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EstaPasta_de_trabalho"/>
  <bookViews>
    <workbookView xWindow="0" yWindow="0" windowWidth="28800" windowHeight="14235"/>
  </bookViews>
  <sheets>
    <sheet name="Plan Orçamentária" sheetId="1" r:id="rId1"/>
    <sheet name="Cálculo Quant." sheetId="4" r:id="rId2"/>
    <sheet name="Quant. Hid. Sanit." sheetId="12" r:id="rId3"/>
    <sheet name="Quant. Elet." sheetId="19" r:id="rId4"/>
    <sheet name="Quant. Inc." sheetId="17" r:id="rId5"/>
    <sheet name="Quant. Telecom" sheetId="18" r:id="rId6"/>
    <sheet name="Comp. SBC" sheetId="10" r:id="rId7"/>
    <sheet name="Comp. PINI" sheetId="14" r:id="rId8"/>
    <sheet name="Comp. DPF" sheetId="15" r:id="rId9"/>
    <sheet name="Comp. Inc" sheetId="16" r:id="rId10"/>
    <sheet name="Comp. Elet." sheetId="20" r:id="rId11"/>
    <sheet name="Comp. Dados" sheetId="21" r:id="rId12"/>
    <sheet name="MAT-MO" sheetId="13" state="hidden" r:id="rId13"/>
  </sheets>
  <externalReferences>
    <externalReference r:id="rId14"/>
    <externalReference r:id="rId15"/>
    <externalReference r:id="rId16"/>
  </externalReferences>
  <definedNames>
    <definedName name="_xlnm._FilterDatabase" localSheetId="1" hidden="1">'Cálculo Quant.'!$A$890:$K$993</definedName>
    <definedName name="_xlnm._FilterDatabase" localSheetId="12" hidden="1">'MAT-MO'!$A$1:$D$1</definedName>
    <definedName name="_xlnm._FilterDatabase" localSheetId="0" hidden="1">'Plan Orçamentária'!$A$8:$O$27</definedName>
    <definedName name="_xlnm.Print_Area" localSheetId="9">'Comp. Inc'!$A$1:$M$546</definedName>
    <definedName name="_xlnm.Print_Area" localSheetId="0">'Plan Orçamentária'!$A$1:$N$793</definedName>
    <definedName name="_xlnm.Print_Area" localSheetId="4">'Quant. Inc.'!$A$1:$N$119</definedName>
    <definedName name="BDI" localSheetId="10">'[1]Entrada de Dados'!$C$3</definedName>
    <definedName name="BDI" localSheetId="3">'[1]Entrada de Dados'!$C$3</definedName>
    <definedName name="BDI">'[2]Entrada de Dados'!$C$3</definedName>
    <definedName name="Cenario" localSheetId="10">[1]Codigos!$C$68</definedName>
    <definedName name="Cenario" localSheetId="3">[1]Codigos!$C$68</definedName>
    <definedName name="Cenario">[2]Codigos!$C$68</definedName>
    <definedName name="ChecaMemCal" localSheetId="10">[1]Codigos!$L$3</definedName>
    <definedName name="ChecaMemCal" localSheetId="3">[1]Codigos!$L$3</definedName>
    <definedName name="ChecaMemCal">[2]Codigos!$L$3</definedName>
    <definedName name="DataValidade" localSheetId="10">'[1]Do Dono'!$E$9</definedName>
    <definedName name="DataValidade" localSheetId="3">'[1]Do Dono'!$E$9</definedName>
    <definedName name="DataValidade">'[2]Do Dono'!$E$9</definedName>
    <definedName name="DocN" localSheetId="10">[1]Codigos!$Z$2</definedName>
    <definedName name="DocN" localSheetId="3">[1]Codigos!$Z$2</definedName>
    <definedName name="DocN">[2]Codigos!$Z$2</definedName>
    <definedName name="Excel_BuiltIn_Print_Area_1_1">'Plan Orçamentária'!$A$1:$N$789</definedName>
    <definedName name="Excel_BuiltIn_Print_Area_1_1_1">'Plan Orçamentária'!$A$8:$N$789</definedName>
    <definedName name="Excel_BuiltIn_Print_Area_2_1" localSheetId="11">#REF!</definedName>
    <definedName name="Excel_BuiltIn_Print_Area_2_1" localSheetId="8">#REF!</definedName>
    <definedName name="Excel_BuiltIn_Print_Area_2_1" localSheetId="10">#REF!</definedName>
    <definedName name="Excel_BuiltIn_Print_Area_2_1" localSheetId="3">#REF!</definedName>
    <definedName name="Excel_BuiltIn_Print_Area_2_1" localSheetId="4">#REF!</definedName>
    <definedName name="Excel_BuiltIn_Print_Area_2_1" localSheetId="5">#REF!</definedName>
    <definedName name="Excel_BuiltIn_Print_Area_2_1">#REF!</definedName>
    <definedName name="Excel_BuiltIn_Print_Area_3_1" localSheetId="11">#REF!</definedName>
    <definedName name="Excel_BuiltIn_Print_Area_3_1" localSheetId="8">#REF!</definedName>
    <definedName name="Excel_BuiltIn_Print_Area_3_1" localSheetId="10">#REF!</definedName>
    <definedName name="Excel_BuiltIn_Print_Area_3_1" localSheetId="3">#REF!</definedName>
    <definedName name="Excel_BuiltIn_Print_Area_3_1" localSheetId="4">#REF!</definedName>
    <definedName name="Excel_BuiltIn_Print_Area_3_1" localSheetId="5">#REF!</definedName>
    <definedName name="Excel_BuiltIn_Print_Area_3_1">#REF!</definedName>
    <definedName name="Excel_BuiltIn_Print_Titles_1_1" localSheetId="10">#REF!</definedName>
    <definedName name="Excel_BuiltIn_Print_Titles_1_1" localSheetId="3">#REF!</definedName>
    <definedName name="Excel_BuiltIn_Print_Titles_1_1">'Plan Orçamentária'!$8:$9</definedName>
    <definedName name="extremo" localSheetId="10">'[1]Entrada de Dados'!$C$6</definedName>
    <definedName name="extremo" localSheetId="3">'[1]Entrada de Dados'!$C$6</definedName>
    <definedName name="extremo">'[2]Entrada de Dados'!$C$6</definedName>
    <definedName name="PE" localSheetId="10">'[1]Entrada de Dados'!$D$22</definedName>
    <definedName name="PE" localSheetId="3">'[1]Entrada de Dados'!$D$22</definedName>
    <definedName name="PE">'[2]Entrada de Dados'!$D$22</definedName>
    <definedName name="proprietario" localSheetId="10">'[1]Do Dono'!$E$6</definedName>
    <definedName name="proprietario" localSheetId="3">'[1]Do Dono'!$E$6</definedName>
    <definedName name="proprietario">'[2]Do Dono'!$E$6</definedName>
    <definedName name="QueN" localSheetId="10">[1]Codigos!$R$2</definedName>
    <definedName name="QueN" localSheetId="3">[1]Codigos!$R$2</definedName>
    <definedName name="QueN">[2]Codigos!$R$2</definedName>
    <definedName name="_xlnm.Print_Titles" localSheetId="0">'Plan Orçamentária'!$1:$9</definedName>
    <definedName name="_xlnm.Print_Titles" localSheetId="3">'Quant. Elet.'!#REF!</definedName>
  </definedNames>
  <calcPr calcId="152511"/>
  <fileRecoveryPr autoRecover="0"/>
</workbook>
</file>

<file path=xl/calcChain.xml><?xml version="1.0" encoding="utf-8"?>
<calcChain xmlns="http://schemas.openxmlformats.org/spreadsheetml/2006/main">
  <c r="P150" i="1" l="1"/>
  <c r="E20" i="4" l="1"/>
  <c r="H574" i="1" l="1"/>
  <c r="G574" i="1"/>
  <c r="H573" i="1"/>
  <c r="G573" i="1"/>
  <c r="H572" i="1"/>
  <c r="G572" i="1"/>
  <c r="H570" i="1"/>
  <c r="H569" i="1"/>
  <c r="H568" i="1"/>
  <c r="H567" i="1"/>
  <c r="G570" i="1"/>
  <c r="G569" i="1"/>
  <c r="G568" i="1"/>
  <c r="G567" i="1"/>
  <c r="H565" i="1"/>
  <c r="H564" i="1"/>
  <c r="H563" i="1"/>
  <c r="H562" i="1"/>
  <c r="H561" i="1"/>
  <c r="H560" i="1"/>
  <c r="H559" i="1"/>
  <c r="G565" i="1"/>
  <c r="G564" i="1"/>
  <c r="G563" i="1"/>
  <c r="G562" i="1"/>
  <c r="G561" i="1"/>
  <c r="G560" i="1"/>
  <c r="G559" i="1"/>
  <c r="H556" i="1"/>
  <c r="G556" i="1"/>
  <c r="H555" i="1"/>
  <c r="G555" i="1"/>
  <c r="H554" i="1"/>
  <c r="G554" i="1"/>
  <c r="H558" i="1"/>
  <c r="G558" i="1"/>
  <c r="H557" i="1"/>
  <c r="G557" i="1"/>
  <c r="H553" i="1"/>
  <c r="G553" i="1"/>
  <c r="H70" i="21"/>
  <c r="I70" i="21"/>
  <c r="I75" i="21"/>
  <c r="H75" i="21"/>
  <c r="I78" i="21"/>
  <c r="H78" i="21"/>
  <c r="I65" i="21"/>
  <c r="H65" i="21"/>
  <c r="I61" i="21"/>
  <c r="H61" i="21"/>
  <c r="I57" i="21"/>
  <c r="H57" i="21"/>
  <c r="I53" i="21"/>
  <c r="H53" i="21"/>
  <c r="I48" i="21"/>
  <c r="H48" i="21"/>
  <c r="I44" i="21"/>
  <c r="H44" i="21"/>
  <c r="I40" i="21"/>
  <c r="H40" i="21"/>
  <c r="I36" i="21"/>
  <c r="H36" i="21"/>
  <c r="I32" i="21"/>
  <c r="H32" i="21"/>
  <c r="I28" i="21"/>
  <c r="H28" i="21"/>
  <c r="I24" i="21"/>
  <c r="H24" i="21"/>
  <c r="I20" i="21"/>
  <c r="H20" i="21"/>
  <c r="I16" i="21"/>
  <c r="H16" i="21"/>
  <c r="I12" i="21"/>
  <c r="H12" i="21"/>
  <c r="I8" i="21"/>
  <c r="H8" i="21"/>
  <c r="J81" i="21" l="1"/>
  <c r="J80" i="21"/>
  <c r="J78" i="21" s="1"/>
  <c r="J79" i="21"/>
  <c r="J77" i="21"/>
  <c r="J76" i="21"/>
  <c r="J75" i="21" s="1"/>
  <c r="J74" i="21"/>
  <c r="H74" i="21"/>
  <c r="J73" i="21"/>
  <c r="J70" i="21" s="1"/>
  <c r="J72" i="21"/>
  <c r="J71" i="21"/>
  <c r="J68" i="21"/>
  <c r="J67" i="21"/>
  <c r="J66" i="21"/>
  <c r="J65" i="21" s="1"/>
  <c r="J64" i="21"/>
  <c r="J63" i="21"/>
  <c r="J62" i="21"/>
  <c r="J61" i="21" s="1"/>
  <c r="J60" i="21"/>
  <c r="J59" i="21"/>
  <c r="J58" i="21"/>
  <c r="J57" i="21" s="1"/>
  <c r="J56" i="21"/>
  <c r="J55" i="21"/>
  <c r="J54" i="21"/>
  <c r="J53" i="21" s="1"/>
  <c r="J51" i="21"/>
  <c r="J50" i="21"/>
  <c r="J49" i="21"/>
  <c r="J48" i="21" s="1"/>
  <c r="J47" i="21"/>
  <c r="J46" i="21"/>
  <c r="J45" i="21"/>
  <c r="J44" i="21" s="1"/>
  <c r="J43" i="21"/>
  <c r="H43" i="21"/>
  <c r="J42" i="21"/>
  <c r="J41" i="21"/>
  <c r="J40" i="21"/>
  <c r="J39" i="21"/>
  <c r="J38" i="21"/>
  <c r="J37" i="21"/>
  <c r="J36" i="21"/>
  <c r="J35" i="21"/>
  <c r="J34" i="21"/>
  <c r="J33" i="21"/>
  <c r="J32" i="21"/>
  <c r="J31" i="21"/>
  <c r="J30" i="21"/>
  <c r="F29" i="21"/>
  <c r="J29" i="21" s="1"/>
  <c r="J28" i="21" s="1"/>
  <c r="J27" i="21"/>
  <c r="J26" i="21"/>
  <c r="J25" i="21"/>
  <c r="J24" i="21" s="1"/>
  <c r="J23" i="21"/>
  <c r="H23" i="21"/>
  <c r="J22" i="21"/>
  <c r="J20" i="21" s="1"/>
  <c r="J21" i="21"/>
  <c r="J19" i="21"/>
  <c r="J18" i="21"/>
  <c r="J16" i="21" s="1"/>
  <c r="J17" i="21"/>
  <c r="J15" i="21"/>
  <c r="J14" i="21"/>
  <c r="J12" i="21" s="1"/>
  <c r="J13" i="21"/>
  <c r="J11" i="21"/>
  <c r="J10" i="21"/>
  <c r="J8" i="21" s="1"/>
  <c r="J9" i="21"/>
  <c r="F14" i="14" l="1"/>
  <c r="H195" i="1"/>
  <c r="G195" i="1"/>
  <c r="H640" i="15"/>
  <c r="J31" i="4" l="1"/>
  <c r="H177" i="1"/>
  <c r="G177" i="1"/>
  <c r="K82" i="10"/>
  <c r="K83" i="10"/>
  <c r="K84" i="10"/>
  <c r="K85" i="10"/>
  <c r="K86" i="10"/>
  <c r="K87" i="10"/>
  <c r="K88" i="10"/>
  <c r="K89" i="10"/>
  <c r="K90" i="10"/>
  <c r="K91" i="10"/>
  <c r="K92" i="10"/>
  <c r="K93" i="10"/>
  <c r="K94" i="10"/>
  <c r="L81" i="10" s="1"/>
  <c r="K95" i="10"/>
  <c r="K81" i="10"/>
  <c r="I95" i="10"/>
  <c r="I94" i="10"/>
  <c r="I93" i="10"/>
  <c r="K96" i="10"/>
  <c r="I60" i="10"/>
  <c r="I52" i="10"/>
  <c r="I33" i="10"/>
  <c r="I22" i="10"/>
  <c r="I12" i="10"/>
  <c r="O21" i="10"/>
  <c r="O20" i="10"/>
  <c r="O13" i="10"/>
  <c r="G55" i="1"/>
  <c r="J823" i="15" l="1"/>
  <c r="J824" i="15"/>
  <c r="J822" i="15"/>
  <c r="J742" i="15"/>
  <c r="J683" i="15"/>
  <c r="J257" i="15"/>
  <c r="J256" i="15"/>
  <c r="J255" i="15"/>
  <c r="J254" i="15"/>
  <c r="J253" i="15"/>
  <c r="J190" i="15"/>
  <c r="J146" i="15"/>
  <c r="J111" i="15"/>
  <c r="J112" i="15"/>
  <c r="J110" i="15"/>
  <c r="J109" i="15"/>
  <c r="J108" i="15"/>
  <c r="I861" i="15"/>
  <c r="J861" i="15" s="1"/>
  <c r="I860" i="15"/>
  <c r="J860" i="15" s="1"/>
  <c r="I859" i="15"/>
  <c r="J859" i="15" s="1"/>
  <c r="I858" i="15"/>
  <c r="J858" i="15" s="1"/>
  <c r="I850" i="15"/>
  <c r="J850" i="15" s="1"/>
  <c r="I849" i="15"/>
  <c r="J849" i="15" s="1"/>
  <c r="I846" i="15"/>
  <c r="I845" i="15"/>
  <c r="I843" i="15"/>
  <c r="J843" i="15" s="1"/>
  <c r="I840" i="15"/>
  <c r="I839" i="15"/>
  <c r="I834" i="15"/>
  <c r="J834" i="15" s="1"/>
  <c r="I833" i="15"/>
  <c r="I832" i="15"/>
  <c r="I831" i="15"/>
  <c r="I830" i="15"/>
  <c r="I829" i="15"/>
  <c r="I818" i="15"/>
  <c r="J818" i="15" s="1"/>
  <c r="I817" i="15"/>
  <c r="J817" i="15" s="1"/>
  <c r="I816" i="15"/>
  <c r="J816" i="15" s="1"/>
  <c r="I806" i="15"/>
  <c r="J806" i="15" s="1"/>
  <c r="I800" i="15"/>
  <c r="J800" i="15" s="1"/>
  <c r="I799" i="15"/>
  <c r="J799" i="15" s="1"/>
  <c r="I798" i="15"/>
  <c r="J798" i="15" s="1"/>
  <c r="I797" i="15"/>
  <c r="J797" i="15" s="1"/>
  <c r="I796" i="15"/>
  <c r="J796" i="15" s="1"/>
  <c r="I792" i="15"/>
  <c r="J792" i="15" s="1"/>
  <c r="I791" i="15"/>
  <c r="J791" i="15" s="1"/>
  <c r="I788" i="15"/>
  <c r="J788" i="15" s="1"/>
  <c r="I787" i="15"/>
  <c r="J787" i="15" s="1"/>
  <c r="I785" i="15"/>
  <c r="J785" i="15" s="1"/>
  <c r="I781" i="15"/>
  <c r="J781" i="15" s="1"/>
  <c r="I780" i="15"/>
  <c r="J780" i="15" s="1"/>
  <c r="I773" i="15"/>
  <c r="J773" i="15" s="1"/>
  <c r="I772" i="15"/>
  <c r="J772" i="15" s="1"/>
  <c r="I771" i="15"/>
  <c r="J771" i="15" s="1"/>
  <c r="I770" i="15"/>
  <c r="J770" i="15" s="1"/>
  <c r="I766" i="15"/>
  <c r="J766" i="15" s="1"/>
  <c r="I765" i="15"/>
  <c r="J765" i="15" s="1"/>
  <c r="I764" i="15"/>
  <c r="J764" i="15" s="1"/>
  <c r="I763" i="15"/>
  <c r="J763" i="15" s="1"/>
  <c r="I762" i="15"/>
  <c r="J762" i="15" s="1"/>
  <c r="I757" i="15"/>
  <c r="I755" i="15"/>
  <c r="J755" i="15" s="1"/>
  <c r="I754" i="15"/>
  <c r="J754" i="15" s="1"/>
  <c r="I748" i="15"/>
  <c r="J748" i="15" s="1"/>
  <c r="I747" i="15"/>
  <c r="J747" i="15" s="1"/>
  <c r="I746" i="15"/>
  <c r="J746" i="15" s="1"/>
  <c r="I738" i="15"/>
  <c r="J738" i="15" s="1"/>
  <c r="I737" i="15"/>
  <c r="J737" i="15" s="1"/>
  <c r="I728" i="15"/>
  <c r="J728" i="15" s="1"/>
  <c r="I727" i="15"/>
  <c r="J727" i="15" s="1"/>
  <c r="I718" i="15"/>
  <c r="J718" i="15" s="1"/>
  <c r="I717" i="15"/>
  <c r="J717" i="15" s="1"/>
  <c r="I712" i="15"/>
  <c r="J712" i="15" s="1"/>
  <c r="I711" i="15"/>
  <c r="J711" i="15" s="1"/>
  <c r="I710" i="15"/>
  <c r="I703" i="15"/>
  <c r="J703" i="15" s="1"/>
  <c r="I702" i="15"/>
  <c r="J702" i="15" s="1"/>
  <c r="I696" i="15"/>
  <c r="J696" i="15" s="1"/>
  <c r="I695" i="15"/>
  <c r="J695" i="15" s="1"/>
  <c r="I688" i="15"/>
  <c r="I687" i="15"/>
  <c r="I679" i="15"/>
  <c r="J679" i="15" s="1"/>
  <c r="I678" i="15"/>
  <c r="J678" i="15" s="1"/>
  <c r="I674" i="15"/>
  <c r="J674" i="15" s="1"/>
  <c r="I673" i="15"/>
  <c r="J673" i="15" s="1"/>
  <c r="I672" i="15"/>
  <c r="J672" i="15" s="1"/>
  <c r="I671" i="15"/>
  <c r="J671" i="15" s="1"/>
  <c r="I670" i="15"/>
  <c r="J670" i="15" s="1"/>
  <c r="I665" i="15"/>
  <c r="J665" i="15" s="1"/>
  <c r="I664" i="15"/>
  <c r="J664" i="15" s="1"/>
  <c r="I663" i="15"/>
  <c r="J663" i="15" s="1"/>
  <c r="I656" i="15"/>
  <c r="J656" i="15" s="1"/>
  <c r="I655" i="15"/>
  <c r="J655" i="15" s="1"/>
  <c r="I646" i="15"/>
  <c r="J646" i="15" s="1"/>
  <c r="I636" i="15"/>
  <c r="J636" i="15" s="1"/>
  <c r="I635" i="15"/>
  <c r="J635" i="15" s="1"/>
  <c r="I634" i="15"/>
  <c r="J634" i="15" s="1"/>
  <c r="I633" i="15"/>
  <c r="J633" i="15" s="1"/>
  <c r="I627" i="15"/>
  <c r="J627" i="15" s="1"/>
  <c r="I626" i="15"/>
  <c r="J626" i="15" s="1"/>
  <c r="I625" i="15"/>
  <c r="J625" i="15" s="1"/>
  <c r="I621" i="15"/>
  <c r="J621" i="15" s="1"/>
  <c r="J619" i="15" s="1"/>
  <c r="I614" i="15"/>
  <c r="J614" i="15" s="1"/>
  <c r="I613" i="15"/>
  <c r="J613" i="15" s="1"/>
  <c r="I612" i="15"/>
  <c r="J612" i="15" s="1"/>
  <c r="I606" i="15"/>
  <c r="J606" i="15" s="1"/>
  <c r="I605" i="15"/>
  <c r="J605" i="15" s="1"/>
  <c r="I604" i="15"/>
  <c r="J604" i="15" s="1"/>
  <c r="I595" i="15"/>
  <c r="J595" i="15" s="1"/>
  <c r="I594" i="15"/>
  <c r="J594" i="15" s="1"/>
  <c r="I586" i="15"/>
  <c r="J586" i="15" s="1"/>
  <c r="I577" i="15"/>
  <c r="J577" i="15" s="1"/>
  <c r="I576" i="15"/>
  <c r="J576" i="15" s="1"/>
  <c r="I572" i="15"/>
  <c r="J572" i="15" s="1"/>
  <c r="J571" i="15" s="1"/>
  <c r="I568" i="15"/>
  <c r="J568" i="15" s="1"/>
  <c r="I567" i="15"/>
  <c r="J567" i="15" s="1"/>
  <c r="I563" i="15"/>
  <c r="J563" i="15" s="1"/>
  <c r="I562" i="15"/>
  <c r="J562" i="15" s="1"/>
  <c r="I561" i="15"/>
  <c r="J561" i="15" s="1"/>
  <c r="I560" i="15"/>
  <c r="J560" i="15" s="1"/>
  <c r="I559" i="15"/>
  <c r="J559" i="15" s="1"/>
  <c r="I553" i="15"/>
  <c r="J553" i="15" s="1"/>
  <c r="I552" i="15"/>
  <c r="J552" i="15" s="1"/>
  <c r="I548" i="15"/>
  <c r="J548" i="15" s="1"/>
  <c r="I547" i="15"/>
  <c r="J547" i="15" s="1"/>
  <c r="I546" i="15"/>
  <c r="J546" i="15" s="1"/>
  <c r="I541" i="15"/>
  <c r="J541" i="15" s="1"/>
  <c r="I531" i="15"/>
  <c r="J531" i="15" s="1"/>
  <c r="I530" i="15"/>
  <c r="J530" i="15" s="1"/>
  <c r="I529" i="15"/>
  <c r="J529" i="15" s="1"/>
  <c r="I528" i="15"/>
  <c r="J528" i="15" s="1"/>
  <c r="I527" i="15"/>
  <c r="J527" i="15" s="1"/>
  <c r="I521" i="15"/>
  <c r="J521" i="15" s="1"/>
  <c r="I518" i="15"/>
  <c r="J518" i="15" s="1"/>
  <c r="I517" i="15"/>
  <c r="J517" i="15" s="1"/>
  <c r="I515" i="15"/>
  <c r="J515" i="15" s="1"/>
  <c r="I514" i="15"/>
  <c r="J514" i="15" s="1"/>
  <c r="I513" i="15"/>
  <c r="J513" i="15" s="1"/>
  <c r="I507" i="15"/>
  <c r="J507" i="15" s="1"/>
  <c r="I504" i="15"/>
  <c r="J504" i="15" s="1"/>
  <c r="I503" i="15"/>
  <c r="J503" i="15" s="1"/>
  <c r="I501" i="15"/>
  <c r="J501" i="15" s="1"/>
  <c r="I500" i="15"/>
  <c r="J500" i="15" s="1"/>
  <c r="I499" i="15"/>
  <c r="J499" i="15" s="1"/>
  <c r="I493" i="15"/>
  <c r="J493" i="15" s="1"/>
  <c r="I489" i="15"/>
  <c r="J489" i="15" s="1"/>
  <c r="I488" i="15"/>
  <c r="J488" i="15" s="1"/>
  <c r="I486" i="15"/>
  <c r="J486" i="15" s="1"/>
  <c r="I485" i="15"/>
  <c r="J485" i="15" s="1"/>
  <c r="I484" i="15"/>
  <c r="J484" i="15" s="1"/>
  <c r="I478" i="15"/>
  <c r="J478" i="15" s="1"/>
  <c r="I474" i="15"/>
  <c r="J474" i="15" s="1"/>
  <c r="I473" i="15"/>
  <c r="J473" i="15" s="1"/>
  <c r="I471" i="15"/>
  <c r="J471" i="15" s="1"/>
  <c r="I470" i="15"/>
  <c r="J470" i="15" s="1"/>
  <c r="I469" i="15"/>
  <c r="J469" i="15" s="1"/>
  <c r="I463" i="15"/>
  <c r="J463" i="15" s="1"/>
  <c r="I462" i="15"/>
  <c r="J462" i="15" s="1"/>
  <c r="I456" i="15"/>
  <c r="J456" i="15" s="1"/>
  <c r="I455" i="15"/>
  <c r="J455" i="15" s="1"/>
  <c r="I449" i="15"/>
  <c r="J449" i="15" s="1"/>
  <c r="I448" i="15"/>
  <c r="J448" i="15" s="1"/>
  <c r="I441" i="15"/>
  <c r="J441" i="15" s="1"/>
  <c r="I440" i="15"/>
  <c r="J440" i="15" s="1"/>
  <c r="I426" i="15"/>
  <c r="J426" i="15" s="1"/>
  <c r="I425" i="15"/>
  <c r="J425" i="15" s="1"/>
  <c r="I417" i="15"/>
  <c r="J417" i="15" s="1"/>
  <c r="I416" i="15"/>
  <c r="J416" i="15" s="1"/>
  <c r="I401" i="15"/>
  <c r="J401" i="15" s="1"/>
  <c r="I400" i="15"/>
  <c r="J400" i="15" s="1"/>
  <c r="I390" i="15"/>
  <c r="J390" i="15" s="1"/>
  <c r="I389" i="15"/>
  <c r="J389" i="15" s="1"/>
  <c r="I380" i="15"/>
  <c r="J380" i="15" s="1"/>
  <c r="I379" i="15"/>
  <c r="J379" i="15" s="1"/>
  <c r="I370" i="15"/>
  <c r="J370" i="15" s="1"/>
  <c r="I369" i="15"/>
  <c r="J369" i="15" s="1"/>
  <c r="I360" i="15"/>
  <c r="J360" i="15" s="1"/>
  <c r="I359" i="15"/>
  <c r="J359" i="15" s="1"/>
  <c r="I350" i="15"/>
  <c r="J350" i="15" s="1"/>
  <c r="I349" i="15"/>
  <c r="J349" i="15" s="1"/>
  <c r="I340" i="15"/>
  <c r="J340" i="15" s="1"/>
  <c r="I339" i="15"/>
  <c r="J339" i="15" s="1"/>
  <c r="I330" i="15"/>
  <c r="J330" i="15" s="1"/>
  <c r="I329" i="15"/>
  <c r="J329" i="15" s="1"/>
  <c r="I320" i="15"/>
  <c r="J320" i="15" s="1"/>
  <c r="I319" i="15"/>
  <c r="J319" i="15" s="1"/>
  <c r="I310" i="15"/>
  <c r="J310" i="15" s="1"/>
  <c r="I309" i="15"/>
  <c r="J309" i="15" s="1"/>
  <c r="I300" i="15"/>
  <c r="J300" i="15" s="1"/>
  <c r="I299" i="15"/>
  <c r="J299" i="15" s="1"/>
  <c r="I290" i="15"/>
  <c r="J290" i="15" s="1"/>
  <c r="I289" i="15"/>
  <c r="J289" i="15" s="1"/>
  <c r="I280" i="15"/>
  <c r="J280" i="15" s="1"/>
  <c r="I279" i="15"/>
  <c r="J279" i="15" s="1"/>
  <c r="I270" i="15"/>
  <c r="J270" i="15" s="1"/>
  <c r="I269" i="15"/>
  <c r="J269" i="15" s="1"/>
  <c r="I262" i="15"/>
  <c r="J262" i="15" s="1"/>
  <c r="I261" i="15"/>
  <c r="J261" i="15" s="1"/>
  <c r="I252" i="15"/>
  <c r="J252" i="15" s="1"/>
  <c r="I251" i="15"/>
  <c r="J251" i="15" s="1"/>
  <c r="I242" i="15"/>
  <c r="J242" i="15" s="1"/>
  <c r="I241" i="15"/>
  <c r="J241" i="15" s="1"/>
  <c r="I232" i="15"/>
  <c r="J232" i="15" s="1"/>
  <c r="I231" i="15"/>
  <c r="J231" i="15" s="1"/>
  <c r="I220" i="15"/>
  <c r="J220" i="15" s="1"/>
  <c r="I219" i="15"/>
  <c r="J219" i="15" s="1"/>
  <c r="I208" i="15"/>
  <c r="J208" i="15" s="1"/>
  <c r="I207" i="15"/>
  <c r="J207" i="15" s="1"/>
  <c r="I199" i="15"/>
  <c r="J199" i="15" s="1"/>
  <c r="I198" i="15"/>
  <c r="J198" i="15" s="1"/>
  <c r="I189" i="15"/>
  <c r="J189" i="15" s="1"/>
  <c r="I188" i="15"/>
  <c r="J188" i="15" s="1"/>
  <c r="I180" i="15"/>
  <c r="J180" i="15" s="1"/>
  <c r="I179" i="15"/>
  <c r="J179" i="15" s="1"/>
  <c r="I171" i="15"/>
  <c r="J171" i="15" s="1"/>
  <c r="I170" i="15"/>
  <c r="J170" i="15" s="1"/>
  <c r="I162" i="15"/>
  <c r="J162" i="15" s="1"/>
  <c r="I161" i="15"/>
  <c r="J161" i="15" s="1"/>
  <c r="I152" i="15"/>
  <c r="J152" i="15" s="1"/>
  <c r="I151" i="15"/>
  <c r="J151" i="15" s="1"/>
  <c r="I144" i="15"/>
  <c r="J144" i="15" s="1"/>
  <c r="I143" i="15"/>
  <c r="J143" i="15" s="1"/>
  <c r="I135" i="15"/>
  <c r="J135" i="15" s="1"/>
  <c r="I134" i="15"/>
  <c r="J134" i="15" s="1"/>
  <c r="I126" i="15"/>
  <c r="J126" i="15" s="1"/>
  <c r="I125" i="15"/>
  <c r="J125" i="15" s="1"/>
  <c r="I117" i="15"/>
  <c r="J117" i="15" s="1"/>
  <c r="I116" i="15"/>
  <c r="J116" i="15" s="1"/>
  <c r="I107" i="15"/>
  <c r="J107" i="15" s="1"/>
  <c r="I106" i="15"/>
  <c r="J106" i="15" s="1"/>
  <c r="I99" i="15"/>
  <c r="J99" i="15" s="1"/>
  <c r="I98" i="15"/>
  <c r="J98" i="15" s="1"/>
  <c r="I91" i="15"/>
  <c r="J91" i="15" s="1"/>
  <c r="I90" i="15"/>
  <c r="J90" i="15" s="1"/>
  <c r="C1851" i="13"/>
  <c r="C1850" i="13"/>
  <c r="C1849" i="13"/>
  <c r="C1848" i="13"/>
  <c r="C1847" i="13"/>
  <c r="C1846" i="13"/>
  <c r="C1845" i="13"/>
  <c r="C1844" i="13"/>
  <c r="C1843" i="13"/>
  <c r="C1842" i="13"/>
  <c r="C1841" i="13"/>
  <c r="C1840" i="13"/>
  <c r="C1839" i="13"/>
  <c r="C1838" i="13"/>
  <c r="C1837" i="13"/>
  <c r="C1836" i="13"/>
  <c r="C1835" i="13"/>
  <c r="C1834" i="13"/>
  <c r="C1833" i="13"/>
  <c r="C1832" i="13"/>
  <c r="C1831" i="13"/>
  <c r="C1830" i="13"/>
  <c r="C1829" i="13"/>
  <c r="C1828" i="13"/>
  <c r="C1827" i="13"/>
  <c r="C1826" i="13"/>
  <c r="C1825" i="13"/>
  <c r="C1824" i="13"/>
  <c r="C1823" i="13"/>
  <c r="C1822" i="13"/>
  <c r="C1821" i="13"/>
  <c r="C1820" i="13"/>
  <c r="C1819" i="13"/>
  <c r="C1818" i="13"/>
  <c r="C1817" i="13"/>
  <c r="C1816" i="13"/>
  <c r="C1815" i="13"/>
  <c r="C1814" i="13"/>
  <c r="C1813" i="13"/>
  <c r="C1812" i="13"/>
  <c r="C1811" i="13"/>
  <c r="C1810" i="13"/>
  <c r="C1809" i="13"/>
  <c r="C1808" i="13"/>
  <c r="C1807" i="13"/>
  <c r="C1806" i="13"/>
  <c r="C1805" i="13"/>
  <c r="C1804" i="13"/>
  <c r="C1803" i="13"/>
  <c r="C1802" i="13"/>
  <c r="C1801" i="13"/>
  <c r="C1800" i="13"/>
  <c r="C1799" i="13"/>
  <c r="C1798" i="13"/>
  <c r="C1797" i="13"/>
  <c r="C1796" i="13"/>
  <c r="C1795" i="13"/>
  <c r="C1794" i="13"/>
  <c r="C1793" i="13"/>
  <c r="C1792" i="13"/>
  <c r="C1791" i="13"/>
  <c r="C1790" i="13"/>
  <c r="C1789" i="13"/>
  <c r="C1788" i="13"/>
  <c r="I863" i="15"/>
  <c r="J863" i="15" s="1"/>
  <c r="I862" i="15"/>
  <c r="J862" i="15" s="1"/>
  <c r="I854" i="15"/>
  <c r="J854" i="15" s="1"/>
  <c r="I853" i="15"/>
  <c r="J853" i="15" s="1"/>
  <c r="I852" i="15"/>
  <c r="J852" i="15" s="1"/>
  <c r="I851" i="15"/>
  <c r="J851" i="15" s="1"/>
  <c r="I848" i="15"/>
  <c r="I847" i="15"/>
  <c r="I844" i="15"/>
  <c r="J844" i="15" s="1"/>
  <c r="I842" i="15"/>
  <c r="I841" i="15"/>
  <c r="I821" i="15"/>
  <c r="J821" i="15" s="1"/>
  <c r="I820" i="15"/>
  <c r="J820" i="15" s="1"/>
  <c r="I819" i="15"/>
  <c r="J819" i="15" s="1"/>
  <c r="I812" i="15"/>
  <c r="J812" i="15" s="1"/>
  <c r="I811" i="15"/>
  <c r="J811" i="15" s="1"/>
  <c r="I810" i="15"/>
  <c r="J810" i="15" s="1"/>
  <c r="I809" i="15"/>
  <c r="J809" i="15" s="1"/>
  <c r="I808" i="15"/>
  <c r="J808" i="15" s="1"/>
  <c r="I807" i="15"/>
  <c r="J807" i="15" s="1"/>
  <c r="I802" i="15"/>
  <c r="J802" i="15" s="1"/>
  <c r="I801" i="15"/>
  <c r="J801" i="15" s="1"/>
  <c r="I790" i="15"/>
  <c r="J790" i="15" s="1"/>
  <c r="I789" i="15"/>
  <c r="J789" i="15" s="1"/>
  <c r="I784" i="15"/>
  <c r="J784" i="15" s="1"/>
  <c r="I783" i="15"/>
  <c r="J783" i="15" s="1"/>
  <c r="I782" i="15"/>
  <c r="J782" i="15" s="1"/>
  <c r="I775" i="15"/>
  <c r="J775" i="15" s="1"/>
  <c r="I774" i="15"/>
  <c r="J774" i="15" s="1"/>
  <c r="I758" i="15"/>
  <c r="J758" i="15" s="1"/>
  <c r="I756" i="15"/>
  <c r="J756" i="15" s="1"/>
  <c r="I752" i="15"/>
  <c r="I751" i="15"/>
  <c r="J751" i="15" s="1"/>
  <c r="I750" i="15"/>
  <c r="J750" i="15" s="1"/>
  <c r="I749" i="15"/>
  <c r="J749" i="15" s="1"/>
  <c r="I740" i="15"/>
  <c r="J740" i="15" s="1"/>
  <c r="I739" i="15"/>
  <c r="J739" i="15" s="1"/>
  <c r="I733" i="15"/>
  <c r="J733" i="15" s="1"/>
  <c r="I732" i="15"/>
  <c r="J732" i="15" s="1"/>
  <c r="I731" i="15"/>
  <c r="J731" i="15" s="1"/>
  <c r="I730" i="15"/>
  <c r="J730" i="15" s="1"/>
  <c r="I729" i="15"/>
  <c r="J729" i="15" s="1"/>
  <c r="I723" i="15"/>
  <c r="J723" i="15" s="1"/>
  <c r="I722" i="15"/>
  <c r="J722" i="15" s="1"/>
  <c r="I721" i="15"/>
  <c r="J721" i="15" s="1"/>
  <c r="I720" i="15"/>
  <c r="J720" i="15" s="1"/>
  <c r="I719" i="15"/>
  <c r="J719" i="15" s="1"/>
  <c r="I713" i="15"/>
  <c r="I706" i="15"/>
  <c r="I705" i="15"/>
  <c r="I704" i="15"/>
  <c r="I697" i="15"/>
  <c r="J697" i="15" s="1"/>
  <c r="I691" i="15"/>
  <c r="J691" i="15" s="1"/>
  <c r="I690" i="15"/>
  <c r="J690" i="15" s="1"/>
  <c r="I689" i="15"/>
  <c r="J689" i="15" s="1"/>
  <c r="I680" i="15"/>
  <c r="J680" i="15" s="1"/>
  <c r="I682" i="15"/>
  <c r="J682" i="15" s="1"/>
  <c r="I681" i="15"/>
  <c r="J681" i="15" s="1"/>
  <c r="I669" i="15"/>
  <c r="J669" i="15" s="1"/>
  <c r="I668" i="15"/>
  <c r="J668" i="15" s="1"/>
  <c r="I667" i="15"/>
  <c r="J667" i="15" s="1"/>
  <c r="I666" i="15"/>
  <c r="J666" i="15" s="1"/>
  <c r="I659" i="15"/>
  <c r="J659" i="15" s="1"/>
  <c r="I658" i="15"/>
  <c r="J658" i="15" s="1"/>
  <c r="I657" i="15"/>
  <c r="J657" i="15" s="1"/>
  <c r="I650" i="15"/>
  <c r="J650" i="15" s="1"/>
  <c r="I649" i="15"/>
  <c r="J649" i="15" s="1"/>
  <c r="I648" i="15"/>
  <c r="J648" i="15" s="1"/>
  <c r="J647" i="15"/>
  <c r="I642" i="15"/>
  <c r="J642" i="15" s="1"/>
  <c r="I641" i="15"/>
  <c r="J641" i="15" s="1"/>
  <c r="I640" i="15"/>
  <c r="J640" i="15" s="1"/>
  <c r="I639" i="15"/>
  <c r="J639" i="15" s="1"/>
  <c r="I638" i="15"/>
  <c r="J638" i="15" s="1"/>
  <c r="I637" i="15"/>
  <c r="J637" i="15" s="1"/>
  <c r="I629" i="15"/>
  <c r="J629" i="15" s="1"/>
  <c r="I628" i="15"/>
  <c r="J628" i="15" s="1"/>
  <c r="I616" i="15"/>
  <c r="J616" i="15" s="1"/>
  <c r="I615" i="15"/>
  <c r="J615" i="15" s="1"/>
  <c r="I608" i="15"/>
  <c r="J608" i="15" s="1"/>
  <c r="I607" i="15"/>
  <c r="J607" i="15" s="1"/>
  <c r="I600" i="15"/>
  <c r="J600" i="15" s="1"/>
  <c r="I599" i="15"/>
  <c r="J599" i="15" s="1"/>
  <c r="I598" i="15"/>
  <c r="J598" i="15" s="1"/>
  <c r="I597" i="15"/>
  <c r="J597" i="15" s="1"/>
  <c r="I596" i="15"/>
  <c r="J596" i="15" s="1"/>
  <c r="I590" i="15"/>
  <c r="J590" i="15" s="1"/>
  <c r="I589" i="15"/>
  <c r="J589" i="15" s="1"/>
  <c r="I588" i="15"/>
  <c r="I587" i="15"/>
  <c r="J587" i="15" s="1"/>
  <c r="I581" i="15"/>
  <c r="J581" i="15" s="1"/>
  <c r="I580" i="15"/>
  <c r="J580" i="15" s="1"/>
  <c r="I579" i="15"/>
  <c r="J579" i="15" s="1"/>
  <c r="I578" i="15"/>
  <c r="J578" i="15" s="1"/>
  <c r="I555" i="15"/>
  <c r="J555" i="15" s="1"/>
  <c r="I554" i="15"/>
  <c r="J554" i="15" s="1"/>
  <c r="I542" i="15"/>
  <c r="J542" i="15" s="1"/>
  <c r="I537" i="15"/>
  <c r="J537" i="15" s="1"/>
  <c r="I536" i="15"/>
  <c r="J536" i="15" s="1"/>
  <c r="I535" i="15"/>
  <c r="J535" i="15" s="1"/>
  <c r="I534" i="15"/>
  <c r="J534" i="15" s="1"/>
  <c r="I533" i="15"/>
  <c r="J533" i="15" s="1"/>
  <c r="I532" i="15"/>
  <c r="J532" i="15" s="1"/>
  <c r="I523" i="15"/>
  <c r="J523" i="15" s="1"/>
  <c r="I522" i="15"/>
  <c r="J522" i="15" s="1"/>
  <c r="I520" i="15"/>
  <c r="J520" i="15" s="1"/>
  <c r="I519" i="15"/>
  <c r="J519" i="15" s="1"/>
  <c r="I509" i="15"/>
  <c r="J509" i="15" s="1"/>
  <c r="I508" i="15"/>
  <c r="J508" i="15" s="1"/>
  <c r="I506" i="15"/>
  <c r="J506" i="15" s="1"/>
  <c r="I505" i="15"/>
  <c r="J505" i="15" s="1"/>
  <c r="I495" i="15"/>
  <c r="J495" i="15" s="1"/>
  <c r="I494" i="15"/>
  <c r="J494" i="15" s="1"/>
  <c r="I492" i="15"/>
  <c r="J492" i="15" s="1"/>
  <c r="I491" i="15"/>
  <c r="J491" i="15" s="1"/>
  <c r="I490" i="15"/>
  <c r="J490" i="15" s="1"/>
  <c r="I480" i="15"/>
  <c r="J480" i="15" s="1"/>
  <c r="I479" i="15"/>
  <c r="J479" i="15" s="1"/>
  <c r="I477" i="15"/>
  <c r="J477" i="15" s="1"/>
  <c r="I476" i="15"/>
  <c r="J476" i="15" s="1"/>
  <c r="I475" i="15"/>
  <c r="J475" i="15" s="1"/>
  <c r="I465" i="15"/>
  <c r="J465" i="15" s="1"/>
  <c r="I464" i="15"/>
  <c r="J464" i="15" s="1"/>
  <c r="I458" i="15"/>
  <c r="J458" i="15" s="1"/>
  <c r="I457" i="15"/>
  <c r="J457" i="15" s="1"/>
  <c r="I451" i="15"/>
  <c r="J451" i="15" s="1"/>
  <c r="I450" i="15"/>
  <c r="J450" i="15" s="1"/>
  <c r="I444" i="15"/>
  <c r="J444" i="15" s="1"/>
  <c r="I443" i="15"/>
  <c r="J443" i="15" s="1"/>
  <c r="I442" i="15"/>
  <c r="J442" i="15" s="1"/>
  <c r="I436" i="15"/>
  <c r="J436" i="15" s="1"/>
  <c r="I435" i="15"/>
  <c r="J435" i="15" s="1"/>
  <c r="I434" i="15"/>
  <c r="J434" i="15" s="1"/>
  <c r="I433" i="15"/>
  <c r="J433" i="15" s="1"/>
  <c r="I432" i="15"/>
  <c r="J432" i="15" s="1"/>
  <c r="I431" i="15"/>
  <c r="J431" i="15" s="1"/>
  <c r="I430" i="15"/>
  <c r="J430" i="15" s="1"/>
  <c r="I429" i="15"/>
  <c r="J429" i="15" s="1"/>
  <c r="I428" i="15"/>
  <c r="J428" i="15" s="1"/>
  <c r="I427" i="15"/>
  <c r="J427" i="15" s="1"/>
  <c r="I421" i="15"/>
  <c r="J421" i="15" s="1"/>
  <c r="I420" i="15"/>
  <c r="J420" i="15" s="1"/>
  <c r="I419" i="15"/>
  <c r="J419" i="15" s="1"/>
  <c r="I418" i="15"/>
  <c r="J418" i="15" s="1"/>
  <c r="I412" i="15"/>
  <c r="J412" i="15" s="1"/>
  <c r="I411" i="15"/>
  <c r="J411" i="15" s="1"/>
  <c r="I410" i="15"/>
  <c r="J410" i="15" s="1"/>
  <c r="I409" i="15"/>
  <c r="J409" i="15" s="1"/>
  <c r="I408" i="15"/>
  <c r="J408" i="15" s="1"/>
  <c r="I407" i="15"/>
  <c r="J407" i="15" s="1"/>
  <c r="I406" i="15"/>
  <c r="J406" i="15" s="1"/>
  <c r="I405" i="15"/>
  <c r="J405" i="15" s="1"/>
  <c r="I404" i="15"/>
  <c r="J404" i="15" s="1"/>
  <c r="I403" i="15"/>
  <c r="J403" i="15" s="1"/>
  <c r="I402" i="15"/>
  <c r="J402" i="15" s="1"/>
  <c r="I396" i="15"/>
  <c r="J396" i="15" s="1"/>
  <c r="I395" i="15"/>
  <c r="J395" i="15" s="1"/>
  <c r="I394" i="15"/>
  <c r="J394" i="15" s="1"/>
  <c r="I393" i="15"/>
  <c r="J393" i="15" s="1"/>
  <c r="I392" i="15"/>
  <c r="J392" i="15" s="1"/>
  <c r="I391" i="15"/>
  <c r="J391" i="15" s="1"/>
  <c r="I385" i="15"/>
  <c r="J385" i="15" s="1"/>
  <c r="I384" i="15"/>
  <c r="J384" i="15" s="1"/>
  <c r="I383" i="15"/>
  <c r="J383" i="15" s="1"/>
  <c r="I382" i="15"/>
  <c r="J382" i="15" s="1"/>
  <c r="I381" i="15"/>
  <c r="J381" i="15" s="1"/>
  <c r="I375" i="15"/>
  <c r="J375" i="15" s="1"/>
  <c r="I374" i="15"/>
  <c r="J374" i="15" s="1"/>
  <c r="I373" i="15"/>
  <c r="J373" i="15" s="1"/>
  <c r="I372" i="15"/>
  <c r="J372" i="15" s="1"/>
  <c r="I371" i="15"/>
  <c r="J371" i="15" s="1"/>
  <c r="I365" i="15"/>
  <c r="J365" i="15" s="1"/>
  <c r="I364" i="15"/>
  <c r="J364" i="15" s="1"/>
  <c r="I363" i="15"/>
  <c r="J363" i="15" s="1"/>
  <c r="I362" i="15"/>
  <c r="J362" i="15" s="1"/>
  <c r="I361" i="15"/>
  <c r="J361" i="15" s="1"/>
  <c r="I355" i="15"/>
  <c r="J355" i="15" s="1"/>
  <c r="I354" i="15"/>
  <c r="J354" i="15" s="1"/>
  <c r="I353" i="15"/>
  <c r="J353" i="15" s="1"/>
  <c r="I352" i="15"/>
  <c r="J352" i="15" s="1"/>
  <c r="I351" i="15"/>
  <c r="J351" i="15" s="1"/>
  <c r="I345" i="15"/>
  <c r="J345" i="15" s="1"/>
  <c r="I344" i="15"/>
  <c r="J344" i="15" s="1"/>
  <c r="I343" i="15"/>
  <c r="J343" i="15" s="1"/>
  <c r="I342" i="15"/>
  <c r="J342" i="15" s="1"/>
  <c r="I341" i="15"/>
  <c r="J341" i="15" s="1"/>
  <c r="I335" i="15"/>
  <c r="J335" i="15" s="1"/>
  <c r="I334" i="15"/>
  <c r="J334" i="15" s="1"/>
  <c r="I333" i="15"/>
  <c r="J333" i="15" s="1"/>
  <c r="I332" i="15"/>
  <c r="J332" i="15" s="1"/>
  <c r="I331" i="15"/>
  <c r="J331" i="15" s="1"/>
  <c r="I325" i="15"/>
  <c r="J325" i="15" s="1"/>
  <c r="I324" i="15"/>
  <c r="J324" i="15" s="1"/>
  <c r="I323" i="15"/>
  <c r="J323" i="15" s="1"/>
  <c r="I322" i="15"/>
  <c r="J322" i="15" s="1"/>
  <c r="I321" i="15"/>
  <c r="J321" i="15" s="1"/>
  <c r="I315" i="15"/>
  <c r="J315" i="15" s="1"/>
  <c r="I314" i="15"/>
  <c r="J314" i="15" s="1"/>
  <c r="I313" i="15"/>
  <c r="J313" i="15" s="1"/>
  <c r="I312" i="15"/>
  <c r="J312" i="15" s="1"/>
  <c r="I311" i="15"/>
  <c r="J311" i="15" s="1"/>
  <c r="I305" i="15"/>
  <c r="J305" i="15" s="1"/>
  <c r="I304" i="15"/>
  <c r="J304" i="15" s="1"/>
  <c r="I303" i="15"/>
  <c r="J303" i="15" s="1"/>
  <c r="I302" i="15"/>
  <c r="J302" i="15" s="1"/>
  <c r="I301" i="15"/>
  <c r="J301" i="15" s="1"/>
  <c r="I295" i="15"/>
  <c r="J295" i="15" s="1"/>
  <c r="I294" i="15"/>
  <c r="J294" i="15" s="1"/>
  <c r="I293" i="15"/>
  <c r="J293" i="15" s="1"/>
  <c r="I292" i="15"/>
  <c r="J292" i="15" s="1"/>
  <c r="I291" i="15"/>
  <c r="J291" i="15" s="1"/>
  <c r="I285" i="15"/>
  <c r="J285" i="15" s="1"/>
  <c r="I284" i="15"/>
  <c r="J284" i="15" s="1"/>
  <c r="I283" i="15"/>
  <c r="J283" i="15" s="1"/>
  <c r="I282" i="15"/>
  <c r="J282" i="15" s="1"/>
  <c r="I281" i="15"/>
  <c r="J281" i="15" s="1"/>
  <c r="I275" i="15"/>
  <c r="J275" i="15" s="1"/>
  <c r="I274" i="15"/>
  <c r="J274" i="15" s="1"/>
  <c r="I273" i="15"/>
  <c r="J273" i="15" s="1"/>
  <c r="I272" i="15"/>
  <c r="J272" i="15" s="1"/>
  <c r="I271" i="15"/>
  <c r="J271" i="15" s="1"/>
  <c r="I265" i="15"/>
  <c r="J265" i="15" s="1"/>
  <c r="I264" i="15"/>
  <c r="J264" i="15" s="1"/>
  <c r="I263" i="15"/>
  <c r="J263" i="15" s="1"/>
  <c r="I247" i="15"/>
  <c r="J247" i="15" s="1"/>
  <c r="I246" i="15"/>
  <c r="J246" i="15" s="1"/>
  <c r="I245" i="15"/>
  <c r="J245" i="15" s="1"/>
  <c r="I244" i="15"/>
  <c r="J244" i="15" s="1"/>
  <c r="I243" i="15"/>
  <c r="J243" i="15" s="1"/>
  <c r="I237" i="15"/>
  <c r="J237" i="15" s="1"/>
  <c r="I236" i="15"/>
  <c r="J236" i="15" s="1"/>
  <c r="I235" i="15"/>
  <c r="J235" i="15" s="1"/>
  <c r="I234" i="15"/>
  <c r="J234" i="15" s="1"/>
  <c r="I233" i="15"/>
  <c r="J233" i="15" s="1"/>
  <c r="I227" i="15"/>
  <c r="J227" i="15" s="1"/>
  <c r="I226" i="15"/>
  <c r="J226" i="15" s="1"/>
  <c r="I225" i="15"/>
  <c r="J225" i="15" s="1"/>
  <c r="I224" i="15"/>
  <c r="J224" i="15" s="1"/>
  <c r="I223" i="15"/>
  <c r="J223" i="15" s="1"/>
  <c r="I222" i="15"/>
  <c r="J222" i="15" s="1"/>
  <c r="I221" i="15"/>
  <c r="J221" i="15" s="1"/>
  <c r="I215" i="15"/>
  <c r="J215" i="15" s="1"/>
  <c r="I214" i="15"/>
  <c r="J214" i="15" s="1"/>
  <c r="I213" i="15"/>
  <c r="J213" i="15" s="1"/>
  <c r="I212" i="15"/>
  <c r="J212" i="15" s="1"/>
  <c r="I211" i="15"/>
  <c r="J211" i="15" s="1"/>
  <c r="I210" i="15"/>
  <c r="J210" i="15" s="1"/>
  <c r="I209" i="15"/>
  <c r="J209" i="15" s="1"/>
  <c r="I203" i="15"/>
  <c r="J203" i="15" s="1"/>
  <c r="I202" i="15"/>
  <c r="J202" i="15" s="1"/>
  <c r="I201" i="15"/>
  <c r="J201" i="15" s="1"/>
  <c r="I200" i="15"/>
  <c r="J200" i="15" s="1"/>
  <c r="I194" i="15"/>
  <c r="J194" i="15" s="1"/>
  <c r="I193" i="15"/>
  <c r="J193" i="15" s="1"/>
  <c r="I192" i="15"/>
  <c r="J192" i="15" s="1"/>
  <c r="I191" i="15"/>
  <c r="J191" i="15" s="1"/>
  <c r="I184" i="15"/>
  <c r="J184" i="15" s="1"/>
  <c r="I183" i="15"/>
  <c r="J183" i="15" s="1"/>
  <c r="I182" i="15"/>
  <c r="J182" i="15" s="1"/>
  <c r="I181" i="15"/>
  <c r="J181" i="15" s="1"/>
  <c r="I175" i="15"/>
  <c r="J175" i="15" s="1"/>
  <c r="I174" i="15"/>
  <c r="J174" i="15" s="1"/>
  <c r="I173" i="15"/>
  <c r="J173" i="15" s="1"/>
  <c r="I172" i="15"/>
  <c r="J172" i="15" s="1"/>
  <c r="I166" i="15"/>
  <c r="J166" i="15" s="1"/>
  <c r="I165" i="15"/>
  <c r="J165" i="15" s="1"/>
  <c r="I164" i="15"/>
  <c r="J164" i="15" s="1"/>
  <c r="I163" i="15"/>
  <c r="J163" i="15" s="1"/>
  <c r="I157" i="15"/>
  <c r="J157" i="15" s="1"/>
  <c r="I156" i="15"/>
  <c r="J156" i="15" s="1"/>
  <c r="I155" i="15"/>
  <c r="J155" i="15" s="1"/>
  <c r="I154" i="15"/>
  <c r="J154" i="15" s="1"/>
  <c r="I153" i="15"/>
  <c r="J153" i="15" s="1"/>
  <c r="I147" i="15"/>
  <c r="J147" i="15" s="1"/>
  <c r="I145" i="15"/>
  <c r="J145" i="15" s="1"/>
  <c r="I139" i="15"/>
  <c r="J139" i="15" s="1"/>
  <c r="I138" i="15"/>
  <c r="J138" i="15" s="1"/>
  <c r="I137" i="15"/>
  <c r="J137" i="15" s="1"/>
  <c r="I136" i="15"/>
  <c r="J136" i="15" s="1"/>
  <c r="I130" i="15"/>
  <c r="J130" i="15" s="1"/>
  <c r="I129" i="15"/>
  <c r="J129" i="15" s="1"/>
  <c r="I128" i="15"/>
  <c r="J128" i="15" s="1"/>
  <c r="I127" i="15"/>
  <c r="J127" i="15" s="1"/>
  <c r="I121" i="15"/>
  <c r="J121" i="15" s="1"/>
  <c r="I120" i="15"/>
  <c r="J120" i="15" s="1"/>
  <c r="I119" i="15"/>
  <c r="J119" i="15" s="1"/>
  <c r="I118" i="15"/>
  <c r="J118" i="15" s="1"/>
  <c r="I102" i="15"/>
  <c r="J102" i="15" s="1"/>
  <c r="I101" i="15"/>
  <c r="J101" i="15" s="1"/>
  <c r="I100" i="15"/>
  <c r="J100" i="15" s="1"/>
  <c r="I94" i="15"/>
  <c r="J94" i="15" s="1"/>
  <c r="I93" i="15"/>
  <c r="J93" i="15" s="1"/>
  <c r="I92" i="15"/>
  <c r="J92" i="15" s="1"/>
  <c r="J250" i="15" l="1"/>
  <c r="J454" i="15"/>
  <c r="J603" i="15"/>
  <c r="J399" i="15"/>
  <c r="J447" i="15"/>
  <c r="J795" i="15"/>
  <c r="J105" i="15"/>
  <c r="J218" i="15"/>
  <c r="J378" i="15"/>
  <c r="J566" i="15"/>
  <c r="J805" i="15"/>
  <c r="J206" i="15"/>
  <c r="J268" i="15"/>
  <c r="J308" i="15"/>
  <c r="J348" i="15"/>
  <c r="J388" i="15"/>
  <c r="J716" i="15"/>
  <c r="J558" i="15"/>
  <c r="J575" i="15"/>
  <c r="J611" i="15"/>
  <c r="J624" i="15"/>
  <c r="J726" i="15"/>
  <c r="J97" i="15"/>
  <c r="J115" i="15"/>
  <c r="J133" i="15"/>
  <c r="J150" i="15"/>
  <c r="J169" i="15"/>
  <c r="J187" i="15"/>
  <c r="J230" i="15"/>
  <c r="J288" i="15"/>
  <c r="J328" i="15"/>
  <c r="J368" i="15"/>
  <c r="J415" i="15"/>
  <c r="J439" i="15"/>
  <c r="J468" i="15"/>
  <c r="J498" i="15"/>
  <c r="J654" i="15"/>
  <c r="J461" i="15"/>
  <c r="J540" i="15"/>
  <c r="J551" i="15"/>
  <c r="J89" i="15"/>
  <c r="J124" i="15"/>
  <c r="J142" i="15"/>
  <c r="J160" i="15"/>
  <c r="J178" i="15"/>
  <c r="J197" i="15"/>
  <c r="J240" i="15"/>
  <c r="J260" i="15"/>
  <c r="J278" i="15"/>
  <c r="J298" i="15"/>
  <c r="J318" i="15"/>
  <c r="J338" i="15"/>
  <c r="J358" i="15"/>
  <c r="J424" i="15"/>
  <c r="J483" i="15"/>
  <c r="J512" i="15"/>
  <c r="J545" i="15"/>
  <c r="J593" i="15"/>
  <c r="J632" i="15"/>
  <c r="J645" i="15"/>
  <c r="J662" i="15"/>
  <c r="J677" i="15"/>
  <c r="J815" i="15"/>
  <c r="J526" i="15"/>
  <c r="F522" i="16"/>
  <c r="F521" i="16"/>
  <c r="F520" i="16"/>
  <c r="F519" i="16"/>
  <c r="B522" i="16"/>
  <c r="B521" i="16"/>
  <c r="B520" i="16"/>
  <c r="B519" i="16"/>
  <c r="F512" i="16"/>
  <c r="F511" i="16"/>
  <c r="F510" i="16"/>
  <c r="F509" i="16"/>
  <c r="B512" i="16"/>
  <c r="B511" i="16"/>
  <c r="B510" i="16"/>
  <c r="B509" i="16"/>
  <c r="F502" i="16"/>
  <c r="F501" i="16"/>
  <c r="F500" i="16"/>
  <c r="F499" i="16"/>
  <c r="B502" i="16"/>
  <c r="B501" i="16"/>
  <c r="B500" i="16"/>
  <c r="B499" i="16"/>
  <c r="F492" i="16"/>
  <c r="F491" i="16"/>
  <c r="F490" i="16"/>
  <c r="F489" i="16"/>
  <c r="B492" i="16"/>
  <c r="B491" i="16"/>
  <c r="B490" i="16"/>
  <c r="B489" i="16"/>
  <c r="F482" i="16"/>
  <c r="F481" i="16"/>
  <c r="F480" i="16"/>
  <c r="F479" i="16"/>
  <c r="B482" i="16"/>
  <c r="B481" i="16"/>
  <c r="B480" i="16"/>
  <c r="B479" i="16"/>
  <c r="F472" i="16"/>
  <c r="F471" i="16"/>
  <c r="F470" i="16"/>
  <c r="F469" i="16"/>
  <c r="B472" i="16"/>
  <c r="B471" i="16"/>
  <c r="B470" i="16"/>
  <c r="B469" i="16"/>
  <c r="F462" i="16"/>
  <c r="F461" i="16"/>
  <c r="F460" i="16"/>
  <c r="F459" i="16"/>
  <c r="B462" i="16"/>
  <c r="B461" i="16"/>
  <c r="B460" i="16"/>
  <c r="B459" i="16"/>
  <c r="F452" i="16"/>
  <c r="F451" i="16"/>
  <c r="F450" i="16"/>
  <c r="F449" i="16"/>
  <c r="B452" i="16"/>
  <c r="B451" i="16"/>
  <c r="B450" i="16"/>
  <c r="B449" i="16"/>
  <c r="F442" i="16"/>
  <c r="F441" i="16"/>
  <c r="F440" i="16"/>
  <c r="F439" i="16"/>
  <c r="B442" i="16"/>
  <c r="B441" i="16"/>
  <c r="B440" i="16"/>
  <c r="B439" i="16"/>
  <c r="F432" i="16"/>
  <c r="F431" i="16"/>
  <c r="F430" i="16"/>
  <c r="F429" i="16"/>
  <c r="B432" i="16"/>
  <c r="B431" i="16"/>
  <c r="B430" i="16"/>
  <c r="B429" i="16"/>
  <c r="F366" i="16"/>
  <c r="B366" i="16"/>
  <c r="F342" i="16"/>
  <c r="B342" i="16"/>
  <c r="F335" i="16"/>
  <c r="B335" i="16"/>
  <c r="F328" i="16"/>
  <c r="B328" i="16"/>
  <c r="F269" i="16"/>
  <c r="B269" i="16"/>
  <c r="F261" i="16"/>
  <c r="B261" i="16"/>
  <c r="F254" i="16"/>
  <c r="B254" i="16"/>
  <c r="F247" i="16"/>
  <c r="B247" i="16"/>
  <c r="F172" i="16"/>
  <c r="B172" i="16"/>
  <c r="F165" i="16"/>
  <c r="B165" i="16"/>
  <c r="F158" i="16"/>
  <c r="B158" i="16"/>
  <c r="F151" i="16"/>
  <c r="B151" i="16"/>
  <c r="F144" i="16"/>
  <c r="B144" i="16"/>
  <c r="F137" i="16"/>
  <c r="B137" i="16"/>
  <c r="F130" i="16"/>
  <c r="B130" i="16"/>
  <c r="F123" i="16"/>
  <c r="B123" i="16"/>
  <c r="F116" i="16"/>
  <c r="B116" i="16"/>
  <c r="F109" i="16"/>
  <c r="B109" i="16"/>
  <c r="F102" i="16"/>
  <c r="B102" i="16"/>
  <c r="F95" i="16"/>
  <c r="B95" i="16"/>
  <c r="F88" i="16"/>
  <c r="B88" i="16"/>
  <c r="F81" i="16"/>
  <c r="B81" i="16"/>
  <c r="F74" i="16"/>
  <c r="B74" i="16"/>
  <c r="F67" i="16"/>
  <c r="B67" i="16"/>
  <c r="F60" i="16"/>
  <c r="B60" i="16"/>
  <c r="F53" i="16"/>
  <c r="B53" i="16"/>
  <c r="F46" i="16"/>
  <c r="B46" i="16"/>
  <c r="F39" i="16"/>
  <c r="B39" i="16"/>
  <c r="F11" i="16"/>
  <c r="B11" i="16"/>
  <c r="H509" i="1"/>
  <c r="G509" i="1"/>
  <c r="H507" i="1"/>
  <c r="G507" i="1"/>
  <c r="H506" i="1"/>
  <c r="G506" i="1"/>
  <c r="H505" i="1"/>
  <c r="G505" i="1"/>
  <c r="H504" i="1"/>
  <c r="G504" i="1"/>
  <c r="H503" i="1"/>
  <c r="G503" i="1"/>
  <c r="H502" i="1"/>
  <c r="G502" i="1"/>
  <c r="H501" i="1"/>
  <c r="G501" i="1"/>
  <c r="H500" i="1"/>
  <c r="G500" i="1"/>
  <c r="B549" i="1"/>
  <c r="B522" i="1"/>
  <c r="B518" i="1"/>
  <c r="B517" i="1"/>
  <c r="B515" i="1"/>
  <c r="B514" i="1"/>
  <c r="B513" i="1"/>
  <c r="H549" i="1"/>
  <c r="G549" i="1"/>
  <c r="H548" i="1"/>
  <c r="G548" i="1"/>
  <c r="H547" i="1"/>
  <c r="G547" i="1"/>
  <c r="H546" i="1"/>
  <c r="G546" i="1"/>
  <c r="H545" i="1"/>
  <c r="G545" i="1"/>
  <c r="H544" i="1"/>
  <c r="G544" i="1"/>
  <c r="H543" i="1"/>
  <c r="G543" i="1"/>
  <c r="H542" i="1"/>
  <c r="G542" i="1"/>
  <c r="H541" i="1"/>
  <c r="G541" i="1"/>
  <c r="H540" i="1"/>
  <c r="G540" i="1"/>
  <c r="H539" i="1"/>
  <c r="G539" i="1"/>
  <c r="H538" i="1"/>
  <c r="G538" i="1"/>
  <c r="H537" i="1"/>
  <c r="G537" i="1"/>
  <c r="H536" i="1"/>
  <c r="G536" i="1"/>
  <c r="H535" i="1"/>
  <c r="G535" i="1"/>
  <c r="H534" i="1"/>
  <c r="G534" i="1"/>
  <c r="H533" i="1"/>
  <c r="G533" i="1"/>
  <c r="H532" i="1"/>
  <c r="G532" i="1"/>
  <c r="H531" i="1"/>
  <c r="G531" i="1"/>
  <c r="H530" i="1"/>
  <c r="G530" i="1"/>
  <c r="H529" i="1"/>
  <c r="G529" i="1"/>
  <c r="H526" i="1"/>
  <c r="G526" i="1"/>
  <c r="H523" i="1"/>
  <c r="G523" i="1"/>
  <c r="H522" i="1"/>
  <c r="G522" i="1"/>
  <c r="H521" i="1"/>
  <c r="G521" i="1"/>
  <c r="H520" i="1"/>
  <c r="G520" i="1"/>
  <c r="H519" i="1"/>
  <c r="G519" i="1"/>
  <c r="H518" i="1"/>
  <c r="G518" i="1"/>
  <c r="H517" i="1"/>
  <c r="G517" i="1"/>
  <c r="H516" i="1"/>
  <c r="G516" i="1"/>
  <c r="H515" i="1"/>
  <c r="G515" i="1"/>
  <c r="H514" i="1"/>
  <c r="G514" i="1"/>
  <c r="H513" i="1"/>
  <c r="G513" i="1"/>
  <c r="H512" i="1"/>
  <c r="G512" i="1"/>
  <c r="H511" i="1"/>
  <c r="G511" i="1"/>
  <c r="H510" i="1"/>
  <c r="G510" i="1"/>
  <c r="H496" i="1"/>
  <c r="G496" i="1"/>
  <c r="H495" i="1"/>
  <c r="G495" i="1"/>
  <c r="H494" i="1"/>
  <c r="G494" i="1"/>
  <c r="H493" i="1"/>
  <c r="G493" i="1"/>
  <c r="H492" i="1"/>
  <c r="G492" i="1"/>
  <c r="H491" i="1"/>
  <c r="G491" i="1"/>
  <c r="H490" i="1"/>
  <c r="G490" i="1"/>
  <c r="H489" i="1"/>
  <c r="G489" i="1"/>
  <c r="H488" i="1"/>
  <c r="G488" i="1"/>
  <c r="H485" i="1"/>
  <c r="G485" i="1"/>
  <c r="H484" i="1"/>
  <c r="G484" i="1"/>
  <c r="H483" i="1"/>
  <c r="G483" i="1"/>
  <c r="H482" i="1"/>
  <c r="G482" i="1"/>
  <c r="H481" i="1"/>
  <c r="G481" i="1"/>
  <c r="H480" i="1"/>
  <c r="G480" i="1"/>
  <c r="H476" i="1"/>
  <c r="G476" i="1"/>
  <c r="H475" i="1"/>
  <c r="G475" i="1"/>
  <c r="H474" i="1"/>
  <c r="G474" i="1"/>
  <c r="H473" i="1"/>
  <c r="G473" i="1"/>
  <c r="H472" i="1"/>
  <c r="G472" i="1"/>
  <c r="H471" i="1"/>
  <c r="G471" i="1"/>
  <c r="H470" i="1"/>
  <c r="G470" i="1"/>
  <c r="H469" i="1"/>
  <c r="G469" i="1"/>
  <c r="F509" i="1"/>
  <c r="F507" i="1"/>
  <c r="F506" i="1"/>
  <c r="F505" i="1"/>
  <c r="F504" i="1"/>
  <c r="F503" i="1"/>
  <c r="F502" i="1"/>
  <c r="F501" i="1"/>
  <c r="F500" i="1"/>
  <c r="F549" i="1"/>
  <c r="F548" i="1"/>
  <c r="F547" i="1"/>
  <c r="F546" i="1"/>
  <c r="F545" i="1"/>
  <c r="F544" i="1"/>
  <c r="F543" i="1"/>
  <c r="F542" i="1"/>
  <c r="F541" i="1"/>
  <c r="F540" i="1"/>
  <c r="F539" i="1"/>
  <c r="F538" i="1"/>
  <c r="F537" i="1"/>
  <c r="F536" i="1"/>
  <c r="F535" i="1"/>
  <c r="F534" i="1"/>
  <c r="F533" i="1"/>
  <c r="F532" i="1"/>
  <c r="F531" i="1"/>
  <c r="F530" i="1"/>
  <c r="F529" i="1"/>
  <c r="F526" i="1"/>
  <c r="F523" i="1"/>
  <c r="F522" i="1"/>
  <c r="F521" i="1"/>
  <c r="F520" i="1"/>
  <c r="F519" i="1"/>
  <c r="F518" i="1"/>
  <c r="F517" i="1"/>
  <c r="F516" i="1"/>
  <c r="F515" i="1"/>
  <c r="F514" i="1"/>
  <c r="F513" i="1"/>
  <c r="F512" i="1"/>
  <c r="F511" i="1"/>
  <c r="F510" i="1"/>
  <c r="F496" i="1"/>
  <c r="F495" i="1"/>
  <c r="F494" i="1"/>
  <c r="F493" i="1"/>
  <c r="F492" i="1"/>
  <c r="F491" i="1"/>
  <c r="F490" i="1"/>
  <c r="F489" i="1"/>
  <c r="F488" i="1"/>
  <c r="F485" i="1"/>
  <c r="F484" i="1"/>
  <c r="F483" i="1"/>
  <c r="F482" i="1"/>
  <c r="F481" i="1"/>
  <c r="F480" i="1"/>
  <c r="F476" i="1"/>
  <c r="F475" i="1"/>
  <c r="F474" i="1"/>
  <c r="F473" i="1"/>
  <c r="F472" i="1"/>
  <c r="F471" i="1"/>
  <c r="F470" i="1"/>
  <c r="F469" i="1"/>
  <c r="F468" i="1"/>
  <c r="J770" i="1" l="1"/>
  <c r="K770" i="1" s="1"/>
  <c r="J769" i="1"/>
  <c r="K769" i="1" s="1"/>
  <c r="J768" i="1"/>
  <c r="K768" i="1" s="1"/>
  <c r="J767" i="1"/>
  <c r="K767" i="1" s="1"/>
  <c r="J766" i="1"/>
  <c r="K766" i="1" s="1"/>
  <c r="J765" i="1"/>
  <c r="K765" i="1" s="1"/>
  <c r="J764" i="1"/>
  <c r="K764" i="1" s="1"/>
  <c r="J763" i="1"/>
  <c r="K763" i="1" s="1"/>
  <c r="J762" i="1"/>
  <c r="K762" i="1" s="1"/>
  <c r="J761" i="1"/>
  <c r="K761" i="1" s="1"/>
  <c r="J760" i="1"/>
  <c r="K760" i="1" s="1"/>
  <c r="J759" i="1"/>
  <c r="K759" i="1" s="1"/>
  <c r="J758" i="1"/>
  <c r="K758" i="1" s="1"/>
  <c r="J757" i="1"/>
  <c r="K757" i="1" s="1"/>
  <c r="J756" i="1"/>
  <c r="K756" i="1" s="1"/>
  <c r="J755" i="1"/>
  <c r="K755" i="1" s="1"/>
  <c r="J754" i="1"/>
  <c r="K754" i="1" s="1"/>
  <c r="J752" i="1"/>
  <c r="K752" i="1" s="1"/>
  <c r="J751" i="1"/>
  <c r="K751" i="1" s="1"/>
  <c r="J750" i="1"/>
  <c r="K750" i="1" s="1"/>
  <c r="J749" i="1"/>
  <c r="K749" i="1" s="1"/>
  <c r="J748" i="1"/>
  <c r="K748" i="1" s="1"/>
  <c r="J747" i="1"/>
  <c r="K747" i="1" s="1"/>
  <c r="J746" i="1"/>
  <c r="K746" i="1" s="1"/>
  <c r="J745" i="1"/>
  <c r="K745" i="1" s="1"/>
  <c r="J744" i="1"/>
  <c r="K744" i="1" s="1"/>
  <c r="J743" i="1"/>
  <c r="K743" i="1" s="1"/>
  <c r="J742" i="1"/>
  <c r="K742" i="1" s="1"/>
  <c r="J741" i="1"/>
  <c r="K741" i="1" s="1"/>
  <c r="J740" i="1"/>
  <c r="K740" i="1" s="1"/>
  <c r="J739" i="1"/>
  <c r="K739" i="1" s="1"/>
  <c r="J738" i="1"/>
  <c r="K738" i="1" s="1"/>
  <c r="K736" i="1"/>
  <c r="J736" i="1"/>
  <c r="K735" i="1"/>
  <c r="J735" i="1"/>
  <c r="K734" i="1"/>
  <c r="J734" i="1"/>
  <c r="K733" i="1"/>
  <c r="J733" i="1"/>
  <c r="K732" i="1"/>
  <c r="J732" i="1"/>
  <c r="K731" i="1"/>
  <c r="J731" i="1"/>
  <c r="K730" i="1"/>
  <c r="J730" i="1"/>
  <c r="K729" i="1"/>
  <c r="J729" i="1"/>
  <c r="K728" i="1"/>
  <c r="J728" i="1"/>
  <c r="K727" i="1"/>
  <c r="J727" i="1"/>
  <c r="K726" i="1"/>
  <c r="J726" i="1"/>
  <c r="K725" i="1"/>
  <c r="J725" i="1"/>
  <c r="J723" i="1"/>
  <c r="K723" i="1" s="1"/>
  <c r="J722" i="1"/>
  <c r="K722" i="1" s="1"/>
  <c r="J721" i="1"/>
  <c r="K721" i="1" s="1"/>
  <c r="J720" i="1"/>
  <c r="K720" i="1" s="1"/>
  <c r="J719" i="1"/>
  <c r="K719" i="1" s="1"/>
  <c r="J718" i="1"/>
  <c r="K718" i="1" s="1"/>
  <c r="J717" i="1"/>
  <c r="K717" i="1" s="1"/>
  <c r="J716" i="1"/>
  <c r="K716" i="1" s="1"/>
  <c r="J715" i="1"/>
  <c r="K715" i="1" s="1"/>
  <c r="J713" i="1"/>
  <c r="K713" i="1" s="1"/>
  <c r="J712" i="1"/>
  <c r="K712" i="1" s="1"/>
  <c r="J711" i="1"/>
  <c r="K711" i="1" s="1"/>
  <c r="J710" i="1"/>
  <c r="K710" i="1" s="1"/>
  <c r="J708" i="1"/>
  <c r="K708" i="1" s="1"/>
  <c r="J707" i="1"/>
  <c r="K707" i="1" s="1"/>
  <c r="J706" i="1"/>
  <c r="K706" i="1" s="1"/>
  <c r="J704" i="1"/>
  <c r="K704" i="1" s="1"/>
  <c r="J703" i="1"/>
  <c r="K703" i="1" s="1"/>
  <c r="J702" i="1"/>
  <c r="K702" i="1" s="1"/>
  <c r="J701" i="1"/>
  <c r="K701" i="1" s="1"/>
  <c r="J700" i="1"/>
  <c r="K700" i="1" s="1"/>
  <c r="J699" i="1"/>
  <c r="K699" i="1" s="1"/>
  <c r="J698" i="1"/>
  <c r="K698" i="1" s="1"/>
  <c r="J697" i="1"/>
  <c r="K697" i="1" s="1"/>
  <c r="J695" i="1"/>
  <c r="K695" i="1" s="1"/>
  <c r="J694" i="1"/>
  <c r="K694" i="1" s="1"/>
  <c r="J692" i="1"/>
  <c r="K692" i="1" s="1"/>
  <c r="J691" i="1"/>
  <c r="K691" i="1" s="1"/>
  <c r="J690" i="1"/>
  <c r="K690" i="1" s="1"/>
  <c r="J688" i="1"/>
  <c r="K688" i="1" s="1"/>
  <c r="J687" i="1"/>
  <c r="K687" i="1" s="1"/>
  <c r="J686" i="1"/>
  <c r="K686" i="1" s="1"/>
  <c r="J685" i="1"/>
  <c r="K685" i="1" s="1"/>
  <c r="J684" i="1"/>
  <c r="K684" i="1" s="1"/>
  <c r="J683" i="1"/>
  <c r="K683" i="1" s="1"/>
  <c r="J682" i="1"/>
  <c r="K682" i="1" s="1"/>
  <c r="J681" i="1"/>
  <c r="K681" i="1" s="1"/>
  <c r="J680" i="1"/>
  <c r="K680" i="1" s="1"/>
  <c r="J679" i="1"/>
  <c r="K679" i="1" s="1"/>
  <c r="J678" i="1"/>
  <c r="K678" i="1" s="1"/>
  <c r="J677" i="1"/>
  <c r="K677" i="1" s="1"/>
  <c r="J676" i="1"/>
  <c r="K676" i="1" s="1"/>
  <c r="J675" i="1"/>
  <c r="K675" i="1" s="1"/>
  <c r="J674" i="1"/>
  <c r="K674" i="1" s="1"/>
  <c r="J673" i="1"/>
  <c r="K673" i="1" s="1"/>
  <c r="J672" i="1"/>
  <c r="K672" i="1" s="1"/>
  <c r="J671" i="1"/>
  <c r="K671" i="1" s="1"/>
  <c r="J670" i="1"/>
  <c r="K670" i="1" s="1"/>
  <c r="J669" i="1"/>
  <c r="K669" i="1" s="1"/>
  <c r="J668" i="1"/>
  <c r="K668" i="1" s="1"/>
  <c r="J667" i="1"/>
  <c r="K667" i="1" s="1"/>
  <c r="J666" i="1"/>
  <c r="K666" i="1" s="1"/>
  <c r="J665" i="1"/>
  <c r="K665" i="1" s="1"/>
  <c r="J664" i="1"/>
  <c r="K664" i="1" s="1"/>
  <c r="J663" i="1"/>
  <c r="K663" i="1" s="1"/>
  <c r="J662" i="1"/>
  <c r="K662" i="1" s="1"/>
  <c r="J661" i="1"/>
  <c r="K661" i="1" s="1"/>
  <c r="J660" i="1"/>
  <c r="K660" i="1" s="1"/>
  <c r="J659" i="1"/>
  <c r="K659" i="1" s="1"/>
  <c r="J658" i="1"/>
  <c r="K658" i="1" s="1"/>
  <c r="J657" i="1"/>
  <c r="K657" i="1" s="1"/>
  <c r="J656" i="1"/>
  <c r="K656" i="1" s="1"/>
  <c r="J655" i="1"/>
  <c r="K655" i="1" s="1"/>
  <c r="J654" i="1"/>
  <c r="K654" i="1" s="1"/>
  <c r="J653" i="1"/>
  <c r="K653" i="1" s="1"/>
  <c r="J652" i="1"/>
  <c r="K652" i="1" s="1"/>
  <c r="J651" i="1"/>
  <c r="K651" i="1" s="1"/>
  <c r="J650" i="1"/>
  <c r="K650" i="1" s="1"/>
  <c r="J649" i="1"/>
  <c r="K649" i="1" s="1"/>
  <c r="J648" i="1"/>
  <c r="K648" i="1" s="1"/>
  <c r="J647" i="1"/>
  <c r="K647" i="1" s="1"/>
  <c r="J646" i="1"/>
  <c r="K646" i="1" s="1"/>
  <c r="J645" i="1"/>
  <c r="K645" i="1" s="1"/>
  <c r="J644" i="1"/>
  <c r="K644" i="1" s="1"/>
  <c r="J643" i="1"/>
  <c r="K643" i="1" s="1"/>
  <c r="J642" i="1"/>
  <c r="K642" i="1" s="1"/>
  <c r="J641" i="1"/>
  <c r="K641" i="1" s="1"/>
  <c r="J640" i="1"/>
  <c r="K640" i="1" s="1"/>
  <c r="J639" i="1"/>
  <c r="K639" i="1" s="1"/>
  <c r="J638" i="1"/>
  <c r="K638" i="1" s="1"/>
  <c r="J637" i="1"/>
  <c r="K637" i="1" s="1"/>
  <c r="J636" i="1"/>
  <c r="K636" i="1" s="1"/>
  <c r="J635" i="1"/>
  <c r="K635" i="1" s="1"/>
  <c r="J633" i="1"/>
  <c r="K633" i="1" s="1"/>
  <c r="J632" i="1"/>
  <c r="K632" i="1" s="1"/>
  <c r="J631" i="1"/>
  <c r="K631" i="1" s="1"/>
  <c r="J630" i="1"/>
  <c r="K630" i="1" s="1"/>
  <c r="J629" i="1"/>
  <c r="K629" i="1" s="1"/>
  <c r="J628" i="1"/>
  <c r="K628" i="1" s="1"/>
  <c r="J626" i="1"/>
  <c r="K626" i="1" s="1"/>
  <c r="J625" i="1"/>
  <c r="K625" i="1" s="1"/>
  <c r="J624" i="1"/>
  <c r="K624" i="1" s="1"/>
  <c r="J623" i="1"/>
  <c r="K623" i="1" s="1"/>
  <c r="J622" i="1"/>
  <c r="K622" i="1" s="1"/>
  <c r="J621" i="1"/>
  <c r="K621" i="1" s="1"/>
  <c r="J620" i="1"/>
  <c r="K620" i="1" s="1"/>
  <c r="J619" i="1"/>
  <c r="K619" i="1" s="1"/>
  <c r="J618" i="1"/>
  <c r="K618" i="1" s="1"/>
  <c r="J617" i="1"/>
  <c r="K617" i="1" s="1"/>
  <c r="J616" i="1"/>
  <c r="K616" i="1" s="1"/>
  <c r="J615" i="1"/>
  <c r="K615" i="1" s="1"/>
  <c r="J613" i="1"/>
  <c r="K613" i="1" s="1"/>
  <c r="J612" i="1"/>
  <c r="K612" i="1" s="1"/>
  <c r="J611" i="1"/>
  <c r="K611" i="1" s="1"/>
  <c r="J610" i="1"/>
  <c r="K610" i="1" s="1"/>
  <c r="J609" i="1"/>
  <c r="K609" i="1" s="1"/>
  <c r="J608" i="1"/>
  <c r="K608" i="1" s="1"/>
  <c r="J607" i="1"/>
  <c r="K607" i="1" s="1"/>
  <c r="J606" i="1"/>
  <c r="K606" i="1" s="1"/>
  <c r="J605" i="1"/>
  <c r="K605" i="1" s="1"/>
  <c r="J604" i="1"/>
  <c r="K604" i="1" s="1"/>
  <c r="J603" i="1"/>
  <c r="K603" i="1" s="1"/>
  <c r="J602" i="1"/>
  <c r="K602" i="1" s="1"/>
  <c r="J600" i="1"/>
  <c r="K600" i="1" s="1"/>
  <c r="J599" i="1"/>
  <c r="K599" i="1" s="1"/>
  <c r="J598" i="1"/>
  <c r="K598" i="1" s="1"/>
  <c r="J597" i="1"/>
  <c r="K597" i="1" s="1"/>
  <c r="J596" i="1"/>
  <c r="K596" i="1" s="1"/>
  <c r="J595" i="1"/>
  <c r="K595" i="1" s="1"/>
  <c r="J594" i="1"/>
  <c r="K594" i="1" s="1"/>
  <c r="J593" i="1"/>
  <c r="K593" i="1" s="1"/>
  <c r="J592" i="1"/>
  <c r="K592" i="1" s="1"/>
  <c r="J591" i="1"/>
  <c r="K591" i="1" s="1"/>
  <c r="J590" i="1"/>
  <c r="K590" i="1" s="1"/>
  <c r="J589" i="1"/>
  <c r="K589" i="1" s="1"/>
  <c r="J588" i="1"/>
  <c r="K588" i="1" s="1"/>
  <c r="J587" i="1"/>
  <c r="K587" i="1" s="1"/>
  <c r="J586" i="1"/>
  <c r="K586" i="1" s="1"/>
  <c r="J585" i="1"/>
  <c r="K585" i="1" s="1"/>
  <c r="J583" i="1"/>
  <c r="K583" i="1" s="1"/>
  <c r="J582" i="1"/>
  <c r="K582" i="1" s="1"/>
  <c r="J581" i="1"/>
  <c r="K581" i="1" s="1"/>
  <c r="J580" i="1"/>
  <c r="K580" i="1" s="1"/>
  <c r="J579" i="1"/>
  <c r="K579" i="1" s="1"/>
  <c r="J578" i="1"/>
  <c r="K578" i="1" s="1"/>
  <c r="I770" i="1"/>
  <c r="I769" i="1"/>
  <c r="I768" i="1"/>
  <c r="I767" i="1"/>
  <c r="I766" i="1"/>
  <c r="I765" i="1"/>
  <c r="I764" i="1"/>
  <c r="I763" i="1"/>
  <c r="I762" i="1"/>
  <c r="I761" i="1"/>
  <c r="I760" i="1"/>
  <c r="I759" i="1"/>
  <c r="I758" i="1"/>
  <c r="I757" i="1"/>
  <c r="I756" i="1"/>
  <c r="I755" i="1"/>
  <c r="I754" i="1"/>
  <c r="I752" i="1"/>
  <c r="I751" i="1"/>
  <c r="I750" i="1"/>
  <c r="I749" i="1"/>
  <c r="I748" i="1"/>
  <c r="I747" i="1"/>
  <c r="I746" i="1"/>
  <c r="I745" i="1"/>
  <c r="I744" i="1"/>
  <c r="I743" i="1"/>
  <c r="I742" i="1"/>
  <c r="I741" i="1"/>
  <c r="I740" i="1"/>
  <c r="I739" i="1"/>
  <c r="I738" i="1"/>
  <c r="I735" i="1"/>
  <c r="I734" i="1"/>
  <c r="I733" i="1"/>
  <c r="I732" i="1"/>
  <c r="I731" i="1"/>
  <c r="I730" i="1"/>
  <c r="I729" i="1"/>
  <c r="I728" i="1"/>
  <c r="I727" i="1"/>
  <c r="I726" i="1"/>
  <c r="I725" i="1"/>
  <c r="I723" i="1"/>
  <c r="I722" i="1"/>
  <c r="I721" i="1"/>
  <c r="I720" i="1"/>
  <c r="I719" i="1"/>
  <c r="I718" i="1"/>
  <c r="I717" i="1"/>
  <c r="I716" i="1"/>
  <c r="I715" i="1"/>
  <c r="I713" i="1"/>
  <c r="I712" i="1"/>
  <c r="I711" i="1"/>
  <c r="I710" i="1"/>
  <c r="I708" i="1"/>
  <c r="I707" i="1"/>
  <c r="I706" i="1"/>
  <c r="I704" i="1"/>
  <c r="I703" i="1"/>
  <c r="I702" i="1"/>
  <c r="I701" i="1"/>
  <c r="I700" i="1"/>
  <c r="I699" i="1"/>
  <c r="I698" i="1"/>
  <c r="I697" i="1"/>
  <c r="I695" i="1"/>
  <c r="I694" i="1"/>
  <c r="I692" i="1"/>
  <c r="I691" i="1"/>
  <c r="I690" i="1"/>
  <c r="I688" i="1"/>
  <c r="I687" i="1"/>
  <c r="I686" i="1"/>
  <c r="I685" i="1"/>
  <c r="I684" i="1"/>
  <c r="I683" i="1"/>
  <c r="I682" i="1"/>
  <c r="I681" i="1"/>
  <c r="I680" i="1"/>
  <c r="I679" i="1"/>
  <c r="I678" i="1"/>
  <c r="I677" i="1"/>
  <c r="I676" i="1"/>
  <c r="I675" i="1"/>
  <c r="I674" i="1"/>
  <c r="I673" i="1"/>
  <c r="I672" i="1"/>
  <c r="I671" i="1"/>
  <c r="I670" i="1"/>
  <c r="I669" i="1"/>
  <c r="I668" i="1"/>
  <c r="I667" i="1"/>
  <c r="I666" i="1"/>
  <c r="I665" i="1"/>
  <c r="I664" i="1"/>
  <c r="I663" i="1"/>
  <c r="I662" i="1"/>
  <c r="I661" i="1"/>
  <c r="I660" i="1"/>
  <c r="I659" i="1"/>
  <c r="I658" i="1"/>
  <c r="I657" i="1"/>
  <c r="I656" i="1"/>
  <c r="I655" i="1"/>
  <c r="I654" i="1"/>
  <c r="I653" i="1"/>
  <c r="I652" i="1"/>
  <c r="I651" i="1"/>
  <c r="I650" i="1"/>
  <c r="I649" i="1"/>
  <c r="I648" i="1"/>
  <c r="I647" i="1"/>
  <c r="I646" i="1"/>
  <c r="I645" i="1"/>
  <c r="I644" i="1"/>
  <c r="I643" i="1"/>
  <c r="I642" i="1"/>
  <c r="I641" i="1"/>
  <c r="I640" i="1"/>
  <c r="I639" i="1"/>
  <c r="I638" i="1"/>
  <c r="I637" i="1"/>
  <c r="I636" i="1"/>
  <c r="I635" i="1"/>
  <c r="I633" i="1"/>
  <c r="I632" i="1"/>
  <c r="I631" i="1"/>
  <c r="I630" i="1"/>
  <c r="I629" i="1"/>
  <c r="I628" i="1"/>
  <c r="I626" i="1"/>
  <c r="I625" i="1"/>
  <c r="I624" i="1"/>
  <c r="I623" i="1"/>
  <c r="I622" i="1"/>
  <c r="I621" i="1"/>
  <c r="I620" i="1"/>
  <c r="I619" i="1"/>
  <c r="I618" i="1"/>
  <c r="I617" i="1"/>
  <c r="I616" i="1"/>
  <c r="I615" i="1"/>
  <c r="I613" i="1"/>
  <c r="I612" i="1"/>
  <c r="I611" i="1"/>
  <c r="I610" i="1"/>
  <c r="I609" i="1"/>
  <c r="I608" i="1"/>
  <c r="I607" i="1"/>
  <c r="I606" i="1"/>
  <c r="I605" i="1"/>
  <c r="I604" i="1"/>
  <c r="I603" i="1"/>
  <c r="I602" i="1"/>
  <c r="I600" i="1"/>
  <c r="I599" i="1"/>
  <c r="I598" i="1"/>
  <c r="I597" i="1"/>
  <c r="I596" i="1"/>
  <c r="I595" i="1"/>
  <c r="I594" i="1"/>
  <c r="I593" i="1"/>
  <c r="I592" i="1"/>
  <c r="I591" i="1"/>
  <c r="I590" i="1"/>
  <c r="I589" i="1"/>
  <c r="I588" i="1"/>
  <c r="I587" i="1"/>
  <c r="I586" i="1"/>
  <c r="I585" i="1"/>
  <c r="I583" i="1"/>
  <c r="I582" i="1"/>
  <c r="I581" i="1"/>
  <c r="I580" i="1"/>
  <c r="I579" i="1"/>
  <c r="I578" i="1"/>
  <c r="I516" i="20"/>
  <c r="G516" i="20"/>
  <c r="J516" i="20" s="1"/>
  <c r="I515" i="20"/>
  <c r="G515" i="20"/>
  <c r="J514" i="20"/>
  <c r="G514" i="20"/>
  <c r="I514" i="20" s="1"/>
  <c r="J513" i="20"/>
  <c r="I513" i="20"/>
  <c r="I512" i="20" s="1"/>
  <c r="G513" i="20"/>
  <c r="I509" i="20"/>
  <c r="G509" i="20"/>
  <c r="J509" i="20" s="1"/>
  <c r="I508" i="20"/>
  <c r="G508" i="20"/>
  <c r="J507" i="20"/>
  <c r="G507" i="20"/>
  <c r="I507" i="20" s="1"/>
  <c r="J506" i="20"/>
  <c r="I506" i="20"/>
  <c r="G506" i="20"/>
  <c r="I502" i="20"/>
  <c r="G502" i="20"/>
  <c r="J502" i="20" s="1"/>
  <c r="I501" i="20"/>
  <c r="G501" i="20"/>
  <c r="J500" i="20"/>
  <c r="G500" i="20"/>
  <c r="I500" i="20" s="1"/>
  <c r="J499" i="20"/>
  <c r="I499" i="20"/>
  <c r="I498" i="20" s="1"/>
  <c r="I67" i="20" s="1"/>
  <c r="G499" i="20"/>
  <c r="I495" i="20"/>
  <c r="I491" i="20" s="1"/>
  <c r="I66" i="20" s="1"/>
  <c r="G495" i="20"/>
  <c r="J495" i="20" s="1"/>
  <c r="I494" i="20"/>
  <c r="G494" i="20"/>
  <c r="J493" i="20"/>
  <c r="G493" i="20"/>
  <c r="I493" i="20" s="1"/>
  <c r="J492" i="20"/>
  <c r="I492" i="20"/>
  <c r="G492" i="20"/>
  <c r="I488" i="20"/>
  <c r="G488" i="20"/>
  <c r="I487" i="20"/>
  <c r="G487" i="20"/>
  <c r="J486" i="20"/>
  <c r="G486" i="20"/>
  <c r="I486" i="20" s="1"/>
  <c r="J485" i="20"/>
  <c r="I485" i="20"/>
  <c r="I484" i="20" s="1"/>
  <c r="I65" i="20" s="1"/>
  <c r="G485" i="20"/>
  <c r="I481" i="20"/>
  <c r="G481" i="20"/>
  <c r="J481" i="20" s="1"/>
  <c r="I480" i="20"/>
  <c r="G480" i="20"/>
  <c r="J479" i="20"/>
  <c r="G479" i="20"/>
  <c r="I479" i="20" s="1"/>
  <c r="J478" i="20"/>
  <c r="I478" i="20"/>
  <c r="G478" i="20"/>
  <c r="H477" i="20"/>
  <c r="H64" i="20" s="1"/>
  <c r="I474" i="20"/>
  <c r="G474" i="20"/>
  <c r="J474" i="20" s="1"/>
  <c r="I473" i="20"/>
  <c r="G473" i="20"/>
  <c r="J472" i="20"/>
  <c r="G472" i="20"/>
  <c r="I472" i="20" s="1"/>
  <c r="J471" i="20"/>
  <c r="I471" i="20"/>
  <c r="I470" i="20" s="1"/>
  <c r="G471" i="20"/>
  <c r="I467" i="20"/>
  <c r="I463" i="20" s="1"/>
  <c r="I62" i="20" s="1"/>
  <c r="G467" i="20"/>
  <c r="J467" i="20" s="1"/>
  <c r="I466" i="20"/>
  <c r="G466" i="20"/>
  <c r="J465" i="20"/>
  <c r="G465" i="20"/>
  <c r="I465" i="20" s="1"/>
  <c r="J464" i="20"/>
  <c r="I464" i="20"/>
  <c r="G464" i="20"/>
  <c r="I460" i="20"/>
  <c r="G460" i="20"/>
  <c r="J460" i="20" s="1"/>
  <c r="I459" i="20"/>
  <c r="G459" i="20"/>
  <c r="J458" i="20"/>
  <c r="I458" i="20"/>
  <c r="G458" i="20"/>
  <c r="J457" i="20"/>
  <c r="I457" i="20"/>
  <c r="G457" i="20"/>
  <c r="J456" i="20"/>
  <c r="I456" i="20"/>
  <c r="I455" i="20" s="1"/>
  <c r="G456" i="20"/>
  <c r="I452" i="20"/>
  <c r="G452" i="20"/>
  <c r="J452" i="20" s="1"/>
  <c r="J451" i="20"/>
  <c r="I451" i="20"/>
  <c r="G451" i="20"/>
  <c r="J450" i="20"/>
  <c r="I450" i="20"/>
  <c r="G450" i="20"/>
  <c r="J449" i="20"/>
  <c r="G449" i="20"/>
  <c r="I445" i="20"/>
  <c r="G445" i="20"/>
  <c r="J445" i="20" s="1"/>
  <c r="J444" i="20"/>
  <c r="I444" i="20"/>
  <c r="G444" i="20"/>
  <c r="J443" i="20"/>
  <c r="I443" i="20"/>
  <c r="G443" i="20"/>
  <c r="I442" i="20"/>
  <c r="G442" i="20"/>
  <c r="J442" i="20" s="1"/>
  <c r="J439" i="20" s="1"/>
  <c r="J59" i="20" s="1"/>
  <c r="J441" i="20"/>
  <c r="G441" i="20"/>
  <c r="J440" i="20"/>
  <c r="G440" i="20"/>
  <c r="I440" i="20" s="1"/>
  <c r="J436" i="20"/>
  <c r="J434" i="20" s="1"/>
  <c r="I436" i="20"/>
  <c r="G436" i="20"/>
  <c r="J435" i="20"/>
  <c r="G435" i="20"/>
  <c r="I431" i="20"/>
  <c r="G431" i="20"/>
  <c r="J430" i="20"/>
  <c r="I430" i="20"/>
  <c r="G430" i="20"/>
  <c r="I429" i="20"/>
  <c r="I57" i="20" s="1"/>
  <c r="J426" i="20"/>
  <c r="J424" i="20" s="1"/>
  <c r="I426" i="20"/>
  <c r="G426" i="20"/>
  <c r="J425" i="20"/>
  <c r="I425" i="20"/>
  <c r="I424" i="20" s="1"/>
  <c r="G425" i="20"/>
  <c r="G424" i="20"/>
  <c r="G56" i="20" s="1"/>
  <c r="I421" i="20"/>
  <c r="G421" i="20"/>
  <c r="J420" i="20"/>
  <c r="I420" i="20"/>
  <c r="G420" i="20"/>
  <c r="I419" i="20"/>
  <c r="J416" i="20"/>
  <c r="J414" i="20" s="1"/>
  <c r="I416" i="20"/>
  <c r="G416" i="20"/>
  <c r="J415" i="20"/>
  <c r="G415" i="20"/>
  <c r="G414" i="20" s="1"/>
  <c r="H414" i="20" s="1"/>
  <c r="H54" i="20" s="1"/>
  <c r="I411" i="20"/>
  <c r="G411" i="20"/>
  <c r="J410" i="20"/>
  <c r="I410" i="20"/>
  <c r="G410" i="20"/>
  <c r="I409" i="20"/>
  <c r="J406" i="20"/>
  <c r="J404" i="20" s="1"/>
  <c r="I406" i="20"/>
  <c r="G406" i="20"/>
  <c r="J405" i="20"/>
  <c r="G405" i="20"/>
  <c r="G404" i="20" s="1"/>
  <c r="G52" i="20" s="1"/>
  <c r="H404" i="20"/>
  <c r="H52" i="20" s="1"/>
  <c r="I401" i="20"/>
  <c r="G401" i="20"/>
  <c r="J401" i="20" s="1"/>
  <c r="J400" i="20"/>
  <c r="I400" i="20"/>
  <c r="G400" i="20"/>
  <c r="J399" i="20"/>
  <c r="I399" i="20"/>
  <c r="G399" i="20"/>
  <c r="J398" i="20"/>
  <c r="G398" i="20"/>
  <c r="I398" i="20" s="1"/>
  <c r="I397" i="20" s="1"/>
  <c r="G397" i="20"/>
  <c r="H397" i="20" s="1"/>
  <c r="H51" i="20" s="1"/>
  <c r="I394" i="20"/>
  <c r="G394" i="20"/>
  <c r="J394" i="20" s="1"/>
  <c r="J393" i="20"/>
  <c r="I393" i="20"/>
  <c r="G393" i="20"/>
  <c r="J392" i="20"/>
  <c r="J390" i="20" s="1"/>
  <c r="I392" i="20"/>
  <c r="G392" i="20"/>
  <c r="J391" i="20"/>
  <c r="I391" i="20"/>
  <c r="I390" i="20" s="1"/>
  <c r="G391" i="20"/>
  <c r="G390" i="20"/>
  <c r="H390" i="20" s="1"/>
  <c r="H50" i="20" s="1"/>
  <c r="I387" i="20"/>
  <c r="G387" i="20"/>
  <c r="J387" i="20" s="1"/>
  <c r="J386" i="20"/>
  <c r="I386" i="20"/>
  <c r="G386" i="20"/>
  <c r="J385" i="20"/>
  <c r="I385" i="20"/>
  <c r="G385" i="20"/>
  <c r="J384" i="20"/>
  <c r="G384" i="20"/>
  <c r="I384" i="20" s="1"/>
  <c r="G383" i="20"/>
  <c r="H383" i="20" s="1"/>
  <c r="H49" i="20" s="1"/>
  <c r="I380" i="20"/>
  <c r="G380" i="20"/>
  <c r="J380" i="20" s="1"/>
  <c r="J379" i="20"/>
  <c r="I379" i="20"/>
  <c r="G379" i="20"/>
  <c r="J378" i="20"/>
  <c r="I378" i="20"/>
  <c r="G378" i="20"/>
  <c r="J377" i="20"/>
  <c r="G377" i="20"/>
  <c r="I373" i="20"/>
  <c r="G373" i="20"/>
  <c r="J373" i="20" s="1"/>
  <c r="J372" i="20"/>
  <c r="J368" i="20" s="1"/>
  <c r="J47" i="20" s="1"/>
  <c r="I372" i="20"/>
  <c r="G372" i="20"/>
  <c r="J371" i="20"/>
  <c r="I371" i="20"/>
  <c r="G371" i="20"/>
  <c r="J370" i="20"/>
  <c r="G370" i="20"/>
  <c r="I370" i="20" s="1"/>
  <c r="J369" i="20"/>
  <c r="G369" i="20"/>
  <c r="I369" i="20" s="1"/>
  <c r="G368" i="20"/>
  <c r="H368" i="20" s="1"/>
  <c r="H47" i="20" s="1"/>
  <c r="J365" i="20"/>
  <c r="I365" i="20"/>
  <c r="G365" i="20"/>
  <c r="J364" i="20"/>
  <c r="I364" i="20"/>
  <c r="G364" i="20"/>
  <c r="I363" i="20"/>
  <c r="G363" i="20"/>
  <c r="J363" i="20" s="1"/>
  <c r="J362" i="20"/>
  <c r="G362" i="20"/>
  <c r="J361" i="20"/>
  <c r="I361" i="20"/>
  <c r="G361" i="20"/>
  <c r="J357" i="20"/>
  <c r="I357" i="20"/>
  <c r="G357" i="20"/>
  <c r="I356" i="20"/>
  <c r="G356" i="20"/>
  <c r="J356" i="20" s="1"/>
  <c r="I355" i="20"/>
  <c r="G355" i="20"/>
  <c r="J354" i="20"/>
  <c r="G354" i="20"/>
  <c r="I354" i="20" s="1"/>
  <c r="J353" i="20"/>
  <c r="I353" i="20"/>
  <c r="G353" i="20"/>
  <c r="I352" i="20"/>
  <c r="I349" i="20"/>
  <c r="G349" i="20"/>
  <c r="J349" i="20" s="1"/>
  <c r="I348" i="20"/>
  <c r="G348" i="20"/>
  <c r="J348" i="20" s="1"/>
  <c r="J347" i="20"/>
  <c r="I347" i="20"/>
  <c r="G347" i="20"/>
  <c r="J346" i="20"/>
  <c r="I346" i="20"/>
  <c r="G346" i="20"/>
  <c r="J345" i="20"/>
  <c r="G345" i="20"/>
  <c r="I341" i="20"/>
  <c r="G341" i="20"/>
  <c r="J341" i="20" s="1"/>
  <c r="J340" i="20"/>
  <c r="J336" i="20" s="1"/>
  <c r="J43" i="20" s="1"/>
  <c r="I340" i="20"/>
  <c r="G340" i="20"/>
  <c r="J339" i="20"/>
  <c r="I339" i="20"/>
  <c r="G339" i="20"/>
  <c r="J338" i="20"/>
  <c r="G338" i="20"/>
  <c r="I338" i="20" s="1"/>
  <c r="J337" i="20"/>
  <c r="G337" i="20"/>
  <c r="I337" i="20" s="1"/>
  <c r="G336" i="20"/>
  <c r="H336" i="20" s="1"/>
  <c r="H43" i="20" s="1"/>
  <c r="J333" i="20"/>
  <c r="I333" i="20"/>
  <c r="G333" i="20"/>
  <c r="J332" i="20"/>
  <c r="I332" i="20"/>
  <c r="G332" i="20"/>
  <c r="I331" i="20"/>
  <c r="G331" i="20"/>
  <c r="J331" i="20" s="1"/>
  <c r="J330" i="20"/>
  <c r="G330" i="20"/>
  <c r="J329" i="20"/>
  <c r="G329" i="20"/>
  <c r="I329" i="20" s="1"/>
  <c r="J325" i="20"/>
  <c r="I325" i="20"/>
  <c r="G325" i="20"/>
  <c r="I324" i="20"/>
  <c r="G324" i="20"/>
  <c r="J324" i="20" s="1"/>
  <c r="I323" i="20"/>
  <c r="G323" i="20"/>
  <c r="J322" i="20"/>
  <c r="G322" i="20"/>
  <c r="I322" i="20" s="1"/>
  <c r="J321" i="20"/>
  <c r="I321" i="20"/>
  <c r="G321" i="20"/>
  <c r="I317" i="20"/>
  <c r="G317" i="20"/>
  <c r="J317" i="20" s="1"/>
  <c r="I316" i="20"/>
  <c r="G316" i="20"/>
  <c r="J315" i="20"/>
  <c r="G315" i="20"/>
  <c r="I315" i="20" s="1"/>
  <c r="J314" i="20"/>
  <c r="I314" i="20"/>
  <c r="G314" i="20"/>
  <c r="I310" i="20"/>
  <c r="G310" i="20"/>
  <c r="J310" i="20" s="1"/>
  <c r="I309" i="20"/>
  <c r="G309" i="20"/>
  <c r="J308" i="20"/>
  <c r="G308" i="20"/>
  <c r="I308" i="20" s="1"/>
  <c r="J307" i="20"/>
  <c r="I307" i="20"/>
  <c r="G307" i="20"/>
  <c r="I306" i="20"/>
  <c r="I303" i="20"/>
  <c r="I299" i="20" s="1"/>
  <c r="I38" i="20" s="1"/>
  <c r="G303" i="20"/>
  <c r="J303" i="20" s="1"/>
  <c r="I302" i="20"/>
  <c r="G302" i="20"/>
  <c r="J301" i="20"/>
  <c r="G301" i="20"/>
  <c r="I301" i="20" s="1"/>
  <c r="J300" i="20"/>
  <c r="I300" i="20"/>
  <c r="G300" i="20"/>
  <c r="I296" i="20"/>
  <c r="G296" i="20"/>
  <c r="J296" i="20" s="1"/>
  <c r="I295" i="20"/>
  <c r="G295" i="20"/>
  <c r="J295" i="20" s="1"/>
  <c r="J294" i="20"/>
  <c r="I294" i="20"/>
  <c r="G294" i="20"/>
  <c r="J293" i="20"/>
  <c r="I293" i="20"/>
  <c r="G293" i="20"/>
  <c r="J292" i="20"/>
  <c r="I292" i="20"/>
  <c r="I291" i="20" s="1"/>
  <c r="G292" i="20"/>
  <c r="I288" i="20"/>
  <c r="G288" i="20"/>
  <c r="J288" i="20" s="1"/>
  <c r="J287" i="20"/>
  <c r="J283" i="20" s="1"/>
  <c r="J36" i="20" s="1"/>
  <c r="I287" i="20"/>
  <c r="G287" i="20"/>
  <c r="J286" i="20"/>
  <c r="I286" i="20"/>
  <c r="G286" i="20"/>
  <c r="J285" i="20"/>
  <c r="G285" i="20"/>
  <c r="J284" i="20"/>
  <c r="G284" i="20"/>
  <c r="I284" i="20" s="1"/>
  <c r="J280" i="20"/>
  <c r="I280" i="20"/>
  <c r="G280" i="20"/>
  <c r="J279" i="20"/>
  <c r="I279" i="20"/>
  <c r="G279" i="20"/>
  <c r="I278" i="20"/>
  <c r="G278" i="20"/>
  <c r="J278" i="20" s="1"/>
  <c r="J277" i="20"/>
  <c r="G277" i="20"/>
  <c r="J276" i="20"/>
  <c r="G276" i="20"/>
  <c r="I276" i="20" s="1"/>
  <c r="J275" i="20"/>
  <c r="J35" i="20" s="1"/>
  <c r="J272" i="20"/>
  <c r="I272" i="20"/>
  <c r="G272" i="20"/>
  <c r="I271" i="20"/>
  <c r="G271" i="20"/>
  <c r="J271" i="20" s="1"/>
  <c r="I270" i="20"/>
  <c r="G270" i="20"/>
  <c r="J269" i="20"/>
  <c r="G269" i="20"/>
  <c r="I269" i="20" s="1"/>
  <c r="J268" i="20"/>
  <c r="I268" i="20"/>
  <c r="G268" i="20"/>
  <c r="I264" i="20"/>
  <c r="G264" i="20"/>
  <c r="J264" i="20" s="1"/>
  <c r="I263" i="20"/>
  <c r="G263" i="20"/>
  <c r="J263" i="20" s="1"/>
  <c r="J262" i="20"/>
  <c r="I262" i="20"/>
  <c r="G262" i="20"/>
  <c r="J261" i="20"/>
  <c r="I261" i="20"/>
  <c r="G261" i="20"/>
  <c r="J260" i="20"/>
  <c r="G260" i="20"/>
  <c r="I256" i="20"/>
  <c r="G256" i="20"/>
  <c r="J256" i="20" s="1"/>
  <c r="J255" i="20"/>
  <c r="I255" i="20"/>
  <c r="G255" i="20"/>
  <c r="J254" i="20"/>
  <c r="I254" i="20"/>
  <c r="G254" i="20"/>
  <c r="J253" i="20"/>
  <c r="J251" i="20" s="1"/>
  <c r="G253" i="20"/>
  <c r="I253" i="20" s="1"/>
  <c r="J252" i="20"/>
  <c r="I252" i="20"/>
  <c r="I251" i="20" s="1"/>
  <c r="G252" i="20"/>
  <c r="G251" i="20"/>
  <c r="G32" i="20" s="1"/>
  <c r="I248" i="20"/>
  <c r="G248" i="20"/>
  <c r="J248" i="20" s="1"/>
  <c r="J247" i="20"/>
  <c r="J243" i="20" s="1"/>
  <c r="J31" i="20" s="1"/>
  <c r="I247" i="20"/>
  <c r="G247" i="20"/>
  <c r="J246" i="20"/>
  <c r="I246" i="20"/>
  <c r="G246" i="20"/>
  <c r="J245" i="20"/>
  <c r="G245" i="20"/>
  <c r="I245" i="20" s="1"/>
  <c r="I243" i="20" s="1"/>
  <c r="I31" i="20" s="1"/>
  <c r="J244" i="20"/>
  <c r="G244" i="20"/>
  <c r="I244" i="20" s="1"/>
  <c r="J240" i="20"/>
  <c r="I240" i="20"/>
  <c r="G240" i="20"/>
  <c r="I239" i="20"/>
  <c r="G239" i="20"/>
  <c r="J239" i="20" s="1"/>
  <c r="I238" i="20"/>
  <c r="G238" i="20"/>
  <c r="J238" i="20" s="1"/>
  <c r="I237" i="20"/>
  <c r="G237" i="20"/>
  <c r="J237" i="20" s="1"/>
  <c r="J236" i="20"/>
  <c r="I236" i="20"/>
  <c r="G236" i="20"/>
  <c r="J235" i="20"/>
  <c r="I235" i="20"/>
  <c r="G235" i="20"/>
  <c r="J234" i="20"/>
  <c r="I234" i="20"/>
  <c r="G234" i="20"/>
  <c r="J233" i="20"/>
  <c r="G233" i="20"/>
  <c r="J232" i="20"/>
  <c r="J229" i="20"/>
  <c r="I229" i="20"/>
  <c r="G229" i="20"/>
  <c r="I228" i="20"/>
  <c r="G228" i="20"/>
  <c r="J228" i="20" s="1"/>
  <c r="I227" i="20"/>
  <c r="G227" i="20"/>
  <c r="J227" i="20" s="1"/>
  <c r="J226" i="20"/>
  <c r="G226" i="20"/>
  <c r="J225" i="20"/>
  <c r="I225" i="20"/>
  <c r="G225" i="20"/>
  <c r="J224" i="20"/>
  <c r="J29" i="20" s="1"/>
  <c r="J221" i="20"/>
  <c r="I221" i="20"/>
  <c r="G221" i="20"/>
  <c r="I220" i="20"/>
  <c r="G220" i="20"/>
  <c r="J220" i="20" s="1"/>
  <c r="J219" i="20"/>
  <c r="I219" i="20"/>
  <c r="G219" i="20"/>
  <c r="J218" i="20"/>
  <c r="I218" i="20"/>
  <c r="G218" i="20"/>
  <c r="J217" i="20"/>
  <c r="G217" i="20"/>
  <c r="I217" i="20" s="1"/>
  <c r="I216" i="20" s="1"/>
  <c r="I28" i="20" s="1"/>
  <c r="G216" i="20"/>
  <c r="I213" i="20"/>
  <c r="G213" i="20"/>
  <c r="J213" i="20" s="1"/>
  <c r="I212" i="20"/>
  <c r="G212" i="20"/>
  <c r="J212" i="20" s="1"/>
  <c r="J211" i="20"/>
  <c r="I211" i="20"/>
  <c r="G211" i="20"/>
  <c r="J210" i="20"/>
  <c r="G210" i="20"/>
  <c r="I210" i="20" s="1"/>
  <c r="J209" i="20"/>
  <c r="I209" i="20"/>
  <c r="G209" i="20"/>
  <c r="I205" i="20"/>
  <c r="G205" i="20"/>
  <c r="J205" i="20" s="1"/>
  <c r="J204" i="20"/>
  <c r="I204" i="20"/>
  <c r="G204" i="20"/>
  <c r="J203" i="20"/>
  <c r="I203" i="20"/>
  <c r="G203" i="20"/>
  <c r="I202" i="20"/>
  <c r="G202" i="20"/>
  <c r="J202" i="20" s="1"/>
  <c r="J201" i="20"/>
  <c r="I201" i="20"/>
  <c r="G201" i="20"/>
  <c r="J200" i="20"/>
  <c r="I200" i="20"/>
  <c r="I196" i="20" s="1"/>
  <c r="I26" i="20" s="1"/>
  <c r="G200" i="20"/>
  <c r="I199" i="20"/>
  <c r="G199" i="20"/>
  <c r="J199" i="20" s="1"/>
  <c r="J198" i="20"/>
  <c r="G198" i="20"/>
  <c r="I198" i="20" s="1"/>
  <c r="J197" i="20"/>
  <c r="G197" i="20"/>
  <c r="I197" i="20" s="1"/>
  <c r="J193" i="20"/>
  <c r="I193" i="20"/>
  <c r="G193" i="20"/>
  <c r="J192" i="20"/>
  <c r="J190" i="20" s="1"/>
  <c r="I192" i="20"/>
  <c r="G192" i="20"/>
  <c r="J191" i="20"/>
  <c r="I191" i="20"/>
  <c r="I190" i="20" s="1"/>
  <c r="G191" i="20"/>
  <c r="G190" i="20"/>
  <c r="H190" i="20" s="1"/>
  <c r="H25" i="20" s="1"/>
  <c r="I187" i="20"/>
  <c r="E187" i="20"/>
  <c r="G187" i="20" s="1"/>
  <c r="I186" i="20"/>
  <c r="G186" i="20"/>
  <c r="J186" i="20" s="1"/>
  <c r="J185" i="20"/>
  <c r="I185" i="20"/>
  <c r="G185" i="20"/>
  <c r="J184" i="20"/>
  <c r="I184" i="20"/>
  <c r="I183" i="20" s="1"/>
  <c r="G184" i="20"/>
  <c r="I180" i="20"/>
  <c r="G180" i="20"/>
  <c r="J180" i="20" s="1"/>
  <c r="J179" i="20"/>
  <c r="I179" i="20"/>
  <c r="G179" i="20"/>
  <c r="J178" i="20"/>
  <c r="I178" i="20"/>
  <c r="G178" i="20"/>
  <c r="J177" i="20"/>
  <c r="G177" i="20"/>
  <c r="I173" i="20"/>
  <c r="G173" i="20"/>
  <c r="J173" i="20" s="1"/>
  <c r="I172" i="20"/>
  <c r="G172" i="20"/>
  <c r="J172" i="20" s="1"/>
  <c r="J171" i="20"/>
  <c r="I171" i="20"/>
  <c r="G171" i="20"/>
  <c r="J170" i="20"/>
  <c r="J169" i="20" s="1"/>
  <c r="J22" i="20" s="1"/>
  <c r="I170" i="20"/>
  <c r="I169" i="20" s="1"/>
  <c r="I22" i="20" s="1"/>
  <c r="G170" i="20"/>
  <c r="G169" i="20"/>
  <c r="H169" i="20" s="1"/>
  <c r="H22" i="20" s="1"/>
  <c r="J166" i="20"/>
  <c r="I166" i="20"/>
  <c r="J165" i="20"/>
  <c r="I165" i="20"/>
  <c r="I164" i="20"/>
  <c r="G164" i="20"/>
  <c r="J164" i="20" s="1"/>
  <c r="J163" i="20"/>
  <c r="G163" i="20"/>
  <c r="J162" i="20"/>
  <c r="I162" i="20"/>
  <c r="G162" i="20"/>
  <c r="J161" i="20"/>
  <c r="J21" i="20" s="1"/>
  <c r="J158" i="20"/>
  <c r="I158" i="20"/>
  <c r="G158" i="20"/>
  <c r="J157" i="20"/>
  <c r="G157" i="20"/>
  <c r="I157" i="20" s="1"/>
  <c r="I155" i="20" s="1"/>
  <c r="I20" i="20" s="1"/>
  <c r="J156" i="20"/>
  <c r="G156" i="20"/>
  <c r="I156" i="20" s="1"/>
  <c r="J155" i="20"/>
  <c r="J152" i="20"/>
  <c r="I152" i="20"/>
  <c r="I151" i="20"/>
  <c r="G151" i="20"/>
  <c r="J151" i="20" s="1"/>
  <c r="J150" i="20"/>
  <c r="G150" i="20"/>
  <c r="J149" i="20"/>
  <c r="J19" i="20" s="1"/>
  <c r="J146" i="20"/>
  <c r="I146" i="20"/>
  <c r="G146" i="20"/>
  <c r="I145" i="20"/>
  <c r="G145" i="20"/>
  <c r="J145" i="20" s="1"/>
  <c r="J144" i="20"/>
  <c r="G144" i="20"/>
  <c r="I144" i="20" s="1"/>
  <c r="I142" i="20" s="1"/>
  <c r="I18" i="20" s="1"/>
  <c r="J143" i="20"/>
  <c r="G143" i="20"/>
  <c r="I143" i="20" s="1"/>
  <c r="G142" i="20"/>
  <c r="H142" i="20" s="1"/>
  <c r="J139" i="20"/>
  <c r="I139" i="20"/>
  <c r="G139" i="20"/>
  <c r="J138" i="20"/>
  <c r="I138" i="20"/>
  <c r="G138" i="20"/>
  <c r="J137" i="20"/>
  <c r="I137" i="20"/>
  <c r="G137" i="20"/>
  <c r="J136" i="20"/>
  <c r="G136" i="20"/>
  <c r="J135" i="20"/>
  <c r="J17" i="20" s="1"/>
  <c r="J132" i="20"/>
  <c r="I132" i="20"/>
  <c r="G132" i="20"/>
  <c r="I131" i="20"/>
  <c r="G131" i="20"/>
  <c r="J131" i="20" s="1"/>
  <c r="J130" i="20"/>
  <c r="G130" i="20"/>
  <c r="I130" i="20" s="1"/>
  <c r="I128" i="20" s="1"/>
  <c r="I16" i="20" s="1"/>
  <c r="J129" i="20"/>
  <c r="J128" i="20" s="1"/>
  <c r="J16" i="20" s="1"/>
  <c r="G129" i="20"/>
  <c r="I129" i="20" s="1"/>
  <c r="G128" i="20"/>
  <c r="J125" i="20"/>
  <c r="I125" i="20"/>
  <c r="G125" i="20"/>
  <c r="J124" i="20"/>
  <c r="I124" i="20"/>
  <c r="G124" i="20"/>
  <c r="J123" i="20"/>
  <c r="I123" i="20"/>
  <c r="G123" i="20"/>
  <c r="J122" i="20"/>
  <c r="G122" i="20"/>
  <c r="J121" i="20"/>
  <c r="J15" i="20" s="1"/>
  <c r="J118" i="20"/>
  <c r="I118" i="20"/>
  <c r="G118" i="20"/>
  <c r="I117" i="20"/>
  <c r="G117" i="20"/>
  <c r="J117" i="20" s="1"/>
  <c r="J116" i="20"/>
  <c r="G116" i="20"/>
  <c r="I116" i="20" s="1"/>
  <c r="I114" i="20" s="1"/>
  <c r="I14" i="20" s="1"/>
  <c r="J115" i="20"/>
  <c r="G115" i="20"/>
  <c r="I115" i="20" s="1"/>
  <c r="J111" i="20"/>
  <c r="I111" i="20"/>
  <c r="G111" i="20"/>
  <c r="J110" i="20"/>
  <c r="I110" i="20"/>
  <c r="G110" i="20"/>
  <c r="J109" i="20"/>
  <c r="I109" i="20"/>
  <c r="G109" i="20"/>
  <c r="J108" i="20"/>
  <c r="G108" i="20"/>
  <c r="J107" i="20"/>
  <c r="J104" i="20"/>
  <c r="I104" i="20"/>
  <c r="G104" i="20"/>
  <c r="I103" i="20"/>
  <c r="G103" i="20"/>
  <c r="J103" i="20" s="1"/>
  <c r="J102" i="20"/>
  <c r="G102" i="20"/>
  <c r="I102" i="20" s="1"/>
  <c r="J101" i="20"/>
  <c r="G101" i="20"/>
  <c r="I101" i="20" s="1"/>
  <c r="I100" i="20"/>
  <c r="J97" i="20"/>
  <c r="I97" i="20"/>
  <c r="G97" i="20"/>
  <c r="J96" i="20"/>
  <c r="J94" i="20" s="1"/>
  <c r="J11" i="20" s="1"/>
  <c r="I96" i="20"/>
  <c r="G96" i="20"/>
  <c r="J95" i="20"/>
  <c r="I95" i="20"/>
  <c r="I94" i="20" s="1"/>
  <c r="G95" i="20"/>
  <c r="G94" i="20"/>
  <c r="H94" i="20" s="1"/>
  <c r="H11" i="20" s="1"/>
  <c r="I91" i="20"/>
  <c r="G91" i="20"/>
  <c r="J91" i="20" s="1"/>
  <c r="J90" i="20"/>
  <c r="I90" i="20"/>
  <c r="G90" i="20"/>
  <c r="J89" i="20"/>
  <c r="I89" i="20"/>
  <c r="I88" i="20" s="1"/>
  <c r="I10" i="20" s="1"/>
  <c r="G89" i="20"/>
  <c r="G88" i="20"/>
  <c r="H88" i="20" s="1"/>
  <c r="H10" i="20" s="1"/>
  <c r="I85" i="20"/>
  <c r="G85" i="20"/>
  <c r="J85" i="20" s="1"/>
  <c r="J84" i="20"/>
  <c r="I84" i="20"/>
  <c r="G84" i="20"/>
  <c r="J83" i="20"/>
  <c r="J82" i="20" s="1"/>
  <c r="J9" i="20" s="1"/>
  <c r="I83" i="20"/>
  <c r="I82" i="20" s="1"/>
  <c r="G83" i="20"/>
  <c r="J79" i="20"/>
  <c r="I79" i="20"/>
  <c r="G79" i="20"/>
  <c r="I78" i="20"/>
  <c r="G78" i="20"/>
  <c r="J78" i="20" s="1"/>
  <c r="J76" i="20" s="1"/>
  <c r="J8" i="20" s="1"/>
  <c r="J77" i="20"/>
  <c r="G77" i="20"/>
  <c r="I77" i="20" s="1"/>
  <c r="I76" i="20"/>
  <c r="I69" i="20"/>
  <c r="D69" i="20"/>
  <c r="C69" i="20"/>
  <c r="A69" i="20"/>
  <c r="D68" i="20"/>
  <c r="C68" i="20"/>
  <c r="A68" i="20"/>
  <c r="D67" i="20"/>
  <c r="C67" i="20"/>
  <c r="A67" i="20"/>
  <c r="D66" i="20"/>
  <c r="C66" i="20"/>
  <c r="A66" i="20"/>
  <c r="D65" i="20"/>
  <c r="C65" i="20"/>
  <c r="A65" i="20"/>
  <c r="D64" i="20"/>
  <c r="C64" i="20"/>
  <c r="A64" i="20"/>
  <c r="I63" i="20"/>
  <c r="D63" i="20"/>
  <c r="C63" i="20"/>
  <c r="A63" i="20"/>
  <c r="D62" i="20"/>
  <c r="C62" i="20"/>
  <c r="A62" i="20"/>
  <c r="I61" i="20"/>
  <c r="D61" i="20"/>
  <c r="C61" i="20"/>
  <c r="A61" i="20"/>
  <c r="D60" i="20"/>
  <c r="C60" i="20"/>
  <c r="A60" i="20"/>
  <c r="D59" i="20"/>
  <c r="C59" i="20"/>
  <c r="A59" i="20"/>
  <c r="J58" i="20"/>
  <c r="D58" i="20"/>
  <c r="C58" i="20"/>
  <c r="A58" i="20"/>
  <c r="D57" i="20"/>
  <c r="C57" i="20"/>
  <c r="A57" i="20"/>
  <c r="J56" i="20"/>
  <c r="I56" i="20"/>
  <c r="D56" i="20"/>
  <c r="C56" i="20"/>
  <c r="A56" i="20"/>
  <c r="I55" i="20"/>
  <c r="D55" i="20"/>
  <c r="C55" i="20"/>
  <c r="A55" i="20"/>
  <c r="J54" i="20"/>
  <c r="G54" i="20"/>
  <c r="D54" i="20"/>
  <c r="C54" i="20"/>
  <c r="A54" i="20"/>
  <c r="I53" i="20"/>
  <c r="D53" i="20"/>
  <c r="C53" i="20"/>
  <c r="A53" i="20"/>
  <c r="J52" i="20"/>
  <c r="D52" i="20"/>
  <c r="C52" i="20"/>
  <c r="A52" i="20"/>
  <c r="I51" i="20"/>
  <c r="D51" i="20"/>
  <c r="C51" i="20"/>
  <c r="A51" i="20"/>
  <c r="J50" i="20"/>
  <c r="I50" i="20"/>
  <c r="D50" i="20"/>
  <c r="C50" i="20"/>
  <c r="A50" i="20"/>
  <c r="D49" i="20"/>
  <c r="C49" i="20"/>
  <c r="A49" i="20"/>
  <c r="D48" i="20"/>
  <c r="C48" i="20"/>
  <c r="A48" i="20"/>
  <c r="D47" i="20"/>
  <c r="C47" i="20"/>
  <c r="A47" i="20"/>
  <c r="D46" i="20"/>
  <c r="C46" i="20"/>
  <c r="A46" i="20"/>
  <c r="I45" i="20"/>
  <c r="D45" i="20"/>
  <c r="C45" i="20"/>
  <c r="A45" i="20"/>
  <c r="D44" i="20"/>
  <c r="C44" i="20"/>
  <c r="A44" i="20"/>
  <c r="G43" i="20"/>
  <c r="D43" i="20"/>
  <c r="C43" i="20"/>
  <c r="A43" i="20"/>
  <c r="D42" i="20"/>
  <c r="C42" i="20"/>
  <c r="A42" i="20"/>
  <c r="D41" i="20"/>
  <c r="C41" i="20"/>
  <c r="A41" i="20"/>
  <c r="D40" i="20"/>
  <c r="C40" i="20"/>
  <c r="A40" i="20"/>
  <c r="I39" i="20"/>
  <c r="D39" i="20"/>
  <c r="C39" i="20"/>
  <c r="A39" i="20"/>
  <c r="D38" i="20"/>
  <c r="C38" i="20"/>
  <c r="A38" i="20"/>
  <c r="I37" i="20"/>
  <c r="D37" i="20"/>
  <c r="C37" i="20"/>
  <c r="A37" i="20"/>
  <c r="D36" i="20"/>
  <c r="C36" i="20"/>
  <c r="A36" i="20"/>
  <c r="D35" i="20"/>
  <c r="C35" i="20"/>
  <c r="A35" i="20"/>
  <c r="D34" i="20"/>
  <c r="C34" i="20"/>
  <c r="A34" i="20"/>
  <c r="D33" i="20"/>
  <c r="C33" i="20"/>
  <c r="A33" i="20"/>
  <c r="J32" i="20"/>
  <c r="I32" i="20"/>
  <c r="D32" i="20"/>
  <c r="C32" i="20"/>
  <c r="A32" i="20"/>
  <c r="D31" i="20"/>
  <c r="C31" i="20"/>
  <c r="A31" i="20"/>
  <c r="J30" i="20"/>
  <c r="D30" i="20"/>
  <c r="C30" i="20"/>
  <c r="A30" i="20"/>
  <c r="D29" i="20"/>
  <c r="C29" i="20"/>
  <c r="A29" i="20"/>
  <c r="D28" i="20"/>
  <c r="C28" i="20"/>
  <c r="A28" i="20"/>
  <c r="D27" i="20"/>
  <c r="C27" i="20"/>
  <c r="A27" i="20"/>
  <c r="D26" i="20"/>
  <c r="C26" i="20"/>
  <c r="A26" i="20"/>
  <c r="J25" i="20"/>
  <c r="I25" i="20"/>
  <c r="D25" i="20"/>
  <c r="C25" i="20"/>
  <c r="A25" i="20"/>
  <c r="I24" i="20"/>
  <c r="D24" i="20"/>
  <c r="C24" i="20"/>
  <c r="A24" i="20"/>
  <c r="D23" i="20"/>
  <c r="C23" i="20"/>
  <c r="A23" i="20"/>
  <c r="D22" i="20"/>
  <c r="C22" i="20"/>
  <c r="A22" i="20"/>
  <c r="D21" i="20"/>
  <c r="C21" i="20"/>
  <c r="A21" i="20"/>
  <c r="J20" i="20"/>
  <c r="D20" i="20"/>
  <c r="C20" i="20"/>
  <c r="A20" i="20"/>
  <c r="D19" i="20"/>
  <c r="C19" i="20"/>
  <c r="A19" i="20"/>
  <c r="J18" i="20"/>
  <c r="H18" i="20"/>
  <c r="D18" i="20"/>
  <c r="C18" i="20"/>
  <c r="A18" i="20"/>
  <c r="D17" i="20"/>
  <c r="C17" i="20"/>
  <c r="A17" i="20"/>
  <c r="D16" i="20"/>
  <c r="C16" i="20"/>
  <c r="A16" i="20"/>
  <c r="D15" i="20"/>
  <c r="C15" i="20"/>
  <c r="A15" i="20"/>
  <c r="D14" i="20"/>
  <c r="C14" i="20"/>
  <c r="A14" i="20"/>
  <c r="J13" i="20"/>
  <c r="D13" i="20"/>
  <c r="C13" i="20"/>
  <c r="A13" i="20"/>
  <c r="I12" i="20"/>
  <c r="D12" i="20"/>
  <c r="C12" i="20"/>
  <c r="A12" i="20"/>
  <c r="I11" i="20"/>
  <c r="D11" i="20"/>
  <c r="C11" i="20"/>
  <c r="A11" i="20"/>
  <c r="G10" i="20"/>
  <c r="D10" i="20"/>
  <c r="C10" i="20"/>
  <c r="A10" i="20"/>
  <c r="I9" i="20"/>
  <c r="D9" i="20"/>
  <c r="C9" i="20"/>
  <c r="A9" i="20"/>
  <c r="I8" i="20"/>
  <c r="D8" i="20"/>
  <c r="C8" i="20"/>
  <c r="A8" i="20"/>
  <c r="J187" i="20" l="1"/>
  <c r="J183" i="20" s="1"/>
  <c r="J24" i="20" s="1"/>
  <c r="G183" i="20"/>
  <c r="I150" i="20"/>
  <c r="I149" i="20" s="1"/>
  <c r="I19" i="20" s="1"/>
  <c r="G149" i="20"/>
  <c r="I163" i="20"/>
  <c r="I161" i="20" s="1"/>
  <c r="I21" i="20" s="1"/>
  <c r="G161" i="20"/>
  <c r="I226" i="20"/>
  <c r="G224" i="20"/>
  <c r="J320" i="20"/>
  <c r="J41" i="20" s="1"/>
  <c r="G11" i="20"/>
  <c r="G25" i="20"/>
  <c r="I177" i="20"/>
  <c r="I176" i="20" s="1"/>
  <c r="I23" i="20" s="1"/>
  <c r="G176" i="20"/>
  <c r="J208" i="20"/>
  <c r="J27" i="20" s="1"/>
  <c r="G28" i="20"/>
  <c r="H216" i="20"/>
  <c r="H28" i="20" s="1"/>
  <c r="I285" i="20"/>
  <c r="I283" i="20" s="1"/>
  <c r="I36" i="20" s="1"/>
  <c r="G283" i="20"/>
  <c r="I313" i="20"/>
  <c r="I40" i="20" s="1"/>
  <c r="G18" i="20"/>
  <c r="G22" i="20"/>
  <c r="G50" i="20"/>
  <c r="G100" i="20"/>
  <c r="I108" i="20"/>
  <c r="I107" i="20" s="1"/>
  <c r="I13" i="20" s="1"/>
  <c r="G107" i="20"/>
  <c r="J142" i="20"/>
  <c r="G196" i="20"/>
  <c r="G208" i="20"/>
  <c r="I320" i="20"/>
  <c r="I41" i="20" s="1"/>
  <c r="J323" i="20"/>
  <c r="G320" i="20"/>
  <c r="J328" i="20"/>
  <c r="J42" i="20" s="1"/>
  <c r="G409" i="20"/>
  <c r="J411" i="20"/>
  <c r="J409" i="20" s="1"/>
  <c r="J53" i="20" s="1"/>
  <c r="J459" i="20"/>
  <c r="J455" i="20" s="1"/>
  <c r="J61" i="20" s="1"/>
  <c r="G455" i="20"/>
  <c r="J515" i="20"/>
  <c r="G512" i="20"/>
  <c r="I449" i="20"/>
  <c r="I448" i="20" s="1"/>
  <c r="I60" i="20" s="1"/>
  <c r="G448" i="20"/>
  <c r="J501" i="20"/>
  <c r="G498" i="20"/>
  <c r="G47" i="20"/>
  <c r="G49" i="20"/>
  <c r="J114" i="20"/>
  <c r="J14" i="20" s="1"/>
  <c r="H128" i="20"/>
  <c r="H16" i="20" s="1"/>
  <c r="G16" i="20"/>
  <c r="I136" i="20"/>
  <c r="I135" i="20" s="1"/>
  <c r="I17" i="20" s="1"/>
  <c r="G135" i="20"/>
  <c r="I277" i="20"/>
  <c r="I275" i="20" s="1"/>
  <c r="I35" i="20" s="1"/>
  <c r="G275" i="20"/>
  <c r="J316" i="20"/>
  <c r="G313" i="20"/>
  <c r="J360" i="20"/>
  <c r="J46" i="20" s="1"/>
  <c r="I435" i="20"/>
  <c r="I434" i="20" s="1"/>
  <c r="I58" i="20" s="1"/>
  <c r="G434" i="20"/>
  <c r="J487" i="20"/>
  <c r="G484" i="20"/>
  <c r="G65" i="20" s="1"/>
  <c r="G51" i="20"/>
  <c r="J88" i="20"/>
  <c r="J10" i="20" s="1"/>
  <c r="J100" i="20"/>
  <c r="J12" i="20" s="1"/>
  <c r="G114" i="20"/>
  <c r="I122" i="20"/>
  <c r="I121" i="20" s="1"/>
  <c r="I15" i="20" s="1"/>
  <c r="G121" i="20"/>
  <c r="J196" i="20"/>
  <c r="J26" i="20" s="1"/>
  <c r="I208" i="20"/>
  <c r="I27" i="20" s="1"/>
  <c r="I224" i="20"/>
  <c r="I29" i="20" s="1"/>
  <c r="I233" i="20"/>
  <c r="I232" i="20" s="1"/>
  <c r="I30" i="20" s="1"/>
  <c r="G232" i="20"/>
  <c r="H251" i="20"/>
  <c r="H32" i="20" s="1"/>
  <c r="I267" i="20"/>
  <c r="I34" i="20" s="1"/>
  <c r="J270" i="20"/>
  <c r="G267" i="20"/>
  <c r="I328" i="20"/>
  <c r="I42" i="20" s="1"/>
  <c r="I345" i="20"/>
  <c r="I344" i="20" s="1"/>
  <c r="I44" i="20" s="1"/>
  <c r="G344" i="20"/>
  <c r="G376" i="20"/>
  <c r="I377" i="20"/>
  <c r="I376" i="20" s="1"/>
  <c r="I48" i="20" s="1"/>
  <c r="I415" i="20"/>
  <c r="I414" i="20" s="1"/>
  <c r="I54" i="20" s="1"/>
  <c r="H424" i="20"/>
  <c r="H56" i="20" s="1"/>
  <c r="G429" i="20"/>
  <c r="J431" i="20"/>
  <c r="J429" i="20" s="1"/>
  <c r="J57" i="20" s="1"/>
  <c r="I439" i="20"/>
  <c r="I59" i="20" s="1"/>
  <c r="J473" i="20"/>
  <c r="J470" i="20" s="1"/>
  <c r="J63" i="20" s="1"/>
  <c r="G470" i="20"/>
  <c r="J216" i="20"/>
  <c r="J28" i="20" s="1"/>
  <c r="G259" i="20"/>
  <c r="J267" i="20"/>
  <c r="J34" i="20" s="1"/>
  <c r="J291" i="20"/>
  <c r="J37" i="20" s="1"/>
  <c r="J313" i="20"/>
  <c r="J40" i="20" s="1"/>
  <c r="J376" i="20"/>
  <c r="J48" i="20" s="1"/>
  <c r="I383" i="20"/>
  <c r="I49" i="20" s="1"/>
  <c r="I441" i="20"/>
  <c r="G439" i="20"/>
  <c r="I477" i="20"/>
  <c r="I64" i="20" s="1"/>
  <c r="J488" i="20"/>
  <c r="J484" i="20" s="1"/>
  <c r="J65" i="20" s="1"/>
  <c r="H484" i="20"/>
  <c r="H65" i="20" s="1"/>
  <c r="I505" i="20"/>
  <c r="I68" i="20" s="1"/>
  <c r="G76" i="20"/>
  <c r="G82" i="20"/>
  <c r="G155" i="20"/>
  <c r="J176" i="20"/>
  <c r="J23" i="20" s="1"/>
  <c r="G243" i="20"/>
  <c r="I260" i="20"/>
  <c r="I259" i="20" s="1"/>
  <c r="I33" i="20" s="1"/>
  <c r="J259" i="20"/>
  <c r="J33" i="20" s="1"/>
  <c r="G291" i="20"/>
  <c r="J309" i="20"/>
  <c r="J306" i="20" s="1"/>
  <c r="J39" i="20" s="1"/>
  <c r="G306" i="20"/>
  <c r="J355" i="20"/>
  <c r="G352" i="20"/>
  <c r="I362" i="20"/>
  <c r="I360" i="20" s="1"/>
  <c r="I46" i="20" s="1"/>
  <c r="G360" i="20"/>
  <c r="I368" i="20"/>
  <c r="I47" i="20" s="1"/>
  <c r="J397" i="20"/>
  <c r="J51" i="20" s="1"/>
  <c r="I405" i="20"/>
  <c r="I404" i="20" s="1"/>
  <c r="I52" i="20" s="1"/>
  <c r="J477" i="20"/>
  <c r="J64" i="20" s="1"/>
  <c r="J491" i="20"/>
  <c r="J66" i="20" s="1"/>
  <c r="J480" i="20"/>
  <c r="G477" i="20"/>
  <c r="G64" i="20" s="1"/>
  <c r="J508" i="20"/>
  <c r="J505" i="20" s="1"/>
  <c r="J68" i="20" s="1"/>
  <c r="G505" i="20"/>
  <c r="J512" i="20"/>
  <c r="J69" i="20" s="1"/>
  <c r="J302" i="20"/>
  <c r="J299" i="20" s="1"/>
  <c r="J38" i="20" s="1"/>
  <c r="G299" i="20"/>
  <c r="I330" i="20"/>
  <c r="G328" i="20"/>
  <c r="I336" i="20"/>
  <c r="I43" i="20" s="1"/>
  <c r="J344" i="20"/>
  <c r="J44" i="20" s="1"/>
  <c r="J352" i="20"/>
  <c r="J45" i="20" s="1"/>
  <c r="J383" i="20"/>
  <c r="J49" i="20" s="1"/>
  <c r="G419" i="20"/>
  <c r="J421" i="20"/>
  <c r="J419" i="20" s="1"/>
  <c r="J55" i="20" s="1"/>
  <c r="J448" i="20"/>
  <c r="J60" i="20" s="1"/>
  <c r="J466" i="20"/>
  <c r="J463" i="20" s="1"/>
  <c r="J62" i="20" s="1"/>
  <c r="G463" i="20"/>
  <c r="J494" i="20"/>
  <c r="G491" i="20"/>
  <c r="J498" i="20"/>
  <c r="J67" i="20" s="1"/>
  <c r="H429" i="20" l="1"/>
  <c r="H57" i="20" s="1"/>
  <c r="G57" i="20"/>
  <c r="H275" i="20"/>
  <c r="H35" i="20" s="1"/>
  <c r="G35" i="20"/>
  <c r="H107" i="20"/>
  <c r="H13" i="20" s="1"/>
  <c r="G13" i="20"/>
  <c r="G24" i="20"/>
  <c r="H183" i="20"/>
  <c r="H24" i="20" s="1"/>
  <c r="H328" i="20"/>
  <c r="H42" i="20" s="1"/>
  <c r="G42" i="20"/>
  <c r="H352" i="20"/>
  <c r="H45" i="20" s="1"/>
  <c r="G45" i="20"/>
  <c r="H76" i="20"/>
  <c r="H8" i="20" s="1"/>
  <c r="G8" i="20"/>
  <c r="H267" i="20"/>
  <c r="H34" i="20" s="1"/>
  <c r="G34" i="20"/>
  <c r="H232" i="20"/>
  <c r="H30" i="20" s="1"/>
  <c r="G30" i="20"/>
  <c r="H224" i="20"/>
  <c r="H29" i="20" s="1"/>
  <c r="G29" i="20"/>
  <c r="H149" i="20"/>
  <c r="H19" i="20" s="1"/>
  <c r="G19" i="20"/>
  <c r="H439" i="20"/>
  <c r="H59" i="20" s="1"/>
  <c r="G59" i="20"/>
  <c r="G33" i="20"/>
  <c r="H259" i="20"/>
  <c r="H33" i="20" s="1"/>
  <c r="G44" i="20"/>
  <c r="H344" i="20"/>
  <c r="H44" i="20" s="1"/>
  <c r="H313" i="20"/>
  <c r="H40" i="20" s="1"/>
  <c r="G40" i="20"/>
  <c r="H135" i="20"/>
  <c r="H17" i="20" s="1"/>
  <c r="G17" i="20"/>
  <c r="H100" i="20"/>
  <c r="H12" i="20" s="1"/>
  <c r="G12" i="20"/>
  <c r="G62" i="20"/>
  <c r="H463" i="20"/>
  <c r="H62" i="20" s="1"/>
  <c r="H419" i="20"/>
  <c r="H55" i="20" s="1"/>
  <c r="G55" i="20"/>
  <c r="H299" i="20"/>
  <c r="H38" i="20" s="1"/>
  <c r="G38" i="20"/>
  <c r="H82" i="20"/>
  <c r="H9" i="20" s="1"/>
  <c r="G9" i="20"/>
  <c r="H470" i="20"/>
  <c r="H63" i="20" s="1"/>
  <c r="G63" i="20"/>
  <c r="H208" i="20"/>
  <c r="H27" i="20" s="1"/>
  <c r="G27" i="20"/>
  <c r="H176" i="20"/>
  <c r="H23" i="20" s="1"/>
  <c r="G23" i="20"/>
  <c r="H491" i="20"/>
  <c r="H66" i="20" s="1"/>
  <c r="G66" i="20"/>
  <c r="G37" i="20"/>
  <c r="H291" i="20"/>
  <c r="H37" i="20" s="1"/>
  <c r="H243" i="20"/>
  <c r="H31" i="20" s="1"/>
  <c r="G31" i="20"/>
  <c r="G48" i="20"/>
  <c r="H376" i="20"/>
  <c r="H48" i="20" s="1"/>
  <c r="H114" i="20"/>
  <c r="H14" i="20" s="1"/>
  <c r="G14" i="20"/>
  <c r="H498" i="20"/>
  <c r="H67" i="20" s="1"/>
  <c r="G67" i="20"/>
  <c r="H512" i="20"/>
  <c r="H69" i="20" s="1"/>
  <c r="G69" i="20"/>
  <c r="H320" i="20"/>
  <c r="H41" i="20" s="1"/>
  <c r="G41" i="20"/>
  <c r="H196" i="20"/>
  <c r="H26" i="20" s="1"/>
  <c r="G26" i="20"/>
  <c r="G68" i="20"/>
  <c r="H505" i="20"/>
  <c r="H68" i="20" s="1"/>
  <c r="H360" i="20"/>
  <c r="H46" i="20" s="1"/>
  <c r="G46" i="20"/>
  <c r="H306" i="20"/>
  <c r="H39" i="20" s="1"/>
  <c r="G39" i="20"/>
  <c r="H155" i="20"/>
  <c r="H20" i="20" s="1"/>
  <c r="G20" i="20"/>
  <c r="H121" i="20"/>
  <c r="H15" i="20" s="1"/>
  <c r="G15" i="20"/>
  <c r="H434" i="20"/>
  <c r="H58" i="20" s="1"/>
  <c r="G58" i="20"/>
  <c r="H448" i="20"/>
  <c r="H60" i="20" s="1"/>
  <c r="G60" i="20"/>
  <c r="H455" i="20"/>
  <c r="H61" i="20" s="1"/>
  <c r="G61" i="20"/>
  <c r="H409" i="20"/>
  <c r="H53" i="20" s="1"/>
  <c r="G53" i="20"/>
  <c r="H283" i="20"/>
  <c r="H36" i="20" s="1"/>
  <c r="G36" i="20"/>
  <c r="H161" i="20"/>
  <c r="H21" i="20" s="1"/>
  <c r="G21" i="20"/>
  <c r="G12" i="1" l="1"/>
  <c r="B3293" i="4" l="1"/>
  <c r="B3232" i="4"/>
  <c r="B3230" i="4"/>
  <c r="K367" i="1" l="1"/>
  <c r="K368" i="1"/>
  <c r="K369" i="1"/>
  <c r="K370" i="1"/>
  <c r="K372" i="1"/>
  <c r="K373" i="1"/>
  <c r="K375" i="1"/>
  <c r="K376" i="1"/>
  <c r="K377" i="1"/>
  <c r="K378" i="1"/>
  <c r="K381" i="1"/>
  <c r="K382" i="1"/>
  <c r="K383" i="1"/>
  <c r="K384" i="1"/>
  <c r="K385" i="1"/>
  <c r="K386" i="1"/>
  <c r="K387" i="1"/>
  <c r="K390" i="1"/>
  <c r="K391" i="1"/>
  <c r="K392" i="1"/>
  <c r="K393" i="1"/>
  <c r="K394" i="1"/>
  <c r="K395" i="1"/>
  <c r="K396" i="1"/>
  <c r="K397" i="1"/>
  <c r="K398" i="1"/>
  <c r="K400" i="1"/>
  <c r="K401" i="1"/>
  <c r="K402" i="1"/>
  <c r="K403" i="1"/>
  <c r="K404" i="1"/>
  <c r="K405" i="1"/>
  <c r="K406" i="1"/>
  <c r="K407" i="1"/>
  <c r="K408" i="1"/>
  <c r="K409" i="1"/>
  <c r="K410" i="1"/>
  <c r="K411" i="1"/>
  <c r="K412" i="1"/>
  <c r="K413" i="1"/>
  <c r="K415" i="1"/>
  <c r="K416" i="1"/>
  <c r="K417" i="1"/>
  <c r="K418" i="1"/>
  <c r="K419" i="1"/>
  <c r="K422" i="1"/>
  <c r="K423" i="1"/>
  <c r="K424" i="1"/>
  <c r="K425" i="1"/>
  <c r="K426" i="1"/>
  <c r="K427" i="1"/>
  <c r="K428" i="1"/>
  <c r="K429" i="1"/>
  <c r="K430" i="1"/>
  <c r="K431" i="1"/>
  <c r="K433" i="1"/>
  <c r="K434" i="1"/>
  <c r="K435" i="1"/>
  <c r="K436" i="1"/>
  <c r="K437" i="1"/>
  <c r="K438" i="1"/>
  <c r="K439" i="1"/>
  <c r="K440" i="1"/>
  <c r="K441" i="1"/>
  <c r="K442" i="1"/>
  <c r="K443" i="1"/>
  <c r="K446" i="1"/>
  <c r="K447" i="1"/>
  <c r="K449" i="1"/>
  <c r="K451" i="1"/>
  <c r="K452" i="1"/>
  <c r="K454" i="1"/>
  <c r="K455" i="1"/>
  <c r="K457" i="1"/>
  <c r="K458" i="1"/>
  <c r="K459" i="1"/>
  <c r="K460" i="1"/>
  <c r="K461" i="1"/>
  <c r="K462" i="1"/>
  <c r="K463" i="1"/>
  <c r="K464" i="1"/>
  <c r="J367" i="1"/>
  <c r="J368" i="1"/>
  <c r="J369" i="1"/>
  <c r="J370" i="1"/>
  <c r="J372" i="1"/>
  <c r="J373" i="1"/>
  <c r="J375" i="1"/>
  <c r="J376" i="1"/>
  <c r="J377" i="1"/>
  <c r="J378" i="1"/>
  <c r="J381" i="1"/>
  <c r="J382" i="1"/>
  <c r="J383" i="1"/>
  <c r="J384" i="1"/>
  <c r="J385" i="1"/>
  <c r="J386" i="1"/>
  <c r="J387" i="1"/>
  <c r="J390" i="1"/>
  <c r="J391" i="1"/>
  <c r="J392" i="1"/>
  <c r="J393" i="1"/>
  <c r="J394" i="1"/>
  <c r="J395" i="1"/>
  <c r="J396" i="1"/>
  <c r="J397" i="1"/>
  <c r="J398" i="1"/>
  <c r="J400" i="1"/>
  <c r="J401" i="1"/>
  <c r="J402" i="1"/>
  <c r="J403" i="1"/>
  <c r="J404" i="1"/>
  <c r="J405" i="1"/>
  <c r="J406" i="1"/>
  <c r="J407" i="1"/>
  <c r="J408" i="1"/>
  <c r="J409" i="1"/>
  <c r="J410" i="1"/>
  <c r="J411" i="1"/>
  <c r="J412" i="1"/>
  <c r="J413" i="1"/>
  <c r="J415" i="1"/>
  <c r="J416" i="1"/>
  <c r="J417" i="1"/>
  <c r="J418" i="1"/>
  <c r="J419" i="1"/>
  <c r="J422" i="1"/>
  <c r="J423" i="1"/>
  <c r="J424" i="1"/>
  <c r="J425" i="1"/>
  <c r="J426" i="1"/>
  <c r="J427" i="1"/>
  <c r="J428" i="1"/>
  <c r="J429" i="1"/>
  <c r="J430" i="1"/>
  <c r="J431" i="1"/>
  <c r="J433" i="1"/>
  <c r="J434" i="1"/>
  <c r="J435" i="1"/>
  <c r="J436" i="1"/>
  <c r="J437" i="1"/>
  <c r="J438" i="1"/>
  <c r="J439" i="1"/>
  <c r="J440" i="1"/>
  <c r="J441" i="1"/>
  <c r="J442" i="1"/>
  <c r="J443" i="1"/>
  <c r="J446" i="1"/>
  <c r="J447" i="1"/>
  <c r="J449" i="1"/>
  <c r="J451" i="1"/>
  <c r="J452" i="1"/>
  <c r="J454" i="1"/>
  <c r="J455" i="1"/>
  <c r="J457" i="1"/>
  <c r="J458" i="1"/>
  <c r="J459" i="1"/>
  <c r="J460" i="1"/>
  <c r="J461" i="1"/>
  <c r="J462" i="1"/>
  <c r="J463" i="1"/>
  <c r="J464" i="1"/>
  <c r="I367" i="1"/>
  <c r="I368" i="1"/>
  <c r="I369" i="1"/>
  <c r="I370" i="1"/>
  <c r="I372" i="1"/>
  <c r="I373" i="1"/>
  <c r="I375" i="1"/>
  <c r="I376" i="1"/>
  <c r="I377" i="1"/>
  <c r="I378" i="1"/>
  <c r="I381" i="1"/>
  <c r="I382" i="1"/>
  <c r="I383" i="1"/>
  <c r="I384" i="1"/>
  <c r="I385" i="1"/>
  <c r="I386" i="1"/>
  <c r="I387" i="1"/>
  <c r="I390" i="1"/>
  <c r="I391" i="1"/>
  <c r="I392" i="1"/>
  <c r="I393" i="1"/>
  <c r="I394" i="1"/>
  <c r="I395" i="1"/>
  <c r="I396" i="1"/>
  <c r="I397" i="1"/>
  <c r="I398" i="1"/>
  <c r="I400" i="1"/>
  <c r="I401" i="1"/>
  <c r="I402" i="1"/>
  <c r="I403" i="1"/>
  <c r="I404" i="1"/>
  <c r="I405" i="1"/>
  <c r="I406" i="1"/>
  <c r="I407" i="1"/>
  <c r="I408" i="1"/>
  <c r="I409" i="1"/>
  <c r="I410" i="1"/>
  <c r="I411" i="1"/>
  <c r="I412" i="1"/>
  <c r="I413" i="1"/>
  <c r="I415" i="1"/>
  <c r="I416" i="1"/>
  <c r="I417" i="1"/>
  <c r="I418" i="1"/>
  <c r="I419" i="1"/>
  <c r="I422" i="1"/>
  <c r="I423" i="1"/>
  <c r="I424" i="1"/>
  <c r="I425" i="1"/>
  <c r="I426" i="1"/>
  <c r="I427" i="1"/>
  <c r="I428" i="1"/>
  <c r="I429" i="1"/>
  <c r="I430" i="1"/>
  <c r="I431" i="1"/>
  <c r="I433" i="1"/>
  <c r="I434" i="1"/>
  <c r="I435" i="1"/>
  <c r="I436" i="1"/>
  <c r="I437" i="1"/>
  <c r="I438" i="1"/>
  <c r="I439" i="1"/>
  <c r="I440" i="1"/>
  <c r="I441" i="1"/>
  <c r="I442" i="1"/>
  <c r="I443" i="1"/>
  <c r="I446" i="1"/>
  <c r="I447" i="1"/>
  <c r="I449" i="1"/>
  <c r="I451" i="1"/>
  <c r="I452" i="1"/>
  <c r="I454" i="1"/>
  <c r="I455" i="1"/>
  <c r="I457" i="1"/>
  <c r="I458" i="1"/>
  <c r="I459" i="1"/>
  <c r="I460" i="1"/>
  <c r="I461" i="1"/>
  <c r="I462" i="1"/>
  <c r="I463" i="1"/>
  <c r="I464" i="1"/>
  <c r="K366" i="1"/>
  <c r="J366" i="1"/>
  <c r="I366" i="1"/>
  <c r="L461" i="1" l="1"/>
  <c r="N461" i="1" s="1"/>
  <c r="L452" i="1"/>
  <c r="N452" i="1" s="1"/>
  <c r="L446" i="1"/>
  <c r="N446" i="1" s="1"/>
  <c r="L440" i="1"/>
  <c r="N440" i="1" s="1"/>
  <c r="L436" i="1"/>
  <c r="N436" i="1" s="1"/>
  <c r="L431" i="1"/>
  <c r="N431" i="1" s="1"/>
  <c r="L427" i="1"/>
  <c r="N427" i="1" s="1"/>
  <c r="L423" i="1"/>
  <c r="N423" i="1" s="1"/>
  <c r="L417" i="1"/>
  <c r="N417" i="1" s="1"/>
  <c r="L412" i="1"/>
  <c r="N412" i="1" s="1"/>
  <c r="L408" i="1"/>
  <c r="N408" i="1" s="1"/>
  <c r="L404" i="1"/>
  <c r="N404" i="1" s="1"/>
  <c r="L400" i="1"/>
  <c r="N400" i="1" s="1"/>
  <c r="L395" i="1"/>
  <c r="N395" i="1" s="1"/>
  <c r="L391" i="1"/>
  <c r="N391" i="1" s="1"/>
  <c r="L385" i="1"/>
  <c r="N385" i="1" s="1"/>
  <c r="L381" i="1"/>
  <c r="N381" i="1" s="1"/>
  <c r="L375" i="1"/>
  <c r="N375" i="1" s="1"/>
  <c r="L369" i="1"/>
  <c r="N369" i="1" s="1"/>
  <c r="L459" i="1"/>
  <c r="N459" i="1" s="1"/>
  <c r="L464" i="1"/>
  <c r="N464" i="1" s="1"/>
  <c r="L460" i="1"/>
  <c r="N460" i="1" s="1"/>
  <c r="L455" i="1"/>
  <c r="N455" i="1" s="1"/>
  <c r="L449" i="1"/>
  <c r="N449" i="1" s="1"/>
  <c r="L442" i="1"/>
  <c r="N442" i="1" s="1"/>
  <c r="L438" i="1"/>
  <c r="N438" i="1" s="1"/>
  <c r="L434" i="1"/>
  <c r="N434" i="1" s="1"/>
  <c r="L429" i="1"/>
  <c r="N429" i="1" s="1"/>
  <c r="L425" i="1"/>
  <c r="N425" i="1" s="1"/>
  <c r="L419" i="1"/>
  <c r="N419" i="1" s="1"/>
  <c r="L415" i="1"/>
  <c r="N415" i="1" s="1"/>
  <c r="L410" i="1"/>
  <c r="N410" i="1" s="1"/>
  <c r="L406" i="1"/>
  <c r="N406" i="1" s="1"/>
  <c r="L402" i="1"/>
  <c r="N402" i="1" s="1"/>
  <c r="L397" i="1"/>
  <c r="N397" i="1" s="1"/>
  <c r="L393" i="1"/>
  <c r="N393" i="1" s="1"/>
  <c r="L387" i="1"/>
  <c r="N387" i="1" s="1"/>
  <c r="L383" i="1"/>
  <c r="N383" i="1" s="1"/>
  <c r="L377" i="1"/>
  <c r="N377" i="1" s="1"/>
  <c r="L372" i="1"/>
  <c r="N372" i="1" s="1"/>
  <c r="L367" i="1"/>
  <c r="N367" i="1" s="1"/>
  <c r="L457" i="1"/>
  <c r="N457" i="1" s="1"/>
  <c r="L451" i="1"/>
  <c r="N451" i="1" s="1"/>
  <c r="L443" i="1"/>
  <c r="N443" i="1" s="1"/>
  <c r="L439" i="1"/>
  <c r="N439" i="1" s="1"/>
  <c r="L435" i="1"/>
  <c r="N435" i="1" s="1"/>
  <c r="L430" i="1"/>
  <c r="N430" i="1" s="1"/>
  <c r="L426" i="1"/>
  <c r="N426" i="1" s="1"/>
  <c r="L422" i="1"/>
  <c r="N422" i="1" s="1"/>
  <c r="L416" i="1"/>
  <c r="N416" i="1" s="1"/>
  <c r="L411" i="1"/>
  <c r="N411" i="1" s="1"/>
  <c r="L407" i="1"/>
  <c r="N407" i="1" s="1"/>
  <c r="L403" i="1"/>
  <c r="N403" i="1" s="1"/>
  <c r="L398" i="1"/>
  <c r="N398" i="1" s="1"/>
  <c r="L394" i="1"/>
  <c r="N394" i="1" s="1"/>
  <c r="L390" i="1"/>
  <c r="N390" i="1" s="1"/>
  <c r="L384" i="1"/>
  <c r="N384" i="1" s="1"/>
  <c r="L378" i="1"/>
  <c r="N378" i="1" s="1"/>
  <c r="L373" i="1"/>
  <c r="N373" i="1" s="1"/>
  <c r="L368" i="1"/>
  <c r="N368" i="1" s="1"/>
  <c r="L366" i="1"/>
  <c r="N366" i="1" s="1"/>
  <c r="L462" i="1"/>
  <c r="N462" i="1" s="1"/>
  <c r="L458" i="1"/>
  <c r="N458" i="1" s="1"/>
  <c r="L463" i="1"/>
  <c r="N463" i="1" s="1"/>
  <c r="L454" i="1"/>
  <c r="N454" i="1" s="1"/>
  <c r="L447" i="1"/>
  <c r="N447" i="1" s="1"/>
  <c r="L441" i="1"/>
  <c r="N441" i="1" s="1"/>
  <c r="L437" i="1"/>
  <c r="N437" i="1" s="1"/>
  <c r="L433" i="1"/>
  <c r="N433" i="1" s="1"/>
  <c r="L428" i="1"/>
  <c r="N428" i="1" s="1"/>
  <c r="L424" i="1"/>
  <c r="N424" i="1" s="1"/>
  <c r="L418" i="1"/>
  <c r="N418" i="1" s="1"/>
  <c r="L413" i="1"/>
  <c r="N413" i="1" s="1"/>
  <c r="L409" i="1"/>
  <c r="N409" i="1" s="1"/>
  <c r="L405" i="1"/>
  <c r="N405" i="1" s="1"/>
  <c r="L401" i="1"/>
  <c r="N401" i="1" s="1"/>
  <c r="L396" i="1"/>
  <c r="N396" i="1" s="1"/>
  <c r="L392" i="1"/>
  <c r="N392" i="1" s="1"/>
  <c r="L386" i="1"/>
  <c r="N386" i="1" s="1"/>
  <c r="L382" i="1"/>
  <c r="N382" i="1" s="1"/>
  <c r="L376" i="1"/>
  <c r="N376" i="1" s="1"/>
  <c r="L370" i="1"/>
  <c r="N370" i="1" s="1"/>
  <c r="V66" i="1"/>
  <c r="N363" i="1" l="1"/>
  <c r="F784" i="1"/>
  <c r="F785" i="1"/>
  <c r="H785" i="1"/>
  <c r="G785" i="1"/>
  <c r="K76" i="10"/>
  <c r="K75" i="10"/>
  <c r="K74" i="10"/>
  <c r="G784" i="1" s="1"/>
  <c r="K77" i="10" l="1"/>
  <c r="I785" i="1"/>
  <c r="L74" i="10"/>
  <c r="H784" i="1" s="1"/>
  <c r="J784" i="1"/>
  <c r="K784" i="1" l="1"/>
  <c r="L784" i="1" s="1"/>
  <c r="N784" i="1" s="1"/>
  <c r="I784" i="1"/>
  <c r="K785" i="1"/>
  <c r="J785" i="1"/>
  <c r="L785" i="1" l="1"/>
  <c r="N785" i="1" s="1"/>
  <c r="N783" i="1" s="1"/>
  <c r="K26" i="1" l="1"/>
  <c r="J26" i="1"/>
  <c r="I26" i="1"/>
  <c r="L26" i="1" l="1"/>
  <c r="N26" i="1" s="1"/>
  <c r="L769" i="1"/>
  <c r="N769" i="1" s="1"/>
  <c r="L770" i="1"/>
  <c r="N770" i="1" s="1"/>
  <c r="L768" i="1"/>
  <c r="N768" i="1" s="1"/>
  <c r="L767" i="1"/>
  <c r="L766" i="1"/>
  <c r="N766" i="1" s="1"/>
  <c r="L765" i="1"/>
  <c r="N765" i="1" s="1"/>
  <c r="L764" i="1"/>
  <c r="N764" i="1" s="1"/>
  <c r="L763" i="1"/>
  <c r="N763" i="1" s="1"/>
  <c r="L762" i="1"/>
  <c r="N762" i="1" s="1"/>
  <c r="L761" i="1"/>
  <c r="N761" i="1" s="1"/>
  <c r="L760" i="1"/>
  <c r="N760" i="1" s="1"/>
  <c r="L759" i="1"/>
  <c r="N759" i="1" s="1"/>
  <c r="L758" i="1"/>
  <c r="N758" i="1" s="1"/>
  <c r="L757" i="1"/>
  <c r="N757" i="1" s="1"/>
  <c r="L756" i="1"/>
  <c r="N756" i="1" s="1"/>
  <c r="L755" i="1"/>
  <c r="N755" i="1" s="1"/>
  <c r="L754" i="1"/>
  <c r="N754" i="1" s="1"/>
  <c r="L739" i="1"/>
  <c r="N739" i="1" s="1"/>
  <c r="L740" i="1"/>
  <c r="N740" i="1" s="1"/>
  <c r="L741" i="1"/>
  <c r="N741" i="1" s="1"/>
  <c r="L742" i="1"/>
  <c r="N742" i="1" s="1"/>
  <c r="L743" i="1"/>
  <c r="N743" i="1" s="1"/>
  <c r="L744" i="1"/>
  <c r="N744" i="1" s="1"/>
  <c r="L745" i="1"/>
  <c r="N745" i="1" s="1"/>
  <c r="L746" i="1"/>
  <c r="N746" i="1" s="1"/>
  <c r="L747" i="1"/>
  <c r="N747" i="1" s="1"/>
  <c r="L748" i="1"/>
  <c r="N748" i="1" s="1"/>
  <c r="L749" i="1"/>
  <c r="N749" i="1" s="1"/>
  <c r="L750" i="1"/>
  <c r="N750" i="1" s="1"/>
  <c r="L751" i="1"/>
  <c r="N751" i="1" s="1"/>
  <c r="L752" i="1"/>
  <c r="N752" i="1" s="1"/>
  <c r="L738" i="1"/>
  <c r="L734" i="1"/>
  <c r="N734" i="1" s="1"/>
  <c r="L735" i="1"/>
  <c r="N735" i="1" s="1"/>
  <c r="L736" i="1"/>
  <c r="N736" i="1" s="1"/>
  <c r="L733" i="1"/>
  <c r="N733" i="1" s="1"/>
  <c r="L732" i="1"/>
  <c r="N732" i="1" s="1"/>
  <c r="L731" i="1"/>
  <c r="N731" i="1" s="1"/>
  <c r="L730" i="1"/>
  <c r="N730" i="1" s="1"/>
  <c r="L729" i="1"/>
  <c r="N729" i="1" s="1"/>
  <c r="L728" i="1"/>
  <c r="N728" i="1" s="1"/>
  <c r="L727" i="1"/>
  <c r="N727" i="1" s="1"/>
  <c r="L726" i="1"/>
  <c r="N726" i="1" s="1"/>
  <c r="L725" i="1"/>
  <c r="N725" i="1" s="1"/>
  <c r="L716" i="1"/>
  <c r="N716" i="1" s="1"/>
  <c r="L717" i="1"/>
  <c r="N717" i="1" s="1"/>
  <c r="L718" i="1"/>
  <c r="N718" i="1" s="1"/>
  <c r="L719" i="1"/>
  <c r="N719" i="1" s="1"/>
  <c r="L720" i="1"/>
  <c r="N720" i="1" s="1"/>
  <c r="L721" i="1"/>
  <c r="N721" i="1" s="1"/>
  <c r="L722" i="1"/>
  <c r="N722" i="1" s="1"/>
  <c r="L723" i="1"/>
  <c r="N723" i="1" s="1"/>
  <c r="L711" i="1"/>
  <c r="L712" i="1"/>
  <c r="N712" i="1" s="1"/>
  <c r="L713" i="1"/>
  <c r="L715" i="1"/>
  <c r="N715" i="1" s="1"/>
  <c r="L710" i="1"/>
  <c r="N710" i="1" s="1"/>
  <c r="L707" i="1"/>
  <c r="N707" i="1" s="1"/>
  <c r="L708" i="1"/>
  <c r="N708" i="1" s="1"/>
  <c r="L706" i="1"/>
  <c r="N706" i="1" s="1"/>
  <c r="L698" i="1"/>
  <c r="N698" i="1" s="1"/>
  <c r="L699" i="1"/>
  <c r="N699" i="1" s="1"/>
  <c r="L700" i="1"/>
  <c r="N700" i="1" s="1"/>
  <c r="L701" i="1"/>
  <c r="N701" i="1" s="1"/>
  <c r="L702" i="1"/>
  <c r="N702" i="1" s="1"/>
  <c r="L703" i="1"/>
  <c r="N703" i="1" s="1"/>
  <c r="L704" i="1"/>
  <c r="N704" i="1" s="1"/>
  <c r="L697" i="1"/>
  <c r="N697" i="1" s="1"/>
  <c r="L695" i="1"/>
  <c r="N695" i="1" s="1"/>
  <c r="L694" i="1"/>
  <c r="N694" i="1" s="1"/>
  <c r="L691" i="1"/>
  <c r="N691" i="1" s="1"/>
  <c r="L692" i="1"/>
  <c r="N692" i="1" s="1"/>
  <c r="L690" i="1"/>
  <c r="N690" i="1" s="1"/>
  <c r="L641" i="1"/>
  <c r="N641" i="1" s="1"/>
  <c r="L642" i="1"/>
  <c r="N642" i="1" s="1"/>
  <c r="L643" i="1"/>
  <c r="N643" i="1" s="1"/>
  <c r="L644" i="1"/>
  <c r="N644" i="1" s="1"/>
  <c r="L645" i="1"/>
  <c r="N645" i="1" s="1"/>
  <c r="L646" i="1"/>
  <c r="N646" i="1" s="1"/>
  <c r="L647" i="1"/>
  <c r="N647" i="1" s="1"/>
  <c r="L648" i="1"/>
  <c r="N648" i="1" s="1"/>
  <c r="L649" i="1"/>
  <c r="N649" i="1" s="1"/>
  <c r="L650" i="1"/>
  <c r="N650" i="1" s="1"/>
  <c r="L651" i="1"/>
  <c r="N651" i="1" s="1"/>
  <c r="L652" i="1"/>
  <c r="N652" i="1" s="1"/>
  <c r="L653" i="1"/>
  <c r="N653" i="1" s="1"/>
  <c r="L654" i="1"/>
  <c r="N654" i="1" s="1"/>
  <c r="L655" i="1"/>
  <c r="N655" i="1" s="1"/>
  <c r="L656" i="1"/>
  <c r="N656" i="1" s="1"/>
  <c r="L657" i="1"/>
  <c r="N657" i="1" s="1"/>
  <c r="L658" i="1"/>
  <c r="N658" i="1" s="1"/>
  <c r="L659" i="1"/>
  <c r="L660" i="1"/>
  <c r="N660" i="1" s="1"/>
  <c r="L661" i="1"/>
  <c r="N661" i="1" s="1"/>
  <c r="L662" i="1"/>
  <c r="N662" i="1" s="1"/>
  <c r="L663" i="1"/>
  <c r="N663" i="1" s="1"/>
  <c r="L664" i="1"/>
  <c r="N664" i="1" s="1"/>
  <c r="L665" i="1"/>
  <c r="N665" i="1" s="1"/>
  <c r="L666" i="1"/>
  <c r="N666" i="1" s="1"/>
  <c r="L667" i="1"/>
  <c r="N667" i="1" s="1"/>
  <c r="L668" i="1"/>
  <c r="N668" i="1" s="1"/>
  <c r="L669" i="1"/>
  <c r="N669" i="1" s="1"/>
  <c r="L670" i="1"/>
  <c r="N670" i="1" s="1"/>
  <c r="L671" i="1"/>
  <c r="N671" i="1" s="1"/>
  <c r="L672" i="1"/>
  <c r="N672" i="1" s="1"/>
  <c r="L673" i="1"/>
  <c r="N673" i="1" s="1"/>
  <c r="L674" i="1"/>
  <c r="N674" i="1" s="1"/>
  <c r="L675" i="1"/>
  <c r="N675" i="1" s="1"/>
  <c r="L676" i="1"/>
  <c r="N676" i="1" s="1"/>
  <c r="L677" i="1"/>
  <c r="N677" i="1" s="1"/>
  <c r="L678" i="1"/>
  <c r="N678" i="1" s="1"/>
  <c r="L679" i="1"/>
  <c r="N679" i="1" s="1"/>
  <c r="L680" i="1"/>
  <c r="N680" i="1" s="1"/>
  <c r="L681" i="1"/>
  <c r="N681" i="1" s="1"/>
  <c r="L682" i="1"/>
  <c r="N682" i="1" s="1"/>
  <c r="L683" i="1"/>
  <c r="N683" i="1" s="1"/>
  <c r="L684" i="1"/>
  <c r="N684" i="1" s="1"/>
  <c r="L685" i="1"/>
  <c r="N685" i="1" s="1"/>
  <c r="L686" i="1"/>
  <c r="N686" i="1" s="1"/>
  <c r="L687" i="1"/>
  <c r="N687" i="1" s="1"/>
  <c r="L688" i="1"/>
  <c r="N688" i="1" s="1"/>
  <c r="L640" i="1"/>
  <c r="N640" i="1" s="1"/>
  <c r="L639" i="1"/>
  <c r="N639" i="1" s="1"/>
  <c r="L638" i="1"/>
  <c r="N638" i="1" s="1"/>
  <c r="L637" i="1"/>
  <c r="N637" i="1" s="1"/>
  <c r="L636" i="1"/>
  <c r="N636" i="1" s="1"/>
  <c r="L635" i="1"/>
  <c r="N635" i="1" s="1"/>
  <c r="L629" i="1"/>
  <c r="N629" i="1" s="1"/>
  <c r="L630" i="1"/>
  <c r="N630" i="1" s="1"/>
  <c r="L631" i="1"/>
  <c r="N631" i="1" s="1"/>
  <c r="L632" i="1"/>
  <c r="N632" i="1" s="1"/>
  <c r="L633" i="1"/>
  <c r="N633" i="1" s="1"/>
  <c r="L628" i="1"/>
  <c r="N628" i="1" s="1"/>
  <c r="L616" i="1"/>
  <c r="N616" i="1" s="1"/>
  <c r="L617" i="1"/>
  <c r="N617" i="1" s="1"/>
  <c r="L618" i="1"/>
  <c r="N618" i="1" s="1"/>
  <c r="L619" i="1"/>
  <c r="N619" i="1" s="1"/>
  <c r="L620" i="1"/>
  <c r="N620" i="1" s="1"/>
  <c r="L621" i="1"/>
  <c r="N621" i="1" s="1"/>
  <c r="L622" i="1"/>
  <c r="N622" i="1" s="1"/>
  <c r="L623" i="1"/>
  <c r="N623" i="1" s="1"/>
  <c r="L624" i="1"/>
  <c r="N624" i="1" s="1"/>
  <c r="L625" i="1"/>
  <c r="N625" i="1" s="1"/>
  <c r="L626" i="1"/>
  <c r="N626" i="1" s="1"/>
  <c r="L615" i="1"/>
  <c r="N615" i="1" s="1"/>
  <c r="L606" i="1"/>
  <c r="N606" i="1" s="1"/>
  <c r="L607" i="1"/>
  <c r="N607" i="1" s="1"/>
  <c r="L608" i="1"/>
  <c r="N608" i="1" s="1"/>
  <c r="L609" i="1"/>
  <c r="N609" i="1" s="1"/>
  <c r="L610" i="1"/>
  <c r="N610" i="1" s="1"/>
  <c r="L611" i="1"/>
  <c r="N611" i="1" s="1"/>
  <c r="L612" i="1"/>
  <c r="N612" i="1" s="1"/>
  <c r="L613" i="1"/>
  <c r="N613" i="1" s="1"/>
  <c r="L603" i="1"/>
  <c r="N603" i="1" s="1"/>
  <c r="L604" i="1"/>
  <c r="N604" i="1" s="1"/>
  <c r="L605" i="1"/>
  <c r="N605" i="1" s="1"/>
  <c r="L602" i="1"/>
  <c r="N602" i="1" s="1"/>
  <c r="L588" i="1"/>
  <c r="N588" i="1" s="1"/>
  <c r="L589" i="1"/>
  <c r="N589" i="1" s="1"/>
  <c r="L590" i="1"/>
  <c r="N590" i="1" s="1"/>
  <c r="L591" i="1"/>
  <c r="N591" i="1" s="1"/>
  <c r="L592" i="1"/>
  <c r="N592" i="1" s="1"/>
  <c r="L593" i="1"/>
  <c r="N593" i="1" s="1"/>
  <c r="L594" i="1"/>
  <c r="N594" i="1" s="1"/>
  <c r="L595" i="1"/>
  <c r="N595" i="1" s="1"/>
  <c r="L596" i="1"/>
  <c r="N596" i="1" s="1"/>
  <c r="L597" i="1"/>
  <c r="N597" i="1" s="1"/>
  <c r="L598" i="1"/>
  <c r="N598" i="1" s="1"/>
  <c r="L599" i="1"/>
  <c r="N599" i="1" s="1"/>
  <c r="L600" i="1"/>
  <c r="N600" i="1" s="1"/>
  <c r="L579" i="1"/>
  <c r="N579" i="1" s="1"/>
  <c r="L580" i="1"/>
  <c r="N580" i="1" s="1"/>
  <c r="L581" i="1"/>
  <c r="N581" i="1" s="1"/>
  <c r="L582" i="1"/>
  <c r="N582" i="1" s="1"/>
  <c r="L583" i="1"/>
  <c r="N583" i="1" s="1"/>
  <c r="L585" i="1"/>
  <c r="N585" i="1" s="1"/>
  <c r="L586" i="1"/>
  <c r="N586" i="1" s="1"/>
  <c r="L587" i="1"/>
  <c r="N587" i="1" s="1"/>
  <c r="L578" i="1"/>
  <c r="N578" i="1" s="1"/>
  <c r="N659" i="1"/>
  <c r="N711" i="1"/>
  <c r="N738" i="1"/>
  <c r="N767" i="1"/>
  <c r="E2236" i="19"/>
  <c r="L2232" i="19" s="1"/>
  <c r="E2227" i="19"/>
  <c r="L2223" i="19"/>
  <c r="E2218" i="19"/>
  <c r="L2214" i="19" s="1"/>
  <c r="E2209" i="19"/>
  <c r="L2205" i="19"/>
  <c r="E2200" i="19"/>
  <c r="L2196" i="19" s="1"/>
  <c r="E2191" i="19"/>
  <c r="L2187" i="19"/>
  <c r="E2182" i="19"/>
  <c r="L2178" i="19" s="1"/>
  <c r="E2173" i="19"/>
  <c r="L2169" i="19"/>
  <c r="E2164" i="19"/>
  <c r="L2160" i="19" s="1"/>
  <c r="E2155" i="19"/>
  <c r="L2151" i="19"/>
  <c r="E2146" i="19"/>
  <c r="L2142" i="19" s="1"/>
  <c r="E2137" i="19"/>
  <c r="L2133" i="19"/>
  <c r="E2128" i="19"/>
  <c r="L2124" i="19" s="1"/>
  <c r="E2119" i="19"/>
  <c r="L2115" i="19"/>
  <c r="E2110" i="19"/>
  <c r="L2106" i="19" s="1"/>
  <c r="E2101" i="19"/>
  <c r="L2097" i="19"/>
  <c r="E2092" i="19"/>
  <c r="L2088" i="19" s="1"/>
  <c r="E2083" i="19"/>
  <c r="L2079" i="19"/>
  <c r="E2074" i="19"/>
  <c r="L2070" i="19" s="1"/>
  <c r="E2065" i="19"/>
  <c r="L2061" i="19"/>
  <c r="E2056" i="19"/>
  <c r="L2052" i="19" s="1"/>
  <c r="E2047" i="19"/>
  <c r="L2043" i="19"/>
  <c r="E2038" i="19"/>
  <c r="L2034" i="19" s="1"/>
  <c r="E2029" i="19"/>
  <c r="L2025" i="19"/>
  <c r="E2020" i="19"/>
  <c r="L2016" i="19" s="1"/>
  <c r="E2011" i="19"/>
  <c r="L2007" i="19"/>
  <c r="E2002" i="19"/>
  <c r="L1998" i="19" s="1"/>
  <c r="E1993" i="19"/>
  <c r="L1989" i="19"/>
  <c r="E1984" i="19"/>
  <c r="L1980" i="19" s="1"/>
  <c r="E1975" i="19"/>
  <c r="L1971" i="19"/>
  <c r="E1966" i="19"/>
  <c r="L1962" i="19" s="1"/>
  <c r="E1957" i="19"/>
  <c r="L1953" i="19"/>
  <c r="E1948" i="19"/>
  <c r="L1944" i="19" s="1"/>
  <c r="E1939" i="19"/>
  <c r="L1935" i="19"/>
  <c r="E1930" i="19"/>
  <c r="L1926" i="19" s="1"/>
  <c r="E1921" i="19"/>
  <c r="L1917" i="19"/>
  <c r="E1912" i="19"/>
  <c r="L1903" i="19" s="1"/>
  <c r="E1898" i="19"/>
  <c r="L1894" i="19"/>
  <c r="E1889" i="19"/>
  <c r="L1865" i="19" s="1"/>
  <c r="E1860" i="19"/>
  <c r="L1846" i="19"/>
  <c r="E1841" i="19"/>
  <c r="L1768" i="19" s="1"/>
  <c r="H1763" i="19"/>
  <c r="E1763" i="19"/>
  <c r="L1758" i="19" s="1"/>
  <c r="H1753" i="19"/>
  <c r="E1753" i="19"/>
  <c r="L1718" i="19"/>
  <c r="H1713" i="19"/>
  <c r="E1713" i="19"/>
  <c r="L1708" i="19"/>
  <c r="H1703" i="19"/>
  <c r="E1703" i="19"/>
  <c r="L1523" i="19" s="1"/>
  <c r="H1518" i="19"/>
  <c r="E1518" i="19"/>
  <c r="L1492" i="19" s="1"/>
  <c r="H1487" i="19"/>
  <c r="E1487" i="19"/>
  <c r="L1455" i="19"/>
  <c r="H1450" i="19"/>
  <c r="E1450" i="19"/>
  <c r="L1350" i="19"/>
  <c r="H1345" i="19"/>
  <c r="E1345" i="19"/>
  <c r="L1340" i="19"/>
  <c r="H1335" i="19"/>
  <c r="E1335" i="19"/>
  <c r="L1321" i="19" s="1"/>
  <c r="H1316" i="19"/>
  <c r="E1316" i="19"/>
  <c r="L1305" i="19"/>
  <c r="H1300" i="19"/>
  <c r="E1300" i="19"/>
  <c r="L1289" i="19"/>
  <c r="H1284" i="19"/>
  <c r="E1284" i="19"/>
  <c r="L1266" i="19"/>
  <c r="E1261" i="19"/>
  <c r="L1230" i="19"/>
  <c r="H1225" i="19"/>
  <c r="E1225" i="19"/>
  <c r="L1210" i="19"/>
  <c r="H1205" i="19"/>
  <c r="E1205" i="19"/>
  <c r="L1147" i="19"/>
  <c r="E1142" i="19"/>
  <c r="L1117" i="19"/>
  <c r="E1112" i="19"/>
  <c r="L1106" i="19" s="1"/>
  <c r="E1101" i="19"/>
  <c r="L1076" i="19"/>
  <c r="E1071" i="19"/>
  <c r="L1065" i="19" s="1"/>
  <c r="H1060" i="19"/>
  <c r="E1060" i="19"/>
  <c r="L959" i="19" s="1"/>
  <c r="H954" i="19"/>
  <c r="E954" i="19"/>
  <c r="L945" i="19"/>
  <c r="H940" i="19"/>
  <c r="E940" i="19"/>
  <c r="L932" i="19"/>
  <c r="H927" i="19"/>
  <c r="E927" i="19"/>
  <c r="L916" i="19" s="1"/>
  <c r="H911" i="19"/>
  <c r="E911" i="19"/>
  <c r="L895" i="19" s="1"/>
  <c r="H890" i="19"/>
  <c r="E890" i="19"/>
  <c r="L591" i="19"/>
  <c r="H586" i="19"/>
  <c r="E586" i="19"/>
  <c r="L462" i="19"/>
  <c r="E457" i="19"/>
  <c r="L451" i="19" s="1"/>
  <c r="E446" i="19"/>
  <c r="L434" i="19"/>
  <c r="E429" i="19"/>
  <c r="L422" i="19" s="1"/>
  <c r="E417" i="19"/>
  <c r="L408" i="19"/>
  <c r="E403" i="19"/>
  <c r="L399" i="19" s="1"/>
  <c r="E394" i="19"/>
  <c r="L390" i="19"/>
  <c r="E385" i="19"/>
  <c r="L381" i="19" s="1"/>
  <c r="E376" i="19"/>
  <c r="L370" i="19"/>
  <c r="E365" i="19"/>
  <c r="L354" i="19" s="1"/>
  <c r="E349" i="19"/>
  <c r="L334" i="19"/>
  <c r="E329" i="19"/>
  <c r="L318" i="19" s="1"/>
  <c r="E313" i="19"/>
  <c r="L302" i="19"/>
  <c r="E297" i="19"/>
  <c r="L286" i="19" s="1"/>
  <c r="E281" i="19"/>
  <c r="L252" i="19"/>
  <c r="E247" i="19"/>
  <c r="L223" i="19" s="1"/>
  <c r="E218" i="19"/>
  <c r="L198" i="19"/>
  <c r="E193" i="19"/>
  <c r="L182" i="19" s="1"/>
  <c r="E177" i="19"/>
  <c r="L166" i="19"/>
  <c r="E161" i="19"/>
  <c r="E145" i="19"/>
  <c r="L134" i="19"/>
  <c r="E129" i="19"/>
  <c r="L118" i="19"/>
  <c r="E113" i="19"/>
  <c r="L96" i="19"/>
  <c r="E91" i="19"/>
  <c r="L80" i="19"/>
  <c r="E74" i="19"/>
  <c r="L60" i="19"/>
  <c r="E55" i="19"/>
  <c r="L44" i="19"/>
  <c r="E39" i="19"/>
  <c r="L11" i="19"/>
  <c r="N576" i="1" l="1"/>
  <c r="N713" i="1"/>
  <c r="G18" i="1" l="1"/>
  <c r="J16" i="4"/>
  <c r="H18" i="1" s="1"/>
  <c r="E16" i="4"/>
  <c r="K18" i="1" l="1"/>
  <c r="J18" i="1"/>
  <c r="L18" i="1" s="1"/>
  <c r="N18" i="1" s="1"/>
  <c r="I18" i="1"/>
  <c r="P29" i="18"/>
  <c r="P28" i="18"/>
  <c r="P26" i="18"/>
  <c r="P25" i="18"/>
  <c r="P24" i="18"/>
  <c r="P23" i="18"/>
  <c r="P21" i="18"/>
  <c r="P20" i="18"/>
  <c r="P19" i="18"/>
  <c r="P18" i="18"/>
  <c r="P17" i="18"/>
  <c r="F16" i="18"/>
  <c r="P16" i="18" s="1"/>
  <c r="P15" i="18"/>
  <c r="P14" i="18"/>
  <c r="P13" i="18"/>
  <c r="P12" i="18"/>
  <c r="P11" i="18"/>
  <c r="P10" i="18"/>
  <c r="P9" i="18"/>
  <c r="K574" i="1"/>
  <c r="J574" i="1"/>
  <c r="I574" i="1"/>
  <c r="I573" i="1"/>
  <c r="K573" i="1"/>
  <c r="K572" i="1"/>
  <c r="I570" i="1"/>
  <c r="K570" i="1"/>
  <c r="I569" i="1"/>
  <c r="K569" i="1"/>
  <c r="I568" i="1"/>
  <c r="K568" i="1"/>
  <c r="I567" i="1"/>
  <c r="K567" i="1"/>
  <c r="I565" i="1"/>
  <c r="K565" i="1"/>
  <c r="I564" i="1"/>
  <c r="K564" i="1"/>
  <c r="I563" i="1"/>
  <c r="K563" i="1"/>
  <c r="J562" i="1"/>
  <c r="I562" i="1"/>
  <c r="K562" i="1"/>
  <c r="I561" i="1"/>
  <c r="K561" i="1"/>
  <c r="I560" i="1"/>
  <c r="K560" i="1"/>
  <c r="I559" i="1"/>
  <c r="K559" i="1"/>
  <c r="I558" i="1"/>
  <c r="K558" i="1"/>
  <c r="I557" i="1"/>
  <c r="K557" i="1"/>
  <c r="I556" i="1"/>
  <c r="K556" i="1"/>
  <c r="I555" i="1"/>
  <c r="K555" i="1"/>
  <c r="I554" i="1"/>
  <c r="K554" i="1"/>
  <c r="I553" i="1"/>
  <c r="K553" i="1"/>
  <c r="L574" i="1" l="1"/>
  <c r="N574" i="1" s="1"/>
  <c r="I572" i="1"/>
  <c r="J572" i="1"/>
  <c r="L572" i="1" s="1"/>
  <c r="N572" i="1" s="1"/>
  <c r="J556" i="1"/>
  <c r="L556" i="1" s="1"/>
  <c r="N556" i="1" s="1"/>
  <c r="J564" i="1"/>
  <c r="L564" i="1" s="1"/>
  <c r="N564" i="1" s="1"/>
  <c r="J558" i="1"/>
  <c r="L558" i="1" s="1"/>
  <c r="N558" i="1" s="1"/>
  <c r="J567" i="1"/>
  <c r="L567" i="1" s="1"/>
  <c r="N567" i="1" s="1"/>
  <c r="J560" i="1"/>
  <c r="L560" i="1" s="1"/>
  <c r="N560" i="1" s="1"/>
  <c r="J569" i="1"/>
  <c r="L569" i="1" s="1"/>
  <c r="N569" i="1" s="1"/>
  <c r="J554" i="1"/>
  <c r="L554" i="1" s="1"/>
  <c r="N554" i="1" s="1"/>
  <c r="L562" i="1"/>
  <c r="N562" i="1" s="1"/>
  <c r="J553" i="1"/>
  <c r="L553" i="1" s="1"/>
  <c r="N553" i="1" s="1"/>
  <c r="J555" i="1"/>
  <c r="L555" i="1" s="1"/>
  <c r="N555" i="1" s="1"/>
  <c r="J557" i="1"/>
  <c r="L557" i="1" s="1"/>
  <c r="N557" i="1" s="1"/>
  <c r="J559" i="1"/>
  <c r="L559" i="1" s="1"/>
  <c r="N559" i="1" s="1"/>
  <c r="J561" i="1"/>
  <c r="L561" i="1" s="1"/>
  <c r="N561" i="1" s="1"/>
  <c r="J563" i="1"/>
  <c r="L563" i="1" s="1"/>
  <c r="N563" i="1" s="1"/>
  <c r="J565" i="1"/>
  <c r="L565" i="1" s="1"/>
  <c r="N565" i="1" s="1"/>
  <c r="J568" i="1"/>
  <c r="L568" i="1" s="1"/>
  <c r="N568" i="1" s="1"/>
  <c r="J570" i="1"/>
  <c r="L570" i="1" s="1"/>
  <c r="N570" i="1" s="1"/>
  <c r="J573" i="1"/>
  <c r="L573" i="1" s="1"/>
  <c r="N573" i="1" s="1"/>
  <c r="N551" i="1" l="1"/>
  <c r="L7" i="16"/>
  <c r="M119" i="17"/>
  <c r="L119" i="17"/>
  <c r="K119" i="17"/>
  <c r="J119" i="17"/>
  <c r="I119" i="17"/>
  <c r="H119" i="17"/>
  <c r="G119" i="17"/>
  <c r="F119" i="17"/>
  <c r="E119" i="17"/>
  <c r="D119" i="17"/>
  <c r="C119" i="17"/>
  <c r="N119" i="17" s="1"/>
  <c r="M118" i="17"/>
  <c r="L117" i="17"/>
  <c r="K117" i="17"/>
  <c r="J117" i="17"/>
  <c r="I117" i="17"/>
  <c r="N117" i="17" s="1"/>
  <c r="N116" i="17"/>
  <c r="N115" i="17"/>
  <c r="L114" i="17"/>
  <c r="K114" i="17"/>
  <c r="J114" i="17"/>
  <c r="I114" i="17"/>
  <c r="H114" i="17"/>
  <c r="G114" i="17"/>
  <c r="F114" i="17"/>
  <c r="E114" i="17"/>
  <c r="D114" i="17"/>
  <c r="C114" i="17"/>
  <c r="N114" i="17" s="1"/>
  <c r="F113" i="17"/>
  <c r="N113" i="17" s="1"/>
  <c r="N112" i="17"/>
  <c r="L111" i="17"/>
  <c r="K111" i="17"/>
  <c r="J111" i="17"/>
  <c r="I111" i="17"/>
  <c r="H111" i="17"/>
  <c r="G111" i="17"/>
  <c r="F111" i="17"/>
  <c r="E111" i="17"/>
  <c r="N111" i="17" s="1"/>
  <c r="C111" i="17"/>
  <c r="N110" i="17"/>
  <c r="L109" i="17"/>
  <c r="K109" i="17"/>
  <c r="I109" i="17"/>
  <c r="N109" i="17" s="1"/>
  <c r="N108" i="17"/>
  <c r="C108" i="17"/>
  <c r="AA107" i="17"/>
  <c r="AA108" i="17" s="1"/>
  <c r="E107" i="17"/>
  <c r="N107" i="17" s="1"/>
  <c r="N106" i="17"/>
  <c r="L105" i="17"/>
  <c r="K105" i="17"/>
  <c r="J105" i="17"/>
  <c r="I105" i="17"/>
  <c r="H105" i="17"/>
  <c r="G105" i="17"/>
  <c r="F105" i="17"/>
  <c r="E105" i="17"/>
  <c r="D105" i="17"/>
  <c r="C105" i="17"/>
  <c r="N105" i="17" s="1"/>
  <c r="J104" i="17"/>
  <c r="H104" i="17"/>
  <c r="G104" i="17"/>
  <c r="F104" i="17"/>
  <c r="E104" i="17"/>
  <c r="D104" i="17"/>
  <c r="C104" i="17"/>
  <c r="K103" i="17"/>
  <c r="I103" i="17"/>
  <c r="H103" i="17"/>
  <c r="H118" i="17" s="1"/>
  <c r="G103" i="17"/>
  <c r="G118" i="17" s="1"/>
  <c r="F103" i="17"/>
  <c r="F118" i="17" s="1"/>
  <c r="E103" i="17"/>
  <c r="E118" i="17" s="1"/>
  <c r="D103" i="17"/>
  <c r="D118" i="17" s="1"/>
  <c r="C103" i="17"/>
  <c r="M102" i="17"/>
  <c r="N102" i="17" s="1"/>
  <c r="L101" i="17"/>
  <c r="K101" i="17"/>
  <c r="J101" i="17"/>
  <c r="I101" i="17"/>
  <c r="H101" i="17"/>
  <c r="G101" i="17"/>
  <c r="F101" i="17"/>
  <c r="E101" i="17"/>
  <c r="D101" i="17"/>
  <c r="C101" i="17"/>
  <c r="N101" i="17" s="1"/>
  <c r="L100" i="17"/>
  <c r="L104" i="17" s="1"/>
  <c r="K100" i="17"/>
  <c r="K104" i="17" s="1"/>
  <c r="J100" i="17"/>
  <c r="I100" i="17"/>
  <c r="N100" i="17" s="1"/>
  <c r="L99" i="17"/>
  <c r="L103" i="17" s="1"/>
  <c r="L118" i="17" s="1"/>
  <c r="K99" i="17"/>
  <c r="J99" i="17"/>
  <c r="J103" i="17" s="1"/>
  <c r="J118" i="17" s="1"/>
  <c r="I99" i="17"/>
  <c r="N99" i="17" s="1"/>
  <c r="N93" i="17"/>
  <c r="N87" i="17"/>
  <c r="M86" i="17"/>
  <c r="L86" i="17"/>
  <c r="K86" i="17"/>
  <c r="J86" i="17"/>
  <c r="I86" i="17"/>
  <c r="H86" i="17"/>
  <c r="G86" i="17"/>
  <c r="F86" i="17"/>
  <c r="E86" i="17"/>
  <c r="D86" i="17"/>
  <c r="M85" i="17"/>
  <c r="L85" i="17"/>
  <c r="K85" i="17"/>
  <c r="J85" i="17"/>
  <c r="I85" i="17"/>
  <c r="H85" i="17"/>
  <c r="G85" i="17"/>
  <c r="F85" i="17"/>
  <c r="E85" i="17"/>
  <c r="D85" i="17"/>
  <c r="N85" i="17" s="1"/>
  <c r="C85" i="17"/>
  <c r="N84" i="17"/>
  <c r="N83" i="17"/>
  <c r="N82" i="17"/>
  <c r="N81" i="17"/>
  <c r="N80" i="17"/>
  <c r="N79" i="17"/>
  <c r="N78" i="17"/>
  <c r="N77" i="17"/>
  <c r="N76" i="17"/>
  <c r="C76" i="17"/>
  <c r="C86" i="17" s="1"/>
  <c r="N86" i="17" s="1"/>
  <c r="N75" i="17"/>
  <c r="N74" i="17"/>
  <c r="N73" i="17"/>
  <c r="N72" i="17"/>
  <c r="N71" i="17"/>
  <c r="N70" i="17"/>
  <c r="N69" i="17"/>
  <c r="N68" i="17"/>
  <c r="N67" i="17"/>
  <c r="N66" i="17"/>
  <c r="N65" i="17"/>
  <c r="N59" i="17"/>
  <c r="L58" i="17"/>
  <c r="K58" i="17"/>
  <c r="J58" i="17"/>
  <c r="I58" i="17"/>
  <c r="H58" i="17"/>
  <c r="G58" i="17"/>
  <c r="F58" i="17"/>
  <c r="E58" i="17"/>
  <c r="N58" i="17" s="1"/>
  <c r="D58" i="17"/>
  <c r="C58" i="17"/>
  <c r="N57" i="17"/>
  <c r="N56" i="17"/>
  <c r="N55" i="17"/>
  <c r="N54" i="17"/>
  <c r="N53" i="17"/>
  <c r="N52" i="17"/>
  <c r="N51" i="17"/>
  <c r="N45" i="17"/>
  <c r="N44" i="17"/>
  <c r="N43" i="17"/>
  <c r="N42" i="17"/>
  <c r="N41" i="17"/>
  <c r="N40" i="17"/>
  <c r="M13" i="17"/>
  <c r="L13" i="17"/>
  <c r="K13" i="17"/>
  <c r="J13" i="17"/>
  <c r="I13" i="17"/>
  <c r="H13" i="17"/>
  <c r="G13" i="17"/>
  <c r="F13" i="17"/>
  <c r="N13" i="17" s="1"/>
  <c r="E13" i="17"/>
  <c r="D13" i="17"/>
  <c r="C13" i="17"/>
  <c r="M12" i="17"/>
  <c r="L12" i="17"/>
  <c r="K12" i="17"/>
  <c r="J12" i="17"/>
  <c r="I12" i="17"/>
  <c r="H12" i="17"/>
  <c r="G12" i="17"/>
  <c r="F12" i="17"/>
  <c r="N12" i="17" s="1"/>
  <c r="E12" i="17"/>
  <c r="D12" i="17"/>
  <c r="C12" i="17"/>
  <c r="M11" i="17"/>
  <c r="M15" i="17" s="1"/>
  <c r="L11" i="17"/>
  <c r="L15" i="17" s="1"/>
  <c r="K11" i="17"/>
  <c r="K15" i="17" s="1"/>
  <c r="J11" i="17"/>
  <c r="J15" i="17" s="1"/>
  <c r="I11" i="17"/>
  <c r="I15" i="17" s="1"/>
  <c r="H11" i="17"/>
  <c r="H15" i="17" s="1"/>
  <c r="G11" i="17"/>
  <c r="G15" i="17" s="1"/>
  <c r="F11" i="17"/>
  <c r="F15" i="17" s="1"/>
  <c r="E11" i="17"/>
  <c r="E15" i="17" s="1"/>
  <c r="D11" i="17"/>
  <c r="D15" i="17" s="1"/>
  <c r="C11" i="17"/>
  <c r="C15" i="17" s="1"/>
  <c r="N10" i="17"/>
  <c r="N9" i="17"/>
  <c r="N8" i="17"/>
  <c r="N7" i="17"/>
  <c r="G543" i="16"/>
  <c r="E541" i="16"/>
  <c r="G541" i="16" s="1"/>
  <c r="G536" i="16"/>
  <c r="E534" i="16"/>
  <c r="G534" i="16" s="1"/>
  <c r="G529" i="16"/>
  <c r="E527" i="16"/>
  <c r="G527" i="16" s="1"/>
  <c r="G522" i="16"/>
  <c r="G521" i="16"/>
  <c r="G520" i="16"/>
  <c r="G519" i="16"/>
  <c r="G518" i="16"/>
  <c r="G517" i="16"/>
  <c r="E517" i="16"/>
  <c r="E518" i="16" s="1"/>
  <c r="G512" i="16"/>
  <c r="G511" i="16"/>
  <c r="G510" i="16"/>
  <c r="G509" i="16"/>
  <c r="E508" i="16"/>
  <c r="G508" i="16" s="1"/>
  <c r="E507" i="16"/>
  <c r="G507" i="16" s="1"/>
  <c r="G502" i="16"/>
  <c r="G501" i="16"/>
  <c r="G500" i="16"/>
  <c r="G499" i="16"/>
  <c r="E497" i="16"/>
  <c r="G497" i="16" s="1"/>
  <c r="G492" i="16"/>
  <c r="G491" i="16"/>
  <c r="G490" i="16"/>
  <c r="G489" i="16"/>
  <c r="E487" i="16"/>
  <c r="G487" i="16" s="1"/>
  <c r="G482" i="16"/>
  <c r="G481" i="16"/>
  <c r="G480" i="16"/>
  <c r="G479" i="16"/>
  <c r="G477" i="16"/>
  <c r="E477" i="16"/>
  <c r="E478" i="16" s="1"/>
  <c r="G478" i="16" s="1"/>
  <c r="G472" i="16"/>
  <c r="G471" i="16"/>
  <c r="G470" i="16"/>
  <c r="G469" i="16"/>
  <c r="E467" i="16"/>
  <c r="G462" i="16"/>
  <c r="G461" i="16"/>
  <c r="G460" i="16"/>
  <c r="G459" i="16"/>
  <c r="E457" i="16"/>
  <c r="G457" i="16" s="1"/>
  <c r="G452" i="16"/>
  <c r="G451" i="16"/>
  <c r="G450" i="16"/>
  <c r="G449" i="16"/>
  <c r="E447" i="16"/>
  <c r="G447" i="16" s="1"/>
  <c r="G442" i="16"/>
  <c r="G441" i="16"/>
  <c r="G440" i="16"/>
  <c r="G439" i="16"/>
  <c r="G437" i="16"/>
  <c r="E437" i="16"/>
  <c r="E438" i="16" s="1"/>
  <c r="G438" i="16" s="1"/>
  <c r="G432" i="16"/>
  <c r="G431" i="16"/>
  <c r="G430" i="16"/>
  <c r="G429" i="16"/>
  <c r="E427" i="16"/>
  <c r="G427" i="16" s="1"/>
  <c r="G422" i="16"/>
  <c r="E421" i="16"/>
  <c r="G421" i="16" s="1"/>
  <c r="E420" i="16"/>
  <c r="G420" i="16" s="1"/>
  <c r="G415" i="16"/>
  <c r="E414" i="16"/>
  <c r="G414" i="16" s="1"/>
  <c r="E413" i="16"/>
  <c r="G413" i="16" s="1"/>
  <c r="G408" i="16"/>
  <c r="E406" i="16"/>
  <c r="G401" i="16"/>
  <c r="E399" i="16"/>
  <c r="G399" i="16" s="1"/>
  <c r="G394" i="16"/>
  <c r="E393" i="16"/>
  <c r="G393" i="16" s="1"/>
  <c r="E392" i="16"/>
  <c r="G392" i="16" s="1"/>
  <c r="G387" i="16"/>
  <c r="E386" i="16"/>
  <c r="G386" i="16" s="1"/>
  <c r="E385" i="16"/>
  <c r="G385" i="16" s="1"/>
  <c r="G380" i="16"/>
  <c r="E378" i="16"/>
  <c r="G373" i="16"/>
  <c r="E371" i="16"/>
  <c r="G371" i="16" s="1"/>
  <c r="G366" i="16"/>
  <c r="E364" i="16"/>
  <c r="G364" i="16" s="1"/>
  <c r="G359" i="16"/>
  <c r="G358" i="16"/>
  <c r="G356" i="16"/>
  <c r="H356" i="16" s="1"/>
  <c r="E356" i="16"/>
  <c r="E357" i="16" s="1"/>
  <c r="G357" i="16" s="1"/>
  <c r="G351" i="16"/>
  <c r="G350" i="16"/>
  <c r="G349" i="16"/>
  <c r="G347" i="16"/>
  <c r="E347" i="16"/>
  <c r="E348" i="16" s="1"/>
  <c r="G348" i="16" s="1"/>
  <c r="G342" i="16"/>
  <c r="G340" i="16"/>
  <c r="H340" i="16" s="1"/>
  <c r="E340" i="16"/>
  <c r="E341" i="16" s="1"/>
  <c r="G341" i="16" s="1"/>
  <c r="G335" i="16"/>
  <c r="G334" i="16"/>
  <c r="G333" i="16"/>
  <c r="E333" i="16"/>
  <c r="E334" i="16" s="1"/>
  <c r="G328" i="16"/>
  <c r="G326" i="16"/>
  <c r="E326" i="16"/>
  <c r="E327" i="16" s="1"/>
  <c r="G327" i="16" s="1"/>
  <c r="G321" i="16"/>
  <c r="G320" i="16"/>
  <c r="E319" i="16"/>
  <c r="G319" i="16" s="1"/>
  <c r="E318" i="16"/>
  <c r="G318" i="16" s="1"/>
  <c r="G313" i="16"/>
  <c r="G312" i="16"/>
  <c r="G311" i="16"/>
  <c r="G310" i="16"/>
  <c r="E310" i="16"/>
  <c r="E311" i="16" s="1"/>
  <c r="G305" i="16"/>
  <c r="G304" i="16"/>
  <c r="G303" i="16"/>
  <c r="G301" i="16"/>
  <c r="E301" i="16"/>
  <c r="E302" i="16" s="1"/>
  <c r="G302" i="16" s="1"/>
  <c r="G296" i="16"/>
  <c r="G295" i="16"/>
  <c r="G294" i="16"/>
  <c r="G293" i="16"/>
  <c r="G292" i="16"/>
  <c r="E292" i="16"/>
  <c r="E293" i="16" s="1"/>
  <c r="G287" i="16"/>
  <c r="G286" i="16"/>
  <c r="G285" i="16"/>
  <c r="G283" i="16"/>
  <c r="H283" i="16" s="1"/>
  <c r="E283" i="16"/>
  <c r="E284" i="16" s="1"/>
  <c r="G284" i="16" s="1"/>
  <c r="G278" i="16"/>
  <c r="G277" i="16"/>
  <c r="G276" i="16"/>
  <c r="G274" i="16"/>
  <c r="E274" i="16"/>
  <c r="E275" i="16" s="1"/>
  <c r="G275" i="16" s="1"/>
  <c r="G269" i="16"/>
  <c r="G268" i="16"/>
  <c r="E266" i="16"/>
  <c r="G261" i="16"/>
  <c r="E260" i="16"/>
  <c r="G260" i="16" s="1"/>
  <c r="E259" i="16"/>
  <c r="G259" i="16" s="1"/>
  <c r="G254" i="16"/>
  <c r="E252" i="16"/>
  <c r="G247" i="16"/>
  <c r="G246" i="16"/>
  <c r="G245" i="16"/>
  <c r="G244" i="16"/>
  <c r="G243" i="16"/>
  <c r="G242" i="16"/>
  <c r="G241" i="16"/>
  <c r="G240" i="16"/>
  <c r="G239" i="16"/>
  <c r="G238" i="16"/>
  <c r="G237" i="16"/>
  <c r="E236" i="16"/>
  <c r="G236" i="16" s="1"/>
  <c r="G235" i="16"/>
  <c r="E235" i="16"/>
  <c r="E233" i="16"/>
  <c r="G233" i="16" s="1"/>
  <c r="G228" i="16"/>
  <c r="E226" i="16"/>
  <c r="G226" i="16" s="1"/>
  <c r="G221" i="16"/>
  <c r="E219" i="16"/>
  <c r="G219" i="16" s="1"/>
  <c r="G214" i="16"/>
  <c r="E212" i="16"/>
  <c r="G212" i="16" s="1"/>
  <c r="G207" i="16"/>
  <c r="E205" i="16"/>
  <c r="G205" i="16" s="1"/>
  <c r="G200" i="16"/>
  <c r="E198" i="16"/>
  <c r="G198" i="16" s="1"/>
  <c r="G193" i="16"/>
  <c r="E191" i="16"/>
  <c r="G191" i="16" s="1"/>
  <c r="G186" i="16"/>
  <c r="E184" i="16"/>
  <c r="G184" i="16" s="1"/>
  <c r="G179" i="16"/>
  <c r="E177" i="16"/>
  <c r="G177" i="16" s="1"/>
  <c r="G172" i="16"/>
  <c r="G170" i="16"/>
  <c r="E170" i="16"/>
  <c r="E171" i="16" s="1"/>
  <c r="G171" i="16" s="1"/>
  <c r="G165" i="16"/>
  <c r="E163" i="16"/>
  <c r="G163" i="16" s="1"/>
  <c r="G158" i="16"/>
  <c r="G157" i="16"/>
  <c r="G156" i="16"/>
  <c r="E156" i="16"/>
  <c r="E157" i="16" s="1"/>
  <c r="G151" i="16"/>
  <c r="E149" i="16"/>
  <c r="G149" i="16" s="1"/>
  <c r="G144" i="16"/>
  <c r="G143" i="16"/>
  <c r="G142" i="16"/>
  <c r="E142" i="16"/>
  <c r="E143" i="16" s="1"/>
  <c r="G137" i="16"/>
  <c r="E135" i="16"/>
  <c r="G135" i="16" s="1"/>
  <c r="G130" i="16"/>
  <c r="G128" i="16"/>
  <c r="E128" i="16"/>
  <c r="E129" i="16" s="1"/>
  <c r="G129" i="16" s="1"/>
  <c r="G123" i="16"/>
  <c r="E121" i="16"/>
  <c r="G121" i="16" s="1"/>
  <c r="G116" i="16"/>
  <c r="E114" i="16"/>
  <c r="G114" i="16" s="1"/>
  <c r="G109" i="16"/>
  <c r="E107" i="16"/>
  <c r="G107" i="16" s="1"/>
  <c r="G102" i="16"/>
  <c r="E101" i="16"/>
  <c r="G101" i="16" s="1"/>
  <c r="G100" i="16"/>
  <c r="E100" i="16"/>
  <c r="G95" i="16"/>
  <c r="E93" i="16"/>
  <c r="G93" i="16" s="1"/>
  <c r="G88" i="16"/>
  <c r="E87" i="16"/>
  <c r="G87" i="16" s="1"/>
  <c r="G86" i="16"/>
  <c r="E86" i="16"/>
  <c r="G81" i="16"/>
  <c r="E79" i="16"/>
  <c r="G79" i="16" s="1"/>
  <c r="G74" i="16"/>
  <c r="E72" i="16"/>
  <c r="E73" i="16" s="1"/>
  <c r="G73" i="16" s="1"/>
  <c r="G67" i="16"/>
  <c r="G64" i="16" s="1"/>
  <c r="E66" i="16"/>
  <c r="G66" i="16" s="1"/>
  <c r="E65" i="16"/>
  <c r="G65" i="16" s="1"/>
  <c r="H65" i="16" s="1"/>
  <c r="G60" i="16"/>
  <c r="E58" i="16"/>
  <c r="E59" i="16" s="1"/>
  <c r="G59" i="16" s="1"/>
  <c r="G53" i="16"/>
  <c r="E52" i="16"/>
  <c r="G52" i="16" s="1"/>
  <c r="E51" i="16"/>
  <c r="G51" i="16" s="1"/>
  <c r="G46" i="16"/>
  <c r="E44" i="16"/>
  <c r="E45" i="16" s="1"/>
  <c r="G45" i="16" s="1"/>
  <c r="G39" i="16"/>
  <c r="E38" i="16"/>
  <c r="G38" i="16" s="1"/>
  <c r="E37" i="16"/>
  <c r="G37" i="16" s="1"/>
  <c r="H37" i="16" s="1"/>
  <c r="G32" i="16"/>
  <c r="E30" i="16"/>
  <c r="G30" i="16" s="1"/>
  <c r="G25" i="16"/>
  <c r="E24" i="16"/>
  <c r="G24" i="16" s="1"/>
  <c r="G22" i="16" s="1"/>
  <c r="E23" i="16"/>
  <c r="G23" i="16" s="1"/>
  <c r="G18" i="16"/>
  <c r="E16" i="16"/>
  <c r="G16" i="16" s="1"/>
  <c r="G11" i="16"/>
  <c r="G10" i="16" s="1"/>
  <c r="I11" i="16" s="1"/>
  <c r="G355" i="16" l="1"/>
  <c r="G300" i="16"/>
  <c r="G282" i="16"/>
  <c r="I283" i="16" s="1"/>
  <c r="H259" i="16"/>
  <c r="H23" i="16"/>
  <c r="I23" i="16" s="1"/>
  <c r="G36" i="16"/>
  <c r="H51" i="16"/>
  <c r="G50" i="16"/>
  <c r="G339" i="16"/>
  <c r="I65" i="16"/>
  <c r="I37" i="16"/>
  <c r="G134" i="16"/>
  <c r="H274" i="16"/>
  <c r="G273" i="16"/>
  <c r="G325" i="16"/>
  <c r="E17" i="16"/>
  <c r="G17" i="16" s="1"/>
  <c r="H16" i="16" s="1"/>
  <c r="E31" i="16"/>
  <c r="G31" i="16" s="1"/>
  <c r="H30" i="16" s="1"/>
  <c r="E115" i="16"/>
  <c r="G115" i="16" s="1"/>
  <c r="H114" i="16" s="1"/>
  <c r="G169" i="16"/>
  <c r="H170" i="16"/>
  <c r="G252" i="16"/>
  <c r="E253" i="16"/>
  <c r="G253" i="16" s="1"/>
  <c r="I340" i="16"/>
  <c r="G467" i="16"/>
  <c r="E468" i="16"/>
  <c r="G468" i="16" s="1"/>
  <c r="G99" i="16"/>
  <c r="H100" i="16"/>
  <c r="G141" i="16"/>
  <c r="H142" i="16"/>
  <c r="G44" i="16"/>
  <c r="G58" i="16"/>
  <c r="G72" i="16"/>
  <c r="G127" i="16"/>
  <c r="H128" i="16"/>
  <c r="G378" i="16"/>
  <c r="E379" i="16"/>
  <c r="G379" i="16" s="1"/>
  <c r="G85" i="16"/>
  <c r="H86" i="16"/>
  <c r="G155" i="16"/>
  <c r="H156" i="16"/>
  <c r="G266" i="16"/>
  <c r="E267" i="16"/>
  <c r="G267" i="16" s="1"/>
  <c r="I356" i="16"/>
  <c r="H364" i="16"/>
  <c r="G406" i="16"/>
  <c r="E407" i="16"/>
  <c r="G407" i="16" s="1"/>
  <c r="E80" i="16"/>
  <c r="G80" i="16" s="1"/>
  <c r="G78" i="16" s="1"/>
  <c r="E94" i="16"/>
  <c r="G94" i="16" s="1"/>
  <c r="E108" i="16"/>
  <c r="G108" i="16" s="1"/>
  <c r="H107" i="16" s="1"/>
  <c r="E122" i="16"/>
  <c r="G122" i="16" s="1"/>
  <c r="H121" i="16" s="1"/>
  <c r="E136" i="16"/>
  <c r="G136" i="16" s="1"/>
  <c r="H135" i="16" s="1"/>
  <c r="E150" i="16"/>
  <c r="G150" i="16" s="1"/>
  <c r="G148" i="16" s="1"/>
  <c r="E164" i="16"/>
  <c r="G164" i="16" s="1"/>
  <c r="G162" i="16" s="1"/>
  <c r="E178" i="16"/>
  <c r="G178" i="16" s="1"/>
  <c r="H177" i="16" s="1"/>
  <c r="E185" i="16"/>
  <c r="G185" i="16" s="1"/>
  <c r="G183" i="16" s="1"/>
  <c r="E192" i="16"/>
  <c r="G192" i="16" s="1"/>
  <c r="H191" i="16" s="1"/>
  <c r="E199" i="16"/>
  <c r="G199" i="16" s="1"/>
  <c r="G197" i="16" s="1"/>
  <c r="E206" i="16"/>
  <c r="G206" i="16" s="1"/>
  <c r="G204" i="16" s="1"/>
  <c r="E213" i="16"/>
  <c r="G213" i="16" s="1"/>
  <c r="G211" i="16" s="1"/>
  <c r="E220" i="16"/>
  <c r="G220" i="16" s="1"/>
  <c r="H219" i="16" s="1"/>
  <c r="E227" i="16"/>
  <c r="G227" i="16" s="1"/>
  <c r="H226" i="16" s="1"/>
  <c r="E234" i="16"/>
  <c r="G234" i="16" s="1"/>
  <c r="H233" i="16" s="1"/>
  <c r="H301" i="16"/>
  <c r="I301" i="16" s="1"/>
  <c r="H326" i="16"/>
  <c r="G346" i="16"/>
  <c r="H347" i="16"/>
  <c r="H399" i="16"/>
  <c r="G436" i="16"/>
  <c r="H437" i="16"/>
  <c r="G476" i="16"/>
  <c r="H477" i="16"/>
  <c r="G258" i="16"/>
  <c r="I259" i="16" s="1"/>
  <c r="G291" i="16"/>
  <c r="H292" i="16"/>
  <c r="G332" i="16"/>
  <c r="H333" i="16"/>
  <c r="E372" i="16"/>
  <c r="G372" i="16" s="1"/>
  <c r="G370" i="16" s="1"/>
  <c r="G391" i="16"/>
  <c r="H392" i="16"/>
  <c r="E400" i="16"/>
  <c r="G400" i="16" s="1"/>
  <c r="G398" i="16" s="1"/>
  <c r="G419" i="16"/>
  <c r="H420" i="16"/>
  <c r="E428" i="16"/>
  <c r="G428" i="16" s="1"/>
  <c r="G426" i="16" s="1"/>
  <c r="K118" i="17"/>
  <c r="G309" i="16"/>
  <c r="H310" i="16"/>
  <c r="G317" i="16"/>
  <c r="H318" i="16"/>
  <c r="G384" i="16"/>
  <c r="H385" i="16"/>
  <c r="G412" i="16"/>
  <c r="H413" i="16"/>
  <c r="G506" i="16"/>
  <c r="H507" i="16"/>
  <c r="G516" i="16"/>
  <c r="H517" i="16"/>
  <c r="N15" i="17"/>
  <c r="N103" i="17"/>
  <c r="N11" i="17"/>
  <c r="F14" i="17"/>
  <c r="J14" i="17"/>
  <c r="C118" i="17"/>
  <c r="E458" i="16"/>
  <c r="G458" i="16" s="1"/>
  <c r="G456" i="16" s="1"/>
  <c r="E498" i="16"/>
  <c r="G498" i="16" s="1"/>
  <c r="H497" i="16" s="1"/>
  <c r="C14" i="17"/>
  <c r="G14" i="17"/>
  <c r="K14" i="17"/>
  <c r="I104" i="17"/>
  <c r="N104" i="17" s="1"/>
  <c r="E365" i="16"/>
  <c r="G365" i="16" s="1"/>
  <c r="G363" i="16" s="1"/>
  <c r="E448" i="16"/>
  <c r="G448" i="16" s="1"/>
  <c r="H447" i="16" s="1"/>
  <c r="E488" i="16"/>
  <c r="G488" i="16" s="1"/>
  <c r="H487" i="16" s="1"/>
  <c r="E528" i="16"/>
  <c r="G528" i="16" s="1"/>
  <c r="H527" i="16" s="1"/>
  <c r="E535" i="16"/>
  <c r="G535" i="16" s="1"/>
  <c r="H534" i="16" s="1"/>
  <c r="E542" i="16"/>
  <c r="G542" i="16" s="1"/>
  <c r="G540" i="16" s="1"/>
  <c r="D14" i="17"/>
  <c r="H14" i="17"/>
  <c r="L14" i="17"/>
  <c r="E14" i="17"/>
  <c r="I14" i="17"/>
  <c r="M14" i="17"/>
  <c r="I51" i="16" l="1"/>
  <c r="I420" i="16"/>
  <c r="I292" i="16"/>
  <c r="I399" i="16"/>
  <c r="G486" i="16"/>
  <c r="G15" i="16"/>
  <c r="I16" i="16" s="1"/>
  <c r="H371" i="16"/>
  <c r="I371" i="16" s="1"/>
  <c r="H212" i="16"/>
  <c r="I212" i="16" s="1"/>
  <c r="G113" i="16"/>
  <c r="I364" i="16"/>
  <c r="H184" i="16"/>
  <c r="I184" i="16" s="1"/>
  <c r="I333" i="16"/>
  <c r="I477" i="16"/>
  <c r="I156" i="16"/>
  <c r="I86" i="16"/>
  <c r="I100" i="16"/>
  <c r="I118" i="17"/>
  <c r="H427" i="16"/>
  <c r="I427" i="16" s="1"/>
  <c r="H93" i="16"/>
  <c r="G92" i="16"/>
  <c r="G218" i="16"/>
  <c r="I219" i="16" s="1"/>
  <c r="G190" i="16"/>
  <c r="I191" i="16" s="1"/>
  <c r="G43" i="16"/>
  <c r="H44" i="16"/>
  <c r="G466" i="16"/>
  <c r="H467" i="16"/>
  <c r="G446" i="16"/>
  <c r="I447" i="16" s="1"/>
  <c r="I114" i="16"/>
  <c r="G526" i="16"/>
  <c r="I527" i="16" s="1"/>
  <c r="I507" i="16"/>
  <c r="I385" i="16"/>
  <c r="I310" i="16"/>
  <c r="I392" i="16"/>
  <c r="H541" i="16"/>
  <c r="I541" i="16" s="1"/>
  <c r="H457" i="16"/>
  <c r="I457" i="16" s="1"/>
  <c r="G265" i="16"/>
  <c r="H266" i="16"/>
  <c r="I128" i="16"/>
  <c r="H205" i="16"/>
  <c r="I205" i="16" s="1"/>
  <c r="I142" i="16"/>
  <c r="G496" i="16"/>
  <c r="I497" i="16" s="1"/>
  <c r="I170" i="16"/>
  <c r="I274" i="16"/>
  <c r="H198" i="16"/>
  <c r="I198" i="16" s="1"/>
  <c r="G29" i="16"/>
  <c r="I30" i="16" s="1"/>
  <c r="N118" i="17"/>
  <c r="G232" i="16"/>
  <c r="I233" i="16" s="1"/>
  <c r="G176" i="16"/>
  <c r="I177" i="16" s="1"/>
  <c r="G120" i="16"/>
  <c r="I121" i="16" s="1"/>
  <c r="G377" i="16"/>
  <c r="H378" i="16"/>
  <c r="G71" i="16"/>
  <c r="H72" i="16"/>
  <c r="I487" i="16"/>
  <c r="H149" i="16"/>
  <c r="I149" i="16" s="1"/>
  <c r="I326" i="16"/>
  <c r="I135" i="16"/>
  <c r="N14" i="17"/>
  <c r="I517" i="16"/>
  <c r="I413" i="16"/>
  <c r="I318" i="16"/>
  <c r="G533" i="16"/>
  <c r="I534" i="16" s="1"/>
  <c r="I437" i="16"/>
  <c r="I347" i="16"/>
  <c r="G405" i="16"/>
  <c r="H406" i="16"/>
  <c r="G225" i="16"/>
  <c r="I226" i="16" s="1"/>
  <c r="H163" i="16"/>
  <c r="I163" i="16" s="1"/>
  <c r="G57" i="16"/>
  <c r="H58" i="16"/>
  <c r="G251" i="16"/>
  <c r="H252" i="16"/>
  <c r="G106" i="16"/>
  <c r="I107" i="16" s="1"/>
  <c r="H79" i="16"/>
  <c r="I79" i="16" s="1"/>
  <c r="I406" i="16" l="1"/>
  <c r="I378" i="16"/>
  <c r="I58" i="16"/>
  <c r="I467" i="16"/>
  <c r="I93" i="16"/>
  <c r="I44" i="16"/>
  <c r="I252" i="16"/>
  <c r="I72" i="16"/>
  <c r="I266" i="16"/>
  <c r="I468" i="1" l="1"/>
  <c r="I522" i="1" l="1"/>
  <c r="I534" i="1"/>
  <c r="I542" i="1"/>
  <c r="I472" i="1"/>
  <c r="J475" i="1"/>
  <c r="K536" i="1"/>
  <c r="K544" i="1"/>
  <c r="I480" i="1"/>
  <c r="I484" i="1"/>
  <c r="I490" i="1"/>
  <c r="I494" i="1"/>
  <c r="I501" i="1"/>
  <c r="I505" i="1"/>
  <c r="I510" i="1"/>
  <c r="J516" i="1"/>
  <c r="K470" i="1"/>
  <c r="I470" i="1"/>
  <c r="I474" i="1"/>
  <c r="I482" i="1"/>
  <c r="I488" i="1"/>
  <c r="I492" i="1"/>
  <c r="I496" i="1"/>
  <c r="I503" i="1"/>
  <c r="I507" i="1"/>
  <c r="I512" i="1"/>
  <c r="K549" i="1"/>
  <c r="I519" i="1"/>
  <c r="J523" i="1"/>
  <c r="K529" i="1"/>
  <c r="J531" i="1"/>
  <c r="K537" i="1"/>
  <c r="J539" i="1"/>
  <c r="K545" i="1"/>
  <c r="J547" i="1"/>
  <c r="I471" i="1"/>
  <c r="I476" i="1"/>
  <c r="I483" i="1"/>
  <c r="I489" i="1"/>
  <c r="I493" i="1"/>
  <c r="I500" i="1"/>
  <c r="I504" i="1"/>
  <c r="I509" i="1"/>
  <c r="I515" i="1"/>
  <c r="I517" i="1"/>
  <c r="K526" i="1"/>
  <c r="I531" i="1"/>
  <c r="I539" i="1"/>
  <c r="I547" i="1"/>
  <c r="K469" i="1"/>
  <c r="K471" i="1"/>
  <c r="K475" i="1"/>
  <c r="K514" i="1"/>
  <c r="K523" i="1"/>
  <c r="K535" i="1"/>
  <c r="K543" i="1"/>
  <c r="I469" i="1"/>
  <c r="I473" i="1"/>
  <c r="I481" i="1"/>
  <c r="I485" i="1"/>
  <c r="I491" i="1"/>
  <c r="I495" i="1"/>
  <c r="I502" i="1"/>
  <c r="I506" i="1"/>
  <c r="I511" i="1"/>
  <c r="I521" i="1"/>
  <c r="K522" i="1"/>
  <c r="J526" i="1"/>
  <c r="J532" i="1"/>
  <c r="K534" i="1"/>
  <c r="J540" i="1"/>
  <c r="K542" i="1"/>
  <c r="J548" i="1"/>
  <c r="K476" i="1"/>
  <c r="K482" i="1"/>
  <c r="K484" i="1"/>
  <c r="K488" i="1"/>
  <c r="K489" i="1"/>
  <c r="K490" i="1"/>
  <c r="K491" i="1"/>
  <c r="K492" i="1"/>
  <c r="K493" i="1"/>
  <c r="K494" i="1"/>
  <c r="K495" i="1"/>
  <c r="K496" i="1"/>
  <c r="K500" i="1"/>
  <c r="K501" i="1"/>
  <c r="K502" i="1"/>
  <c r="K503" i="1"/>
  <c r="K504" i="1"/>
  <c r="K505" i="1"/>
  <c r="K506" i="1"/>
  <c r="K507" i="1"/>
  <c r="K509" i="1"/>
  <c r="K510" i="1"/>
  <c r="K511" i="1"/>
  <c r="K512" i="1"/>
  <c r="K516" i="1"/>
  <c r="I518" i="1"/>
  <c r="K521" i="1"/>
  <c r="I530" i="1"/>
  <c r="K533" i="1"/>
  <c r="J535" i="1"/>
  <c r="J536" i="1"/>
  <c r="I538" i="1"/>
  <c r="K541" i="1"/>
  <c r="J543" i="1"/>
  <c r="J544" i="1"/>
  <c r="I546" i="1"/>
  <c r="I549" i="1"/>
  <c r="I513" i="1"/>
  <c r="I520" i="1"/>
  <c r="K480" i="1"/>
  <c r="K481" i="1"/>
  <c r="K483" i="1"/>
  <c r="K485" i="1"/>
  <c r="K472" i="1"/>
  <c r="K473" i="1"/>
  <c r="K474" i="1"/>
  <c r="I475" i="1"/>
  <c r="J515" i="1"/>
  <c r="I516" i="1"/>
  <c r="K517" i="1"/>
  <c r="K519" i="1"/>
  <c r="I523" i="1"/>
  <c r="K530" i="1"/>
  <c r="K531" i="1"/>
  <c r="K532" i="1"/>
  <c r="I535" i="1"/>
  <c r="K538" i="1"/>
  <c r="K539" i="1"/>
  <c r="K540" i="1"/>
  <c r="I543" i="1"/>
  <c r="K546" i="1"/>
  <c r="K547" i="1"/>
  <c r="K548" i="1"/>
  <c r="K468" i="1"/>
  <c r="J468" i="1"/>
  <c r="J510" i="1"/>
  <c r="J503" i="1"/>
  <c r="J470" i="1"/>
  <c r="J484" i="1"/>
  <c r="J494" i="1"/>
  <c r="J505" i="1"/>
  <c r="J480" i="1"/>
  <c r="L480" i="1" s="1"/>
  <c r="N480" i="1" s="1"/>
  <c r="J490" i="1"/>
  <c r="J501" i="1"/>
  <c r="J482" i="1"/>
  <c r="J492" i="1"/>
  <c r="J512" i="1"/>
  <c r="J471" i="1"/>
  <c r="J474" i="1"/>
  <c r="J488" i="1"/>
  <c r="J496" i="1"/>
  <c r="J507" i="1"/>
  <c r="K515" i="1"/>
  <c r="J473" i="1"/>
  <c r="J472" i="1"/>
  <c r="J476" i="1"/>
  <c r="J481" i="1"/>
  <c r="J483" i="1"/>
  <c r="J485" i="1"/>
  <c r="J489" i="1"/>
  <c r="J491" i="1"/>
  <c r="J493" i="1"/>
  <c r="J495" i="1"/>
  <c r="J500" i="1"/>
  <c r="J502" i="1"/>
  <c r="J504" i="1"/>
  <c r="J506" i="1"/>
  <c r="J509" i="1"/>
  <c r="J511" i="1"/>
  <c r="J514" i="1"/>
  <c r="K518" i="1"/>
  <c r="K520" i="1"/>
  <c r="I526" i="1"/>
  <c r="J529" i="1"/>
  <c r="I532" i="1"/>
  <c r="J533" i="1"/>
  <c r="I536" i="1"/>
  <c r="J537" i="1"/>
  <c r="I540" i="1"/>
  <c r="J541" i="1"/>
  <c r="I544" i="1"/>
  <c r="J545" i="1"/>
  <c r="I548" i="1"/>
  <c r="J549" i="1"/>
  <c r="J469" i="1"/>
  <c r="K513" i="1"/>
  <c r="I514" i="1"/>
  <c r="J517" i="1"/>
  <c r="J522" i="1"/>
  <c r="I529" i="1"/>
  <c r="J530" i="1"/>
  <c r="I533" i="1"/>
  <c r="J534" i="1"/>
  <c r="I537" i="1"/>
  <c r="J538" i="1"/>
  <c r="I541" i="1"/>
  <c r="J542" i="1"/>
  <c r="I545" i="1"/>
  <c r="J546" i="1"/>
  <c r="J513" i="1"/>
  <c r="J518" i="1"/>
  <c r="J519" i="1"/>
  <c r="J520" i="1"/>
  <c r="J521" i="1"/>
  <c r="E12" i="4"/>
  <c r="L526" i="1" l="1"/>
  <c r="N526" i="1" s="1"/>
  <c r="L523" i="1"/>
  <c r="N523" i="1" s="1"/>
  <c r="L545" i="1"/>
  <c r="N545" i="1" s="1"/>
  <c r="L529" i="1"/>
  <c r="N529" i="1" s="1"/>
  <c r="L509" i="1"/>
  <c r="N509" i="1" s="1"/>
  <c r="L500" i="1"/>
  <c r="N500" i="1" s="1"/>
  <c r="L489" i="1"/>
  <c r="N489" i="1" s="1"/>
  <c r="L543" i="1"/>
  <c r="N543" i="1" s="1"/>
  <c r="L534" i="1"/>
  <c r="N534" i="1" s="1"/>
  <c r="L516" i="1"/>
  <c r="N516" i="1" s="1"/>
  <c r="L520" i="1"/>
  <c r="N520" i="1" s="1"/>
  <c r="L469" i="1"/>
  <c r="N469" i="1" s="1"/>
  <c r="L476" i="1"/>
  <c r="N476" i="1" s="1"/>
  <c r="L475" i="1"/>
  <c r="N475" i="1" s="1"/>
  <c r="L544" i="1"/>
  <c r="N544" i="1" s="1"/>
  <c r="L536" i="1"/>
  <c r="N536" i="1" s="1"/>
  <c r="L506" i="1"/>
  <c r="N506" i="1" s="1"/>
  <c r="L495" i="1"/>
  <c r="N495" i="1" s="1"/>
  <c r="L484" i="1"/>
  <c r="N484" i="1" s="1"/>
  <c r="L542" i="1"/>
  <c r="N542" i="1" s="1"/>
  <c r="L522" i="1"/>
  <c r="N522" i="1" s="1"/>
  <c r="L537" i="1"/>
  <c r="N537" i="1" s="1"/>
  <c r="L470" i="1"/>
  <c r="N470" i="1" s="1"/>
  <c r="L515" i="1"/>
  <c r="N515" i="1" s="1"/>
  <c r="L514" i="1"/>
  <c r="N514" i="1" s="1"/>
  <c r="L473" i="1"/>
  <c r="N473" i="1" s="1"/>
  <c r="L488" i="1"/>
  <c r="N488" i="1" s="1"/>
  <c r="L492" i="1"/>
  <c r="N492" i="1" s="1"/>
  <c r="L521" i="1"/>
  <c r="N521" i="1" s="1"/>
  <c r="L511" i="1"/>
  <c r="N511" i="1" s="1"/>
  <c r="L502" i="1"/>
  <c r="N502" i="1" s="1"/>
  <c r="L491" i="1"/>
  <c r="N491" i="1" s="1"/>
  <c r="L546" i="1"/>
  <c r="N546" i="1" s="1"/>
  <c r="L538" i="1"/>
  <c r="N538" i="1" s="1"/>
  <c r="L530" i="1"/>
  <c r="N530" i="1" s="1"/>
  <c r="L549" i="1"/>
  <c r="N549" i="1" s="1"/>
  <c r="L541" i="1"/>
  <c r="N541" i="1" s="1"/>
  <c r="L533" i="1"/>
  <c r="N533" i="1" s="1"/>
  <c r="L507" i="1"/>
  <c r="N507" i="1" s="1"/>
  <c r="L471" i="1"/>
  <c r="N471" i="1" s="1"/>
  <c r="L547" i="1"/>
  <c r="N547" i="1" s="1"/>
  <c r="L539" i="1"/>
  <c r="N539" i="1" s="1"/>
  <c r="L531" i="1"/>
  <c r="N531" i="1" s="1"/>
  <c r="L496" i="1"/>
  <c r="N496" i="1" s="1"/>
  <c r="L512" i="1"/>
  <c r="N512" i="1" s="1"/>
  <c r="L483" i="1"/>
  <c r="N483" i="1" s="1"/>
  <c r="L535" i="1"/>
  <c r="N535" i="1" s="1"/>
  <c r="L517" i="1"/>
  <c r="N517" i="1" s="1"/>
  <c r="L481" i="1"/>
  <c r="N481" i="1" s="1"/>
  <c r="L474" i="1"/>
  <c r="N474" i="1" s="1"/>
  <c r="L503" i="1"/>
  <c r="N503" i="1" s="1"/>
  <c r="L548" i="1"/>
  <c r="N548" i="1" s="1"/>
  <c r="L540" i="1"/>
  <c r="N540" i="1" s="1"/>
  <c r="L532" i="1"/>
  <c r="N532" i="1" s="1"/>
  <c r="L519" i="1"/>
  <c r="N519" i="1" s="1"/>
  <c r="L485" i="1"/>
  <c r="N485" i="1" s="1"/>
  <c r="L472" i="1"/>
  <c r="N472" i="1" s="1"/>
  <c r="L501" i="1"/>
  <c r="N501" i="1" s="1"/>
  <c r="L494" i="1"/>
  <c r="N494" i="1" s="1"/>
  <c r="L510" i="1"/>
  <c r="N510" i="1" s="1"/>
  <c r="L482" i="1"/>
  <c r="N482" i="1" s="1"/>
  <c r="L505" i="1"/>
  <c r="N505" i="1" s="1"/>
  <c r="L504" i="1"/>
  <c r="N504" i="1" s="1"/>
  <c r="L493" i="1"/>
  <c r="N493" i="1" s="1"/>
  <c r="L490" i="1"/>
  <c r="N490" i="1" s="1"/>
  <c r="L468" i="1"/>
  <c r="N468" i="1" s="1"/>
  <c r="L518" i="1"/>
  <c r="N518" i="1" s="1"/>
  <c r="L513" i="1"/>
  <c r="N513" i="1" s="1"/>
  <c r="H688" i="15"/>
  <c r="J688" i="15" s="1"/>
  <c r="H687" i="15"/>
  <c r="J687" i="15" s="1"/>
  <c r="N466" i="1" l="1"/>
  <c r="J686" i="15"/>
  <c r="H84" i="15"/>
  <c r="F84" i="15"/>
  <c r="D84" i="15"/>
  <c r="H1220" i="4"/>
  <c r="H1219" i="4"/>
  <c r="K857" i="15" l="1"/>
  <c r="J84" i="15" s="1"/>
  <c r="H112" i="1" s="1"/>
  <c r="J857" i="15"/>
  <c r="K84" i="15" s="1"/>
  <c r="I84" i="15" s="1"/>
  <c r="G112" i="1" s="1"/>
  <c r="H993" i="4"/>
  <c r="H848" i="15" l="1"/>
  <c r="J848" i="15" s="1"/>
  <c r="H847" i="15"/>
  <c r="J847" i="15" s="1"/>
  <c r="H846" i="15"/>
  <c r="J846" i="15" s="1"/>
  <c r="H845" i="15"/>
  <c r="J845" i="15" s="1"/>
  <c r="H842" i="15"/>
  <c r="J842" i="15" s="1"/>
  <c r="H841" i="15"/>
  <c r="J841" i="15" s="1"/>
  <c r="H840" i="15"/>
  <c r="J840" i="15" s="1"/>
  <c r="H839" i="15"/>
  <c r="J839" i="15" s="1"/>
  <c r="H833" i="15"/>
  <c r="J833" i="15" s="1"/>
  <c r="H832" i="15"/>
  <c r="J832" i="15" s="1"/>
  <c r="H831" i="15"/>
  <c r="J831" i="15" s="1"/>
  <c r="H830" i="15"/>
  <c r="J830" i="15" s="1"/>
  <c r="H829" i="15"/>
  <c r="J829" i="15" s="1"/>
  <c r="I786" i="15"/>
  <c r="J786" i="15" s="1"/>
  <c r="J778" i="15" s="1"/>
  <c r="H757" i="15"/>
  <c r="J757" i="15" s="1"/>
  <c r="I753" i="15"/>
  <c r="J753" i="15" s="1"/>
  <c r="H753" i="15"/>
  <c r="H752" i="15"/>
  <c r="J752" i="15" s="1"/>
  <c r="H713" i="15"/>
  <c r="J713" i="15" s="1"/>
  <c r="H710" i="15"/>
  <c r="J710" i="15" s="1"/>
  <c r="H706" i="15"/>
  <c r="J706" i="15" s="1"/>
  <c r="H705" i="15"/>
  <c r="J705" i="15" s="1"/>
  <c r="H704" i="15"/>
  <c r="J704" i="15" s="1"/>
  <c r="H698" i="15"/>
  <c r="J698" i="15" s="1"/>
  <c r="K687" i="15"/>
  <c r="J70" i="15" s="1"/>
  <c r="H150" i="1" s="1"/>
  <c r="K678" i="15"/>
  <c r="J69" i="15" s="1"/>
  <c r="H174" i="1" s="1"/>
  <c r="K663" i="15"/>
  <c r="J68" i="15" s="1"/>
  <c r="H99" i="1" s="1"/>
  <c r="K655" i="15"/>
  <c r="J67" i="15" s="1"/>
  <c r="H149" i="1" s="1"/>
  <c r="K646" i="15"/>
  <c r="J66" i="15" s="1"/>
  <c r="H192" i="1" s="1"/>
  <c r="K633" i="15"/>
  <c r="J65" i="15" s="1"/>
  <c r="H188" i="1" s="1"/>
  <c r="K625" i="15"/>
  <c r="J64" i="15" s="1"/>
  <c r="H159" i="1" s="1"/>
  <c r="K620" i="15"/>
  <c r="K612" i="15"/>
  <c r="J62" i="15" s="1"/>
  <c r="H78" i="1" s="1"/>
  <c r="K604" i="15"/>
  <c r="J61" i="15" s="1"/>
  <c r="K594" i="15"/>
  <c r="J60" i="15" s="1"/>
  <c r="H200" i="1" s="1"/>
  <c r="H588" i="15"/>
  <c r="J588" i="15" s="1"/>
  <c r="J584" i="15" s="1"/>
  <c r="K585" i="15"/>
  <c r="J59" i="15" s="1"/>
  <c r="H113" i="1" s="1"/>
  <c r="K576" i="15"/>
  <c r="J58" i="15" s="1"/>
  <c r="K572" i="15"/>
  <c r="K567" i="15"/>
  <c r="K559" i="15"/>
  <c r="K552" i="15"/>
  <c r="J54" i="15" s="1"/>
  <c r="H143" i="1" s="1"/>
  <c r="K546" i="15"/>
  <c r="J53" i="15" s="1"/>
  <c r="H80" i="1" s="1"/>
  <c r="K541" i="15"/>
  <c r="J52" i="15" s="1"/>
  <c r="K527" i="15"/>
  <c r="J51" i="15" s="1"/>
  <c r="H76" i="1" s="1"/>
  <c r="K513" i="15"/>
  <c r="J50" i="15" s="1"/>
  <c r="H290" i="1" s="1"/>
  <c r="K499" i="15"/>
  <c r="J49" i="15" s="1"/>
  <c r="H289" i="1" s="1"/>
  <c r="K484" i="15"/>
  <c r="J48" i="15" s="1"/>
  <c r="H292" i="1" s="1"/>
  <c r="K469" i="15"/>
  <c r="J47" i="15" s="1"/>
  <c r="H293" i="1" s="1"/>
  <c r="K462" i="15"/>
  <c r="J46" i="15" s="1"/>
  <c r="H298" i="1" s="1"/>
  <c r="K455" i="15"/>
  <c r="J45" i="15" s="1"/>
  <c r="H299" i="1" s="1"/>
  <c r="K448" i="15"/>
  <c r="J44" i="15" s="1"/>
  <c r="H301" i="1" s="1"/>
  <c r="K440" i="15"/>
  <c r="J43" i="15" s="1"/>
  <c r="H295" i="1" s="1"/>
  <c r="K425" i="15"/>
  <c r="J42" i="15" s="1"/>
  <c r="H286" i="1" s="1"/>
  <c r="K416" i="15"/>
  <c r="J41" i="15" s="1"/>
  <c r="H222" i="1" s="1"/>
  <c r="K400" i="15"/>
  <c r="J40" i="15" s="1"/>
  <c r="H285" i="1" s="1"/>
  <c r="K389" i="15"/>
  <c r="J39" i="15" s="1"/>
  <c r="H288" i="1" s="1"/>
  <c r="K379" i="15"/>
  <c r="J38" i="15" s="1"/>
  <c r="H249" i="1" s="1"/>
  <c r="K369" i="15"/>
  <c r="J37" i="15" s="1"/>
  <c r="H254" i="1" s="1"/>
  <c r="K359" i="15"/>
  <c r="J36" i="15" s="1"/>
  <c r="H259" i="1" s="1"/>
  <c r="K349" i="15"/>
  <c r="J35" i="15" s="1"/>
  <c r="H258" i="1" s="1"/>
  <c r="K339" i="15"/>
  <c r="J34" i="15" s="1"/>
  <c r="H257" i="1" s="1"/>
  <c r="K329" i="15"/>
  <c r="J33" i="15" s="1"/>
  <c r="H256" i="1" s="1"/>
  <c r="K319" i="15"/>
  <c r="J32" i="15" s="1"/>
  <c r="H255" i="1" s="1"/>
  <c r="K309" i="15"/>
  <c r="J31" i="15" s="1"/>
  <c r="H260" i="1" s="1"/>
  <c r="K299" i="15"/>
  <c r="J30" i="15" s="1"/>
  <c r="H252" i="1" s="1"/>
  <c r="K289" i="15"/>
  <c r="J29" i="15" s="1"/>
  <c r="H251" i="1" s="1"/>
  <c r="K279" i="15"/>
  <c r="J28" i="15" s="1"/>
  <c r="H250" i="1" s="1"/>
  <c r="K269" i="15"/>
  <c r="J27" i="15" s="1"/>
  <c r="H253" i="1" s="1"/>
  <c r="K261" i="15"/>
  <c r="J26" i="15" s="1"/>
  <c r="H215" i="1" s="1"/>
  <c r="K251" i="15"/>
  <c r="J25" i="15" s="1"/>
  <c r="H241" i="1" s="1"/>
  <c r="K241" i="15"/>
  <c r="J24" i="15" s="1"/>
  <c r="H247" i="1" s="1"/>
  <c r="K231" i="15"/>
  <c r="J23" i="15" s="1"/>
  <c r="H279" i="1" s="1"/>
  <c r="K219" i="15"/>
  <c r="J22" i="15" s="1"/>
  <c r="H352" i="1" s="1"/>
  <c r="K207" i="15"/>
  <c r="J21" i="15" s="1"/>
  <c r="H351" i="1" s="1"/>
  <c r="K198" i="15"/>
  <c r="J20" i="15" s="1"/>
  <c r="K188" i="15"/>
  <c r="J19" i="15" s="1"/>
  <c r="H346" i="1" s="1"/>
  <c r="K179" i="15"/>
  <c r="J18" i="15" s="1"/>
  <c r="H344" i="1" s="1"/>
  <c r="K170" i="15"/>
  <c r="J17" i="15" s="1"/>
  <c r="H342" i="1" s="1"/>
  <c r="K161" i="15"/>
  <c r="J16" i="15" s="1"/>
  <c r="H341" i="1" s="1"/>
  <c r="K151" i="15"/>
  <c r="J15" i="15" s="1"/>
  <c r="H325" i="1" s="1"/>
  <c r="K14" i="15"/>
  <c r="K143" i="15"/>
  <c r="J14" i="15" s="1"/>
  <c r="H314" i="1" s="1"/>
  <c r="K134" i="15"/>
  <c r="J13" i="15" s="1"/>
  <c r="H313" i="1" s="1"/>
  <c r="K125" i="15"/>
  <c r="J12" i="15" s="1"/>
  <c r="H312" i="1" s="1"/>
  <c r="K116" i="15"/>
  <c r="J11" i="15" s="1"/>
  <c r="K106" i="15"/>
  <c r="J10" i="15" s="1"/>
  <c r="K98" i="15"/>
  <c r="J9" i="15" s="1"/>
  <c r="H211" i="1" s="1"/>
  <c r="K90" i="15"/>
  <c r="J8" i="15" s="1"/>
  <c r="H210" i="1" s="1"/>
  <c r="H83" i="15"/>
  <c r="F83" i="15"/>
  <c r="D83" i="15"/>
  <c r="H82" i="15"/>
  <c r="F82" i="15"/>
  <c r="D82" i="15"/>
  <c r="H81" i="15"/>
  <c r="F81" i="15"/>
  <c r="D81" i="15"/>
  <c r="H80" i="15"/>
  <c r="F80" i="15"/>
  <c r="D80" i="15"/>
  <c r="H79" i="15"/>
  <c r="F79" i="15"/>
  <c r="D79" i="15"/>
  <c r="H78" i="15"/>
  <c r="F78" i="15"/>
  <c r="D78" i="15"/>
  <c r="H77" i="15"/>
  <c r="F77" i="15"/>
  <c r="D77" i="15"/>
  <c r="H76" i="15"/>
  <c r="F76" i="15"/>
  <c r="D76" i="15"/>
  <c r="H75" i="15"/>
  <c r="F75" i="15"/>
  <c r="D75" i="15"/>
  <c r="H74" i="15"/>
  <c r="F74" i="15"/>
  <c r="D74" i="15"/>
  <c r="H73" i="15"/>
  <c r="F73" i="15"/>
  <c r="H72" i="15"/>
  <c r="F72" i="15"/>
  <c r="F71" i="15"/>
  <c r="K70" i="15"/>
  <c r="F70" i="15"/>
  <c r="K69" i="15"/>
  <c r="F69" i="15"/>
  <c r="K68" i="15"/>
  <c r="F68" i="15"/>
  <c r="K67" i="15"/>
  <c r="F67" i="15"/>
  <c r="K66" i="15"/>
  <c r="F66" i="15"/>
  <c r="K65" i="15"/>
  <c r="F65" i="15"/>
  <c r="K64" i="15"/>
  <c r="F64" i="15"/>
  <c r="K63" i="15"/>
  <c r="F63" i="15"/>
  <c r="K62" i="15"/>
  <c r="F62" i="15"/>
  <c r="K61" i="15"/>
  <c r="F61" i="15"/>
  <c r="K60" i="15"/>
  <c r="F60" i="15"/>
  <c r="F59" i="15"/>
  <c r="K58" i="15"/>
  <c r="F58" i="15"/>
  <c r="K57" i="15"/>
  <c r="J57" i="15" s="1"/>
  <c r="H55" i="1" s="1"/>
  <c r="F57" i="15"/>
  <c r="K56" i="15"/>
  <c r="J56" i="15" s="1"/>
  <c r="H68" i="1" s="1"/>
  <c r="F56" i="15"/>
  <c r="K55" i="15"/>
  <c r="J55" i="15" s="1"/>
  <c r="H97" i="1" s="1"/>
  <c r="F55" i="15"/>
  <c r="K54" i="15"/>
  <c r="F54" i="15"/>
  <c r="K53" i="15"/>
  <c r="F53" i="15"/>
  <c r="K52" i="15"/>
  <c r="F52" i="15"/>
  <c r="K51" i="15"/>
  <c r="F51" i="15"/>
  <c r="K50" i="15"/>
  <c r="F50" i="15"/>
  <c r="K49" i="15"/>
  <c r="F49" i="15"/>
  <c r="K48" i="15"/>
  <c r="F48" i="15"/>
  <c r="K47" i="15"/>
  <c r="F47" i="15"/>
  <c r="K46" i="15"/>
  <c r="F46" i="15"/>
  <c r="K45" i="15"/>
  <c r="F45" i="15"/>
  <c r="K44" i="15"/>
  <c r="F44" i="15"/>
  <c r="K43" i="15"/>
  <c r="F43" i="15"/>
  <c r="K42" i="15"/>
  <c r="F42" i="15"/>
  <c r="K41" i="15"/>
  <c r="F41" i="15"/>
  <c r="K40" i="15"/>
  <c r="F40" i="15"/>
  <c r="K39" i="15"/>
  <c r="F39" i="15"/>
  <c r="K38" i="15"/>
  <c r="F38" i="15"/>
  <c r="K37" i="15"/>
  <c r="F37" i="15"/>
  <c r="K36" i="15"/>
  <c r="F36" i="15"/>
  <c r="K35" i="15"/>
  <c r="F35" i="15"/>
  <c r="K34" i="15"/>
  <c r="F34" i="15"/>
  <c r="K33" i="15"/>
  <c r="F33" i="15"/>
  <c r="K32" i="15"/>
  <c r="F32" i="15"/>
  <c r="K31" i="15"/>
  <c r="F31" i="15"/>
  <c r="K30" i="15"/>
  <c r="F30" i="15"/>
  <c r="K29" i="15"/>
  <c r="F29" i="15"/>
  <c r="K28" i="15"/>
  <c r="F28" i="15"/>
  <c r="K27" i="15"/>
  <c r="F27" i="15"/>
  <c r="K26" i="15"/>
  <c r="F26" i="15"/>
  <c r="K25" i="15"/>
  <c r="F25" i="15"/>
  <c r="K24" i="15"/>
  <c r="F24" i="15"/>
  <c r="K23" i="15"/>
  <c r="F23" i="15"/>
  <c r="K22" i="15"/>
  <c r="F22" i="15"/>
  <c r="K21" i="15"/>
  <c r="F21" i="15"/>
  <c r="K20" i="15"/>
  <c r="F20" i="15"/>
  <c r="K19" i="15"/>
  <c r="F19" i="15"/>
  <c r="K18" i="15"/>
  <c r="F18" i="15"/>
  <c r="K17" i="15"/>
  <c r="F17" i="15"/>
  <c r="K16" i="15"/>
  <c r="F16" i="15"/>
  <c r="K15" i="15"/>
  <c r="F15" i="15"/>
  <c r="F14" i="15"/>
  <c r="K13" i="15"/>
  <c r="F13" i="15"/>
  <c r="K12" i="15"/>
  <c r="F12" i="15"/>
  <c r="K11" i="15"/>
  <c r="F11" i="15"/>
  <c r="K10" i="15"/>
  <c r="F10" i="15"/>
  <c r="K9" i="15"/>
  <c r="F9" i="15"/>
  <c r="K8" i="15"/>
  <c r="F8" i="15"/>
  <c r="H315" i="1" l="1"/>
  <c r="H226" i="1"/>
  <c r="J709" i="15"/>
  <c r="K73" i="15" s="1"/>
  <c r="J837" i="15"/>
  <c r="K837" i="15"/>
  <c r="J745" i="15"/>
  <c r="K77" i="15" s="1"/>
  <c r="H92" i="1"/>
  <c r="H79" i="1"/>
  <c r="J827" i="15"/>
  <c r="H91" i="1"/>
  <c r="H90" i="1"/>
  <c r="H77" i="1"/>
  <c r="I25" i="15"/>
  <c r="G241" i="1" s="1"/>
  <c r="I10" i="15"/>
  <c r="I70" i="15"/>
  <c r="G150" i="1" s="1"/>
  <c r="I17" i="15"/>
  <c r="G342" i="1" s="1"/>
  <c r="I8" i="15"/>
  <c r="G210" i="1" s="1"/>
  <c r="I34" i="15"/>
  <c r="G257" i="1" s="1"/>
  <c r="I41" i="15"/>
  <c r="G222" i="1" s="1"/>
  <c r="I54" i="15"/>
  <c r="G143" i="1" s="1"/>
  <c r="I33" i="15"/>
  <c r="G256" i="1" s="1"/>
  <c r="I53" i="15"/>
  <c r="G80" i="1" s="1"/>
  <c r="I18" i="15"/>
  <c r="G344" i="1" s="1"/>
  <c r="I26" i="15"/>
  <c r="G215" i="1" s="1"/>
  <c r="I62" i="15"/>
  <c r="G78" i="1" s="1"/>
  <c r="I69" i="15"/>
  <c r="G174" i="1" s="1"/>
  <c r="I42" i="15"/>
  <c r="G286" i="1" s="1"/>
  <c r="J63" i="15"/>
  <c r="I64" i="15"/>
  <c r="G159" i="1" s="1"/>
  <c r="K80" i="15"/>
  <c r="I13" i="15"/>
  <c r="G313" i="1" s="1"/>
  <c r="I67" i="15"/>
  <c r="G149" i="1" s="1"/>
  <c r="K702" i="15"/>
  <c r="J72" i="15" s="1"/>
  <c r="H160" i="1" s="1"/>
  <c r="I19" i="15"/>
  <c r="G346" i="1" s="1"/>
  <c r="I27" i="15"/>
  <c r="G253" i="1" s="1"/>
  <c r="I35" i="15"/>
  <c r="G258" i="1" s="1"/>
  <c r="I43" i="15"/>
  <c r="G295" i="1" s="1"/>
  <c r="I51" i="15"/>
  <c r="G76" i="1" s="1"/>
  <c r="I58" i="15"/>
  <c r="I60" i="15"/>
  <c r="G200" i="1" s="1"/>
  <c r="H45" i="1"/>
  <c r="K806" i="15"/>
  <c r="J82" i="15" s="1"/>
  <c r="H114" i="1" s="1"/>
  <c r="I66" i="15"/>
  <c r="G192" i="1" s="1"/>
  <c r="I16" i="15"/>
  <c r="G341" i="1" s="1"/>
  <c r="I24" i="15"/>
  <c r="G247" i="1" s="1"/>
  <c r="I32" i="15"/>
  <c r="G255" i="1" s="1"/>
  <c r="I40" i="15"/>
  <c r="G285" i="1" s="1"/>
  <c r="I52" i="15"/>
  <c r="K59" i="15"/>
  <c r="I59" i="15" s="1"/>
  <c r="G113" i="1" s="1"/>
  <c r="I61" i="15"/>
  <c r="I65" i="15"/>
  <c r="G188" i="1" s="1"/>
  <c r="I68" i="15"/>
  <c r="G99" i="1" s="1"/>
  <c r="K710" i="15"/>
  <c r="J73" i="15" s="1"/>
  <c r="H161" i="1" s="1"/>
  <c r="K717" i="15"/>
  <c r="J74" i="15" s="1"/>
  <c r="H355" i="1" s="1"/>
  <c r="K75" i="15"/>
  <c r="K81" i="15"/>
  <c r="K83" i="15"/>
  <c r="I15" i="15"/>
  <c r="G325" i="1" s="1"/>
  <c r="I20" i="15"/>
  <c r="I23" i="15"/>
  <c r="G279" i="1" s="1"/>
  <c r="I28" i="15"/>
  <c r="G250" i="1" s="1"/>
  <c r="I31" i="15"/>
  <c r="G260" i="1" s="1"/>
  <c r="I36" i="15"/>
  <c r="G259" i="1" s="1"/>
  <c r="I39" i="15"/>
  <c r="G288" i="1" s="1"/>
  <c r="I44" i="15"/>
  <c r="G301" i="1" s="1"/>
  <c r="I47" i="15"/>
  <c r="G293" i="1" s="1"/>
  <c r="I50" i="15"/>
  <c r="G290" i="1" s="1"/>
  <c r="K74" i="15"/>
  <c r="J736" i="15"/>
  <c r="K76" i="15" s="1"/>
  <c r="J761" i="15"/>
  <c r="K762" i="15" s="1"/>
  <c r="J78" i="15" s="1"/>
  <c r="H106" i="1" s="1"/>
  <c r="K827" i="15"/>
  <c r="H44" i="1" s="1"/>
  <c r="I48" i="15"/>
  <c r="G292" i="1" s="1"/>
  <c r="I12" i="15"/>
  <c r="G312" i="1" s="1"/>
  <c r="I9" i="15"/>
  <c r="G211" i="1" s="1"/>
  <c r="I22" i="15"/>
  <c r="G352" i="1" s="1"/>
  <c r="I30" i="15"/>
  <c r="G252" i="1" s="1"/>
  <c r="I38" i="15"/>
  <c r="G249" i="1" s="1"/>
  <c r="I46" i="15"/>
  <c r="G298" i="1" s="1"/>
  <c r="K695" i="15"/>
  <c r="J71" i="15" s="1"/>
  <c r="H162" i="1" s="1"/>
  <c r="J701" i="15"/>
  <c r="K72" i="15" s="1"/>
  <c r="K737" i="15"/>
  <c r="J76" i="15" s="1"/>
  <c r="H171" i="1" s="1"/>
  <c r="J769" i="15"/>
  <c r="K770" i="15" s="1"/>
  <c r="J79" i="15" s="1"/>
  <c r="H107" i="1" s="1"/>
  <c r="I14" i="15"/>
  <c r="G314" i="1" s="1"/>
  <c r="I21" i="15"/>
  <c r="G351" i="1" s="1"/>
  <c r="I37" i="15"/>
  <c r="G254" i="1" s="1"/>
  <c r="I49" i="15"/>
  <c r="G289" i="1" s="1"/>
  <c r="I11" i="15"/>
  <c r="I29" i="15"/>
  <c r="G251" i="1" s="1"/>
  <c r="I45" i="15"/>
  <c r="G299" i="1" s="1"/>
  <c r="J694" i="15"/>
  <c r="K71" i="15" s="1"/>
  <c r="K727" i="15"/>
  <c r="J75" i="15" s="1"/>
  <c r="H356" i="1" s="1"/>
  <c r="I55" i="15"/>
  <c r="G97" i="1" s="1"/>
  <c r="I56" i="15"/>
  <c r="G68" i="1" s="1"/>
  <c r="I73" i="15" l="1"/>
  <c r="G161" i="1" s="1"/>
  <c r="G92" i="1"/>
  <c r="G79" i="1"/>
  <c r="I63" i="15"/>
  <c r="G778" i="1" s="1"/>
  <c r="H778" i="1"/>
  <c r="G315" i="1"/>
  <c r="G226" i="1"/>
  <c r="G77" i="1"/>
  <c r="G91" i="1"/>
  <c r="G90" i="1"/>
  <c r="I72" i="15"/>
  <c r="G160" i="1" s="1"/>
  <c r="K816" i="15"/>
  <c r="J83" i="15" s="1"/>
  <c r="K779" i="15"/>
  <c r="J80" i="15" s="1"/>
  <c r="K796" i="15"/>
  <c r="J81" i="15" s="1"/>
  <c r="I75" i="15"/>
  <c r="G356" i="1" s="1"/>
  <c r="K746" i="15"/>
  <c r="J77" i="15" s="1"/>
  <c r="G45" i="1"/>
  <c r="K78" i="15"/>
  <c r="I78" i="15" s="1"/>
  <c r="G106" i="1" s="1"/>
  <c r="I74" i="15"/>
  <c r="G355" i="1" s="1"/>
  <c r="K82" i="15"/>
  <c r="I82" i="15" s="1"/>
  <c r="G114" i="1" s="1"/>
  <c r="I76" i="15"/>
  <c r="G171" i="1" s="1"/>
  <c r="I71" i="15"/>
  <c r="G162" i="1" s="1"/>
  <c r="K79" i="15"/>
  <c r="I79" i="15" s="1"/>
  <c r="G107" i="1" s="1"/>
  <c r="I80" i="15" l="1"/>
  <c r="G108" i="1" s="1"/>
  <c r="H108" i="1"/>
  <c r="I77" i="15"/>
  <c r="G100" i="1" s="1"/>
  <c r="H100" i="1"/>
  <c r="I83" i="15"/>
  <c r="G173" i="1" s="1"/>
  <c r="H173" i="1"/>
  <c r="I81" i="15"/>
  <c r="G109" i="1" s="1"/>
  <c r="H109" i="1"/>
  <c r="M814" i="4"/>
  <c r="M815" i="4"/>
  <c r="N815" i="4" s="1"/>
  <c r="M816" i="4"/>
  <c r="N818" i="4"/>
  <c r="H51" i="4" l="1"/>
  <c r="H19" i="1"/>
  <c r="I24" i="1"/>
  <c r="J24" i="1"/>
  <c r="K24" i="1"/>
  <c r="J14" i="4"/>
  <c r="H16" i="1" s="1"/>
  <c r="E14" i="4"/>
  <c r="G16" i="1" s="1"/>
  <c r="C17" i="4"/>
  <c r="E17" i="4" s="1"/>
  <c r="G19" i="1" s="1"/>
  <c r="E11" i="4"/>
  <c r="G13" i="1" s="1"/>
  <c r="G14" i="1"/>
  <c r="E13" i="4"/>
  <c r="G15" i="1" s="1"/>
  <c r="E15" i="4"/>
  <c r="G17" i="1" s="1"/>
  <c r="E10" i="4"/>
  <c r="K68" i="10"/>
  <c r="K67" i="10"/>
  <c r="K70" i="10" s="1"/>
  <c r="B728" i="4"/>
  <c r="E728" i="4"/>
  <c r="B729" i="4"/>
  <c r="E729" i="4"/>
  <c r="B730" i="4"/>
  <c r="E730" i="4"/>
  <c r="H733" i="4"/>
  <c r="H734" i="4"/>
  <c r="H735" i="4"/>
  <c r="L24" i="1" l="1"/>
  <c r="N24" i="1" s="1"/>
  <c r="L67" i="10"/>
  <c r="H70" i="1" s="1"/>
  <c r="H737" i="4"/>
  <c r="F70" i="1" s="1"/>
  <c r="G152" i="1"/>
  <c r="G153" i="1"/>
  <c r="G154" i="1"/>
  <c r="G151" i="1"/>
  <c r="H1932" i="4"/>
  <c r="H1933" i="4"/>
  <c r="H1934" i="4"/>
  <c r="H1935" i="4"/>
  <c r="H1936" i="4"/>
  <c r="H1937" i="4"/>
  <c r="H1939" i="4"/>
  <c r="H1940" i="4"/>
  <c r="H1941" i="4"/>
  <c r="H1942" i="4"/>
  <c r="H1945" i="4"/>
  <c r="H1947" i="4"/>
  <c r="H1948" i="4"/>
  <c r="H1949" i="4"/>
  <c r="H1950" i="4"/>
  <c r="H1951" i="4"/>
  <c r="H1952" i="4"/>
  <c r="H1953" i="4"/>
  <c r="H1954" i="4"/>
  <c r="H1955" i="4"/>
  <c r="H1956" i="4"/>
  <c r="H1957" i="4"/>
  <c r="H1958" i="4"/>
  <c r="H1959" i="4"/>
  <c r="H1960" i="4"/>
  <c r="H1961" i="4"/>
  <c r="H1962" i="4"/>
  <c r="H1963" i="4"/>
  <c r="H1964" i="4"/>
  <c r="H1965" i="4"/>
  <c r="H1966" i="4"/>
  <c r="H1967" i="4"/>
  <c r="H1968" i="4"/>
  <c r="H1969" i="4"/>
  <c r="H1970" i="4"/>
  <c r="H1971" i="4"/>
  <c r="H1972" i="4"/>
  <c r="H1974" i="4"/>
  <c r="H1975" i="4"/>
  <c r="H1976" i="4"/>
  <c r="H1977" i="4"/>
  <c r="H1979" i="4"/>
  <c r="H1980" i="4"/>
  <c r="H1983" i="4"/>
  <c r="H1984" i="4"/>
  <c r="H1985" i="4"/>
  <c r="H1986" i="4"/>
  <c r="H1987" i="4"/>
  <c r="H1988" i="4"/>
  <c r="H1989" i="4"/>
  <c r="H1990" i="4"/>
  <c r="H1991" i="4"/>
  <c r="H1992" i="4"/>
  <c r="H1993" i="4"/>
  <c r="H1994" i="4"/>
  <c r="H1995" i="4"/>
  <c r="H1996" i="4"/>
  <c r="H1997" i="4"/>
  <c r="H1998" i="4"/>
  <c r="H1999" i="4"/>
  <c r="H2000" i="4"/>
  <c r="H2001" i="4"/>
  <c r="H2002" i="4"/>
  <c r="H2003" i="4"/>
  <c r="H2004" i="4"/>
  <c r="H2005" i="4"/>
  <c r="H2006" i="4"/>
  <c r="H2007" i="4"/>
  <c r="H2008" i="4"/>
  <c r="H2009" i="4"/>
  <c r="H2010" i="4"/>
  <c r="H2011" i="4"/>
  <c r="H2012" i="4"/>
  <c r="H2013" i="4"/>
  <c r="H2014" i="4"/>
  <c r="H2015" i="4"/>
  <c r="H2016" i="4"/>
  <c r="H2017" i="4"/>
  <c r="H2018" i="4"/>
  <c r="H2020" i="4"/>
  <c r="H2021" i="4"/>
  <c r="H2022" i="4"/>
  <c r="H2025" i="4"/>
  <c r="H2084" i="4"/>
  <c r="H2081" i="4"/>
  <c r="H2080" i="4"/>
  <c r="H2076" i="4"/>
  <c r="H2077" i="4"/>
  <c r="H2078" i="4"/>
  <c r="H2079" i="4"/>
  <c r="H2083" i="4"/>
  <c r="H2082" i="4"/>
  <c r="H2026" i="4"/>
  <c r="A2024" i="4"/>
  <c r="H2024" i="4" s="1"/>
  <c r="A2023" i="4"/>
  <c r="H2023" i="4" s="1"/>
  <c r="A2019" i="4"/>
  <c r="H2019" i="4" s="1"/>
  <c r="A1982" i="4"/>
  <c r="H1982" i="4" s="1"/>
  <c r="A1981" i="4"/>
  <c r="H1981" i="4" s="1"/>
  <c r="A1978" i="4"/>
  <c r="H1978" i="4" s="1"/>
  <c r="A1973" i="4"/>
  <c r="H1973" i="4" s="1"/>
  <c r="A1946" i="4"/>
  <c r="H1946" i="4" s="1"/>
  <c r="A1944" i="4"/>
  <c r="H1944" i="4" s="1"/>
  <c r="A1943" i="4"/>
  <c r="H1943" i="4" s="1"/>
  <c r="A1938" i="4"/>
  <c r="H1938" i="4" s="1"/>
  <c r="A1931" i="4"/>
  <c r="H1931" i="4" s="1"/>
  <c r="A1930" i="4"/>
  <c r="H1930" i="4" s="1"/>
  <c r="A1929" i="4"/>
  <c r="H1929" i="4" s="1"/>
  <c r="A2462" i="4"/>
  <c r="A2442" i="4"/>
  <c r="A2422" i="4"/>
  <c r="A2400" i="4"/>
  <c r="A2370" i="4"/>
  <c r="A2341" i="4"/>
  <c r="A2305" i="4"/>
  <c r="A2282" i="4"/>
  <c r="A1713" i="4"/>
  <c r="B1276" i="4"/>
  <c r="E1235" i="4"/>
  <c r="F113" i="1" s="1"/>
  <c r="E1228" i="4"/>
  <c r="B1228" i="4"/>
  <c r="E1184" i="4"/>
  <c r="B1184" i="4"/>
  <c r="E1189" i="4"/>
  <c r="F109" i="1" s="1"/>
  <c r="K10" i="4" l="1"/>
  <c r="J32" i="1"/>
  <c r="J27" i="4"/>
  <c r="H32" i="1" s="1"/>
  <c r="F119" i="1"/>
  <c r="K119" i="1" s="1"/>
  <c r="F120" i="1"/>
  <c r="K120" i="1" s="1"/>
  <c r="F121" i="1"/>
  <c r="K121" i="1" s="1"/>
  <c r="F122" i="1"/>
  <c r="K122" i="1" s="1"/>
  <c r="F123" i="1"/>
  <c r="J123" i="1" s="1"/>
  <c r="F124" i="1"/>
  <c r="K124" i="1" s="1"/>
  <c r="F125" i="1"/>
  <c r="K125" i="1" s="1"/>
  <c r="F126" i="1"/>
  <c r="K126" i="1" s="1"/>
  <c r="F127" i="1"/>
  <c r="K127" i="1" s="1"/>
  <c r="F128" i="1"/>
  <c r="K128" i="1" s="1"/>
  <c r="F129" i="1"/>
  <c r="K129" i="1" s="1"/>
  <c r="F130" i="1"/>
  <c r="J130" i="1" s="1"/>
  <c r="F131" i="1"/>
  <c r="K131" i="1" s="1"/>
  <c r="F132" i="1"/>
  <c r="K132" i="1" s="1"/>
  <c r="F133" i="1"/>
  <c r="K133" i="1" s="1"/>
  <c r="F134" i="1"/>
  <c r="K134" i="1" s="1"/>
  <c r="F135" i="1"/>
  <c r="F118" i="1"/>
  <c r="K118" i="1" s="1"/>
  <c r="G135" i="1"/>
  <c r="I122" i="1"/>
  <c r="I130" i="1"/>
  <c r="I121" i="1"/>
  <c r="I125" i="1"/>
  <c r="I129" i="1"/>
  <c r="I133" i="1"/>
  <c r="I118" i="1"/>
  <c r="H1300" i="4"/>
  <c r="I135" i="1" l="1"/>
  <c r="K130" i="1"/>
  <c r="L130" i="1" s="1"/>
  <c r="N130" i="1" s="1"/>
  <c r="H135" i="1"/>
  <c r="J124" i="1"/>
  <c r="L124" i="1" s="1"/>
  <c r="N124" i="1" s="1"/>
  <c r="J120" i="1"/>
  <c r="L120" i="1" s="1"/>
  <c r="N120" i="1" s="1"/>
  <c r="J132" i="1"/>
  <c r="L132" i="1" s="1"/>
  <c r="N132" i="1" s="1"/>
  <c r="J128" i="1"/>
  <c r="L128" i="1" s="1"/>
  <c r="N128" i="1" s="1"/>
  <c r="J131" i="1"/>
  <c r="L131" i="1" s="1"/>
  <c r="N131" i="1" s="1"/>
  <c r="K123" i="1"/>
  <c r="L123" i="1" s="1"/>
  <c r="N123" i="1" s="1"/>
  <c r="J126" i="1"/>
  <c r="L126" i="1" s="1"/>
  <c r="N126" i="1" s="1"/>
  <c r="K32" i="1"/>
  <c r="L32" i="1" s="1"/>
  <c r="N32" i="1" s="1"/>
  <c r="I32" i="1"/>
  <c r="J119" i="1"/>
  <c r="L119" i="1" s="1"/>
  <c r="N119" i="1" s="1"/>
  <c r="J134" i="1"/>
  <c r="L134" i="1" s="1"/>
  <c r="N134" i="1" s="1"/>
  <c r="J135" i="1"/>
  <c r="J127" i="1"/>
  <c r="L127" i="1" s="1"/>
  <c r="N127" i="1" s="1"/>
  <c r="J122" i="1"/>
  <c r="L122" i="1" s="1"/>
  <c r="N122" i="1" s="1"/>
  <c r="J133" i="1"/>
  <c r="L133" i="1" s="1"/>
  <c r="N133" i="1" s="1"/>
  <c r="J129" i="1"/>
  <c r="L129" i="1" s="1"/>
  <c r="N129" i="1" s="1"/>
  <c r="J125" i="1"/>
  <c r="L125" i="1" s="1"/>
  <c r="N125" i="1" s="1"/>
  <c r="J121" i="1"/>
  <c r="L121" i="1" s="1"/>
  <c r="N121" i="1" s="1"/>
  <c r="J118" i="1"/>
  <c r="L118" i="1" s="1"/>
  <c r="N118" i="1" s="1"/>
  <c r="I134" i="1"/>
  <c r="I126" i="1"/>
  <c r="I131" i="1"/>
  <c r="I128" i="1"/>
  <c r="I123" i="1"/>
  <c r="I120" i="1"/>
  <c r="I132" i="1"/>
  <c r="I127" i="1"/>
  <c r="I124" i="1"/>
  <c r="I119" i="1"/>
  <c r="B2970" i="4"/>
  <c r="B2969" i="4"/>
  <c r="E2970" i="4"/>
  <c r="E2969" i="4"/>
  <c r="E3002" i="4"/>
  <c r="E2897" i="4"/>
  <c r="B2899" i="4"/>
  <c r="E2899" i="4"/>
  <c r="B2898" i="4"/>
  <c r="B2897" i="4"/>
  <c r="E2898" i="4"/>
  <c r="E2925" i="4"/>
  <c r="F289" i="1" s="1"/>
  <c r="B2824" i="4"/>
  <c r="E2867" i="4"/>
  <c r="B2868" i="4"/>
  <c r="E2868" i="4"/>
  <c r="B2869" i="4"/>
  <c r="E2869" i="4"/>
  <c r="E2836" i="4"/>
  <c r="B2838" i="4"/>
  <c r="E3211" i="4"/>
  <c r="E3221" i="4" s="1"/>
  <c r="B3212" i="4"/>
  <c r="B3222" i="4" s="1"/>
  <c r="E3212" i="4"/>
  <c r="B3213" i="4"/>
  <c r="K135" i="1" l="1"/>
  <c r="L135" i="1"/>
  <c r="N135" i="1" s="1"/>
  <c r="E3213" i="4"/>
  <c r="E2838" i="4"/>
  <c r="B1341" i="4"/>
  <c r="B1340" i="4"/>
  <c r="B1339" i="4"/>
  <c r="B1338" i="4"/>
  <c r="E1339" i="4"/>
  <c r="E1340" i="4"/>
  <c r="E1341" i="4"/>
  <c r="B3076" i="4"/>
  <c r="E3076" i="4"/>
  <c r="E3257" i="4"/>
  <c r="B3257" i="4"/>
  <c r="B3259" i="4"/>
  <c r="B3295" i="4"/>
  <c r="E3295" i="4"/>
  <c r="B3281" i="4"/>
  <c r="E3281" i="4"/>
  <c r="B3283" i="4"/>
  <c r="B3269" i="4"/>
  <c r="E3269" i="4"/>
  <c r="B3271" i="4"/>
  <c r="B3251" i="4"/>
  <c r="B3249" i="4"/>
  <c r="E3249" i="4"/>
  <c r="E3251" i="4"/>
  <c r="E3230" i="4"/>
  <c r="E3232" i="4"/>
  <c r="E3222" i="4"/>
  <c r="B3223" i="4"/>
  <c r="B3199" i="4"/>
  <c r="E3199" i="4"/>
  <c r="B3181" i="4"/>
  <c r="E3180" i="4"/>
  <c r="E3198" i="4" s="1"/>
  <c r="E3181" i="4"/>
  <c r="B3169" i="4"/>
  <c r="B3180" i="4" s="1"/>
  <c r="B3198" i="4" s="1"/>
  <c r="E3169" i="4"/>
  <c r="B3170" i="4"/>
  <c r="B3129" i="4"/>
  <c r="E3129" i="4"/>
  <c r="B3026" i="4"/>
  <c r="E3026" i="4"/>
  <c r="B3116" i="4"/>
  <c r="E3115" i="4"/>
  <c r="E3025" i="4" s="1"/>
  <c r="E3128" i="4" s="1"/>
  <c r="E3116" i="4"/>
  <c r="B3036" i="4"/>
  <c r="E3036" i="4"/>
  <c r="E3012" i="4"/>
  <c r="E3035" i="4" s="1"/>
  <c r="E3075" i="4" s="1"/>
  <c r="B3013" i="4"/>
  <c r="E3013" i="4"/>
  <c r="B2992" i="4"/>
  <c r="E2991" i="4"/>
  <c r="E2992" i="4"/>
  <c r="B2928" i="4"/>
  <c r="B2991" i="4" s="1"/>
  <c r="B3012" i="4" s="1"/>
  <c r="B3035" i="4" s="1"/>
  <c r="B3075" i="4" s="1"/>
  <c r="B3115" i="4" s="1"/>
  <c r="B3025" i="4" s="1"/>
  <c r="B3128" i="4" s="1"/>
  <c r="B2929" i="4"/>
  <c r="E2929" i="4"/>
  <c r="B2952" i="4"/>
  <c r="B2953" i="4"/>
  <c r="E2952" i="4"/>
  <c r="E2928" i="4" s="1"/>
  <c r="E2953" i="4"/>
  <c r="B2971" i="4"/>
  <c r="B2982" i="4"/>
  <c r="E2982" i="4"/>
  <c r="E2971" i="4"/>
  <c r="B3003" i="4"/>
  <c r="B2981" i="4" s="1"/>
  <c r="E3003" i="4"/>
  <c r="E2981" i="4" s="1"/>
  <c r="B3004" i="4"/>
  <c r="E3004" i="4"/>
  <c r="B2867" i="4"/>
  <c r="B2887" i="4"/>
  <c r="E2887" i="4"/>
  <c r="B2888" i="4"/>
  <c r="E2888" i="4"/>
  <c r="B2889" i="4"/>
  <c r="E2889" i="4"/>
  <c r="B2877" i="4"/>
  <c r="E2877" i="4"/>
  <c r="E2878" i="4"/>
  <c r="B2878" i="4"/>
  <c r="B2879" i="4"/>
  <c r="E2879" i="4"/>
  <c r="E2837" i="4"/>
  <c r="E2824" i="4"/>
  <c r="E2804" i="4"/>
  <c r="B2804" i="4"/>
  <c r="E2803" i="4"/>
  <c r="E2823" i="4" s="1"/>
  <c r="B2803" i="4"/>
  <c r="B2823" i="4" s="1"/>
  <c r="B2837" i="4" s="1"/>
  <c r="B2802" i="4"/>
  <c r="B2822" i="4" s="1"/>
  <c r="B2836" i="4" s="1"/>
  <c r="E2802" i="4"/>
  <c r="E2822" i="4" s="1"/>
  <c r="B2775" i="4"/>
  <c r="B2776" i="4"/>
  <c r="E2776" i="4"/>
  <c r="E2775" i="4"/>
  <c r="B2777" i="4"/>
  <c r="E2777" i="4"/>
  <c r="B2751" i="4"/>
  <c r="E2751" i="4"/>
  <c r="B2752" i="4"/>
  <c r="E2752" i="4"/>
  <c r="B2090" i="4"/>
  <c r="B2750" i="4" s="1"/>
  <c r="B2089" i="4"/>
  <c r="B2749" i="4" s="1"/>
  <c r="E2090" i="4"/>
  <c r="E2750" i="4" s="1"/>
  <c r="E2089" i="4"/>
  <c r="E2749" i="4" s="1"/>
  <c r="B2091" i="4"/>
  <c r="E2091" i="4"/>
  <c r="B2092" i="4"/>
  <c r="B2691" i="4"/>
  <c r="B2690" i="4"/>
  <c r="E2690" i="4"/>
  <c r="E2691" i="4"/>
  <c r="E2692" i="4"/>
  <c r="B2692" i="4"/>
  <c r="B2693" i="4"/>
  <c r="E2693" i="4"/>
  <c r="B2651" i="4"/>
  <c r="B2652" i="4"/>
  <c r="E2652" i="4"/>
  <c r="E2651" i="4"/>
  <c r="B2640" i="4"/>
  <c r="B2626" i="4"/>
  <c r="E2638" i="4"/>
  <c r="E2650" i="4" s="1"/>
  <c r="E2639" i="4"/>
  <c r="E2637" i="4"/>
  <c r="E2649" i="4" s="1"/>
  <c r="E2609" i="4"/>
  <c r="B2610" i="4"/>
  <c r="B2625" i="4" s="1"/>
  <c r="B2639" i="4" s="1"/>
  <c r="E2610" i="4"/>
  <c r="B2611" i="4"/>
  <c r="B2597" i="4"/>
  <c r="B2609" i="4" s="1"/>
  <c r="B2624" i="4" s="1"/>
  <c r="B2638" i="4" s="1"/>
  <c r="B2650" i="4" s="1"/>
  <c r="B2596" i="4"/>
  <c r="B2608" i="4" s="1"/>
  <c r="B2623" i="4" s="1"/>
  <c r="B2637" i="4" s="1"/>
  <c r="B2649" i="4" s="1"/>
  <c r="E2596" i="4"/>
  <c r="E2608" i="4" s="1"/>
  <c r="B2598" i="4"/>
  <c r="E2598" i="4"/>
  <c r="B2599" i="4"/>
  <c r="E2563" i="4"/>
  <c r="E2564" i="4"/>
  <c r="B2564" i="4"/>
  <c r="B2563" i="4"/>
  <c r="B2565" i="4"/>
  <c r="E2565" i="4"/>
  <c r="B2566" i="4"/>
  <c r="B2549" i="4"/>
  <c r="B2537" i="4"/>
  <c r="B2547" i="4" s="1"/>
  <c r="B2536" i="4"/>
  <c r="B2546" i="4" s="1"/>
  <c r="E2537" i="4"/>
  <c r="E2547" i="4" s="1"/>
  <c r="E2536" i="4"/>
  <c r="E2546" i="4" s="1"/>
  <c r="B2538" i="4"/>
  <c r="B2548" i="4" s="1"/>
  <c r="E2538" i="4"/>
  <c r="E2548" i="4" s="1"/>
  <c r="B2539" i="4"/>
  <c r="B2512" i="4"/>
  <c r="E2511" i="4"/>
  <c r="B2511" i="4"/>
  <c r="B2499" i="4"/>
  <c r="B2510" i="4" s="1"/>
  <c r="B2498" i="4"/>
  <c r="B2509" i="4" s="1"/>
  <c r="E2499" i="4"/>
  <c r="E2510" i="4" s="1"/>
  <c r="E2498" i="4"/>
  <c r="E2509" i="4" s="1"/>
  <c r="E2500" i="4"/>
  <c r="B2500" i="4"/>
  <c r="B2501" i="4"/>
  <c r="E2255" i="4"/>
  <c r="B2255" i="4"/>
  <c r="B2256" i="4"/>
  <c r="B2242" i="4"/>
  <c r="B2243" i="4"/>
  <c r="E2242" i="4"/>
  <c r="B2241" i="4"/>
  <c r="B2254" i="4" s="1"/>
  <c r="B2240" i="4"/>
  <c r="B2253" i="4" s="1"/>
  <c r="E2241" i="4"/>
  <c r="E2254" i="4" s="1"/>
  <c r="E2240" i="4"/>
  <c r="E2253" i="4" s="1"/>
  <c r="B2176" i="4"/>
  <c r="B2175" i="4"/>
  <c r="E2175" i="4"/>
  <c r="E2176" i="4"/>
  <c r="B2177" i="4"/>
  <c r="E2177" i="4"/>
  <c r="B2178" i="4"/>
  <c r="E2137" i="4"/>
  <c r="B2138" i="4"/>
  <c r="B2137" i="4"/>
  <c r="E2138" i="4"/>
  <c r="B2140" i="4"/>
  <c r="B2139" i="4"/>
  <c r="E2139" i="4"/>
  <c r="B2129" i="4"/>
  <c r="B2118" i="4"/>
  <c r="B2104" i="4"/>
  <c r="B2117" i="4" s="1"/>
  <c r="B2128" i="4" s="1"/>
  <c r="E2104" i="4"/>
  <c r="E2117" i="4" s="1"/>
  <c r="E2128" i="4" s="1"/>
  <c r="B2105" i="4"/>
  <c r="B2054" i="4"/>
  <c r="B2102" i="4" s="1"/>
  <c r="B2115" i="4" s="1"/>
  <c r="B2126" i="4" s="1"/>
  <c r="E2054" i="4"/>
  <c r="E2102" i="4" s="1"/>
  <c r="E2115" i="4" s="1"/>
  <c r="E2126" i="4" s="1"/>
  <c r="E2055" i="4"/>
  <c r="E2103" i="4" s="1"/>
  <c r="E2116" i="4" s="1"/>
  <c r="E2127" i="4" s="1"/>
  <c r="B2055" i="4"/>
  <c r="B2103" i="4" s="1"/>
  <c r="B2116" i="4" s="1"/>
  <c r="B2127" i="4" s="1"/>
  <c r="E2056" i="4"/>
  <c r="B2056" i="4"/>
  <c r="B2057" i="4"/>
  <c r="B2045" i="4"/>
  <c r="B2044" i="4"/>
  <c r="E2045" i="4"/>
  <c r="E2044" i="4"/>
  <c r="B2046" i="4"/>
  <c r="E2046" i="4"/>
  <c r="B2047" i="4"/>
  <c r="E2036" i="4"/>
  <c r="B2036" i="4"/>
  <c r="B2037" i="4"/>
  <c r="B1924" i="4"/>
  <c r="B2035" i="4" s="1"/>
  <c r="B1923" i="4"/>
  <c r="B2034" i="4" s="1"/>
  <c r="E1924" i="4"/>
  <c r="E2035" i="4" s="1"/>
  <c r="E1923" i="4"/>
  <c r="E2034" i="4" s="1"/>
  <c r="B1925" i="4"/>
  <c r="B1926" i="4"/>
  <c r="E1925" i="4"/>
  <c r="B1908" i="4"/>
  <c r="B1895" i="4"/>
  <c r="B1906" i="4" s="1"/>
  <c r="B1894" i="4"/>
  <c r="B1905" i="4" s="1"/>
  <c r="E1895" i="4"/>
  <c r="E1906" i="4" s="1"/>
  <c r="E1894" i="4"/>
  <c r="E1905" i="4" s="1"/>
  <c r="B1896" i="4"/>
  <c r="B1907" i="4" s="1"/>
  <c r="E1896" i="4"/>
  <c r="E1907" i="4" s="1"/>
  <c r="B1897" i="4"/>
  <c r="E1719" i="4"/>
  <c r="B1719" i="4"/>
  <c r="B1718" i="4"/>
  <c r="E1718" i="4"/>
  <c r="B1720" i="4"/>
  <c r="E1720" i="4"/>
  <c r="B1721" i="4"/>
  <c r="E1694" i="4"/>
  <c r="B1694" i="4"/>
  <c r="B1693" i="4"/>
  <c r="E1693" i="4"/>
  <c r="B1695" i="4"/>
  <c r="E1695" i="4"/>
  <c r="B1696" i="4"/>
  <c r="B1610" i="4"/>
  <c r="E1610" i="4"/>
  <c r="B1611" i="4"/>
  <c r="B1601" i="4"/>
  <c r="E1600" i="4"/>
  <c r="B1600" i="4"/>
  <c r="B1590" i="4"/>
  <c r="E1590" i="4"/>
  <c r="B1591" i="4"/>
  <c r="B1572" i="4"/>
  <c r="B1589" i="4" s="1"/>
  <c r="B1599" i="4" s="1"/>
  <c r="B1609" i="4" s="1"/>
  <c r="B1571" i="4"/>
  <c r="B1588" i="4" s="1"/>
  <c r="B1598" i="4" s="1"/>
  <c r="B1608" i="4" s="1"/>
  <c r="B1573" i="4"/>
  <c r="E1573" i="4"/>
  <c r="B1574" i="4"/>
  <c r="B1560" i="4"/>
  <c r="B1559" i="4"/>
  <c r="E1560" i="4"/>
  <c r="E1572" i="4" s="1"/>
  <c r="E1589" i="4" s="1"/>
  <c r="E1599" i="4" s="1"/>
  <c r="E1609" i="4" s="1"/>
  <c r="E1559" i="4"/>
  <c r="E1571" i="4" s="1"/>
  <c r="E1588" i="4" s="1"/>
  <c r="E1598" i="4" s="1"/>
  <c r="E1608" i="4" s="1"/>
  <c r="B1561" i="4"/>
  <c r="E1561" i="4"/>
  <c r="B1562" i="4"/>
  <c r="B1513" i="4"/>
  <c r="E1513" i="4"/>
  <c r="B1514" i="4"/>
  <c r="E1501" i="4"/>
  <c r="E1512" i="4" s="1"/>
  <c r="B1501" i="4"/>
  <c r="B1512" i="4" s="1"/>
  <c r="B1500" i="4"/>
  <c r="B1511" i="4" s="1"/>
  <c r="E1500" i="4"/>
  <c r="E1511" i="4" s="1"/>
  <c r="B1502" i="4"/>
  <c r="E1502" i="4"/>
  <c r="B1503" i="4"/>
  <c r="B1485" i="4"/>
  <c r="B1484" i="4"/>
  <c r="E1485" i="4"/>
  <c r="E1484" i="4"/>
  <c r="B1486" i="4"/>
  <c r="E1486" i="4"/>
  <c r="B1487" i="4"/>
  <c r="E1474" i="4"/>
  <c r="B1474" i="4"/>
  <c r="B1475" i="4"/>
  <c r="E1473" i="4"/>
  <c r="B1473" i="4"/>
  <c r="B1472" i="4"/>
  <c r="E1472" i="4"/>
  <c r="B1455" i="4"/>
  <c r="B1454" i="4"/>
  <c r="E1455" i="4"/>
  <c r="E1454" i="4"/>
  <c r="B1456" i="4"/>
  <c r="E1456" i="4"/>
  <c r="B1457" i="4"/>
  <c r="E1442" i="4"/>
  <c r="E1441" i="4"/>
  <c r="B1441" i="4"/>
  <c r="B1442" i="4"/>
  <c r="B1443" i="4"/>
  <c r="E1443" i="4"/>
  <c r="B1444" i="4"/>
  <c r="B1432" i="4"/>
  <c r="B1431" i="4"/>
  <c r="E1432" i="4"/>
  <c r="E1431" i="4"/>
  <c r="B1433" i="4"/>
  <c r="E1433" i="4"/>
  <c r="B1434" i="4"/>
  <c r="B1415" i="4"/>
  <c r="E1415" i="4"/>
  <c r="E1414" i="4"/>
  <c r="B1414" i="4"/>
  <c r="B1416" i="4"/>
  <c r="E1416" i="4"/>
  <c r="B1417" i="4"/>
  <c r="B1403" i="4"/>
  <c r="B1402" i="4"/>
  <c r="E1403" i="4"/>
  <c r="E1402" i="4"/>
  <c r="E1404" i="4"/>
  <c r="B1405" i="4"/>
  <c r="B1404" i="4"/>
  <c r="B1383" i="4"/>
  <c r="B1382" i="4"/>
  <c r="B1381" i="4"/>
  <c r="B1380" i="4"/>
  <c r="E1380" i="4"/>
  <c r="E1381" i="4"/>
  <c r="E1382" i="4"/>
  <c r="B1367" i="4"/>
  <c r="B1368" i="4"/>
  <c r="B1369" i="4"/>
  <c r="E1369" i="4"/>
  <c r="E1368" i="4"/>
  <c r="E1370" i="4"/>
  <c r="B1370" i="4"/>
  <c r="B1358" i="4"/>
  <c r="B1355" i="4"/>
  <c r="E1355" i="4"/>
  <c r="B1356" i="4"/>
  <c r="E1356" i="4"/>
  <c r="B1357" i="4"/>
  <c r="E1357" i="4"/>
  <c r="B1392" i="4"/>
  <c r="B1393" i="4"/>
  <c r="B1394" i="4"/>
  <c r="E1393" i="4"/>
  <c r="E1394" i="4"/>
  <c r="B1395" i="4"/>
  <c r="B1328" i="4"/>
  <c r="B1326" i="4"/>
  <c r="B1327" i="4"/>
  <c r="E1327" i="4"/>
  <c r="E1328" i="4"/>
  <c r="B1329" i="4"/>
  <c r="B1314" i="4"/>
  <c r="B1316" i="4"/>
  <c r="E1316" i="4"/>
  <c r="B1317" i="4"/>
  <c r="E1304" i="4"/>
  <c r="B1302" i="4"/>
  <c r="B1303" i="4"/>
  <c r="B1315" i="4" s="1"/>
  <c r="E1302" i="4"/>
  <c r="E1314" i="4" s="1"/>
  <c r="E1303" i="4"/>
  <c r="E1315" i="4" s="1"/>
  <c r="B1304" i="4"/>
  <c r="B1305" i="4"/>
  <c r="B1261" i="4"/>
  <c r="B1273" i="4" s="1"/>
  <c r="B1262" i="4"/>
  <c r="B1274" i="4" s="1"/>
  <c r="E1261" i="4"/>
  <c r="E1273" i="4" s="1"/>
  <c r="E1262" i="4"/>
  <c r="E1274" i="4" s="1"/>
  <c r="B1263" i="4"/>
  <c r="B1275" i="4" s="1"/>
  <c r="E1263" i="4"/>
  <c r="E1275" i="4" s="1"/>
  <c r="B1264" i="4"/>
  <c r="B1249" i="4"/>
  <c r="B1248" i="4"/>
  <c r="E1248" i="4"/>
  <c r="E1249" i="4"/>
  <c r="B1250" i="4"/>
  <c r="E1250" i="4"/>
  <c r="B1251" i="4"/>
  <c r="E1238" i="4"/>
  <c r="E1237" i="4"/>
  <c r="B1238" i="4"/>
  <c r="B1237" i="4"/>
  <c r="B1239" i="4"/>
  <c r="E1239" i="4"/>
  <c r="B1240" i="4"/>
  <c r="B1216" i="4"/>
  <c r="B1215" i="4"/>
  <c r="B1227" i="4" s="1"/>
  <c r="E1215" i="4"/>
  <c r="E1227" i="4" s="1"/>
  <c r="E1214" i="4"/>
  <c r="E1226" i="4" s="1"/>
  <c r="E1213" i="4"/>
  <c r="E1225" i="4" s="1"/>
  <c r="B1214" i="4"/>
  <c r="B1226" i="4" s="1"/>
  <c r="B1213" i="4"/>
  <c r="B1225" i="4" s="1"/>
  <c r="B1205" i="4"/>
  <c r="B1204" i="4"/>
  <c r="B1203" i="4"/>
  <c r="E1204" i="4"/>
  <c r="E1203" i="4"/>
  <c r="E1205" i="4"/>
  <c r="B1206" i="4"/>
  <c r="E1193" i="4"/>
  <c r="E1192" i="4"/>
  <c r="E1191" i="4"/>
  <c r="B1192" i="4"/>
  <c r="B1191" i="4"/>
  <c r="B1193" i="4"/>
  <c r="B1194" i="4"/>
  <c r="E1172" i="4"/>
  <c r="E1182" i="4" s="1"/>
  <c r="E1171" i="4"/>
  <c r="E1181" i="4" s="1"/>
  <c r="B1172" i="4"/>
  <c r="B1182" i="4" s="1"/>
  <c r="B1171" i="4"/>
  <c r="B1181" i="4" s="1"/>
  <c r="B1173" i="4"/>
  <c r="B1183" i="4" s="1"/>
  <c r="E1173" i="4"/>
  <c r="E1183" i="4" s="1"/>
  <c r="B1174" i="4"/>
  <c r="B1162" i="4"/>
  <c r="E1162" i="4"/>
  <c r="E1161" i="4"/>
  <c r="B1161" i="4"/>
  <c r="B1163" i="4"/>
  <c r="E1163" i="4"/>
  <c r="B1164" i="4"/>
  <c r="E1151" i="4"/>
  <c r="E1150" i="4"/>
  <c r="B1151" i="4"/>
  <c r="B1150" i="4"/>
  <c r="B1152" i="4"/>
  <c r="E1152" i="4"/>
  <c r="B1153" i="4"/>
  <c r="E1127" i="4"/>
  <c r="E1128" i="4"/>
  <c r="E1129" i="4"/>
  <c r="E1126" i="4"/>
  <c r="B1127" i="4"/>
  <c r="B1128" i="4"/>
  <c r="B1126" i="4"/>
  <c r="B1129" i="4"/>
  <c r="B1117" i="4"/>
  <c r="B1115" i="4"/>
  <c r="B1116" i="4"/>
  <c r="B1114" i="4"/>
  <c r="E1115" i="4"/>
  <c r="E1116" i="4"/>
  <c r="E1114" i="4"/>
  <c r="E1338" i="4" s="1"/>
  <c r="E1033" i="4"/>
  <c r="E1034" i="4"/>
  <c r="E1032" i="4"/>
  <c r="B1033" i="4"/>
  <c r="B1034" i="4"/>
  <c r="B1032" i="4"/>
  <c r="B1035" i="4"/>
  <c r="E1022" i="4"/>
  <c r="E1023" i="4"/>
  <c r="E1024" i="4"/>
  <c r="E1021" i="4"/>
  <c r="B1022" i="4"/>
  <c r="B1023" i="4"/>
  <c r="B1021" i="4"/>
  <c r="B1024" i="4"/>
  <c r="E1007" i="4"/>
  <c r="E1008" i="4"/>
  <c r="E1006" i="4"/>
  <c r="B1007" i="4"/>
  <c r="B1006" i="4"/>
  <c r="B1008" i="4"/>
  <c r="B1009" i="4"/>
  <c r="B890" i="4"/>
  <c r="B891" i="4"/>
  <c r="B892" i="4"/>
  <c r="E890" i="4"/>
  <c r="E891" i="4"/>
  <c r="E892" i="4"/>
  <c r="B893" i="4"/>
  <c r="E893" i="4"/>
  <c r="B883" i="4"/>
  <c r="B882" i="4"/>
  <c r="B881" i="4"/>
  <c r="B880" i="4"/>
  <c r="E880" i="4"/>
  <c r="E881" i="4"/>
  <c r="E882" i="4"/>
  <c r="E871" i="4"/>
  <c r="E870" i="4"/>
  <c r="E869" i="4"/>
  <c r="B869" i="4"/>
  <c r="B870" i="4"/>
  <c r="B871" i="4"/>
  <c r="B872" i="4"/>
  <c r="E860" i="4"/>
  <c r="E861" i="4"/>
  <c r="E862" i="4"/>
  <c r="B860" i="4"/>
  <c r="B861" i="4"/>
  <c r="B862" i="4"/>
  <c r="B863" i="4"/>
  <c r="B853" i="4"/>
  <c r="B852" i="4"/>
  <c r="B851" i="4"/>
  <c r="E851" i="4"/>
  <c r="E852" i="4"/>
  <c r="E853" i="4"/>
  <c r="B854" i="4"/>
  <c r="B842" i="4"/>
  <c r="B843" i="4"/>
  <c r="B844" i="4"/>
  <c r="E842" i="4"/>
  <c r="E843" i="4"/>
  <c r="E844" i="4"/>
  <c r="B845" i="4"/>
  <c r="E832" i="4"/>
  <c r="E833" i="4"/>
  <c r="E834" i="4"/>
  <c r="B834" i="4"/>
  <c r="B833" i="4"/>
  <c r="B832" i="4"/>
  <c r="B835" i="4"/>
  <c r="B825" i="4"/>
  <c r="B824" i="4"/>
  <c r="B823" i="4"/>
  <c r="B822" i="4"/>
  <c r="E822" i="4"/>
  <c r="E823" i="4"/>
  <c r="E824" i="4"/>
  <c r="B804" i="4"/>
  <c r="B803" i="4"/>
  <c r="E803" i="4"/>
  <c r="E804" i="4"/>
  <c r="B805" i="4"/>
  <c r="B790" i="4"/>
  <c r="E790" i="4"/>
  <c r="B791" i="4"/>
  <c r="E791" i="4"/>
  <c r="B792" i="4"/>
  <c r="B776" i="4"/>
  <c r="B777" i="4"/>
  <c r="B778" i="4"/>
  <c r="E777" i="4"/>
  <c r="E776" i="4"/>
  <c r="B769" i="4"/>
  <c r="B768" i="4"/>
  <c r="B767" i="4"/>
  <c r="E768" i="4"/>
  <c r="E767" i="4"/>
  <c r="B108" i="4"/>
  <c r="E108" i="4"/>
  <c r="E109" i="4"/>
  <c r="B109" i="4"/>
  <c r="B110" i="4"/>
  <c r="E110" i="4"/>
  <c r="B751" i="4"/>
  <c r="E751" i="4"/>
  <c r="B752" i="4"/>
  <c r="E752" i="4"/>
  <c r="B753" i="4"/>
  <c r="E753" i="4"/>
  <c r="B739" i="4"/>
  <c r="E739" i="4"/>
  <c r="B740" i="4"/>
  <c r="E740" i="4"/>
  <c r="B741" i="4"/>
  <c r="E741" i="4"/>
  <c r="E706" i="4"/>
  <c r="B706" i="4"/>
  <c r="B707" i="4"/>
  <c r="B708" i="4"/>
  <c r="E707" i="4"/>
  <c r="B689" i="4"/>
  <c r="E689" i="4"/>
  <c r="B690" i="4"/>
  <c r="E690" i="4"/>
  <c r="B691" i="4"/>
  <c r="E691" i="4"/>
  <c r="B674" i="4"/>
  <c r="E674" i="4"/>
  <c r="B675" i="4"/>
  <c r="E675" i="4"/>
  <c r="B676" i="4"/>
  <c r="E676" i="4"/>
  <c r="B665" i="4"/>
  <c r="E665" i="4"/>
  <c r="E666" i="4"/>
  <c r="B666" i="4"/>
  <c r="B667" i="4"/>
  <c r="B656" i="4"/>
  <c r="B657" i="4"/>
  <c r="E657" i="4"/>
  <c r="B658" i="4"/>
  <c r="E656" i="4"/>
  <c r="B645" i="4"/>
  <c r="B646" i="4"/>
  <c r="B647" i="4"/>
  <c r="E645" i="4"/>
  <c r="E646" i="4"/>
  <c r="B435" i="4"/>
  <c r="E647" i="4"/>
  <c r="E435" i="4"/>
  <c r="E436" i="4"/>
  <c r="B436" i="4"/>
  <c r="B437" i="4"/>
  <c r="E437" i="4"/>
  <c r="B416" i="4"/>
  <c r="B417" i="4"/>
  <c r="B418" i="4"/>
  <c r="E416" i="4"/>
  <c r="E417" i="4"/>
  <c r="E418" i="4"/>
  <c r="B406" i="4"/>
  <c r="B407" i="4"/>
  <c r="B408" i="4"/>
  <c r="E406" i="4"/>
  <c r="E407" i="4"/>
  <c r="E408" i="4"/>
  <c r="B394" i="4"/>
  <c r="E394" i="4"/>
  <c r="B395" i="4"/>
  <c r="E395" i="4"/>
  <c r="B396" i="4"/>
  <c r="E396" i="4"/>
  <c r="E379" i="4"/>
  <c r="E378" i="4"/>
  <c r="E377" i="4"/>
  <c r="E136" i="4"/>
  <c r="E135" i="4"/>
  <c r="E134" i="4"/>
  <c r="E121" i="4"/>
  <c r="E123" i="4"/>
  <c r="E122" i="4"/>
  <c r="E97" i="4"/>
  <c r="E96" i="4"/>
  <c r="E95" i="4"/>
  <c r="B95" i="4"/>
  <c r="B84" i="4"/>
  <c r="E75" i="4"/>
  <c r="E66" i="4"/>
  <c r="B377" i="4"/>
  <c r="B378" i="4"/>
  <c r="B379" i="4"/>
  <c r="B134" i="4"/>
  <c r="B135" i="4"/>
  <c r="B136" i="4"/>
  <c r="B122" i="4"/>
  <c r="B123" i="4"/>
  <c r="B96" i="4"/>
  <c r="B97" i="4"/>
  <c r="E84" i="4"/>
  <c r="B85" i="4"/>
  <c r="E85" i="4"/>
  <c r="B86" i="4"/>
  <c r="E76" i="4"/>
  <c r="B76" i="4"/>
  <c r="B77" i="4"/>
  <c r="B75" i="4"/>
  <c r="B68" i="4"/>
  <c r="E67" i="4"/>
  <c r="B67" i="4"/>
  <c r="B56" i="4"/>
  <c r="B3002" i="4" l="1"/>
  <c r="B2980" i="4" s="1"/>
  <c r="B2951" i="4" s="1"/>
  <c r="B2927" i="4" s="1"/>
  <c r="B2990" i="4" s="1"/>
  <c r="B3011" i="4" s="1"/>
  <c r="B3034" i="4" s="1"/>
  <c r="B3074" i="4" s="1"/>
  <c r="B3114" i="4" s="1"/>
  <c r="B3024" i="4" s="1"/>
  <c r="B3127" i="4" s="1"/>
  <c r="B3168" i="4" s="1"/>
  <c r="B3179" i="4" s="1"/>
  <c r="B3197" i="4" s="1"/>
  <c r="B3211" i="4" s="1"/>
  <c r="B3221" i="4" s="1"/>
  <c r="E2980" i="4"/>
  <c r="E2951" i="4" s="1"/>
  <c r="E2927" i="4" s="1"/>
  <c r="E2990" i="4" s="1"/>
  <c r="E3011" i="4" s="1"/>
  <c r="E3034" i="4" s="1"/>
  <c r="E3074" i="4" s="1"/>
  <c r="E3114" i="4" s="1"/>
  <c r="E3024" i="4" s="1"/>
  <c r="E3127" i="4" s="1"/>
  <c r="E3168" i="4" s="1"/>
  <c r="E3179" i="4" s="1"/>
  <c r="E3197" i="4" s="1"/>
  <c r="B57" i="4"/>
  <c r="E56" i="4"/>
  <c r="B66" i="4"/>
  <c r="E55" i="4"/>
  <c r="B47" i="4"/>
  <c r="B46" i="4"/>
  <c r="B45" i="4"/>
  <c r="E47" i="4"/>
  <c r="E46" i="4"/>
  <c r="E45" i="4"/>
  <c r="B37" i="4"/>
  <c r="E37" i="4"/>
  <c r="E36" i="4"/>
  <c r="E35" i="4"/>
  <c r="E23" i="4"/>
  <c r="E22" i="4"/>
  <c r="E6" i="4"/>
  <c r="E7" i="4"/>
  <c r="K60" i="10"/>
  <c r="K61" i="10"/>
  <c r="K59" i="10"/>
  <c r="G193" i="1" s="1"/>
  <c r="I114" i="1"/>
  <c r="L59" i="10" l="1"/>
  <c r="H193" i="1" s="1"/>
  <c r="K63" i="10"/>
  <c r="H203" i="1"/>
  <c r="G203" i="1"/>
  <c r="E1246" i="4"/>
  <c r="F114" i="1" s="1"/>
  <c r="E1240" i="4"/>
  <c r="H1257" i="4"/>
  <c r="H138" i="1"/>
  <c r="G138" i="1"/>
  <c r="E1383" i="4"/>
  <c r="E1358" i="4"/>
  <c r="E1395" i="4"/>
  <c r="E1329" i="4"/>
  <c r="G1336" i="4"/>
  <c r="F138" i="1" s="1"/>
  <c r="K203" i="1" l="1"/>
  <c r="I138" i="1"/>
  <c r="I203" i="1"/>
  <c r="K138" i="1"/>
  <c r="J203" i="1"/>
  <c r="L203" i="1" s="1"/>
  <c r="N203" i="1" s="1"/>
  <c r="K114" i="1"/>
  <c r="J114" i="1"/>
  <c r="J138" i="1"/>
  <c r="J201" i="1"/>
  <c r="J202" i="1"/>
  <c r="H202" i="1"/>
  <c r="H201" i="1"/>
  <c r="I774" i="1"/>
  <c r="K116" i="1"/>
  <c r="J116" i="1"/>
  <c r="I116" i="1"/>
  <c r="K202" i="1" l="1"/>
  <c r="L202" i="1" s="1"/>
  <c r="N202" i="1" s="1"/>
  <c r="I201" i="1"/>
  <c r="L138" i="1"/>
  <c r="N138" i="1" s="1"/>
  <c r="I202" i="1"/>
  <c r="K201" i="1"/>
  <c r="L201" i="1" s="1"/>
  <c r="N201" i="1" s="1"/>
  <c r="L114" i="1"/>
  <c r="N114" i="1" s="1"/>
  <c r="I773" i="1"/>
  <c r="L116" i="1"/>
  <c r="N116" i="1" s="1"/>
  <c r="C1256" i="4"/>
  <c r="H1256" i="4" s="1"/>
  <c r="C1255" i="4"/>
  <c r="H1255" i="4" s="1"/>
  <c r="E1251" i="4"/>
  <c r="H115" i="1"/>
  <c r="G115" i="1"/>
  <c r="H1221" i="4"/>
  <c r="H1222" i="4"/>
  <c r="E1216" i="4"/>
  <c r="H1223" i="4" l="1"/>
  <c r="F112" i="1" s="1"/>
  <c r="I115" i="1"/>
  <c r="I108" i="1"/>
  <c r="I109" i="1"/>
  <c r="J109" i="1"/>
  <c r="K109" i="1"/>
  <c r="E1206" i="4"/>
  <c r="E1194" i="4"/>
  <c r="K53" i="10"/>
  <c r="K51" i="10"/>
  <c r="G110" i="1" s="1"/>
  <c r="K52" i="10"/>
  <c r="E1177" i="4"/>
  <c r="E1179" i="4" s="1"/>
  <c r="F108" i="1" s="1"/>
  <c r="J108" i="1" s="1"/>
  <c r="E1164" i="4"/>
  <c r="E1174" i="4"/>
  <c r="E1153" i="4"/>
  <c r="L51" i="10" l="1"/>
  <c r="H110" i="1" s="1"/>
  <c r="K55" i="10"/>
  <c r="L109" i="1"/>
  <c r="N109" i="1" s="1"/>
  <c r="K108" i="1"/>
  <c r="L108" i="1" s="1"/>
  <c r="N108" i="1" s="1"/>
  <c r="I110" i="1" l="1"/>
  <c r="H1027" i="4"/>
  <c r="I100" i="1"/>
  <c r="H2097" i="4"/>
  <c r="I2097" i="4" s="1"/>
  <c r="H2096" i="4"/>
  <c r="I2096" i="4" s="1"/>
  <c r="I2095" i="4"/>
  <c r="G204" i="1"/>
  <c r="H204" i="1"/>
  <c r="I2100" i="4" l="1"/>
  <c r="F171" i="1" s="1"/>
  <c r="H1030" i="4"/>
  <c r="F100" i="1" s="1"/>
  <c r="J100" i="1" l="1"/>
  <c r="H2028" i="4"/>
  <c r="K100" i="1"/>
  <c r="E2092" i="4"/>
  <c r="G1912" i="4"/>
  <c r="G1913" i="4"/>
  <c r="G1914" i="4"/>
  <c r="G1917" i="4"/>
  <c r="G1918" i="4"/>
  <c r="G1911" i="4"/>
  <c r="F1916" i="4"/>
  <c r="G1916" i="4" s="1"/>
  <c r="F1915" i="4"/>
  <c r="G1915" i="4" s="1"/>
  <c r="E1908" i="4"/>
  <c r="L100" i="1" l="1"/>
  <c r="N100" i="1" s="1"/>
  <c r="G1921" i="4"/>
  <c r="F164" i="1" s="1"/>
  <c r="J171" i="1"/>
  <c r="I171" i="1"/>
  <c r="K171" i="1" l="1"/>
  <c r="L171" i="1" s="1"/>
  <c r="N171" i="1" s="1"/>
  <c r="E3223" i="4" l="1"/>
  <c r="E3228" i="4"/>
  <c r="F361" i="1" s="1"/>
  <c r="H360" i="1"/>
  <c r="G360" i="1"/>
  <c r="G361" i="1"/>
  <c r="H361" i="1"/>
  <c r="J12" i="4"/>
  <c r="H14" i="1" s="1"/>
  <c r="J11" i="4"/>
  <c r="H13" i="1" s="1"/>
  <c r="J10" i="4"/>
  <c r="H12" i="1" s="1"/>
  <c r="I360" i="1" l="1"/>
  <c r="I361" i="1"/>
  <c r="F31" i="14" l="1"/>
  <c r="F28" i="14" s="1"/>
  <c r="G199" i="1" s="1"/>
  <c r="G30" i="14"/>
  <c r="G29" i="14"/>
  <c r="F26" i="14"/>
  <c r="F25" i="14"/>
  <c r="F24" i="14"/>
  <c r="G23" i="14"/>
  <c r="G22" i="14"/>
  <c r="F19" i="14"/>
  <c r="F18" i="14"/>
  <c r="G17" i="14"/>
  <c r="G16" i="14" s="1"/>
  <c r="H179" i="1" s="1"/>
  <c r="F11" i="14"/>
  <c r="G178" i="1" s="1"/>
  <c r="G13" i="14"/>
  <c r="G12" i="14"/>
  <c r="G21" i="14" l="1"/>
  <c r="H139" i="1" s="1"/>
  <c r="G28" i="14"/>
  <c r="H199" i="1" s="1"/>
  <c r="G11" i="14"/>
  <c r="H178" i="1" s="1"/>
  <c r="F21" i="14"/>
  <c r="G139" i="1" s="1"/>
  <c r="F16" i="14"/>
  <c r="G179" i="1" s="1"/>
  <c r="H28" i="14"/>
  <c r="H11" i="14"/>
  <c r="H310" i="1"/>
  <c r="G310" i="1"/>
  <c r="H309" i="1"/>
  <c r="G309" i="1"/>
  <c r="H329" i="1"/>
  <c r="G329" i="1"/>
  <c r="H328" i="1"/>
  <c r="G328" i="1"/>
  <c r="H327" i="1"/>
  <c r="G327" i="1"/>
  <c r="H326" i="1"/>
  <c r="G326" i="1"/>
  <c r="H335" i="1"/>
  <c r="G335" i="1"/>
  <c r="H334" i="1"/>
  <c r="G334" i="1"/>
  <c r="H338" i="1"/>
  <c r="G338" i="1"/>
  <c r="I355" i="1"/>
  <c r="K355" i="1"/>
  <c r="J356" i="1"/>
  <c r="K356" i="1"/>
  <c r="I356" i="1"/>
  <c r="H21" i="14" l="1"/>
  <c r="K338" i="1"/>
  <c r="K335" i="1"/>
  <c r="K327" i="1"/>
  <c r="K329" i="1"/>
  <c r="K310" i="1"/>
  <c r="K334" i="1"/>
  <c r="K326" i="1"/>
  <c r="K328" i="1"/>
  <c r="K309" i="1"/>
  <c r="H16" i="14"/>
  <c r="I327" i="1"/>
  <c r="I329" i="1"/>
  <c r="I310" i="1"/>
  <c r="I334" i="1"/>
  <c r="I326" i="1"/>
  <c r="I328" i="1"/>
  <c r="I309" i="1"/>
  <c r="J309" i="1"/>
  <c r="J310" i="1"/>
  <c r="L310" i="1" s="1"/>
  <c r="N310" i="1" s="1"/>
  <c r="J328" i="1"/>
  <c r="J329" i="1"/>
  <c r="J326" i="1"/>
  <c r="J327" i="1"/>
  <c r="L327" i="1" s="1"/>
  <c r="N327" i="1" s="1"/>
  <c r="I338" i="1"/>
  <c r="I335" i="1"/>
  <c r="J338" i="1"/>
  <c r="L338" i="1" s="1"/>
  <c r="N338" i="1" s="1"/>
  <c r="J335" i="1"/>
  <c r="J334" i="1"/>
  <c r="L356" i="1"/>
  <c r="N356" i="1" s="1"/>
  <c r="J355" i="1"/>
  <c r="L355" i="1" s="1"/>
  <c r="N355" i="1" s="1"/>
  <c r="L309" i="1" l="1"/>
  <c r="N309" i="1" s="1"/>
  <c r="L326" i="1"/>
  <c r="N326" i="1" s="1"/>
  <c r="L335" i="1"/>
  <c r="N335" i="1" s="1"/>
  <c r="L329" i="1"/>
  <c r="N329" i="1" s="1"/>
  <c r="L334" i="1"/>
  <c r="N334" i="1" s="1"/>
  <c r="L328" i="1"/>
  <c r="N328" i="1" s="1"/>
  <c r="O168" i="12"/>
  <c r="O167" i="12"/>
  <c r="O170" i="12"/>
  <c r="N116" i="12"/>
  <c r="N115" i="12"/>
  <c r="D114" i="12"/>
  <c r="E114" i="12"/>
  <c r="F114" i="12"/>
  <c r="G114" i="12"/>
  <c r="H114" i="12"/>
  <c r="I114" i="12"/>
  <c r="J114" i="12"/>
  <c r="K114" i="12"/>
  <c r="L114" i="12"/>
  <c r="M114" i="12"/>
  <c r="C114" i="12"/>
  <c r="N165" i="12"/>
  <c r="N164" i="12" s="1"/>
  <c r="N114" i="12" l="1"/>
  <c r="I153" i="1"/>
  <c r="K33" i="10"/>
  <c r="K32" i="10"/>
  <c r="K13" i="10"/>
  <c r="K12" i="10"/>
  <c r="K44" i="10"/>
  <c r="K45" i="10"/>
  <c r="L44" i="10" s="1"/>
  <c r="H781" i="1" s="1"/>
  <c r="G779" i="1"/>
  <c r="K15" i="10" l="1"/>
  <c r="K47" i="10"/>
  <c r="G781" i="1" s="1"/>
  <c r="K35" i="10"/>
  <c r="H111" i="1"/>
  <c r="G111" i="1"/>
  <c r="H144" i="1"/>
  <c r="G144" i="1"/>
  <c r="H142" i="1"/>
  <c r="G142" i="1"/>
  <c r="H141" i="1"/>
  <c r="G141" i="1"/>
  <c r="H140" i="1"/>
  <c r="G140" i="1"/>
  <c r="H137" i="1"/>
  <c r="G137" i="1"/>
  <c r="G164" i="1" l="1"/>
  <c r="H164" i="1"/>
  <c r="J164" i="1" l="1"/>
  <c r="K164" i="1"/>
  <c r="I164" i="1"/>
  <c r="L164" i="1" l="1"/>
  <c r="N164" i="1" s="1"/>
  <c r="I16" i="1"/>
  <c r="J16" i="1"/>
  <c r="K16" i="1"/>
  <c r="L16" i="1" l="1"/>
  <c r="N16" i="1" s="1"/>
  <c r="H287" i="1" l="1"/>
  <c r="I70" i="1" l="1"/>
  <c r="F41" i="1"/>
  <c r="H1309" i="4"/>
  <c r="H1308" i="4"/>
  <c r="E1305" i="4"/>
  <c r="H136" i="1"/>
  <c r="G136" i="1"/>
  <c r="H117" i="1"/>
  <c r="G117" i="1"/>
  <c r="I136" i="1" l="1"/>
  <c r="K70" i="1"/>
  <c r="H1312" i="4"/>
  <c r="F136" i="1" l="1"/>
  <c r="K136" i="1" s="1"/>
  <c r="J70" i="1"/>
  <c r="L70" i="1" s="1"/>
  <c r="N70" i="1" s="1"/>
  <c r="I117" i="1"/>
  <c r="E1264" i="4"/>
  <c r="H1268" i="4"/>
  <c r="H1267" i="4"/>
  <c r="J136" i="1" l="1"/>
  <c r="L136" i="1" s="1"/>
  <c r="N136" i="1" s="1"/>
  <c r="E1487" i="4"/>
  <c r="H1506" i="4"/>
  <c r="H1509" i="4" s="1"/>
  <c r="F154" i="1" s="1"/>
  <c r="H1450" i="4" s="1"/>
  <c r="E1503" i="4"/>
  <c r="E1514" i="4"/>
  <c r="H1525" i="4"/>
  <c r="H1468" i="4"/>
  <c r="H1467" i="4"/>
  <c r="H1466" i="4"/>
  <c r="H1465" i="4"/>
  <c r="H167" i="1" l="1"/>
  <c r="G167" i="1"/>
  <c r="H85" i="1" l="1"/>
  <c r="G85" i="1"/>
  <c r="H788" i="1"/>
  <c r="G788" i="1"/>
  <c r="H780" i="1"/>
  <c r="G780" i="1"/>
  <c r="H777" i="1"/>
  <c r="G777" i="1"/>
  <c r="G305" i="1"/>
  <c r="H305" i="1"/>
  <c r="G306" i="1"/>
  <c r="H306" i="1"/>
  <c r="G307" i="1"/>
  <c r="H307" i="1"/>
  <c r="G308" i="1"/>
  <c r="H308" i="1"/>
  <c r="G311" i="1"/>
  <c r="H311" i="1"/>
  <c r="G316" i="1"/>
  <c r="H316" i="1"/>
  <c r="G317" i="1"/>
  <c r="H317" i="1"/>
  <c r="G318" i="1"/>
  <c r="H318" i="1"/>
  <c r="G319" i="1"/>
  <c r="H319" i="1"/>
  <c r="G320" i="1"/>
  <c r="H320" i="1"/>
  <c r="G321" i="1"/>
  <c r="H321" i="1"/>
  <c r="G322" i="1"/>
  <c r="H322" i="1"/>
  <c r="G323" i="1"/>
  <c r="H323" i="1"/>
  <c r="G324" i="1"/>
  <c r="H324" i="1"/>
  <c r="G330" i="1"/>
  <c r="H330" i="1"/>
  <c r="G331" i="1"/>
  <c r="H331" i="1"/>
  <c r="G332" i="1"/>
  <c r="H332" i="1"/>
  <c r="G333" i="1"/>
  <c r="H333" i="1"/>
  <c r="G336" i="1"/>
  <c r="H336" i="1"/>
  <c r="G337" i="1"/>
  <c r="H337" i="1"/>
  <c r="G339" i="1"/>
  <c r="H339" i="1"/>
  <c r="G340" i="1"/>
  <c r="H340" i="1"/>
  <c r="G343" i="1"/>
  <c r="H343" i="1"/>
  <c r="G345" i="1"/>
  <c r="H345" i="1"/>
  <c r="G347" i="1"/>
  <c r="H347" i="1"/>
  <c r="G348" i="1"/>
  <c r="H348" i="1"/>
  <c r="G349" i="1"/>
  <c r="H349" i="1"/>
  <c r="G350" i="1"/>
  <c r="H350" i="1"/>
  <c r="G353" i="1"/>
  <c r="H353" i="1"/>
  <c r="G354" i="1"/>
  <c r="H354" i="1"/>
  <c r="G358" i="1"/>
  <c r="H358" i="1"/>
  <c r="G359" i="1"/>
  <c r="H359" i="1"/>
  <c r="H304" i="1"/>
  <c r="G304" i="1"/>
  <c r="H300" i="1"/>
  <c r="G300" i="1"/>
  <c r="H296" i="1"/>
  <c r="G296" i="1"/>
  <c r="H291" i="1"/>
  <c r="G291" i="1"/>
  <c r="G281" i="1"/>
  <c r="H281" i="1"/>
  <c r="G282" i="1"/>
  <c r="H282" i="1"/>
  <c r="H280" i="1"/>
  <c r="G280" i="1"/>
  <c r="G262" i="1"/>
  <c r="H262" i="1"/>
  <c r="G263" i="1"/>
  <c r="H263" i="1"/>
  <c r="G264" i="1"/>
  <c r="H264" i="1"/>
  <c r="G265" i="1"/>
  <c r="H265" i="1"/>
  <c r="G266" i="1"/>
  <c r="H266" i="1"/>
  <c r="G267" i="1"/>
  <c r="H267" i="1"/>
  <c r="G268" i="1"/>
  <c r="H268" i="1"/>
  <c r="G269" i="1"/>
  <c r="H269" i="1"/>
  <c r="G270" i="1"/>
  <c r="H270" i="1"/>
  <c r="G271" i="1"/>
  <c r="H271" i="1"/>
  <c r="G272" i="1"/>
  <c r="H272" i="1"/>
  <c r="G273" i="1"/>
  <c r="H273" i="1"/>
  <c r="G274" i="1"/>
  <c r="H274" i="1"/>
  <c r="G275" i="1"/>
  <c r="H275" i="1"/>
  <c r="G276" i="1"/>
  <c r="H276" i="1"/>
  <c r="G277" i="1"/>
  <c r="H277" i="1"/>
  <c r="G278" i="1"/>
  <c r="H278" i="1"/>
  <c r="H261" i="1"/>
  <c r="G261" i="1"/>
  <c r="G243" i="1"/>
  <c r="H243" i="1"/>
  <c r="G244" i="1"/>
  <c r="H244" i="1"/>
  <c r="G245" i="1"/>
  <c r="H245" i="1"/>
  <c r="G246" i="1"/>
  <c r="H246" i="1"/>
  <c r="G248" i="1"/>
  <c r="H248" i="1"/>
  <c r="H242" i="1"/>
  <c r="G242" i="1"/>
  <c r="G228" i="1"/>
  <c r="H228" i="1"/>
  <c r="G229" i="1"/>
  <c r="H229" i="1"/>
  <c r="G230" i="1"/>
  <c r="H230" i="1"/>
  <c r="G231" i="1"/>
  <c r="H231" i="1"/>
  <c r="G232" i="1"/>
  <c r="H232" i="1"/>
  <c r="G233" i="1"/>
  <c r="H233" i="1"/>
  <c r="G234" i="1"/>
  <c r="H234" i="1"/>
  <c r="G235" i="1"/>
  <c r="H235" i="1"/>
  <c r="G236" i="1"/>
  <c r="H236" i="1"/>
  <c r="G237" i="1"/>
  <c r="H237" i="1"/>
  <c r="G238" i="1"/>
  <c r="H238" i="1"/>
  <c r="G239" i="1"/>
  <c r="H239" i="1"/>
  <c r="G240" i="1"/>
  <c r="H240" i="1"/>
  <c r="H227" i="1"/>
  <c r="G227" i="1"/>
  <c r="H225" i="1"/>
  <c r="G225" i="1"/>
  <c r="H224" i="1"/>
  <c r="G224" i="1"/>
  <c r="H223" i="1"/>
  <c r="G223" i="1"/>
  <c r="G217" i="1"/>
  <c r="H217" i="1"/>
  <c r="G218" i="1"/>
  <c r="H218" i="1"/>
  <c r="G219" i="1"/>
  <c r="H219" i="1"/>
  <c r="G220" i="1"/>
  <c r="H220" i="1"/>
  <c r="G221" i="1"/>
  <c r="H221" i="1"/>
  <c r="H216" i="1"/>
  <c r="G216" i="1"/>
  <c r="H214" i="1"/>
  <c r="G214" i="1"/>
  <c r="H213" i="1"/>
  <c r="G213" i="1"/>
  <c r="H212" i="1"/>
  <c r="G212" i="1"/>
  <c r="H209" i="1"/>
  <c r="G209" i="1"/>
  <c r="H208" i="1"/>
  <c r="G208" i="1"/>
  <c r="H196" i="1"/>
  <c r="G196" i="1"/>
  <c r="H194" i="1"/>
  <c r="G194" i="1"/>
  <c r="H191" i="1"/>
  <c r="G191" i="1"/>
  <c r="G183" i="1"/>
  <c r="H183" i="1"/>
  <c r="G184" i="1"/>
  <c r="H184" i="1"/>
  <c r="G185" i="1"/>
  <c r="H185" i="1"/>
  <c r="G186" i="1"/>
  <c r="H186" i="1"/>
  <c r="G187" i="1"/>
  <c r="H187" i="1"/>
  <c r="H182" i="1"/>
  <c r="G182" i="1"/>
  <c r="H170" i="1"/>
  <c r="G170" i="1"/>
  <c r="H169" i="1"/>
  <c r="G169" i="1"/>
  <c r="H168" i="1"/>
  <c r="G168" i="1"/>
  <c r="H163" i="1"/>
  <c r="G163" i="1"/>
  <c r="H158" i="1"/>
  <c r="G158" i="1"/>
  <c r="H157" i="1"/>
  <c r="G157" i="1"/>
  <c r="H156" i="1"/>
  <c r="G156" i="1"/>
  <c r="H155" i="1"/>
  <c r="G155" i="1"/>
  <c r="H148" i="1"/>
  <c r="G148" i="1"/>
  <c r="H147" i="1"/>
  <c r="G147" i="1"/>
  <c r="H102" i="1"/>
  <c r="G102" i="1"/>
  <c r="H101" i="1"/>
  <c r="G101" i="1"/>
  <c r="H98" i="1"/>
  <c r="G98" i="1"/>
  <c r="H88" i="1"/>
  <c r="G88" i="1"/>
  <c r="H87" i="1"/>
  <c r="G87" i="1"/>
  <c r="H86" i="1"/>
  <c r="G86" i="1"/>
  <c r="H84" i="1"/>
  <c r="G84" i="1"/>
  <c r="H72" i="1"/>
  <c r="G72" i="1"/>
  <c r="H71" i="1"/>
  <c r="G71" i="1"/>
  <c r="H69" i="1"/>
  <c r="G69" i="1"/>
  <c r="H67" i="1"/>
  <c r="G67" i="1"/>
  <c r="G62" i="1"/>
  <c r="H62" i="1"/>
  <c r="G63" i="1"/>
  <c r="H63" i="1"/>
  <c r="G64" i="1"/>
  <c r="H64" i="1"/>
  <c r="G65" i="1"/>
  <c r="H65" i="1"/>
  <c r="H61" i="1"/>
  <c r="G61" i="1"/>
  <c r="H49" i="1"/>
  <c r="G49" i="1"/>
  <c r="H60" i="1"/>
  <c r="G60" i="1"/>
  <c r="H59" i="1"/>
  <c r="G59" i="1"/>
  <c r="H58" i="1"/>
  <c r="G58" i="1"/>
  <c r="H57" i="1"/>
  <c r="G57" i="1"/>
  <c r="H56" i="1"/>
  <c r="G56" i="1"/>
  <c r="H54" i="1"/>
  <c r="G54" i="1"/>
  <c r="H53" i="1"/>
  <c r="G53" i="1"/>
  <c r="H52" i="1"/>
  <c r="G52" i="1"/>
  <c r="H51" i="1"/>
  <c r="G51" i="1"/>
  <c r="H50" i="1"/>
  <c r="G50" i="1"/>
  <c r="H46" i="1"/>
  <c r="G46" i="1"/>
  <c r="H43" i="1"/>
  <c r="G43" i="1"/>
  <c r="H42" i="1"/>
  <c r="G42" i="1"/>
  <c r="H41" i="1"/>
  <c r="G41" i="1"/>
  <c r="I60" i="1" l="1"/>
  <c r="I788" i="1"/>
  <c r="H3300" i="4"/>
  <c r="H3299" i="4"/>
  <c r="H3298" i="4"/>
  <c r="I780" i="1"/>
  <c r="H3274" i="4"/>
  <c r="H3279" i="4" s="1"/>
  <c r="F780" i="1" s="1"/>
  <c r="E3271" i="4"/>
  <c r="H3303" i="4" l="1"/>
  <c r="F788" i="1" s="1"/>
  <c r="J780" i="1"/>
  <c r="K780" i="1"/>
  <c r="I174" i="1"/>
  <c r="L780" i="1" l="1"/>
  <c r="N780" i="1" s="1"/>
  <c r="H2132" i="4"/>
  <c r="H2135" i="4" s="1"/>
  <c r="F174" i="1" s="1"/>
  <c r="E2129" i="4"/>
  <c r="H2700" i="4"/>
  <c r="H2618" i="4"/>
  <c r="H2617" i="4"/>
  <c r="H2616" i="4"/>
  <c r="H2615" i="4"/>
  <c r="H2614" i="4"/>
  <c r="H2633" i="4"/>
  <c r="H2632" i="4"/>
  <c r="H2630" i="4"/>
  <c r="H2631" i="4"/>
  <c r="H2629" i="4"/>
  <c r="H2621" i="4" l="1"/>
  <c r="H2635" i="4"/>
  <c r="J174" i="1"/>
  <c r="K174" i="1"/>
  <c r="L28" i="10"/>
  <c r="H172" i="1" s="1"/>
  <c r="L11" i="10"/>
  <c r="H103" i="1" s="1"/>
  <c r="G103" i="1" l="1"/>
  <c r="G172" i="1"/>
  <c r="L174" i="1"/>
  <c r="N174" i="1" s="1"/>
  <c r="A375" i="4"/>
  <c r="H1437" i="4" s="1"/>
  <c r="I172" i="1" l="1"/>
  <c r="H2523" i="4"/>
  <c r="C2521" i="4"/>
  <c r="H2521" i="4" s="1"/>
  <c r="C2520" i="4"/>
  <c r="H2520" i="4" s="1"/>
  <c r="H2519" i="4"/>
  <c r="H2518" i="4"/>
  <c r="H2517" i="4"/>
  <c r="H2516" i="4"/>
  <c r="H2515" i="4"/>
  <c r="H2111" i="4"/>
  <c r="H2110" i="4"/>
  <c r="H2109" i="4"/>
  <c r="H2108" i="4"/>
  <c r="E2105" i="4"/>
  <c r="H2113" i="4" l="1"/>
  <c r="F172" i="1" s="1"/>
  <c r="I2204" i="4"/>
  <c r="I2205" i="4"/>
  <c r="I2206" i="4"/>
  <c r="I2207" i="4"/>
  <c r="I2208" i="4"/>
  <c r="I2209" i="4"/>
  <c r="I2210" i="4"/>
  <c r="I2211" i="4"/>
  <c r="I2212" i="4"/>
  <c r="I2213" i="4"/>
  <c r="I2214" i="4"/>
  <c r="I2215" i="4"/>
  <c r="I2216" i="4"/>
  <c r="I2217" i="4"/>
  <c r="I2218" i="4"/>
  <c r="I2219" i="4"/>
  <c r="I2220" i="4"/>
  <c r="I2221" i="4"/>
  <c r="I2222" i="4"/>
  <c r="I2223" i="4"/>
  <c r="I2224" i="4"/>
  <c r="I2225" i="4"/>
  <c r="I2226" i="4"/>
  <c r="I2227" i="4"/>
  <c r="I2228" i="4"/>
  <c r="I2229" i="4"/>
  <c r="I2230" i="4"/>
  <c r="I2231" i="4"/>
  <c r="I2232" i="4"/>
  <c r="I2233" i="4"/>
  <c r="I2234" i="4"/>
  <c r="I2235" i="4"/>
  <c r="I2236" i="4"/>
  <c r="J172" i="1" l="1"/>
  <c r="K172" i="1"/>
  <c r="H1016" i="4"/>
  <c r="H1013" i="4"/>
  <c r="H1014" i="4"/>
  <c r="H1015" i="4"/>
  <c r="H1017" i="4"/>
  <c r="H1012" i="4"/>
  <c r="E1009" i="4"/>
  <c r="I99" i="1"/>
  <c r="E2178" i="4"/>
  <c r="L172" i="1" l="1"/>
  <c r="N172" i="1" s="1"/>
  <c r="H1019" i="4"/>
  <c r="F99" i="1" s="1"/>
  <c r="J99" i="1" l="1"/>
  <c r="H2027" i="4"/>
  <c r="K99" i="1"/>
  <c r="L99" i="1" l="1"/>
  <c r="N99" i="1" s="1"/>
  <c r="I173" i="1"/>
  <c r="E2118" i="4"/>
  <c r="E1696" i="4"/>
  <c r="G1713" i="4"/>
  <c r="E1721" i="4"/>
  <c r="G1888" i="4"/>
  <c r="I2188" i="4"/>
  <c r="H2124" i="4" l="1"/>
  <c r="H2203" i="4"/>
  <c r="I2203" i="4" s="1"/>
  <c r="I2202" i="4"/>
  <c r="I2199" i="4"/>
  <c r="I2200" i="4"/>
  <c r="I2201" i="4"/>
  <c r="F173" i="1" l="1"/>
  <c r="K173" i="1" s="1"/>
  <c r="I2182" i="4"/>
  <c r="I2183" i="4"/>
  <c r="I2184" i="4"/>
  <c r="I2185" i="4"/>
  <c r="I2186" i="4"/>
  <c r="I2187" i="4"/>
  <c r="I2189" i="4"/>
  <c r="I2190" i="4"/>
  <c r="I2191" i="4"/>
  <c r="I2192" i="4"/>
  <c r="I2193" i="4"/>
  <c r="I2194" i="4"/>
  <c r="I2195" i="4"/>
  <c r="I2196" i="4"/>
  <c r="I2197" i="4"/>
  <c r="I2198" i="4"/>
  <c r="I2181" i="4"/>
  <c r="H2171" i="4"/>
  <c r="A2170" i="4"/>
  <c r="H2170" i="4" s="1"/>
  <c r="A2169" i="4"/>
  <c r="H2169" i="4" s="1"/>
  <c r="A2168" i="4"/>
  <c r="H2168" i="4" s="1"/>
  <c r="H2167" i="4"/>
  <c r="H2161" i="4"/>
  <c r="H2162" i="4"/>
  <c r="H2163" i="4"/>
  <c r="H2164" i="4"/>
  <c r="H2165" i="4"/>
  <c r="H2166" i="4"/>
  <c r="H2156" i="4"/>
  <c r="H2157" i="4"/>
  <c r="H2158" i="4"/>
  <c r="H2155" i="4"/>
  <c r="H2154" i="4"/>
  <c r="H2153" i="4"/>
  <c r="H2146" i="4"/>
  <c r="H2152" i="4"/>
  <c r="H2148" i="4"/>
  <c r="H2149" i="4"/>
  <c r="H2150" i="4"/>
  <c r="H2151" i="4"/>
  <c r="H2160" i="4"/>
  <c r="H2147" i="4"/>
  <c r="H2159" i="4"/>
  <c r="H2145" i="4"/>
  <c r="I139" i="1"/>
  <c r="E86" i="4"/>
  <c r="K20" i="10"/>
  <c r="K21" i="10"/>
  <c r="K22" i="10"/>
  <c r="K19" i="10"/>
  <c r="E667" i="4"/>
  <c r="G670" i="4"/>
  <c r="G672" i="4" s="1"/>
  <c r="F66" i="1" s="1"/>
  <c r="J66" i="1" s="1"/>
  <c r="E658" i="4"/>
  <c r="L19" i="10" l="1"/>
  <c r="H66" i="1" s="1"/>
  <c r="K24" i="10"/>
  <c r="J173" i="1"/>
  <c r="L173" i="1" s="1"/>
  <c r="N173" i="1" s="1"/>
  <c r="I2238" i="4"/>
  <c r="I66" i="1" l="1"/>
  <c r="K66" i="1"/>
  <c r="L66" i="1" s="1"/>
  <c r="N66" i="1" s="1"/>
  <c r="E883" i="4"/>
  <c r="I778" i="1" l="1"/>
  <c r="I779" i="1"/>
  <c r="I781" i="1"/>
  <c r="I777" i="1"/>
  <c r="I148" i="1" l="1"/>
  <c r="I149" i="1"/>
  <c r="I150" i="1"/>
  <c r="I151" i="1"/>
  <c r="I152" i="1"/>
  <c r="I154" i="1"/>
  <c r="I155" i="1"/>
  <c r="I156" i="1"/>
  <c r="I157" i="1"/>
  <c r="I158" i="1"/>
  <c r="I159" i="1"/>
  <c r="I160" i="1"/>
  <c r="I161" i="1"/>
  <c r="I162" i="1"/>
  <c r="I163" i="1"/>
  <c r="I147" i="1"/>
  <c r="I112" i="1"/>
  <c r="I107" i="1"/>
  <c r="I113" i="1"/>
  <c r="J113" i="1"/>
  <c r="K113" i="1"/>
  <c r="I111" i="1"/>
  <c r="I137" i="1"/>
  <c r="I140" i="1"/>
  <c r="I141" i="1"/>
  <c r="I142" i="1"/>
  <c r="I143" i="1"/>
  <c r="I144" i="1"/>
  <c r="I106" i="1"/>
  <c r="I98" i="1"/>
  <c r="I101" i="1"/>
  <c r="I102" i="1"/>
  <c r="I103" i="1"/>
  <c r="I97" i="1"/>
  <c r="I92" i="1"/>
  <c r="I91" i="1"/>
  <c r="I90" i="1"/>
  <c r="I85" i="1"/>
  <c r="I86" i="1"/>
  <c r="J86" i="1"/>
  <c r="K86" i="1"/>
  <c r="I87" i="1"/>
  <c r="I88" i="1"/>
  <c r="I84" i="1"/>
  <c r="I77" i="1"/>
  <c r="I78" i="1"/>
  <c r="I79" i="1"/>
  <c r="I80" i="1"/>
  <c r="J80" i="1"/>
  <c r="K80" i="1"/>
  <c r="I76" i="1"/>
  <c r="I50" i="1"/>
  <c r="I51" i="1"/>
  <c r="I52" i="1"/>
  <c r="I53" i="1"/>
  <c r="I54" i="1"/>
  <c r="I55" i="1"/>
  <c r="I56" i="1"/>
  <c r="I57" i="1"/>
  <c r="I58" i="1"/>
  <c r="I59" i="1"/>
  <c r="I61" i="1"/>
  <c r="I62" i="1"/>
  <c r="I63" i="1"/>
  <c r="I64" i="1"/>
  <c r="I65" i="1"/>
  <c r="I67" i="1"/>
  <c r="I68" i="1"/>
  <c r="I69" i="1"/>
  <c r="I71" i="1"/>
  <c r="I72" i="1"/>
  <c r="I49" i="1"/>
  <c r="I46" i="1"/>
  <c r="I44" i="1"/>
  <c r="I43" i="1"/>
  <c r="I42" i="1"/>
  <c r="I41" i="1"/>
  <c r="J31" i="1"/>
  <c r="I168" i="1"/>
  <c r="I169" i="1"/>
  <c r="I170" i="1"/>
  <c r="I167" i="1"/>
  <c r="I178" i="1"/>
  <c r="I179" i="1"/>
  <c r="I177" i="1"/>
  <c r="I192" i="1"/>
  <c r="I193" i="1"/>
  <c r="I194" i="1"/>
  <c r="I195" i="1"/>
  <c r="I196" i="1"/>
  <c r="I199" i="1"/>
  <c r="I200" i="1"/>
  <c r="I204" i="1"/>
  <c r="I191" i="1"/>
  <c r="I183" i="1"/>
  <c r="I184" i="1"/>
  <c r="I185" i="1"/>
  <c r="I186" i="1"/>
  <c r="I187" i="1"/>
  <c r="I188" i="1"/>
  <c r="I182" i="1"/>
  <c r="I305" i="1"/>
  <c r="I306" i="1"/>
  <c r="I307" i="1"/>
  <c r="J307" i="1"/>
  <c r="K307" i="1"/>
  <c r="I308" i="1"/>
  <c r="J308" i="1"/>
  <c r="K308" i="1"/>
  <c r="I311" i="1"/>
  <c r="J311" i="1"/>
  <c r="K311" i="1"/>
  <c r="I312" i="1"/>
  <c r="J312" i="1"/>
  <c r="K312" i="1"/>
  <c r="I313" i="1"/>
  <c r="J313" i="1"/>
  <c r="K313" i="1"/>
  <c r="I314" i="1"/>
  <c r="I315" i="1"/>
  <c r="J315" i="1"/>
  <c r="K315" i="1"/>
  <c r="I316" i="1"/>
  <c r="J316" i="1"/>
  <c r="K316" i="1"/>
  <c r="I317" i="1"/>
  <c r="J317" i="1"/>
  <c r="K317" i="1"/>
  <c r="I318" i="1"/>
  <c r="J318" i="1"/>
  <c r="K318" i="1"/>
  <c r="I319" i="1"/>
  <c r="I320" i="1"/>
  <c r="I321" i="1"/>
  <c r="J321" i="1"/>
  <c r="K321" i="1"/>
  <c r="I322" i="1"/>
  <c r="I323" i="1"/>
  <c r="I324" i="1"/>
  <c r="J324" i="1"/>
  <c r="K324" i="1"/>
  <c r="I325" i="1"/>
  <c r="J325" i="1"/>
  <c r="K325" i="1"/>
  <c r="I330" i="1"/>
  <c r="I331" i="1"/>
  <c r="I332" i="1"/>
  <c r="J332" i="1"/>
  <c r="K332" i="1"/>
  <c r="I333" i="1"/>
  <c r="I336" i="1"/>
  <c r="J336" i="1"/>
  <c r="K336" i="1"/>
  <c r="I337" i="1"/>
  <c r="J337" i="1"/>
  <c r="K337" i="1"/>
  <c r="I339" i="1"/>
  <c r="J339" i="1"/>
  <c r="K339" i="1"/>
  <c r="I340" i="1"/>
  <c r="I341" i="1"/>
  <c r="J341" i="1"/>
  <c r="K341" i="1"/>
  <c r="I342" i="1"/>
  <c r="J342" i="1"/>
  <c r="K342" i="1"/>
  <c r="I343" i="1"/>
  <c r="J343" i="1"/>
  <c r="K343" i="1"/>
  <c r="I344" i="1"/>
  <c r="J344" i="1"/>
  <c r="K344" i="1"/>
  <c r="I345" i="1"/>
  <c r="J345" i="1"/>
  <c r="K345" i="1"/>
  <c r="I346" i="1"/>
  <c r="J346" i="1"/>
  <c r="K346" i="1"/>
  <c r="I347" i="1"/>
  <c r="J347" i="1"/>
  <c r="K347" i="1"/>
  <c r="I348" i="1"/>
  <c r="J348" i="1"/>
  <c r="K348" i="1"/>
  <c r="I349" i="1"/>
  <c r="J349" i="1"/>
  <c r="K349" i="1"/>
  <c r="I350" i="1"/>
  <c r="J350" i="1"/>
  <c r="K350" i="1"/>
  <c r="I351" i="1"/>
  <c r="J351" i="1"/>
  <c r="K351" i="1"/>
  <c r="I352" i="1"/>
  <c r="J352" i="1"/>
  <c r="K352" i="1"/>
  <c r="I353" i="1"/>
  <c r="J353" i="1"/>
  <c r="K353" i="1"/>
  <c r="I354" i="1"/>
  <c r="J354" i="1"/>
  <c r="K354" i="1"/>
  <c r="I357" i="1"/>
  <c r="I358" i="1"/>
  <c r="I359" i="1"/>
  <c r="K304" i="1"/>
  <c r="J304" i="1"/>
  <c r="I304" i="1"/>
  <c r="I286" i="1"/>
  <c r="I287" i="1"/>
  <c r="I288" i="1"/>
  <c r="I289" i="1"/>
  <c r="I290" i="1"/>
  <c r="I291" i="1"/>
  <c r="I292" i="1"/>
  <c r="I293" i="1"/>
  <c r="I294" i="1"/>
  <c r="I295" i="1"/>
  <c r="I296" i="1"/>
  <c r="I297" i="1"/>
  <c r="I298" i="1"/>
  <c r="I299" i="1"/>
  <c r="I300" i="1"/>
  <c r="I301" i="1"/>
  <c r="I285" i="1"/>
  <c r="I209" i="1"/>
  <c r="J209" i="1"/>
  <c r="K209" i="1"/>
  <c r="I210" i="1"/>
  <c r="J210" i="1"/>
  <c r="K210" i="1"/>
  <c r="I211" i="1"/>
  <c r="J211" i="1"/>
  <c r="K211" i="1"/>
  <c r="I212" i="1"/>
  <c r="J212" i="1"/>
  <c r="K212" i="1"/>
  <c r="I213" i="1"/>
  <c r="J213" i="1"/>
  <c r="K213" i="1"/>
  <c r="I214" i="1"/>
  <c r="J214" i="1"/>
  <c r="K214" i="1"/>
  <c r="I215" i="1"/>
  <c r="J215" i="1"/>
  <c r="K215" i="1"/>
  <c r="I216" i="1"/>
  <c r="J216" i="1"/>
  <c r="K216" i="1"/>
  <c r="I217" i="1"/>
  <c r="J217" i="1"/>
  <c r="K217" i="1"/>
  <c r="I218" i="1"/>
  <c r="J218" i="1"/>
  <c r="K218" i="1"/>
  <c r="I219" i="1"/>
  <c r="J219" i="1"/>
  <c r="K219" i="1"/>
  <c r="I220" i="1"/>
  <c r="J220" i="1"/>
  <c r="K220" i="1"/>
  <c r="I221" i="1"/>
  <c r="J221" i="1"/>
  <c r="K221" i="1"/>
  <c r="I222" i="1"/>
  <c r="J222" i="1"/>
  <c r="K222" i="1"/>
  <c r="I223" i="1"/>
  <c r="J223" i="1"/>
  <c r="K223" i="1"/>
  <c r="I224" i="1"/>
  <c r="J224" i="1"/>
  <c r="K224" i="1"/>
  <c r="I225" i="1"/>
  <c r="J225" i="1"/>
  <c r="K225" i="1"/>
  <c r="I226" i="1"/>
  <c r="J226" i="1"/>
  <c r="K226" i="1"/>
  <c r="I227" i="1"/>
  <c r="J227" i="1"/>
  <c r="K227" i="1"/>
  <c r="I228" i="1"/>
  <c r="J228" i="1"/>
  <c r="K228" i="1"/>
  <c r="I229" i="1"/>
  <c r="J229" i="1"/>
  <c r="K229" i="1"/>
  <c r="I230" i="1"/>
  <c r="J230" i="1"/>
  <c r="K230" i="1"/>
  <c r="I231" i="1"/>
  <c r="J231" i="1"/>
  <c r="K231" i="1"/>
  <c r="I232" i="1"/>
  <c r="J232" i="1"/>
  <c r="K232" i="1"/>
  <c r="I233" i="1"/>
  <c r="J233" i="1"/>
  <c r="K233" i="1"/>
  <c r="I234" i="1"/>
  <c r="J234" i="1"/>
  <c r="K234" i="1"/>
  <c r="I235" i="1"/>
  <c r="J235" i="1"/>
  <c r="K235" i="1"/>
  <c r="I236" i="1"/>
  <c r="J236" i="1"/>
  <c r="K236" i="1"/>
  <c r="I237" i="1"/>
  <c r="J237" i="1"/>
  <c r="K237" i="1"/>
  <c r="I238" i="1"/>
  <c r="J238" i="1"/>
  <c r="K238" i="1"/>
  <c r="I239" i="1"/>
  <c r="J239" i="1"/>
  <c r="K239" i="1"/>
  <c r="I240" i="1"/>
  <c r="J240" i="1"/>
  <c r="K240" i="1"/>
  <c r="I241" i="1"/>
  <c r="J241" i="1"/>
  <c r="K241" i="1"/>
  <c r="I242" i="1"/>
  <c r="J242" i="1"/>
  <c r="K242" i="1"/>
  <c r="I243" i="1"/>
  <c r="J243" i="1"/>
  <c r="K243" i="1"/>
  <c r="I244" i="1"/>
  <c r="J244" i="1"/>
  <c r="K244" i="1"/>
  <c r="I245" i="1"/>
  <c r="J245" i="1"/>
  <c r="K245" i="1"/>
  <c r="I246" i="1"/>
  <c r="J246" i="1"/>
  <c r="K246" i="1"/>
  <c r="I247" i="1"/>
  <c r="J247" i="1"/>
  <c r="K247" i="1"/>
  <c r="I248" i="1"/>
  <c r="J248" i="1"/>
  <c r="K248" i="1"/>
  <c r="I249" i="1"/>
  <c r="J249" i="1"/>
  <c r="K249" i="1"/>
  <c r="I250" i="1"/>
  <c r="J250" i="1"/>
  <c r="K250" i="1"/>
  <c r="I251" i="1"/>
  <c r="J251" i="1"/>
  <c r="K251" i="1"/>
  <c r="I252" i="1"/>
  <c r="J252" i="1"/>
  <c r="K252" i="1"/>
  <c r="I253" i="1"/>
  <c r="J253" i="1"/>
  <c r="K253" i="1"/>
  <c r="I254" i="1"/>
  <c r="J254" i="1"/>
  <c r="K254" i="1"/>
  <c r="I255" i="1"/>
  <c r="J255" i="1"/>
  <c r="K255" i="1"/>
  <c r="I256" i="1"/>
  <c r="J256" i="1"/>
  <c r="K256" i="1"/>
  <c r="I257" i="1"/>
  <c r="J257" i="1"/>
  <c r="K257" i="1"/>
  <c r="I258" i="1"/>
  <c r="J258" i="1"/>
  <c r="K258" i="1"/>
  <c r="I259" i="1"/>
  <c r="J259" i="1"/>
  <c r="K259" i="1"/>
  <c r="I260" i="1"/>
  <c r="J260" i="1"/>
  <c r="K260" i="1"/>
  <c r="I261" i="1"/>
  <c r="J261" i="1"/>
  <c r="K261" i="1"/>
  <c r="I262" i="1"/>
  <c r="J262" i="1"/>
  <c r="K262" i="1"/>
  <c r="I263" i="1"/>
  <c r="J263" i="1"/>
  <c r="K263" i="1"/>
  <c r="I264" i="1"/>
  <c r="J264" i="1"/>
  <c r="K264" i="1"/>
  <c r="I265" i="1"/>
  <c r="J265" i="1"/>
  <c r="K265" i="1"/>
  <c r="I266" i="1"/>
  <c r="J266" i="1"/>
  <c r="K266" i="1"/>
  <c r="I267" i="1"/>
  <c r="J267" i="1"/>
  <c r="K267" i="1"/>
  <c r="I268" i="1"/>
  <c r="J268" i="1"/>
  <c r="K268" i="1"/>
  <c r="I269" i="1"/>
  <c r="J269" i="1"/>
  <c r="K269" i="1"/>
  <c r="I270" i="1"/>
  <c r="J270" i="1"/>
  <c r="K270" i="1"/>
  <c r="I271" i="1"/>
  <c r="J271" i="1"/>
  <c r="K271" i="1"/>
  <c r="I272" i="1"/>
  <c r="J272" i="1"/>
  <c r="K272" i="1"/>
  <c r="I273" i="1"/>
  <c r="J273" i="1"/>
  <c r="K273" i="1"/>
  <c r="I274" i="1"/>
  <c r="J274" i="1"/>
  <c r="K274" i="1"/>
  <c r="I275" i="1"/>
  <c r="J275" i="1"/>
  <c r="K275" i="1"/>
  <c r="I276" i="1"/>
  <c r="J276" i="1"/>
  <c r="K276" i="1"/>
  <c r="I277" i="1"/>
  <c r="J277" i="1"/>
  <c r="K277" i="1"/>
  <c r="I278" i="1"/>
  <c r="J278" i="1"/>
  <c r="K278" i="1"/>
  <c r="I279" i="1"/>
  <c r="J279" i="1"/>
  <c r="K279" i="1"/>
  <c r="I280" i="1"/>
  <c r="I281" i="1"/>
  <c r="I282" i="1"/>
  <c r="I208" i="1"/>
  <c r="J22" i="1"/>
  <c r="K22" i="1"/>
  <c r="J15" i="1"/>
  <c r="J17" i="1"/>
  <c r="I13" i="1"/>
  <c r="I14" i="1"/>
  <c r="I19" i="1"/>
  <c r="I20" i="1"/>
  <c r="I21" i="1"/>
  <c r="I22" i="1"/>
  <c r="I23" i="1"/>
  <c r="I25" i="1"/>
  <c r="I27" i="1"/>
  <c r="I12" i="1"/>
  <c r="I80" i="4"/>
  <c r="I82" i="4" s="1"/>
  <c r="E77" i="4"/>
  <c r="H724" i="4"/>
  <c r="H723" i="4"/>
  <c r="H722" i="4"/>
  <c r="H721" i="4"/>
  <c r="H712" i="4"/>
  <c r="H713" i="4"/>
  <c r="H714" i="4"/>
  <c r="H715" i="4"/>
  <c r="H716" i="4"/>
  <c r="H717" i="4"/>
  <c r="H718" i="4"/>
  <c r="H719" i="4"/>
  <c r="H720" i="4"/>
  <c r="H711" i="4"/>
  <c r="I71" i="4"/>
  <c r="I73" i="4" s="1"/>
  <c r="E68" i="4"/>
  <c r="F50" i="1" l="1"/>
  <c r="J50" i="1" s="1"/>
  <c r="F51" i="1"/>
  <c r="K51" i="1" s="1"/>
  <c r="L260" i="1"/>
  <c r="N260" i="1" s="1"/>
  <c r="L233" i="1"/>
  <c r="N233" i="1" s="1"/>
  <c r="L229" i="1"/>
  <c r="N229" i="1" s="1"/>
  <c r="L342" i="1"/>
  <c r="N342" i="1" s="1"/>
  <c r="L244" i="1"/>
  <c r="N244" i="1" s="1"/>
  <c r="L231" i="1"/>
  <c r="N231" i="1" s="1"/>
  <c r="L217" i="1"/>
  <c r="N217" i="1" s="1"/>
  <c r="L272" i="1"/>
  <c r="N272" i="1" s="1"/>
  <c r="L265" i="1"/>
  <c r="N265" i="1" s="1"/>
  <c r="L261" i="1"/>
  <c r="N261" i="1" s="1"/>
  <c r="L256" i="1"/>
  <c r="N256" i="1" s="1"/>
  <c r="L245" i="1"/>
  <c r="N245" i="1" s="1"/>
  <c r="L22" i="1"/>
  <c r="N22" i="1" s="1"/>
  <c r="L276" i="1"/>
  <c r="N276" i="1" s="1"/>
  <c r="L213" i="1"/>
  <c r="N213" i="1" s="1"/>
  <c r="L304" i="1"/>
  <c r="N304" i="1" s="1"/>
  <c r="L336" i="1"/>
  <c r="N336" i="1" s="1"/>
  <c r="L253" i="1"/>
  <c r="N253" i="1" s="1"/>
  <c r="L249" i="1"/>
  <c r="N249" i="1" s="1"/>
  <c r="L240" i="1"/>
  <c r="N240" i="1" s="1"/>
  <c r="L236" i="1"/>
  <c r="N236" i="1" s="1"/>
  <c r="L228" i="1"/>
  <c r="N228" i="1" s="1"/>
  <c r="L224" i="1"/>
  <c r="N224" i="1" s="1"/>
  <c r="L354" i="1"/>
  <c r="N354" i="1" s="1"/>
  <c r="L346" i="1"/>
  <c r="N346" i="1" s="1"/>
  <c r="L318" i="1"/>
  <c r="N318" i="1" s="1"/>
  <c r="L270" i="1"/>
  <c r="N270" i="1" s="1"/>
  <c r="L266" i="1"/>
  <c r="N266" i="1" s="1"/>
  <c r="L248" i="1"/>
  <c r="N248" i="1" s="1"/>
  <c r="L241" i="1"/>
  <c r="N241" i="1" s="1"/>
  <c r="L219" i="1"/>
  <c r="N219" i="1" s="1"/>
  <c r="L353" i="1"/>
  <c r="N353" i="1" s="1"/>
  <c r="L349" i="1"/>
  <c r="N349" i="1" s="1"/>
  <c r="L344" i="1"/>
  <c r="N344" i="1" s="1"/>
  <c r="L277" i="1"/>
  <c r="N277" i="1" s="1"/>
  <c r="L212" i="1"/>
  <c r="N212" i="1" s="1"/>
  <c r="L341" i="1"/>
  <c r="N341" i="1" s="1"/>
  <c r="L325" i="1"/>
  <c r="N325" i="1" s="1"/>
  <c r="L315" i="1"/>
  <c r="N315" i="1" s="1"/>
  <c r="L267" i="1"/>
  <c r="N267" i="1" s="1"/>
  <c r="L237" i="1"/>
  <c r="N237" i="1" s="1"/>
  <c r="L225" i="1"/>
  <c r="N225" i="1" s="1"/>
  <c r="L220" i="1"/>
  <c r="N220" i="1" s="1"/>
  <c r="L350" i="1"/>
  <c r="N350" i="1" s="1"/>
  <c r="L345" i="1"/>
  <c r="N345" i="1" s="1"/>
  <c r="L263" i="1"/>
  <c r="N263" i="1" s="1"/>
  <c r="L269" i="1"/>
  <c r="N269" i="1" s="1"/>
  <c r="L264" i="1"/>
  <c r="N264" i="1" s="1"/>
  <c r="L257" i="1"/>
  <c r="N257" i="1" s="1"/>
  <c r="L252" i="1"/>
  <c r="N252" i="1" s="1"/>
  <c r="L247" i="1"/>
  <c r="N247" i="1" s="1"/>
  <c r="L235" i="1"/>
  <c r="N235" i="1" s="1"/>
  <c r="L222" i="1"/>
  <c r="N222" i="1" s="1"/>
  <c r="L218" i="1"/>
  <c r="N218" i="1" s="1"/>
  <c r="L348" i="1"/>
  <c r="N348" i="1" s="1"/>
  <c r="L337" i="1"/>
  <c r="N337" i="1" s="1"/>
  <c r="L332" i="1"/>
  <c r="N332" i="1" s="1"/>
  <c r="L324" i="1"/>
  <c r="N324" i="1" s="1"/>
  <c r="L312" i="1"/>
  <c r="N312" i="1" s="1"/>
  <c r="L254" i="1"/>
  <c r="N254" i="1" s="1"/>
  <c r="L250" i="1"/>
  <c r="N250" i="1" s="1"/>
  <c r="L232" i="1"/>
  <c r="N232" i="1" s="1"/>
  <c r="L215" i="1"/>
  <c r="N215" i="1" s="1"/>
  <c r="L273" i="1"/>
  <c r="N273" i="1" s="1"/>
  <c r="L268" i="1"/>
  <c r="N268" i="1" s="1"/>
  <c r="L251" i="1"/>
  <c r="N251" i="1" s="1"/>
  <c r="L238" i="1"/>
  <c r="N238" i="1" s="1"/>
  <c r="L234" i="1"/>
  <c r="N234" i="1" s="1"/>
  <c r="L221" i="1"/>
  <c r="N221" i="1" s="1"/>
  <c r="L216" i="1"/>
  <c r="N216" i="1" s="1"/>
  <c r="L209" i="1"/>
  <c r="N209" i="1" s="1"/>
  <c r="L351" i="1"/>
  <c r="N351" i="1" s="1"/>
  <c r="L347" i="1"/>
  <c r="N347" i="1" s="1"/>
  <c r="L311" i="1"/>
  <c r="N311" i="1" s="1"/>
  <c r="L279" i="1"/>
  <c r="N279" i="1" s="1"/>
  <c r="L113" i="1"/>
  <c r="N113" i="1" s="1"/>
  <c r="L80" i="1"/>
  <c r="N80" i="1" s="1"/>
  <c r="L239" i="1"/>
  <c r="N239" i="1" s="1"/>
  <c r="L226" i="1"/>
  <c r="N226" i="1" s="1"/>
  <c r="L223" i="1"/>
  <c r="N223" i="1" s="1"/>
  <c r="L278" i="1"/>
  <c r="N278" i="1" s="1"/>
  <c r="L275" i="1"/>
  <c r="N275" i="1" s="1"/>
  <c r="L262" i="1"/>
  <c r="N262" i="1" s="1"/>
  <c r="L259" i="1"/>
  <c r="N259" i="1" s="1"/>
  <c r="L246" i="1"/>
  <c r="N246" i="1" s="1"/>
  <c r="L243" i="1"/>
  <c r="N243" i="1" s="1"/>
  <c r="L230" i="1"/>
  <c r="N230" i="1" s="1"/>
  <c r="L227" i="1"/>
  <c r="N227" i="1" s="1"/>
  <c r="L214" i="1"/>
  <c r="N214" i="1" s="1"/>
  <c r="L211" i="1"/>
  <c r="N211" i="1" s="1"/>
  <c r="L343" i="1"/>
  <c r="N343" i="1" s="1"/>
  <c r="L317" i="1"/>
  <c r="N317" i="1" s="1"/>
  <c r="L307" i="1"/>
  <c r="N307" i="1" s="1"/>
  <c r="L274" i="1"/>
  <c r="N274" i="1" s="1"/>
  <c r="L271" i="1"/>
  <c r="N271" i="1" s="1"/>
  <c r="L258" i="1"/>
  <c r="N258" i="1" s="1"/>
  <c r="L255" i="1"/>
  <c r="N255" i="1" s="1"/>
  <c r="L242" i="1"/>
  <c r="N242" i="1" s="1"/>
  <c r="L210" i="1"/>
  <c r="N210" i="1" s="1"/>
  <c r="L352" i="1"/>
  <c r="N352" i="1" s="1"/>
  <c r="L339" i="1"/>
  <c r="N339" i="1" s="1"/>
  <c r="L316" i="1"/>
  <c r="N316" i="1" s="1"/>
  <c r="L313" i="1"/>
  <c r="N313" i="1" s="1"/>
  <c r="L86" i="1"/>
  <c r="N86" i="1" s="1"/>
  <c r="L321" i="1"/>
  <c r="N321" i="1" s="1"/>
  <c r="L308" i="1"/>
  <c r="N308" i="1" s="1"/>
  <c r="H726" i="4"/>
  <c r="F69" i="1" s="1"/>
  <c r="K69" i="1" s="1"/>
  <c r="K50" i="1" l="1"/>
  <c r="L50" i="1" s="1"/>
  <c r="N50" i="1" s="1"/>
  <c r="J51" i="1"/>
  <c r="L51" i="1" s="1"/>
  <c r="N51" i="1" s="1"/>
  <c r="J69" i="1"/>
  <c r="L69" i="1" s="1"/>
  <c r="N69" i="1" s="1"/>
  <c r="E3170" i="4"/>
  <c r="E3204" i="4"/>
  <c r="E3205" i="4"/>
  <c r="E3206" i="4"/>
  <c r="E3207" i="4"/>
  <c r="E3208" i="4"/>
  <c r="E3203" i="4"/>
  <c r="J28" i="4"/>
  <c r="H33" i="1" s="1"/>
  <c r="J29" i="4"/>
  <c r="H34" i="1" s="1"/>
  <c r="J30" i="4"/>
  <c r="H35" i="1" s="1"/>
  <c r="H36" i="1"/>
  <c r="J32" i="4"/>
  <c r="H37" i="1" s="1"/>
  <c r="J26" i="4"/>
  <c r="H31" i="1" s="1"/>
  <c r="I37" i="1" l="1"/>
  <c r="I36" i="1"/>
  <c r="I35" i="1"/>
  <c r="I34" i="1"/>
  <c r="I33" i="1"/>
  <c r="K31" i="1"/>
  <c r="L31" i="1" s="1"/>
  <c r="N31" i="1" s="1"/>
  <c r="I31" i="1"/>
  <c r="K25" i="1" l="1"/>
  <c r="J25" i="1"/>
  <c r="L25" i="1" l="1"/>
  <c r="N25" i="1" s="1"/>
  <c r="E3283" i="4" l="1"/>
  <c r="E3291" i="4"/>
  <c r="F781" i="1" s="1"/>
  <c r="G3263" i="4"/>
  <c r="G3264" i="4"/>
  <c r="G3265" i="4"/>
  <c r="G3262" i="4"/>
  <c r="E3259" i="4"/>
  <c r="K781" i="1" l="1"/>
  <c r="J781" i="1"/>
  <c r="G3267" i="4"/>
  <c r="F779" i="1" s="1"/>
  <c r="E1611" i="4"/>
  <c r="E2611" i="4"/>
  <c r="E2599" i="4"/>
  <c r="H2505" i="4"/>
  <c r="H2504" i="4"/>
  <c r="E2057" i="4"/>
  <c r="E2047" i="4"/>
  <c r="E2037" i="4"/>
  <c r="E1926" i="4"/>
  <c r="H2030" i="4"/>
  <c r="H2029" i="4"/>
  <c r="G1903" i="4"/>
  <c r="F163" i="1" s="1"/>
  <c r="E1897" i="4"/>
  <c r="E1591" i="4"/>
  <c r="H1596" i="4"/>
  <c r="F158" i="1" s="1"/>
  <c r="H1424" i="4" s="1"/>
  <c r="L781" i="1" l="1"/>
  <c r="N781" i="1" s="1"/>
  <c r="J779" i="1"/>
  <c r="K779" i="1"/>
  <c r="K163" i="1"/>
  <c r="J163" i="1"/>
  <c r="K158" i="1"/>
  <c r="J158" i="1"/>
  <c r="L158" i="1" l="1"/>
  <c r="N158" i="1" s="1"/>
  <c r="L779" i="1"/>
  <c r="N779" i="1" s="1"/>
  <c r="L163" i="1"/>
  <c r="N163" i="1" s="1"/>
  <c r="E1574" i="4"/>
  <c r="E1562" i="4"/>
  <c r="E1475" i="4"/>
  <c r="E1457" i="4"/>
  <c r="E1444" i="4"/>
  <c r="E1434" i="4"/>
  <c r="H1439" i="4"/>
  <c r="F149" i="1" s="1"/>
  <c r="J149" i="1" l="1"/>
  <c r="K149" i="1"/>
  <c r="E2626" i="4"/>
  <c r="F195" i="1"/>
  <c r="E2566" i="4"/>
  <c r="L149" i="1" l="1"/>
  <c r="N149" i="1" s="1"/>
  <c r="F194" i="1"/>
  <c r="J195" i="1"/>
  <c r="K195" i="1"/>
  <c r="E2512" i="4"/>
  <c r="E2501" i="4"/>
  <c r="E2256" i="4"/>
  <c r="H2249" i="4"/>
  <c r="H2248" i="4"/>
  <c r="H2246" i="4"/>
  <c r="H2247" i="4"/>
  <c r="E2243" i="4"/>
  <c r="L195" i="1" l="1"/>
  <c r="N195" i="1" s="1"/>
  <c r="J194" i="1"/>
  <c r="K194" i="1"/>
  <c r="H2251" i="4"/>
  <c r="F179" i="1" s="1"/>
  <c r="J179" i="1" l="1"/>
  <c r="K179" i="1"/>
  <c r="L194" i="1"/>
  <c r="N194" i="1" s="1"/>
  <c r="H2144" i="4"/>
  <c r="H2143" i="4"/>
  <c r="E2140" i="4"/>
  <c r="H2173" i="4" l="1"/>
  <c r="F177" i="1" s="1"/>
  <c r="L179" i="1"/>
  <c r="N179" i="1" s="1"/>
  <c r="E1117" i="4"/>
  <c r="E1035" i="4"/>
  <c r="E708" i="4"/>
  <c r="I62" i="4"/>
  <c r="I61" i="4"/>
  <c r="G661" i="4"/>
  <c r="G663" i="4" s="1"/>
  <c r="F65" i="1" s="1"/>
  <c r="J177" i="1" l="1"/>
  <c r="K177" i="1"/>
  <c r="K65" i="1"/>
  <c r="J65" i="1"/>
  <c r="H1409" i="4"/>
  <c r="H1421" i="4"/>
  <c r="H129" i="4"/>
  <c r="E1405" i="4"/>
  <c r="H1408" i="4"/>
  <c r="H1420" i="4"/>
  <c r="E1417" i="4"/>
  <c r="H128" i="4"/>
  <c r="H2644" i="4"/>
  <c r="H2643" i="4"/>
  <c r="L177" i="1" l="1"/>
  <c r="N177" i="1" s="1"/>
  <c r="L65" i="1"/>
  <c r="N65" i="1" s="1"/>
  <c r="H1412" i="4"/>
  <c r="F147" i="1" s="1"/>
  <c r="J147" i="1" l="1"/>
  <c r="K147" i="1"/>
  <c r="E2640" i="4"/>
  <c r="H2647" i="4"/>
  <c r="F196" i="1" s="1"/>
  <c r="L147" i="1" l="1"/>
  <c r="N147" i="1" s="1"/>
  <c r="J196" i="1"/>
  <c r="K196" i="1"/>
  <c r="H2590" i="4"/>
  <c r="H2589" i="4"/>
  <c r="H2588" i="4"/>
  <c r="H2587" i="4"/>
  <c r="H2586" i="4"/>
  <c r="H2585" i="4"/>
  <c r="H2584" i="4"/>
  <c r="H2583" i="4"/>
  <c r="H2582" i="4"/>
  <c r="H2581" i="4"/>
  <c r="H2580" i="4"/>
  <c r="H2579" i="4"/>
  <c r="H2578" i="4"/>
  <c r="H2577" i="4"/>
  <c r="H2576" i="4"/>
  <c r="H2575" i="4"/>
  <c r="H2574" i="4"/>
  <c r="H2573" i="4"/>
  <c r="H2572" i="4"/>
  <c r="H2571" i="4"/>
  <c r="H2570" i="4"/>
  <c r="H2569" i="4"/>
  <c r="L196" i="1" l="1"/>
  <c r="N196" i="1" s="1"/>
  <c r="G799" i="4"/>
  <c r="I799" i="4" s="1"/>
  <c r="H774" i="4"/>
  <c r="E792" i="4"/>
  <c r="E805" i="4"/>
  <c r="E778" i="4"/>
  <c r="E769" i="4"/>
  <c r="G2558" i="4"/>
  <c r="G2561" i="4" s="1"/>
  <c r="F188" i="1" s="1"/>
  <c r="E2549" i="4"/>
  <c r="E2539" i="4"/>
  <c r="H2544" i="4"/>
  <c r="F187" i="1" s="1"/>
  <c r="G1322" i="4"/>
  <c r="G1324" i="4" s="1"/>
  <c r="F137" i="1" s="1"/>
  <c r="E1317" i="4"/>
  <c r="I1604" i="4"/>
  <c r="I1606" i="4" s="1"/>
  <c r="F159" i="1" s="1"/>
  <c r="E1601" i="4"/>
  <c r="E878" i="4"/>
  <c r="F92" i="1" s="1"/>
  <c r="E872" i="4"/>
  <c r="E863" i="4"/>
  <c r="H867" i="4"/>
  <c r="P857" i="4"/>
  <c r="P858" i="4" s="1"/>
  <c r="I867" i="4" s="1"/>
  <c r="F91" i="1" s="1"/>
  <c r="P855" i="4"/>
  <c r="P854" i="4"/>
  <c r="P853" i="4"/>
  <c r="E854" i="4"/>
  <c r="H858" i="4"/>
  <c r="I848" i="4"/>
  <c r="I849" i="4" s="1"/>
  <c r="F87" i="1" s="1"/>
  <c r="E845" i="4"/>
  <c r="H849" i="4"/>
  <c r="O835" i="4"/>
  <c r="N835" i="4"/>
  <c r="P834" i="4"/>
  <c r="S834" i="4" s="1"/>
  <c r="E835" i="4"/>
  <c r="E825" i="4"/>
  <c r="H828" i="4"/>
  <c r="H830" i="4" s="1"/>
  <c r="F84" i="1" s="1"/>
  <c r="I60" i="4"/>
  <c r="I64" i="4" s="1"/>
  <c r="F49" i="1" s="1"/>
  <c r="E57" i="4"/>
  <c r="H126" i="4"/>
  <c r="H132" i="4" s="1"/>
  <c r="F56" i="1" s="1"/>
  <c r="E3240" i="4" s="1"/>
  <c r="I3240" i="4" s="1"/>
  <c r="I126" i="4"/>
  <c r="I101" i="4"/>
  <c r="I100" i="4"/>
  <c r="E3245" i="4" l="1"/>
  <c r="I3245" i="4" s="1"/>
  <c r="J56" i="1"/>
  <c r="K56" i="1"/>
  <c r="F88" i="1"/>
  <c r="J87" i="1"/>
  <c r="K87" i="1"/>
  <c r="J159" i="1"/>
  <c r="K159" i="1"/>
  <c r="K187" i="1"/>
  <c r="J187" i="1"/>
  <c r="K91" i="1"/>
  <c r="J91" i="1"/>
  <c r="K92" i="1"/>
  <c r="J92" i="1"/>
  <c r="J49" i="1"/>
  <c r="K49" i="1"/>
  <c r="K84" i="1"/>
  <c r="J84" i="1"/>
  <c r="J137" i="1"/>
  <c r="K137" i="1"/>
  <c r="K188" i="1"/>
  <c r="J188" i="1"/>
  <c r="P856" i="4"/>
  <c r="I858" i="4" s="1"/>
  <c r="F90" i="1" s="1"/>
  <c r="I106" i="4"/>
  <c r="F54" i="1" s="1"/>
  <c r="E3241" i="4" s="1"/>
  <c r="I3241" i="4" s="1"/>
  <c r="P835" i="4"/>
  <c r="S835" i="4" s="1"/>
  <c r="S836" i="4" s="1"/>
  <c r="S837" i="4" s="1"/>
  <c r="I840" i="4" s="1"/>
  <c r="F85" i="1" s="1"/>
  <c r="L91" i="1" l="1"/>
  <c r="N91" i="1" s="1"/>
  <c r="L188" i="1"/>
  <c r="N188" i="1" s="1"/>
  <c r="L84" i="1"/>
  <c r="N84" i="1" s="1"/>
  <c r="L187" i="1"/>
  <c r="N187" i="1" s="1"/>
  <c r="K54" i="1"/>
  <c r="J54" i="1"/>
  <c r="J88" i="1"/>
  <c r="K88" i="1"/>
  <c r="K85" i="1"/>
  <c r="J85" i="1"/>
  <c r="L92" i="1"/>
  <c r="N92" i="1" s="1"/>
  <c r="L87" i="1"/>
  <c r="N87" i="1" s="1"/>
  <c r="J90" i="1"/>
  <c r="K90" i="1"/>
  <c r="L137" i="1"/>
  <c r="N137" i="1" s="1"/>
  <c r="L49" i="1"/>
  <c r="N49" i="1" s="1"/>
  <c r="L159" i="1"/>
  <c r="N159" i="1" s="1"/>
  <c r="L56" i="1"/>
  <c r="N56" i="1" s="1"/>
  <c r="H50" i="4"/>
  <c r="L85" i="1" l="1"/>
  <c r="N85" i="1" s="1"/>
  <c r="L54" i="1"/>
  <c r="N54" i="1" s="1"/>
  <c r="L88" i="1"/>
  <c r="N88" i="1" s="1"/>
  <c r="L90" i="1"/>
  <c r="N90" i="1" s="1"/>
  <c r="H1464" i="4" l="1"/>
  <c r="H1498" i="4"/>
  <c r="F153" i="1" s="1"/>
  <c r="H1462" i="4"/>
  <c r="H1461" i="4"/>
  <c r="H1460" i="4"/>
  <c r="H1567" i="4"/>
  <c r="H1555" i="4"/>
  <c r="H1554" i="4"/>
  <c r="H1553" i="4"/>
  <c r="H1552" i="4"/>
  <c r="H1449" i="4" l="1"/>
  <c r="J153" i="1"/>
  <c r="K153" i="1"/>
  <c r="J154" i="1"/>
  <c r="K154" i="1"/>
  <c r="L153" i="1" l="1"/>
  <c r="N153" i="1" s="1"/>
  <c r="L154" i="1"/>
  <c r="N154" i="1" s="1"/>
  <c r="H479" i="4"/>
  <c r="H447" i="4"/>
  <c r="H440" i="4"/>
  <c r="E2998" i="4" l="1"/>
  <c r="E3000" i="4" l="1"/>
  <c r="F294" i="1" s="1"/>
  <c r="E3192" i="4" l="1"/>
  <c r="J294" i="1"/>
  <c r="K294" i="1"/>
  <c r="L294" i="1" l="1"/>
  <c r="N294" i="1" s="1"/>
  <c r="H412" i="4"/>
  <c r="H680" i="4"/>
  <c r="A431" i="4"/>
  <c r="H431" i="4" s="1"/>
  <c r="A430" i="4"/>
  <c r="H430" i="4" s="1"/>
  <c r="A429" i="4"/>
  <c r="H429" i="4" s="1"/>
  <c r="A428" i="4"/>
  <c r="H428" i="4" s="1"/>
  <c r="A427" i="4"/>
  <c r="H427" i="4" s="1"/>
  <c r="H426" i="4"/>
  <c r="A425" i="4"/>
  <c r="H425" i="4" s="1"/>
  <c r="A424" i="4"/>
  <c r="H424" i="4" s="1"/>
  <c r="A423" i="4"/>
  <c r="H423" i="4" s="1"/>
  <c r="H422" i="4"/>
  <c r="A421" i="4"/>
  <c r="H421" i="4" s="1"/>
  <c r="G679" i="4" l="1"/>
  <c r="H679" i="4" s="1"/>
  <c r="H651" i="4"/>
  <c r="H650" i="4"/>
  <c r="H389" i="4"/>
  <c r="H388" i="4"/>
  <c r="H387" i="4"/>
  <c r="H386" i="4"/>
  <c r="H385" i="4"/>
  <c r="H384" i="4"/>
  <c r="H383" i="4"/>
  <c r="H382" i="4"/>
  <c r="D371" i="4"/>
  <c r="H371" i="4" s="1"/>
  <c r="H370" i="4"/>
  <c r="D369" i="4"/>
  <c r="H369" i="4" s="1"/>
  <c r="H368" i="4"/>
  <c r="D367" i="4"/>
  <c r="H367" i="4" s="1"/>
  <c r="D366" i="4"/>
  <c r="H366" i="4" s="1"/>
  <c r="D365" i="4"/>
  <c r="H365" i="4" s="1"/>
  <c r="D364" i="4"/>
  <c r="H364" i="4" s="1"/>
  <c r="H363" i="4"/>
  <c r="D362" i="4"/>
  <c r="H362" i="4" s="1"/>
  <c r="H361" i="4"/>
  <c r="D360" i="4"/>
  <c r="H360" i="4" s="1"/>
  <c r="H359" i="4"/>
  <c r="H358" i="4"/>
  <c r="D357" i="4"/>
  <c r="H357" i="4" s="1"/>
  <c r="H356" i="4"/>
  <c r="D354" i="4"/>
  <c r="H354" i="4" s="1"/>
  <c r="D353" i="4"/>
  <c r="H353" i="4" s="1"/>
  <c r="D352" i="4"/>
  <c r="H352" i="4" s="1"/>
  <c r="D351" i="4"/>
  <c r="H351" i="4" s="1"/>
  <c r="H350" i="4"/>
  <c r="D349" i="4"/>
  <c r="H349" i="4" s="1"/>
  <c r="D348" i="4"/>
  <c r="H348" i="4" s="1"/>
  <c r="H347" i="4"/>
  <c r="H346" i="4"/>
  <c r="D345" i="4"/>
  <c r="H345" i="4" s="1"/>
  <c r="H344" i="4"/>
  <c r="H343" i="4"/>
  <c r="D342" i="4"/>
  <c r="H342" i="4" s="1"/>
  <c r="D340" i="4"/>
  <c r="H340" i="4" s="1"/>
  <c r="D339" i="4"/>
  <c r="H339" i="4" s="1"/>
  <c r="D338" i="4"/>
  <c r="H338" i="4" s="1"/>
  <c r="D337" i="4"/>
  <c r="H337" i="4" s="1"/>
  <c r="H336" i="4"/>
  <c r="D335" i="4"/>
  <c r="H335" i="4" s="1"/>
  <c r="D334" i="4"/>
  <c r="H334" i="4" s="1"/>
  <c r="H333" i="4"/>
  <c r="H332" i="4"/>
  <c r="D331" i="4"/>
  <c r="H331" i="4" s="1"/>
  <c r="H330" i="4"/>
  <c r="H329" i="4"/>
  <c r="D328" i="4"/>
  <c r="H328" i="4" s="1"/>
  <c r="D326" i="4"/>
  <c r="H326" i="4" s="1"/>
  <c r="D325" i="4"/>
  <c r="H325" i="4" s="1"/>
  <c r="D324" i="4"/>
  <c r="H324" i="4" s="1"/>
  <c r="D323" i="4"/>
  <c r="H323" i="4" s="1"/>
  <c r="H322" i="4"/>
  <c r="D321" i="4"/>
  <c r="H321" i="4" s="1"/>
  <c r="D320" i="4"/>
  <c r="H320" i="4" s="1"/>
  <c r="H319" i="4"/>
  <c r="H318" i="4"/>
  <c r="D317" i="4"/>
  <c r="H317" i="4" s="1"/>
  <c r="H316" i="4"/>
  <c r="H315" i="4"/>
  <c r="D314" i="4"/>
  <c r="H314" i="4" s="1"/>
  <c r="D312" i="4"/>
  <c r="H312" i="4" s="1"/>
  <c r="D311" i="4"/>
  <c r="H311" i="4" s="1"/>
  <c r="D310" i="4"/>
  <c r="H310" i="4" s="1"/>
  <c r="D309" i="4"/>
  <c r="H309" i="4" s="1"/>
  <c r="D308" i="4"/>
  <c r="H308" i="4" s="1"/>
  <c r="H307" i="4"/>
  <c r="D306" i="4"/>
  <c r="H306" i="4" s="1"/>
  <c r="H305" i="4"/>
  <c r="D304" i="4"/>
  <c r="H304" i="4" s="1"/>
  <c r="D303" i="4"/>
  <c r="H303" i="4" s="1"/>
  <c r="D302" i="4"/>
  <c r="H302" i="4" s="1"/>
  <c r="H301" i="4"/>
  <c r="H300" i="4"/>
  <c r="D299" i="4"/>
  <c r="H299" i="4" s="1"/>
  <c r="D297" i="4"/>
  <c r="H297" i="4" s="1"/>
  <c r="D296" i="4"/>
  <c r="H296" i="4" s="1"/>
  <c r="D295" i="4"/>
  <c r="H295" i="4" s="1"/>
  <c r="D294" i="4"/>
  <c r="H294" i="4" s="1"/>
  <c r="H293" i="4"/>
  <c r="D292" i="4"/>
  <c r="H292" i="4" s="1"/>
  <c r="D291" i="4"/>
  <c r="H291" i="4" s="1"/>
  <c r="D290" i="4"/>
  <c r="H290" i="4" s="1"/>
  <c r="H288" i="4"/>
  <c r="H287" i="4"/>
  <c r="H286" i="4"/>
  <c r="H285" i="4"/>
  <c r="D284" i="4"/>
  <c r="H284" i="4" s="1"/>
  <c r="H283" i="4"/>
  <c r="H282" i="4"/>
  <c r="H281" i="4"/>
  <c r="H280" i="4"/>
  <c r="H279" i="4"/>
  <c r="H278" i="4"/>
  <c r="H277" i="4"/>
  <c r="H276" i="4"/>
  <c r="H275" i="4"/>
  <c r="H274" i="4"/>
  <c r="H273" i="4"/>
  <c r="H272" i="4"/>
  <c r="H271" i="4"/>
  <c r="H270" i="4"/>
  <c r="H269" i="4"/>
  <c r="H268" i="4"/>
  <c r="H267" i="4"/>
  <c r="H266" i="4"/>
  <c r="H265" i="4"/>
  <c r="H264" i="4"/>
  <c r="H263" i="4"/>
  <c r="H262" i="4"/>
  <c r="H261" i="4"/>
  <c r="H260" i="4"/>
  <c r="H259" i="4"/>
  <c r="H258" i="4"/>
  <c r="D257" i="4"/>
  <c r="H257" i="4" s="1"/>
  <c r="H256" i="4"/>
  <c r="H255" i="4"/>
  <c r="H254" i="4"/>
  <c r="H253" i="4"/>
  <c r="H252" i="4"/>
  <c r="H251" i="4"/>
  <c r="H250" i="4"/>
  <c r="H249" i="4"/>
  <c r="H248" i="4"/>
  <c r="H247" i="4"/>
  <c r="H246" i="4"/>
  <c r="H245" i="4"/>
  <c r="H244" i="4"/>
  <c r="H243" i="4"/>
  <c r="H242" i="4"/>
  <c r="H241" i="4"/>
  <c r="H240" i="4"/>
  <c r="H239" i="4"/>
  <c r="H238" i="4"/>
  <c r="H237" i="4"/>
  <c r="H235" i="4"/>
  <c r="H234" i="4"/>
  <c r="H233" i="4"/>
  <c r="H232" i="4"/>
  <c r="H231" i="4"/>
  <c r="H230" i="4"/>
  <c r="H229" i="4"/>
  <c r="H228" i="4"/>
  <c r="H227" i="4"/>
  <c r="H226" i="4"/>
  <c r="H225" i="4"/>
  <c r="H224" i="4"/>
  <c r="H223" i="4"/>
  <c r="H222" i="4"/>
  <c r="H221" i="4"/>
  <c r="H220" i="4"/>
  <c r="H219" i="4"/>
  <c r="H218" i="4"/>
  <c r="H217" i="4"/>
  <c r="H216" i="4"/>
  <c r="H215" i="4"/>
  <c r="H214" i="4"/>
  <c r="H213" i="4"/>
  <c r="H212" i="4"/>
  <c r="D211" i="4"/>
  <c r="H211" i="4" s="1"/>
  <c r="H210" i="4"/>
  <c r="H209" i="4"/>
  <c r="H208" i="4"/>
  <c r="H207" i="4"/>
  <c r="H206" i="4"/>
  <c r="D205" i="4"/>
  <c r="H205" i="4" s="1"/>
  <c r="H204" i="4"/>
  <c r="H203" i="4"/>
  <c r="H202" i="4"/>
  <c r="H201" i="4"/>
  <c r="H200" i="4"/>
  <c r="H199" i="4"/>
  <c r="H198" i="4"/>
  <c r="H197" i="4"/>
  <c r="H196" i="4"/>
  <c r="H195" i="4"/>
  <c r="H194" i="4"/>
  <c r="H193" i="4"/>
  <c r="H192" i="4"/>
  <c r="H191" i="4"/>
  <c r="H190" i="4"/>
  <c r="D189" i="4"/>
  <c r="H189" i="4" s="1"/>
  <c r="H188" i="4"/>
  <c r="H187" i="4"/>
  <c r="H186" i="4"/>
  <c r="H185" i="4"/>
  <c r="H184" i="4"/>
  <c r="H183" i="4"/>
  <c r="H182" i="4"/>
  <c r="H181" i="4"/>
  <c r="H180" i="4"/>
  <c r="H179" i="4"/>
  <c r="H178" i="4"/>
  <c r="H176" i="4"/>
  <c r="H175" i="4"/>
  <c r="H174" i="4"/>
  <c r="H173" i="4"/>
  <c r="H172" i="4"/>
  <c r="H171" i="4"/>
  <c r="H170" i="4"/>
  <c r="H169" i="4"/>
  <c r="H168" i="4"/>
  <c r="H167" i="4"/>
  <c r="H166" i="4"/>
  <c r="H165" i="4"/>
  <c r="H164" i="4"/>
  <c r="H163" i="4"/>
  <c r="H162" i="4"/>
  <c r="H160" i="4"/>
  <c r="H159" i="4"/>
  <c r="H158" i="4"/>
  <c r="H157" i="4"/>
  <c r="H156" i="4"/>
  <c r="H155" i="4"/>
  <c r="H154" i="4"/>
  <c r="H153" i="4"/>
  <c r="H152" i="4"/>
  <c r="H151" i="4"/>
  <c r="H150" i="4"/>
  <c r="H149" i="4"/>
  <c r="H148" i="4"/>
  <c r="H147" i="4"/>
  <c r="H146" i="4"/>
  <c r="H145" i="4"/>
  <c r="H144" i="4"/>
  <c r="H143" i="4"/>
  <c r="H142" i="4"/>
  <c r="H141" i="4"/>
  <c r="H140" i="4"/>
  <c r="H139" i="4"/>
  <c r="H654" i="4" l="1"/>
  <c r="F64" i="1" s="1"/>
  <c r="H375" i="4"/>
  <c r="H392" i="4"/>
  <c r="J64" i="1" l="1"/>
  <c r="K64" i="1"/>
  <c r="F58" i="1"/>
  <c r="F3236" i="4"/>
  <c r="I3236" i="4" s="1"/>
  <c r="F3235" i="4"/>
  <c r="I3235" i="4" s="1"/>
  <c r="F57" i="1"/>
  <c r="J57" i="1" l="1"/>
  <c r="K57" i="1"/>
  <c r="J58" i="1"/>
  <c r="K58" i="1"/>
  <c r="L64" i="1"/>
  <c r="N64" i="1" s="1"/>
  <c r="L58" i="1" l="1"/>
  <c r="N58" i="1" s="1"/>
  <c r="L57" i="1"/>
  <c r="N57" i="1" s="1"/>
  <c r="H2758" i="4"/>
  <c r="H2759" i="4"/>
  <c r="H2760" i="4"/>
  <c r="H2761" i="4"/>
  <c r="H2762" i="4"/>
  <c r="H2763" i="4"/>
  <c r="H2764" i="4"/>
  <c r="H2765" i="4"/>
  <c r="H2767" i="4"/>
  <c r="C2766" i="4"/>
  <c r="H2766" i="4" s="1"/>
  <c r="H2756" i="4"/>
  <c r="H2757" i="4"/>
  <c r="H2755" i="4"/>
  <c r="H2526" i="4" l="1"/>
  <c r="H2525" i="4"/>
  <c r="H2524" i="4"/>
  <c r="H1254" i="4" l="1"/>
  <c r="H1259" i="4" s="1"/>
  <c r="F115" i="1" s="1"/>
  <c r="K115" i="1" l="1"/>
  <c r="J115" i="1"/>
  <c r="L115" i="1" l="1"/>
  <c r="N115" i="1" s="1"/>
  <c r="H1271" i="4" l="1"/>
  <c r="F117" i="1" s="1"/>
  <c r="E1201" i="4"/>
  <c r="F110" i="1" s="1"/>
  <c r="H1133" i="4"/>
  <c r="H1134" i="4"/>
  <c r="H1135" i="4"/>
  <c r="H1136" i="4"/>
  <c r="H1137" i="4"/>
  <c r="H1138" i="4"/>
  <c r="H1139" i="4"/>
  <c r="H1140" i="4"/>
  <c r="H1141" i="4"/>
  <c r="H1142" i="4"/>
  <c r="H1143" i="4"/>
  <c r="H1144" i="4"/>
  <c r="H1145" i="4"/>
  <c r="H1132" i="4"/>
  <c r="J110" i="1" l="1"/>
  <c r="K110" i="1"/>
  <c r="K117" i="1"/>
  <c r="J117" i="1"/>
  <c r="L110" i="1" l="1"/>
  <c r="N110" i="1" s="1"/>
  <c r="L117" i="1"/>
  <c r="N117" i="1" s="1"/>
  <c r="G1390" i="4"/>
  <c r="F143" i="1" s="1"/>
  <c r="G1378" i="4"/>
  <c r="F142" i="1" s="1"/>
  <c r="G1365" i="4"/>
  <c r="F141" i="1" s="1"/>
  <c r="G1400" i="4"/>
  <c r="G1353" i="4"/>
  <c r="F140" i="1" s="1"/>
  <c r="H93" i="4"/>
  <c r="G2685" i="4"/>
  <c r="G2684" i="4"/>
  <c r="G2683" i="4"/>
  <c r="G2682" i="4"/>
  <c r="G2681" i="4"/>
  <c r="G2680" i="4"/>
  <c r="G2679" i="4"/>
  <c r="G2678" i="4"/>
  <c r="G2677" i="4"/>
  <c r="G2676" i="4"/>
  <c r="G2675" i="4"/>
  <c r="G2674" i="4"/>
  <c r="G2673" i="4"/>
  <c r="G2672" i="4"/>
  <c r="G2671" i="4"/>
  <c r="G2670" i="4"/>
  <c r="G2669" i="4"/>
  <c r="G2668" i="4"/>
  <c r="G2667" i="4"/>
  <c r="G2666" i="4"/>
  <c r="G2665" i="4"/>
  <c r="G2664" i="4"/>
  <c r="G2663" i="4"/>
  <c r="G2662" i="4"/>
  <c r="G2661" i="4"/>
  <c r="G2660" i="4"/>
  <c r="G2659" i="4"/>
  <c r="G2658" i="4"/>
  <c r="G2657" i="4"/>
  <c r="G2656" i="4"/>
  <c r="G2655" i="4"/>
  <c r="G1881" i="4"/>
  <c r="G1879" i="4"/>
  <c r="G1878" i="4"/>
  <c r="G1859" i="4"/>
  <c r="G1857" i="4"/>
  <c r="G1856" i="4"/>
  <c r="G1841" i="4"/>
  <c r="G1839" i="4"/>
  <c r="G1838" i="4"/>
  <c r="G1823" i="4"/>
  <c r="G1821" i="4"/>
  <c r="G1820" i="4"/>
  <c r="G1809" i="4"/>
  <c r="G1807" i="4"/>
  <c r="G1806" i="4"/>
  <c r="G1792" i="4"/>
  <c r="G1784" i="4"/>
  <c r="G1782" i="4"/>
  <c r="G1779" i="4"/>
  <c r="G1778" i="4"/>
  <c r="G1769" i="4"/>
  <c r="G1762" i="4"/>
  <c r="G1761" i="4"/>
  <c r="G1755" i="4"/>
  <c r="G1751" i="4"/>
  <c r="G1742" i="4"/>
  <c r="G1739" i="4"/>
  <c r="G1737" i="4"/>
  <c r="G1734" i="4"/>
  <c r="G1731" i="4"/>
  <c r="G1726" i="4"/>
  <c r="G1623" i="4"/>
  <c r="G1712" i="4"/>
  <c r="G1619" i="4"/>
  <c r="G1710" i="4"/>
  <c r="G1705" i="4"/>
  <c r="G1638" i="4"/>
  <c r="G1634" i="4"/>
  <c r="G1631" i="4"/>
  <c r="D2603" i="4"/>
  <c r="G2603" i="4" s="1"/>
  <c r="G2602" i="4"/>
  <c r="H2494" i="4"/>
  <c r="H2493" i="4"/>
  <c r="H2492" i="4"/>
  <c r="H2491" i="4"/>
  <c r="H2490" i="4"/>
  <c r="H2489" i="4"/>
  <c r="H2488" i="4"/>
  <c r="H2487" i="4"/>
  <c r="H2486" i="4"/>
  <c r="H2485" i="4"/>
  <c r="H2484" i="4"/>
  <c r="H2483" i="4"/>
  <c r="H2482" i="4"/>
  <c r="H2481" i="4"/>
  <c r="H2480" i="4"/>
  <c r="H2479" i="4"/>
  <c r="H2478" i="4"/>
  <c r="H2477" i="4"/>
  <c r="H2476" i="4"/>
  <c r="H2475" i="4"/>
  <c r="H2474" i="4"/>
  <c r="H2473" i="4"/>
  <c r="H2472" i="4"/>
  <c r="H2471" i="4"/>
  <c r="H2470" i="4"/>
  <c r="H2469" i="4"/>
  <c r="H2468" i="4"/>
  <c r="H2467" i="4"/>
  <c r="H2466" i="4"/>
  <c r="H2465" i="4"/>
  <c r="H2464" i="4"/>
  <c r="H2463" i="4"/>
  <c r="H2462" i="4"/>
  <c r="H2461" i="4"/>
  <c r="H2460" i="4"/>
  <c r="H2459" i="4"/>
  <c r="H2458" i="4"/>
  <c r="H2457" i="4"/>
  <c r="H2456" i="4"/>
  <c r="H2455" i="4"/>
  <c r="H2454" i="4"/>
  <c r="H2453" i="4"/>
  <c r="H2452" i="4"/>
  <c r="H2451" i="4"/>
  <c r="H2450" i="4"/>
  <c r="H2449" i="4"/>
  <c r="H2448" i="4"/>
  <c r="H2447" i="4"/>
  <c r="H2446" i="4"/>
  <c r="H2445" i="4"/>
  <c r="H2444" i="4"/>
  <c r="H2443" i="4"/>
  <c r="H2442" i="4"/>
  <c r="H2441" i="4"/>
  <c r="H2440" i="4"/>
  <c r="H2439" i="4"/>
  <c r="H2438" i="4"/>
  <c r="H2437" i="4"/>
  <c r="H2436" i="4"/>
  <c r="H2435" i="4"/>
  <c r="H2434" i="4"/>
  <c r="H2433" i="4"/>
  <c r="H2432" i="4"/>
  <c r="H2431" i="4"/>
  <c r="H2430" i="4"/>
  <c r="H2429" i="4"/>
  <c r="H2428" i="4"/>
  <c r="H2427" i="4"/>
  <c r="H2426" i="4"/>
  <c r="H2425" i="4"/>
  <c r="H2424" i="4"/>
  <c r="H2423" i="4"/>
  <c r="H2422" i="4"/>
  <c r="H2421" i="4"/>
  <c r="H2420" i="4"/>
  <c r="H2419" i="4"/>
  <c r="H2418" i="4"/>
  <c r="H2417" i="4"/>
  <c r="H2416" i="4"/>
  <c r="H2415" i="4"/>
  <c r="H2414" i="4"/>
  <c r="H2413" i="4"/>
  <c r="H2412" i="4"/>
  <c r="H2411" i="4"/>
  <c r="H2410" i="4"/>
  <c r="H2409" i="4"/>
  <c r="H2408" i="4"/>
  <c r="H2407" i="4"/>
  <c r="H2406" i="4"/>
  <c r="H2405" i="4"/>
  <c r="H2404" i="4"/>
  <c r="H2403" i="4"/>
  <c r="H2402" i="4"/>
  <c r="H2401" i="4"/>
  <c r="H2400" i="4"/>
  <c r="H2399" i="4"/>
  <c r="H2398" i="4"/>
  <c r="H2397" i="4"/>
  <c r="H2396" i="4"/>
  <c r="H2395" i="4"/>
  <c r="H2394" i="4"/>
  <c r="H2393" i="4"/>
  <c r="H2392" i="4"/>
  <c r="H2391" i="4"/>
  <c r="H2390" i="4"/>
  <c r="H2389" i="4"/>
  <c r="H2388" i="4"/>
  <c r="H2387" i="4"/>
  <c r="H2386" i="4"/>
  <c r="H2385" i="4"/>
  <c r="H2384" i="4"/>
  <c r="H2383" i="4"/>
  <c r="H2382" i="4"/>
  <c r="H2381" i="4"/>
  <c r="H2380" i="4"/>
  <c r="H2379" i="4"/>
  <c r="H2378" i="4"/>
  <c r="H2377" i="4"/>
  <c r="H2376" i="4"/>
  <c r="H2375" i="4"/>
  <c r="H2374" i="4"/>
  <c r="H2373" i="4"/>
  <c r="H2372" i="4"/>
  <c r="H2371" i="4"/>
  <c r="H2370" i="4"/>
  <c r="H2369" i="4"/>
  <c r="H2368" i="4"/>
  <c r="H2367" i="4"/>
  <c r="H2366" i="4"/>
  <c r="H2365" i="4"/>
  <c r="H2364" i="4"/>
  <c r="H2363" i="4"/>
  <c r="H2362" i="4"/>
  <c r="H2361" i="4"/>
  <c r="H2360" i="4"/>
  <c r="H2359" i="4"/>
  <c r="H2358" i="4"/>
  <c r="H2357" i="4"/>
  <c r="H2356" i="4"/>
  <c r="H2355" i="4"/>
  <c r="H2354" i="4"/>
  <c r="H2353" i="4"/>
  <c r="H2352" i="4"/>
  <c r="H2351" i="4"/>
  <c r="H2350" i="4"/>
  <c r="H2349" i="4"/>
  <c r="H2348" i="4"/>
  <c r="H2347" i="4"/>
  <c r="H2346" i="4"/>
  <c r="H2345" i="4"/>
  <c r="H2344" i="4"/>
  <c r="H2343" i="4"/>
  <c r="H2342" i="4"/>
  <c r="H2341" i="4"/>
  <c r="H2340" i="4"/>
  <c r="H2339" i="4"/>
  <c r="H2338" i="4"/>
  <c r="H2337" i="4"/>
  <c r="H2336" i="4"/>
  <c r="H2335" i="4"/>
  <c r="H2334" i="4"/>
  <c r="H2333" i="4"/>
  <c r="H2332" i="4"/>
  <c r="H2331" i="4"/>
  <c r="H2330" i="4"/>
  <c r="H2329" i="4"/>
  <c r="H2328" i="4"/>
  <c r="H2327" i="4"/>
  <c r="H2326" i="4"/>
  <c r="H2325" i="4"/>
  <c r="H2324" i="4"/>
  <c r="H2323" i="4"/>
  <c r="H2322" i="4"/>
  <c r="H2321" i="4"/>
  <c r="H2320" i="4"/>
  <c r="H2319" i="4"/>
  <c r="H2318" i="4"/>
  <c r="H2317" i="4"/>
  <c r="H2316" i="4"/>
  <c r="H2315" i="4"/>
  <c r="H2314" i="4"/>
  <c r="H2313" i="4"/>
  <c r="H2312" i="4"/>
  <c r="H2311" i="4"/>
  <c r="H2310" i="4"/>
  <c r="H2309" i="4"/>
  <c r="H2308" i="4"/>
  <c r="H2307" i="4"/>
  <c r="H2306" i="4"/>
  <c r="H2305" i="4"/>
  <c r="H2304" i="4"/>
  <c r="H2303" i="4"/>
  <c r="H2302" i="4"/>
  <c r="H2301" i="4"/>
  <c r="H2300" i="4"/>
  <c r="H2299" i="4"/>
  <c r="H2298" i="4"/>
  <c r="H2297" i="4"/>
  <c r="H2296" i="4"/>
  <c r="H2295" i="4"/>
  <c r="H2294" i="4"/>
  <c r="H2293" i="4"/>
  <c r="H2292" i="4"/>
  <c r="H2291" i="4"/>
  <c r="H2290" i="4"/>
  <c r="H2289" i="4"/>
  <c r="H2288" i="4"/>
  <c r="H2287" i="4"/>
  <c r="H2286" i="4"/>
  <c r="H2285" i="4"/>
  <c r="H2284" i="4"/>
  <c r="H2283" i="4"/>
  <c r="H2282" i="4"/>
  <c r="H2281" i="4"/>
  <c r="H2280" i="4"/>
  <c r="H2279" i="4"/>
  <c r="H2278" i="4"/>
  <c r="H2277" i="4"/>
  <c r="H2276" i="4"/>
  <c r="H2275" i="4"/>
  <c r="H2274" i="4"/>
  <c r="H2273" i="4"/>
  <c r="H2272" i="4"/>
  <c r="H2271" i="4"/>
  <c r="H2270" i="4"/>
  <c r="H2269" i="4"/>
  <c r="H2268" i="4"/>
  <c r="H2267" i="4"/>
  <c r="H2266" i="4"/>
  <c r="H2265" i="4"/>
  <c r="H2264" i="4"/>
  <c r="H2263" i="4"/>
  <c r="H2262" i="4"/>
  <c r="H2261" i="4"/>
  <c r="H2260" i="4"/>
  <c r="H2259" i="4"/>
  <c r="F52" i="1" l="1"/>
  <c r="K52" i="1" s="1"/>
  <c r="F139" i="1"/>
  <c r="K141" i="1"/>
  <c r="J141" i="1"/>
  <c r="K142" i="1"/>
  <c r="J142" i="1"/>
  <c r="J140" i="1"/>
  <c r="K140" i="1"/>
  <c r="K143" i="1"/>
  <c r="J143" i="1"/>
  <c r="F144" i="1"/>
  <c r="F53" i="1"/>
  <c r="G2688" i="4"/>
  <c r="F199" i="1" s="1"/>
  <c r="G1892" i="4"/>
  <c r="F162" i="1" s="1"/>
  <c r="G1691" i="4"/>
  <c r="F160" i="1" s="1"/>
  <c r="G1716" i="4"/>
  <c r="F161" i="1" s="1"/>
  <c r="G2606" i="4"/>
  <c r="F193" i="1" s="1"/>
  <c r="J199" i="1" l="1"/>
  <c r="K199" i="1"/>
  <c r="K161" i="1"/>
  <c r="J161" i="1"/>
  <c r="J160" i="1"/>
  <c r="K160" i="1"/>
  <c r="J162" i="1"/>
  <c r="K162" i="1"/>
  <c r="J52" i="1"/>
  <c r="L52" i="1" s="1"/>
  <c r="N52" i="1" s="1"/>
  <c r="J139" i="1"/>
  <c r="K139" i="1"/>
  <c r="L143" i="1"/>
  <c r="N143" i="1" s="1"/>
  <c r="L142" i="1"/>
  <c r="N142" i="1" s="1"/>
  <c r="L141" i="1"/>
  <c r="N141" i="1" s="1"/>
  <c r="L140" i="1"/>
  <c r="N140" i="1" s="1"/>
  <c r="K144" i="1"/>
  <c r="J144" i="1"/>
  <c r="J53" i="1"/>
  <c r="K53" i="1"/>
  <c r="K193" i="1"/>
  <c r="J193" i="1"/>
  <c r="G2828" i="4"/>
  <c r="G2834" i="4" s="1"/>
  <c r="F282" i="1" s="1"/>
  <c r="G2815" i="4"/>
  <c r="G2813" i="4"/>
  <c r="G2812" i="4"/>
  <c r="G2795" i="4"/>
  <c r="G2794" i="4"/>
  <c r="G2793" i="4"/>
  <c r="G2792" i="4"/>
  <c r="G2791" i="4"/>
  <c r="G2787" i="4"/>
  <c r="G2786" i="4"/>
  <c r="G2781" i="4"/>
  <c r="H2591" i="4"/>
  <c r="L199" i="1" l="1"/>
  <c r="N199" i="1" s="1"/>
  <c r="L160" i="1"/>
  <c r="N160" i="1" s="1"/>
  <c r="L161" i="1"/>
  <c r="N161" i="1" s="1"/>
  <c r="L162" i="1"/>
  <c r="N162" i="1" s="1"/>
  <c r="L139" i="1"/>
  <c r="N139" i="1" s="1"/>
  <c r="L144" i="1"/>
  <c r="N144" i="1" s="1"/>
  <c r="L193" i="1"/>
  <c r="N193" i="1" s="1"/>
  <c r="L53" i="1"/>
  <c r="N53" i="1" s="1"/>
  <c r="K282" i="1"/>
  <c r="J282" i="1"/>
  <c r="G2820" i="4"/>
  <c r="F281" i="1" s="1"/>
  <c r="H2594" i="4"/>
  <c r="F192" i="1" s="1"/>
  <c r="G2800" i="4"/>
  <c r="F280" i="1" s="1"/>
  <c r="L282" i="1" l="1"/>
  <c r="N282" i="1" s="1"/>
  <c r="K192" i="1"/>
  <c r="J192" i="1"/>
  <c r="K281" i="1"/>
  <c r="J281" i="1"/>
  <c r="K280" i="1"/>
  <c r="J280" i="1"/>
  <c r="E817" i="4"/>
  <c r="E815" i="4"/>
  <c r="E814" i="4"/>
  <c r="G798" i="4"/>
  <c r="I798" i="4" s="1"/>
  <c r="G797" i="4"/>
  <c r="I797" i="4" s="1"/>
  <c r="G796" i="4"/>
  <c r="I796" i="4" s="1"/>
  <c r="G795" i="4"/>
  <c r="I795" i="4" s="1"/>
  <c r="G782" i="4"/>
  <c r="I782" i="4" s="1"/>
  <c r="G783" i="4"/>
  <c r="I783" i="4" s="1"/>
  <c r="G784" i="4"/>
  <c r="I784" i="4" s="1"/>
  <c r="G785" i="4"/>
  <c r="I785" i="4" s="1"/>
  <c r="G786" i="4"/>
  <c r="I786" i="4" s="1"/>
  <c r="G781" i="4"/>
  <c r="I781" i="4" s="1"/>
  <c r="L280" i="1" l="1"/>
  <c r="N280" i="1" s="1"/>
  <c r="L192" i="1"/>
  <c r="N192" i="1" s="1"/>
  <c r="L281" i="1"/>
  <c r="N281" i="1" s="1"/>
  <c r="I801" i="4"/>
  <c r="F78" i="1" s="1"/>
  <c r="I788" i="4"/>
  <c r="F77" i="1" s="1"/>
  <c r="E820" i="4"/>
  <c r="F79" i="1" s="1"/>
  <c r="F76" i="1"/>
  <c r="H1425" i="4" s="1"/>
  <c r="H411" i="4"/>
  <c r="H2527" i="4"/>
  <c r="H2529" i="4"/>
  <c r="H2528" i="4"/>
  <c r="E3219" i="4"/>
  <c r="F360" i="1" s="1"/>
  <c r="E2747" i="4"/>
  <c r="H2743" i="4"/>
  <c r="H2742" i="4"/>
  <c r="H2741" i="4"/>
  <c r="H2740" i="4"/>
  <c r="H2739" i="4"/>
  <c r="H2738" i="4"/>
  <c r="H2737" i="4"/>
  <c r="H2736" i="4"/>
  <c r="H2735" i="4"/>
  <c r="H2734" i="4"/>
  <c r="H2733" i="4"/>
  <c r="H2732" i="4"/>
  <c r="H2731" i="4"/>
  <c r="H2730" i="4"/>
  <c r="H2729" i="4"/>
  <c r="H2728" i="4"/>
  <c r="H2727" i="4"/>
  <c r="H2726" i="4"/>
  <c r="H2725" i="4"/>
  <c r="H2724" i="4"/>
  <c r="H2723" i="4"/>
  <c r="H2722" i="4"/>
  <c r="H2721" i="4"/>
  <c r="H2720" i="4"/>
  <c r="H2719" i="4"/>
  <c r="H2718" i="4"/>
  <c r="H2717" i="4"/>
  <c r="H2716" i="4"/>
  <c r="H2715" i="4"/>
  <c r="H2714" i="4"/>
  <c r="H2713" i="4"/>
  <c r="H2712" i="4"/>
  <c r="H2711" i="4"/>
  <c r="H2710" i="4"/>
  <c r="H2709" i="4"/>
  <c r="H2708" i="4"/>
  <c r="H2707" i="4"/>
  <c r="H2706" i="4"/>
  <c r="H2705" i="4"/>
  <c r="H2704" i="4"/>
  <c r="H2703" i="4"/>
  <c r="H2702" i="4"/>
  <c r="H2701" i="4"/>
  <c r="H2699" i="4"/>
  <c r="H2698" i="4"/>
  <c r="H2697" i="4"/>
  <c r="H2696" i="4"/>
  <c r="E3166" i="4"/>
  <c r="F301" i="1" s="1"/>
  <c r="E3032" i="4"/>
  <c r="F297" i="1" s="1"/>
  <c r="E3125" i="4"/>
  <c r="F300" i="1" s="1"/>
  <c r="E3112" i="4"/>
  <c r="F299" i="1" s="1"/>
  <c r="E3072" i="4"/>
  <c r="F298" i="1" s="1"/>
  <c r="E2949" i="4"/>
  <c r="F290" i="1" s="1"/>
  <c r="E2967" i="4"/>
  <c r="F291" i="1" s="1"/>
  <c r="E2978" i="4"/>
  <c r="F292" i="1" s="1"/>
  <c r="E2885" i="4"/>
  <c r="E2865" i="4"/>
  <c r="F285" i="1" s="1"/>
  <c r="F287" i="1" l="1"/>
  <c r="K287" i="1" s="1"/>
  <c r="K360" i="1"/>
  <c r="J360" i="1"/>
  <c r="K361" i="1"/>
  <c r="J361" i="1"/>
  <c r="H2534" i="4"/>
  <c r="F185" i="1" s="1"/>
  <c r="J289" i="1"/>
  <c r="K289" i="1"/>
  <c r="J290" i="1"/>
  <c r="K290" i="1"/>
  <c r="K297" i="1"/>
  <c r="J297" i="1"/>
  <c r="K79" i="1"/>
  <c r="J79" i="1"/>
  <c r="K298" i="1"/>
  <c r="J298" i="1"/>
  <c r="J77" i="1"/>
  <c r="K77" i="1"/>
  <c r="K292" i="1"/>
  <c r="J292" i="1"/>
  <c r="K299" i="1"/>
  <c r="J299" i="1"/>
  <c r="J78" i="1"/>
  <c r="K78" i="1"/>
  <c r="K301" i="1"/>
  <c r="J301" i="1"/>
  <c r="K285" i="1"/>
  <c r="J285" i="1"/>
  <c r="E3190" i="4"/>
  <c r="J291" i="1"/>
  <c r="K291" i="1"/>
  <c r="J300" i="1"/>
  <c r="K300" i="1"/>
  <c r="J76" i="1"/>
  <c r="K76" i="1"/>
  <c r="E3189" i="4"/>
  <c r="E3174" i="4"/>
  <c r="E3188" i="4"/>
  <c r="E3173" i="4"/>
  <c r="H2747" i="4"/>
  <c r="F200" i="1" s="1"/>
  <c r="J287" i="1" l="1"/>
  <c r="L287" i="1" s="1"/>
  <c r="N287" i="1" s="1"/>
  <c r="L360" i="1"/>
  <c r="N360" i="1" s="1"/>
  <c r="L361" i="1"/>
  <c r="N361" i="1" s="1"/>
  <c r="L285" i="1"/>
  <c r="N285" i="1" s="1"/>
  <c r="L299" i="1"/>
  <c r="N299" i="1" s="1"/>
  <c r="L79" i="1"/>
  <c r="N79" i="1" s="1"/>
  <c r="L76" i="1"/>
  <c r="N76" i="1" s="1"/>
  <c r="L291" i="1"/>
  <c r="N291" i="1" s="1"/>
  <c r="L301" i="1"/>
  <c r="N301" i="1" s="1"/>
  <c r="L292" i="1"/>
  <c r="N292" i="1" s="1"/>
  <c r="L298" i="1"/>
  <c r="N298" i="1" s="1"/>
  <c r="L297" i="1"/>
  <c r="N297" i="1" s="1"/>
  <c r="K200" i="1"/>
  <c r="J200" i="1"/>
  <c r="L300" i="1"/>
  <c r="N300" i="1" s="1"/>
  <c r="L78" i="1"/>
  <c r="N78" i="1" s="1"/>
  <c r="L77" i="1"/>
  <c r="N77" i="1" s="1"/>
  <c r="L290" i="1"/>
  <c r="N290" i="1" s="1"/>
  <c r="L289" i="1"/>
  <c r="N289" i="1" s="1"/>
  <c r="H2075" i="4"/>
  <c r="H2074" i="4"/>
  <c r="G2073" i="4"/>
  <c r="H2073" i="4" s="1"/>
  <c r="G2072" i="4"/>
  <c r="H2072" i="4" s="1"/>
  <c r="H2071" i="4"/>
  <c r="G2070" i="4"/>
  <c r="H2070" i="4" s="1"/>
  <c r="G2069" i="4"/>
  <c r="H2069" i="4" s="1"/>
  <c r="H2068" i="4"/>
  <c r="G2067" i="4"/>
  <c r="H2067" i="4" s="1"/>
  <c r="G2066" i="4"/>
  <c r="H2066" i="4" s="1"/>
  <c r="A2065" i="4"/>
  <c r="H2065" i="4" s="1"/>
  <c r="A2064" i="4"/>
  <c r="H2064" i="4" s="1"/>
  <c r="A2063" i="4"/>
  <c r="H2063" i="4" s="1"/>
  <c r="A2062" i="4"/>
  <c r="H2062" i="4" s="1"/>
  <c r="A2061" i="4"/>
  <c r="H2061" i="4" s="1"/>
  <c r="A2060" i="4"/>
  <c r="H2060" i="4" s="1"/>
  <c r="H1482" i="4"/>
  <c r="F152" i="1" s="1"/>
  <c r="H1448" i="4" s="1"/>
  <c r="H2507" i="4"/>
  <c r="F184" i="1" s="1"/>
  <c r="H1586" i="4"/>
  <c r="F157" i="1" s="1"/>
  <c r="H1565" i="4"/>
  <c r="H1569" i="4" s="1"/>
  <c r="H400" i="4" s="1"/>
  <c r="H1541" i="4"/>
  <c r="H1540" i="4"/>
  <c r="H1539" i="4"/>
  <c r="H1526" i="4"/>
  <c r="E1167" i="4"/>
  <c r="E1169" i="4" s="1"/>
  <c r="F107" i="1" s="1"/>
  <c r="E1209" i="4"/>
  <c r="E1211" i="4" s="1"/>
  <c r="F111" i="1" s="1"/>
  <c r="E1159" i="4"/>
  <c r="F106" i="1" s="1"/>
  <c r="G1121" i="4"/>
  <c r="G1122" i="4"/>
  <c r="G1120" i="4"/>
  <c r="H888" i="4"/>
  <c r="F97" i="1" s="1"/>
  <c r="H119" i="4"/>
  <c r="E704" i="4"/>
  <c r="F68" i="1" s="1"/>
  <c r="E749" i="4"/>
  <c r="E765" i="4"/>
  <c r="G1112" i="4"/>
  <c r="F101" i="1" s="1"/>
  <c r="N74" i="1" l="1"/>
  <c r="L200" i="1"/>
  <c r="N200" i="1" s="1"/>
  <c r="K68" i="1"/>
  <c r="J68" i="1"/>
  <c r="K112" i="1"/>
  <c r="J112" i="1"/>
  <c r="J111" i="1"/>
  <c r="K111" i="1"/>
  <c r="J157" i="1"/>
  <c r="K157" i="1"/>
  <c r="J107" i="1"/>
  <c r="K107" i="1"/>
  <c r="K97" i="1"/>
  <c r="J97" i="1"/>
  <c r="K184" i="1"/>
  <c r="J184" i="1"/>
  <c r="K152" i="1"/>
  <c r="J152" i="1"/>
  <c r="F72" i="1"/>
  <c r="F156" i="1"/>
  <c r="H1423" i="4" s="1"/>
  <c r="H1557" i="4"/>
  <c r="H399" i="4" s="1"/>
  <c r="F55" i="1"/>
  <c r="F3242" i="4"/>
  <c r="I3242" i="4" s="1"/>
  <c r="F71" i="1"/>
  <c r="E3243" i="4"/>
  <c r="I3243" i="4" s="1"/>
  <c r="H1470" i="4"/>
  <c r="F151" i="1" s="1"/>
  <c r="H1447" i="4" s="1"/>
  <c r="H2087" i="4"/>
  <c r="H1148" i="4"/>
  <c r="F103" i="1" s="1"/>
  <c r="K103" i="1" s="1"/>
  <c r="G1124" i="4"/>
  <c r="F102" i="1" s="1"/>
  <c r="K102" i="1" s="1"/>
  <c r="F186" i="1"/>
  <c r="F331" i="1"/>
  <c r="F333" i="1"/>
  <c r="F330" i="1"/>
  <c r="F340" i="1"/>
  <c r="F314" i="1"/>
  <c r="F322" i="1"/>
  <c r="F323" i="1"/>
  <c r="F319" i="1"/>
  <c r="F320" i="1"/>
  <c r="F305" i="1"/>
  <c r="F306" i="1"/>
  <c r="H974" i="4"/>
  <c r="H972" i="4"/>
  <c r="H984" i="4"/>
  <c r="H980" i="4"/>
  <c r="H978" i="4"/>
  <c r="H975" i="4"/>
  <c r="H976" i="4"/>
  <c r="H977" i="4"/>
  <c r="H979" i="4"/>
  <c r="H981" i="4"/>
  <c r="H964" i="4"/>
  <c r="H963" i="4"/>
  <c r="H965" i="4"/>
  <c r="H966" i="4"/>
  <c r="H967" i="4"/>
  <c r="H968" i="4"/>
  <c r="H969" i="4"/>
  <c r="H971" i="4"/>
  <c r="H983" i="4"/>
  <c r="H961" i="4"/>
  <c r="H959" i="4"/>
  <c r="H957" i="4"/>
  <c r="H956" i="4"/>
  <c r="H955" i="4"/>
  <c r="H953" i="4"/>
  <c r="H951" i="4"/>
  <c r="A949" i="4"/>
  <c r="H949" i="4" s="1"/>
  <c r="A948" i="4"/>
  <c r="H948" i="4" s="1"/>
  <c r="H946" i="4"/>
  <c r="A945" i="4"/>
  <c r="H945" i="4" s="1"/>
  <c r="H950" i="4"/>
  <c r="H943" i="4"/>
  <c r="H942" i="4"/>
  <c r="H941" i="4"/>
  <c r="A940" i="4"/>
  <c r="H940" i="4" s="1"/>
  <c r="H938" i="4"/>
  <c r="H937" i="4"/>
  <c r="H936" i="4"/>
  <c r="H934" i="4"/>
  <c r="H932" i="4"/>
  <c r="H930" i="4"/>
  <c r="H929" i="4"/>
  <c r="H928" i="4"/>
  <c r="H922" i="4"/>
  <c r="H919" i="4"/>
  <c r="H921" i="4"/>
  <c r="H923" i="4"/>
  <c r="H924" i="4"/>
  <c r="H925" i="4"/>
  <c r="H926" i="4"/>
  <c r="H927" i="4"/>
  <c r="H931" i="4"/>
  <c r="H935" i="4"/>
  <c r="A991" i="4"/>
  <c r="H991" i="4" s="1"/>
  <c r="A990" i="4"/>
  <c r="H990" i="4" s="1"/>
  <c r="H912" i="4"/>
  <c r="H914" i="4"/>
  <c r="H915" i="4"/>
  <c r="H917" i="4"/>
  <c r="A913" i="4"/>
  <c r="H913" i="4" s="1"/>
  <c r="A911" i="4"/>
  <c r="H911" i="4" s="1"/>
  <c r="A910" i="4"/>
  <c r="H910" i="4" s="1"/>
  <c r="H918" i="4"/>
  <c r="H907" i="4"/>
  <c r="H908" i="4"/>
  <c r="H909" i="4"/>
  <c r="H906" i="4"/>
  <c r="A905" i="4"/>
  <c r="H905" i="4" s="1"/>
  <c r="H904" i="4"/>
  <c r="H902" i="4"/>
  <c r="A898" i="4"/>
  <c r="H898" i="4" s="1"/>
  <c r="H989" i="4"/>
  <c r="H988" i="4"/>
  <c r="H987" i="4"/>
  <c r="A986" i="4"/>
  <c r="H986" i="4" s="1"/>
  <c r="A897" i="4"/>
  <c r="H897" i="4" s="1"/>
  <c r="A896" i="4"/>
  <c r="H896" i="4" s="1"/>
  <c r="E3022" i="4"/>
  <c r="F296" i="1" s="1"/>
  <c r="E2988" i="4"/>
  <c r="F293" i="1" s="1"/>
  <c r="E3009" i="4"/>
  <c r="F295" i="1" s="1"/>
  <c r="E2895" i="4"/>
  <c r="F288" i="1" s="1"/>
  <c r="E2875" i="4"/>
  <c r="F286" i="1" s="1"/>
  <c r="H2496" i="4"/>
  <c r="F183" i="1" s="1"/>
  <c r="H992" i="4"/>
  <c r="H962" i="4"/>
  <c r="H900" i="4"/>
  <c r="H899" i="4"/>
  <c r="H687" i="4"/>
  <c r="F67" i="1" s="1"/>
  <c r="F3237" i="4" s="1"/>
  <c r="I3237" i="4" s="1"/>
  <c r="H432" i="4"/>
  <c r="H413" i="4"/>
  <c r="H403" i="4"/>
  <c r="H402" i="4"/>
  <c r="H401" i="4"/>
  <c r="H40" i="4"/>
  <c r="H43" i="4" s="1"/>
  <c r="F43" i="1" s="1"/>
  <c r="K43" i="1" s="1"/>
  <c r="K788" i="1"/>
  <c r="J788" i="1"/>
  <c r="K37" i="1"/>
  <c r="J37" i="1"/>
  <c r="K36" i="1"/>
  <c r="J36" i="1"/>
  <c r="K35" i="1"/>
  <c r="J35" i="1"/>
  <c r="K34" i="1"/>
  <c r="J34" i="1"/>
  <c r="K33" i="1"/>
  <c r="J33" i="1"/>
  <c r="K208" i="1"/>
  <c r="J208" i="1"/>
  <c r="K106" i="1"/>
  <c r="J106" i="1"/>
  <c r="K101" i="1"/>
  <c r="J101" i="1"/>
  <c r="K27" i="1"/>
  <c r="J27" i="1"/>
  <c r="K23" i="1"/>
  <c r="J23" i="1"/>
  <c r="K21" i="1"/>
  <c r="J21" i="1"/>
  <c r="K20" i="1"/>
  <c r="J20" i="1"/>
  <c r="K44" i="1"/>
  <c r="J44" i="1"/>
  <c r="K42" i="1"/>
  <c r="J42" i="1"/>
  <c r="K41" i="1"/>
  <c r="J41" i="1"/>
  <c r="J19" i="1"/>
  <c r="K19" i="1"/>
  <c r="K14" i="1"/>
  <c r="J14" i="1"/>
  <c r="K13" i="1"/>
  <c r="J13" i="1"/>
  <c r="K12" i="1"/>
  <c r="J12" i="1"/>
  <c r="F170" i="1" l="1"/>
  <c r="F169" i="1" s="1"/>
  <c r="F168" i="1" s="1"/>
  <c r="H2052" i="4"/>
  <c r="H2042" i="4" s="1"/>
  <c r="I15" i="4"/>
  <c r="J15" i="4" s="1"/>
  <c r="H17" i="1" s="1"/>
  <c r="K773" i="1"/>
  <c r="J773" i="1"/>
  <c r="L152" i="1"/>
  <c r="N152" i="1" s="1"/>
  <c r="L184" i="1"/>
  <c r="N184" i="1" s="1"/>
  <c r="L68" i="1"/>
  <c r="N68" i="1" s="1"/>
  <c r="J306" i="1"/>
  <c r="K306" i="1"/>
  <c r="J323" i="1"/>
  <c r="K323" i="1"/>
  <c r="J319" i="1"/>
  <c r="K319" i="1"/>
  <c r="J340" i="1"/>
  <c r="K340" i="1"/>
  <c r="L157" i="1"/>
  <c r="N157" i="1" s="1"/>
  <c r="K330" i="1"/>
  <c r="J330" i="1"/>
  <c r="K305" i="1"/>
  <c r="J305" i="1"/>
  <c r="K322" i="1"/>
  <c r="J322" i="1"/>
  <c r="J333" i="1"/>
  <c r="K333" i="1"/>
  <c r="J320" i="1"/>
  <c r="K320" i="1"/>
  <c r="J314" i="1"/>
  <c r="K314" i="1"/>
  <c r="K331" i="1"/>
  <c r="J331" i="1"/>
  <c r="J183" i="1"/>
  <c r="K183" i="1"/>
  <c r="J151" i="1"/>
  <c r="K151" i="1"/>
  <c r="K67" i="1"/>
  <c r="J67" i="1"/>
  <c r="K295" i="1"/>
  <c r="J295" i="1"/>
  <c r="F191" i="1"/>
  <c r="J156" i="1"/>
  <c r="K156" i="1"/>
  <c r="L97" i="1"/>
  <c r="N97" i="1" s="1"/>
  <c r="L112" i="1"/>
  <c r="N112" i="1" s="1"/>
  <c r="K186" i="1"/>
  <c r="J186" i="1"/>
  <c r="K55" i="1"/>
  <c r="J55" i="1"/>
  <c r="K286" i="1"/>
  <c r="J286" i="1"/>
  <c r="K296" i="1"/>
  <c r="J296" i="1"/>
  <c r="J293" i="1"/>
  <c r="K293" i="1"/>
  <c r="E3244" i="4"/>
  <c r="I3244" i="4" s="1"/>
  <c r="J72" i="1"/>
  <c r="K72" i="1"/>
  <c r="J288" i="1"/>
  <c r="K288" i="1"/>
  <c r="K71" i="1"/>
  <c r="J71" i="1"/>
  <c r="L107" i="1"/>
  <c r="N107" i="1" s="1"/>
  <c r="L111" i="1"/>
  <c r="N111" i="1" s="1"/>
  <c r="E3191" i="4"/>
  <c r="E3175" i="4"/>
  <c r="E3177" i="4" s="1"/>
  <c r="F357" i="1" s="1"/>
  <c r="F155" i="1"/>
  <c r="H1422" i="4" s="1"/>
  <c r="H1429" i="4" s="1"/>
  <c r="F148" i="1" s="1"/>
  <c r="H1452" i="4"/>
  <c r="F150" i="1" s="1"/>
  <c r="E3202" i="4"/>
  <c r="E3209" i="4" s="1"/>
  <c r="F359" i="1" s="1"/>
  <c r="E3187" i="4"/>
  <c r="H1004" i="4"/>
  <c r="F98" i="1" s="1"/>
  <c r="F182" i="1"/>
  <c r="J102" i="1"/>
  <c r="L102" i="1" s="1"/>
  <c r="N102" i="1" s="1"/>
  <c r="J103" i="1"/>
  <c r="L103" i="1" s="1"/>
  <c r="N103" i="1" s="1"/>
  <c r="J43" i="1"/>
  <c r="L43" i="1" s="1"/>
  <c r="N43" i="1" s="1"/>
  <c r="K45" i="1"/>
  <c r="L34" i="1"/>
  <c r="N34" i="1" s="1"/>
  <c r="L36" i="1"/>
  <c r="N36" i="1" s="1"/>
  <c r="L44" i="1"/>
  <c r="N44" i="1" s="1"/>
  <c r="L12" i="1"/>
  <c r="N12" i="1" s="1"/>
  <c r="L23" i="1"/>
  <c r="N23" i="1" s="1"/>
  <c r="L20" i="1"/>
  <c r="N20" i="1" s="1"/>
  <c r="L788" i="1"/>
  <c r="N788" i="1" s="1"/>
  <c r="N787" i="1" s="1"/>
  <c r="L13" i="1"/>
  <c r="N13" i="1" s="1"/>
  <c r="H53" i="4"/>
  <c r="F46" i="1" s="1"/>
  <c r="H404" i="4"/>
  <c r="F59" i="1" s="1"/>
  <c r="H433" i="4"/>
  <c r="F62" i="1" s="1"/>
  <c r="H2771" i="4"/>
  <c r="F204" i="1" s="1"/>
  <c r="F178" i="1"/>
  <c r="H414" i="4"/>
  <c r="L37" i="1"/>
  <c r="N37" i="1" s="1"/>
  <c r="L106" i="1"/>
  <c r="N106" i="1" s="1"/>
  <c r="L41" i="1"/>
  <c r="N41" i="1" s="1"/>
  <c r="L19" i="1"/>
  <c r="N19" i="1" s="1"/>
  <c r="L42" i="1"/>
  <c r="N42" i="1" s="1"/>
  <c r="L27" i="1"/>
  <c r="N27" i="1" s="1"/>
  <c r="L101" i="1"/>
  <c r="N101" i="1" s="1"/>
  <c r="L14" i="1"/>
  <c r="N14" i="1" s="1"/>
  <c r="L21" i="1"/>
  <c r="N21" i="1" s="1"/>
  <c r="L208" i="1"/>
  <c r="N208" i="1" s="1"/>
  <c r="P206" i="1" s="1"/>
  <c r="L33" i="1"/>
  <c r="N33" i="1" s="1"/>
  <c r="L35" i="1"/>
  <c r="N35" i="1" s="1"/>
  <c r="K17" i="1" l="1"/>
  <c r="L17" i="1" s="1"/>
  <c r="N17" i="1" s="1"/>
  <c r="I17" i="1"/>
  <c r="J170" i="1"/>
  <c r="J169" i="1"/>
  <c r="K170" i="1"/>
  <c r="K169" i="1"/>
  <c r="I45" i="1"/>
  <c r="J45" i="1"/>
  <c r="L45" i="1" s="1"/>
  <c r="N45" i="1" s="1"/>
  <c r="L773" i="1"/>
  <c r="N773" i="1" s="1"/>
  <c r="K774" i="1"/>
  <c r="J774" i="1"/>
  <c r="L306" i="1"/>
  <c r="N306" i="1" s="1"/>
  <c r="F3239" i="4"/>
  <c r="I3239" i="4" s="1"/>
  <c r="F60" i="1"/>
  <c r="J148" i="1"/>
  <c r="K148" i="1"/>
  <c r="J150" i="1"/>
  <c r="K150" i="1"/>
  <c r="L314" i="1"/>
  <c r="N314" i="1" s="1"/>
  <c r="L333" i="1"/>
  <c r="N333" i="1" s="1"/>
  <c r="L331" i="1"/>
  <c r="N331" i="1" s="1"/>
  <c r="L322" i="1"/>
  <c r="N322" i="1" s="1"/>
  <c r="L330" i="1"/>
  <c r="N330" i="1" s="1"/>
  <c r="K168" i="1"/>
  <c r="J168" i="1"/>
  <c r="L296" i="1"/>
  <c r="N296" i="1" s="1"/>
  <c r="L55" i="1"/>
  <c r="N55" i="1" s="1"/>
  <c r="L286" i="1"/>
  <c r="N286" i="1" s="1"/>
  <c r="L186" i="1"/>
  <c r="N186" i="1" s="1"/>
  <c r="L340" i="1"/>
  <c r="N340" i="1" s="1"/>
  <c r="L323" i="1"/>
  <c r="N323" i="1" s="1"/>
  <c r="L288" i="1"/>
  <c r="N288" i="1" s="1"/>
  <c r="L151" i="1"/>
  <c r="N151" i="1" s="1"/>
  <c r="L320" i="1"/>
  <c r="N320" i="1" s="1"/>
  <c r="L71" i="1"/>
  <c r="N71" i="1" s="1"/>
  <c r="L67" i="1"/>
  <c r="N67" i="1" s="1"/>
  <c r="L305" i="1"/>
  <c r="N305" i="1" s="1"/>
  <c r="L319" i="1"/>
  <c r="N319" i="1" s="1"/>
  <c r="K204" i="1"/>
  <c r="J204" i="1"/>
  <c r="K357" i="1"/>
  <c r="J357" i="1"/>
  <c r="K191" i="1"/>
  <c r="J191" i="1"/>
  <c r="J155" i="1"/>
  <c r="K155" i="1"/>
  <c r="L156" i="1"/>
  <c r="N156" i="1" s="1"/>
  <c r="L295" i="1"/>
  <c r="N295" i="1" s="1"/>
  <c r="K62" i="1"/>
  <c r="J62" i="1"/>
  <c r="J359" i="1"/>
  <c r="K359" i="1"/>
  <c r="L293" i="1"/>
  <c r="N293" i="1" s="1"/>
  <c r="J182" i="1"/>
  <c r="K182" i="1"/>
  <c r="N29" i="1"/>
  <c r="J59" i="1"/>
  <c r="K59" i="1"/>
  <c r="L72" i="1"/>
  <c r="N72" i="1" s="1"/>
  <c r="L183" i="1"/>
  <c r="N183" i="1" s="1"/>
  <c r="E3195" i="4"/>
  <c r="F358" i="1" s="1"/>
  <c r="F61" i="1"/>
  <c r="F3238" i="4"/>
  <c r="I3238" i="4" s="1"/>
  <c r="K98" i="1"/>
  <c r="J98" i="1"/>
  <c r="J46" i="1"/>
  <c r="K46" i="1"/>
  <c r="P284" i="1" l="1"/>
  <c r="Q284" i="1" s="1"/>
  <c r="L170" i="1"/>
  <c r="N170" i="1" s="1"/>
  <c r="H2031" i="4"/>
  <c r="F167" i="1" s="1"/>
  <c r="J167" i="1" s="1"/>
  <c r="L169" i="1"/>
  <c r="N169" i="1" s="1"/>
  <c r="L774" i="1"/>
  <c r="N774" i="1" s="1"/>
  <c r="N772" i="1" s="1"/>
  <c r="K60" i="1"/>
  <c r="J60" i="1"/>
  <c r="I3247" i="4"/>
  <c r="I3255" i="4" s="1"/>
  <c r="L148" i="1"/>
  <c r="N148" i="1" s="1"/>
  <c r="L150" i="1"/>
  <c r="N150" i="1" s="1"/>
  <c r="L168" i="1"/>
  <c r="N168" i="1" s="1"/>
  <c r="L62" i="1"/>
  <c r="N62" i="1" s="1"/>
  <c r="L191" i="1"/>
  <c r="N191" i="1" s="1"/>
  <c r="L204" i="1"/>
  <c r="N204" i="1" s="1"/>
  <c r="L155" i="1"/>
  <c r="N155" i="1" s="1"/>
  <c r="L59" i="1"/>
  <c r="N59" i="1" s="1"/>
  <c r="L357" i="1"/>
  <c r="N357" i="1" s="1"/>
  <c r="J185" i="1"/>
  <c r="K185" i="1"/>
  <c r="K358" i="1"/>
  <c r="J358" i="1"/>
  <c r="L359" i="1"/>
  <c r="N359" i="1" s="1"/>
  <c r="J178" i="1"/>
  <c r="K178" i="1"/>
  <c r="J61" i="1"/>
  <c r="K61" i="1"/>
  <c r="L182" i="1"/>
  <c r="N182" i="1" s="1"/>
  <c r="L46" i="1"/>
  <c r="N46" i="1" s="1"/>
  <c r="L98" i="1"/>
  <c r="N98" i="1" s="1"/>
  <c r="K167" i="1" l="1"/>
  <c r="L167" i="1" s="1"/>
  <c r="N167" i="1" s="1"/>
  <c r="L60" i="1"/>
  <c r="N60" i="1" s="1"/>
  <c r="F777" i="1"/>
  <c r="F778" i="1" s="1"/>
  <c r="L358" i="1"/>
  <c r="N358" i="1" s="1"/>
  <c r="P303" i="1" s="1"/>
  <c r="Q303" i="1" s="1"/>
  <c r="L61" i="1"/>
  <c r="N61" i="1" s="1"/>
  <c r="L185" i="1"/>
  <c r="N185" i="1" s="1"/>
  <c r="L178" i="1"/>
  <c r="N178" i="1" s="1"/>
  <c r="N94" i="1" l="1"/>
  <c r="N206" i="1"/>
  <c r="I13" i="4" s="1"/>
  <c r="J13" i="4" s="1"/>
  <c r="J777" i="1"/>
  <c r="K777" i="1"/>
  <c r="J778" i="1"/>
  <c r="K778" i="1"/>
  <c r="H15" i="1" l="1"/>
  <c r="K15" i="1" s="1"/>
  <c r="L15" i="1" s="1"/>
  <c r="N15" i="1" s="1"/>
  <c r="N10" i="1" s="1"/>
  <c r="J20" i="4"/>
  <c r="L777" i="1"/>
  <c r="N777" i="1" s="1"/>
  <c r="L778" i="1"/>
  <c r="N778" i="1" s="1"/>
  <c r="I15" i="1" l="1"/>
  <c r="N776" i="1"/>
  <c r="H442" i="4"/>
  <c r="H628" i="4"/>
  <c r="H559" i="4"/>
  <c r="H613" i="4"/>
  <c r="H602" i="4"/>
  <c r="H576" i="4"/>
  <c r="H596" i="4"/>
  <c r="H503" i="4"/>
  <c r="H540" i="4"/>
  <c r="H451" i="4"/>
  <c r="H475" i="4"/>
  <c r="H457" i="4"/>
  <c r="H558" i="4"/>
  <c r="H580" i="4"/>
  <c r="H614" i="4"/>
  <c r="H452" i="4"/>
  <c r="H631" i="4"/>
  <c r="H536" i="4"/>
  <c r="H529" i="4"/>
  <c r="H493" i="4"/>
  <c r="H567" i="4"/>
  <c r="H456" i="4"/>
  <c r="H583" i="4"/>
  <c r="H627" i="4"/>
  <c r="H622" i="4"/>
  <c r="H550" i="4"/>
  <c r="H472" i="4"/>
  <c r="H480" i="4"/>
  <c r="H443" i="4"/>
  <c r="H450" i="4"/>
  <c r="H482" i="4"/>
  <c r="H571" i="4"/>
  <c r="H491" i="4"/>
  <c r="H569" i="4"/>
  <c r="H470" i="4"/>
  <c r="H544" i="4"/>
  <c r="H630" i="4"/>
  <c r="H498" i="4"/>
  <c r="H604" i="4"/>
  <c r="H449" i="4"/>
  <c r="H520" i="4"/>
  <c r="H557" i="4"/>
  <c r="H519" i="4"/>
  <c r="H608" i="4"/>
  <c r="H582" i="4"/>
  <c r="H513" i="4"/>
  <c r="H560" i="4"/>
  <c r="H615" i="4"/>
  <c r="H570" i="4"/>
  <c r="H595" i="4"/>
  <c r="H616" i="4"/>
  <c r="H455" i="4"/>
  <c r="H587" i="4"/>
  <c r="H591" i="4"/>
  <c r="H494" i="4"/>
  <c r="H484" i="4"/>
  <c r="H578" i="4"/>
  <c r="H605" i="4"/>
  <c r="H538" i="4"/>
  <c r="H601" i="4"/>
  <c r="H589" i="4"/>
  <c r="H621" i="4"/>
  <c r="H556" i="4"/>
  <c r="H562" i="4"/>
  <c r="H464" i="4"/>
  <c r="H593" i="4"/>
  <c r="H623" i="4"/>
  <c r="H575" i="4"/>
  <c r="H535" i="4"/>
  <c r="H518" i="4"/>
  <c r="H524" i="4"/>
  <c r="H600" i="4"/>
  <c r="H606" i="4"/>
  <c r="H565" i="4"/>
  <c r="H526" i="4"/>
  <c r="H507" i="4"/>
  <c r="H532" i="4"/>
  <c r="H465" i="4"/>
  <c r="H586" i="4"/>
  <c r="H444" i="4"/>
  <c r="H511" i="4"/>
  <c r="H584" i="4"/>
  <c r="H549" i="4"/>
  <c r="H500" i="4"/>
  <c r="H541" i="4"/>
  <c r="H624" i="4"/>
  <c r="H502" i="4"/>
  <c r="H542" i="4"/>
  <c r="H573" i="4"/>
  <c r="H537" i="4"/>
  <c r="H609" i="4"/>
  <c r="H548" i="4"/>
  <c r="H637" i="4"/>
  <c r="H539" i="4"/>
  <c r="H483" i="4"/>
  <c r="H561" i="4"/>
  <c r="H555" i="4"/>
  <c r="H579" i="4"/>
  <c r="H534" i="4"/>
  <c r="H599" i="4"/>
  <c r="H516" i="4"/>
  <c r="H566" i="4"/>
  <c r="H466" i="4"/>
  <c r="H554" i="4"/>
  <c r="H454" i="4"/>
  <c r="H476" i="4"/>
  <c r="H521" i="4"/>
  <c r="H495" i="4"/>
  <c r="H527" i="4"/>
  <c r="H490" i="4"/>
  <c r="H598" i="4"/>
  <c r="H629" i="4"/>
  <c r="H619" i="4"/>
  <c r="H504" i="4"/>
  <c r="H505" i="4"/>
  <c r="H610" i="4"/>
  <c r="H463" i="4"/>
  <c r="H486" i="4"/>
  <c r="H563" i="4"/>
  <c r="H592" i="4"/>
  <c r="H553" i="4"/>
  <c r="H603" i="4"/>
  <c r="H597" i="4"/>
  <c r="H446" i="4"/>
  <c r="H568" i="4"/>
  <c r="H488" i="4"/>
  <c r="H523" i="4"/>
  <c r="H612" i="4"/>
  <c r="H588" i="4"/>
  <c r="H528" i="4"/>
  <c r="H458" i="4"/>
  <c r="H545" i="4"/>
  <c r="H634" i="4"/>
  <c r="H474" i="4"/>
  <c r="H467" i="4"/>
  <c r="H572" i="4"/>
  <c r="H468" i="4"/>
  <c r="H510" i="4"/>
  <c r="H533" i="4"/>
  <c r="H509" i="4"/>
  <c r="H617" i="4"/>
  <c r="H492" i="4"/>
  <c r="H607" i="4"/>
  <c r="H590" i="4"/>
  <c r="H620" i="4"/>
  <c r="H517" i="4"/>
  <c r="H453" i="4"/>
  <c r="H552" i="4"/>
  <c r="H611" i="4"/>
  <c r="H496" i="4"/>
  <c r="H522" i="4"/>
  <c r="H448" i="4"/>
  <c r="H581" i="4"/>
  <c r="H487" i="4"/>
  <c r="H638" i="4"/>
  <c r="H471" i="4"/>
  <c r="H489" i="4"/>
  <c r="H551" i="4"/>
  <c r="H577" i="4"/>
  <c r="H459" i="4"/>
  <c r="H445" i="4"/>
  <c r="H585" i="4"/>
  <c r="H485" i="4"/>
  <c r="H506" i="4"/>
  <c r="H499" i="4"/>
  <c r="H501" i="4"/>
  <c r="H478" i="4"/>
  <c r="H625" i="4"/>
  <c r="H497" i="4"/>
  <c r="H618" i="4"/>
  <c r="H547" i="4"/>
  <c r="H508" i="4"/>
  <c r="H441" i="4"/>
  <c r="H512" i="4"/>
  <c r="H481" i="4"/>
  <c r="H543" i="4"/>
  <c r="H530" i="4"/>
  <c r="H531" i="4"/>
  <c r="H632" i="4"/>
  <c r="H640" i="4"/>
  <c r="H462" i="4"/>
  <c r="H639" i="4"/>
  <c r="H460" i="4"/>
  <c r="H473" i="4"/>
  <c r="H564" i="4"/>
  <c r="H546" i="4"/>
  <c r="H514" i="4"/>
  <c r="H515" i="4"/>
  <c r="H594" i="4"/>
  <c r="H636" i="4"/>
  <c r="H461" i="4"/>
  <c r="H643" i="4" l="1"/>
  <c r="F63" i="1" s="1"/>
  <c r="J63" i="1" l="1"/>
  <c r="J790" i="1" s="1"/>
  <c r="K63" i="1"/>
  <c r="K791" i="1" s="1"/>
  <c r="N792" i="1" l="1"/>
  <c r="L63" i="1"/>
  <c r="N63" i="1" s="1"/>
  <c r="N39" i="1" s="1"/>
  <c r="N793" i="1" s="1"/>
</calcChain>
</file>

<file path=xl/sharedStrings.xml><?xml version="1.0" encoding="utf-8"?>
<sst xmlns="http://schemas.openxmlformats.org/spreadsheetml/2006/main" count="63465" uniqueCount="22983">
  <si>
    <t>ARQUITETURA E ELEMENTOS DE URBANISMO</t>
  </si>
  <si>
    <t>pç</t>
  </si>
  <si>
    <t>4.1.5</t>
  </si>
  <si>
    <t>SERVIÇOS PRELIMINARES</t>
  </si>
  <si>
    <t>2.1</t>
  </si>
  <si>
    <t>2.1.1</t>
  </si>
  <si>
    <t>Pintura</t>
  </si>
  <si>
    <t>2.1.2</t>
  </si>
  <si>
    <t>m²</t>
  </si>
  <si>
    <t>2.1.4</t>
  </si>
  <si>
    <t>un</t>
  </si>
  <si>
    <t>Demolições, Retiradas e Remoções</t>
  </si>
  <si>
    <t>Remoção de bacia sanitária</t>
  </si>
  <si>
    <t>CUSTO TOTAL DO SERVIÇO</t>
  </si>
  <si>
    <t>Material</t>
  </si>
  <si>
    <t>Mão-de-Obra</t>
  </si>
  <si>
    <t>Total</t>
  </si>
  <si>
    <t>3.1.5</t>
  </si>
  <si>
    <t>SERVIÇOS TÉCNICOS-PROFISSIONAIS</t>
  </si>
  <si>
    <t>1.1</t>
  </si>
  <si>
    <t>Projetos Executivos e Documentação Técnica</t>
  </si>
  <si>
    <t>1.1.1</t>
  </si>
  <si>
    <t>1.1.3</t>
  </si>
  <si>
    <t>Revestimento de Parede</t>
  </si>
  <si>
    <t>mês</t>
  </si>
  <si>
    <t>4.1.4</t>
  </si>
  <si>
    <t>Impermeabilização</t>
  </si>
  <si>
    <t>3.1</t>
  </si>
  <si>
    <t>Revestimento de Piso</t>
  </si>
  <si>
    <t>1.1.6</t>
  </si>
  <si>
    <t>Aparelhos sanitários, metais e acessórios</t>
  </si>
  <si>
    <t>4.2.1</t>
  </si>
  <si>
    <t>3.1.6</t>
  </si>
  <si>
    <t>Revestimento de Forro</t>
  </si>
  <si>
    <t>3.1.4</t>
  </si>
  <si>
    <t>Acabamentos e Arremates</t>
  </si>
  <si>
    <t>Arquitetura</t>
  </si>
  <si>
    <t>3.1.1</t>
  </si>
  <si>
    <t>ITEM</t>
  </si>
  <si>
    <t>DISCRIMINAÇÃO DOS SERVIÇOS</t>
  </si>
  <si>
    <t>UNID.</t>
  </si>
  <si>
    <t>QUANT.</t>
  </si>
  <si>
    <t>CUSTO UNITÁRIO</t>
  </si>
  <si>
    <t>CUSTO TOTAL</t>
  </si>
  <si>
    <t>8.1</t>
  </si>
  <si>
    <t>8.1.1</t>
  </si>
  <si>
    <t>8.1.3</t>
  </si>
  <si>
    <t>4.2.2</t>
  </si>
  <si>
    <t>8.1.4</t>
  </si>
  <si>
    <t>8.1.7</t>
  </si>
  <si>
    <t>TOTAL DO MATERIAL (SEM BDI)</t>
  </si>
  <si>
    <t>8.1.2</t>
  </si>
  <si>
    <t>INSTALAÇÕES HIDRÁULICAS</t>
  </si>
  <si>
    <t>4.1</t>
  </si>
  <si>
    <t>3.1.2</t>
  </si>
  <si>
    <t>4.1.1</t>
  </si>
  <si>
    <t>4.1.2</t>
  </si>
  <si>
    <t>m</t>
  </si>
  <si>
    <t>7.1.2</t>
  </si>
  <si>
    <t>7.1.3</t>
  </si>
  <si>
    <t>4.2</t>
  </si>
  <si>
    <t>7.1</t>
  </si>
  <si>
    <t>7.1.1</t>
  </si>
  <si>
    <t>8.1.5</t>
  </si>
  <si>
    <t>8.1.6</t>
  </si>
  <si>
    <t>10.2</t>
  </si>
  <si>
    <t>10.2.1</t>
  </si>
  <si>
    <t>10.3</t>
  </si>
  <si>
    <t>10.3.1</t>
  </si>
  <si>
    <t>INSTALAÇÕES ELÉTRICAS</t>
  </si>
  <si>
    <t>SISTEMA DE COMUNICAÇÃO DE DADOS E TELEFONIA</t>
  </si>
  <si>
    <t>Administração local</t>
  </si>
  <si>
    <t>SERVIÇOS AUXILIARES E ADMINISTRATIVOS</t>
  </si>
  <si>
    <t>MEMORIAL DE CALCULO</t>
  </si>
  <si>
    <t>LEVANTAMENTO DE QUANTITATIVOS DE SERVIÇOS</t>
  </si>
  <si>
    <t>ORDEM</t>
  </si>
  <si>
    <t>ETAPA</t>
  </si>
  <si>
    <t>ATIVIDADES</t>
  </si>
  <si>
    <t>SERVIÇOS</t>
  </si>
  <si>
    <t>Comprimento -  m</t>
  </si>
  <si>
    <t>Largura   m</t>
  </si>
  <si>
    <t xml:space="preserve">Altura                        m         </t>
  </si>
  <si>
    <t>Quant.</t>
  </si>
  <si>
    <t>Lado</t>
  </si>
  <si>
    <t>EXTENSÃO    m</t>
  </si>
  <si>
    <t>ÁREA            m2</t>
  </si>
  <si>
    <t>VOLUME                            m3</t>
  </si>
  <si>
    <t>PAVIMENTO</t>
  </si>
  <si>
    <t>COMPARTIMENTO</t>
  </si>
  <si>
    <t>maior</t>
  </si>
  <si>
    <t>menor</t>
  </si>
  <si>
    <t>-</t>
  </si>
  <si>
    <t>TOTAL</t>
  </si>
  <si>
    <t>Circulação</t>
  </si>
  <si>
    <t>Luminárias</t>
  </si>
  <si>
    <t>CÓDIGO</t>
  </si>
  <si>
    <t>TIPO</t>
  </si>
  <si>
    <t>2.1.5</t>
  </si>
  <si>
    <t>SINAPI</t>
  </si>
  <si>
    <t>H</t>
  </si>
  <si>
    <t>SERVENTE COM ENCARGOS COMPLEMENTARES</t>
  </si>
  <si>
    <t>M</t>
  </si>
  <si>
    <t>M2</t>
  </si>
  <si>
    <t>DESCRIÇÃO</t>
  </si>
  <si>
    <t>m3</t>
  </si>
  <si>
    <t>SINAPI/DPF</t>
  </si>
  <si>
    <t>LIXA EM FOLHA PARA PAREDE OU MADEIRA, NUMERO 120 (COR VERMELHA)</t>
  </si>
  <si>
    <t xml:space="preserve">M </t>
  </si>
  <si>
    <t>ELETRICISTA COM ENCARGOS COMPLEMENTARES</t>
  </si>
  <si>
    <t>Copa</t>
  </si>
  <si>
    <t>Secretaria</t>
  </si>
  <si>
    <t>Depósito</t>
  </si>
  <si>
    <t>Banheiro</t>
  </si>
  <si>
    <t>Sanit. Masc.</t>
  </si>
  <si>
    <t>AUXILIAR DE ENCANADOR OU BOMBEIRO HIDRÁULICO COM ENCARGOS COMPLEMENTARES</t>
  </si>
  <si>
    <t>ENCANADOR OU BOMBEIRO HIDRÁULICO COM ENCARGOS COMPLEMENTARES</t>
  </si>
  <si>
    <t>PINI/SINAPI/DPF</t>
  </si>
  <si>
    <t>kg</t>
  </si>
  <si>
    <t>WCs</t>
  </si>
  <si>
    <t>Banheiro Masc.</t>
  </si>
  <si>
    <t>Banheiro Fem.</t>
  </si>
  <si>
    <t>1.1.2</t>
  </si>
  <si>
    <t>1.1.4</t>
  </si>
  <si>
    <t>1.1.5</t>
  </si>
  <si>
    <t xml:space="preserve">m </t>
  </si>
  <si>
    <t>4.1.3</t>
  </si>
  <si>
    <t>9.1</t>
  </si>
  <si>
    <t>9.1.1</t>
  </si>
  <si>
    <t>Patch Cord 2,5m com capa</t>
  </si>
  <si>
    <t>9.1.2</t>
  </si>
  <si>
    <t>Eletrocalha galvanizada  300 X 50mm</t>
  </si>
  <si>
    <t>9.1.3</t>
  </si>
  <si>
    <t>Conector RJ-45 Cat. 6,  Fêmea, pino-ouro, oito vias, EIA/TIA 568-A</t>
  </si>
  <si>
    <t>9.1.4</t>
  </si>
  <si>
    <t>Cabo UTP cat 6 , 4 pares trançados, 24awg, capa de PVC</t>
  </si>
  <si>
    <t>9.1.5</t>
  </si>
  <si>
    <t>Braçadeira plastica - tipo Hellermman - T18-S  unidades de mil.</t>
  </si>
  <si>
    <t>9.1.6</t>
  </si>
  <si>
    <t>9.1.7</t>
  </si>
  <si>
    <t>9.1.8</t>
  </si>
  <si>
    <t>Cabo CI, 0,50 mm com 100 pares</t>
  </si>
  <si>
    <t>9.2</t>
  </si>
  <si>
    <t>RACK'S , EQUIPAMENTOS</t>
  </si>
  <si>
    <t>9.2.1</t>
  </si>
  <si>
    <t>Rack padrão 19", 44 UR,  teto com venezianas, laterais  removiveis, gabinetes com moldura basculante de motangem em segundo plano  , rodizios de celeron, portas traseira com venezianas, porta frontal  acrilico</t>
  </si>
  <si>
    <t>9.2.2</t>
  </si>
  <si>
    <t>Calha de tomadas com filtro para inst. em rack, c/ 8 tomadas 2p+T, Pial 54315,</t>
  </si>
  <si>
    <t>9.2.3</t>
  </si>
  <si>
    <t>Guia horizontal de cabos p/ rack 19", tipo "cable manager" ref. AMP</t>
  </si>
  <si>
    <t>9.2.4</t>
  </si>
  <si>
    <t>Patch-pannel, 24 portas, CAT. 6, EIA/TIA 568-A, p/ rack de 19", ref AMP</t>
  </si>
  <si>
    <t>9.3</t>
  </si>
  <si>
    <t>9.3.1</t>
  </si>
  <si>
    <t>Documentação da rede, mapeamento e AS-BUILT</t>
  </si>
  <si>
    <t>9.3.2</t>
  </si>
  <si>
    <t>Aferição e certificação do cabeamento estruturado, interligações e testes complementares</t>
  </si>
  <si>
    <t>9.3.3</t>
  </si>
  <si>
    <t>Interlig do sistema telefonico/conexão central Telefônica ativação do sistema</t>
  </si>
  <si>
    <t>Cotação</t>
  </si>
  <si>
    <t>5.1</t>
  </si>
  <si>
    <t>5.1.1</t>
  </si>
  <si>
    <t>5.1.1.1</t>
  </si>
  <si>
    <t>5.1.1.2</t>
  </si>
  <si>
    <t>5.1.1.3</t>
  </si>
  <si>
    <t>5.1.1.4</t>
  </si>
  <si>
    <t>5.1.1.5</t>
  </si>
  <si>
    <t>5.1.1.6</t>
  </si>
  <si>
    <t>5.1.2</t>
  </si>
  <si>
    <t>5.1.2.1</t>
  </si>
  <si>
    <t>5.1.2.2</t>
  </si>
  <si>
    <t>5.1.2.3</t>
  </si>
  <si>
    <t>5.1.3</t>
  </si>
  <si>
    <t>5.1.3.1</t>
  </si>
  <si>
    <t>5.1.3.2</t>
  </si>
  <si>
    <t>5.1.3.3</t>
  </si>
  <si>
    <t>DISJUNTOR TIPO DIN/IEC, MONOPOLAR DE 6 ATE 32A, FORNECIMENTO E INSTALAÇÃO</t>
  </si>
  <si>
    <t>DISJUNTOR TIPO DIN/IEC, TRIPOLAR DE 10 ATE 50A, FORNECIMENTO E INSTALAÇÃO</t>
  </si>
  <si>
    <t>DISJUNTOR TERMOMAGNETICO AJUSTAVEIS, TRIPOLAR DE 100 ATE 250A, FORNECIMENTO E INSTALAÇÃO</t>
  </si>
  <si>
    <t>DISJUNTOR DR BIPOLAR 40A 30mA, FORNECIMENTO E INSTALAÇÃO</t>
  </si>
  <si>
    <t>REDE INTERNA</t>
  </si>
  <si>
    <t>Cabos, Condutores e Acessórios</t>
  </si>
  <si>
    <t>ELETROCALHA PERFURADA EM CHAPA DE AÇO GALVANIZADO, SEM TAMPA (Altura: 50 mm / Largura 200 mm) - Fornecimento e Instalação</t>
  </si>
  <si>
    <t>Tomadas e Interruptores</t>
  </si>
  <si>
    <t>UN</t>
  </si>
  <si>
    <t>INTERRUPTOR INTERMEDIARIO (FOUR-WAY) - FORNECIMENTO E INSTALACAO</t>
  </si>
  <si>
    <t>INTERRUPTOR PULSADOR DE CAMPAINHA OU MINUTERIA 2A/250V C/ CAIXA, FORNECIMENTO E INSTALACAO</t>
  </si>
  <si>
    <t>LUMINÁRIA DE EMBUTIR COM 4 LÂMPADAS FLUORESCENTES DE 14W. REF.: FAA01-E414 DA LUMICENTER OU EQUIVALENTE TÉCNICO SUPERIOR - FORNECIMENTO E INSTALAÇÃO</t>
  </si>
  <si>
    <t>AUXILIAR DE ELETRICISTA COM ENCARGOS COMPLEMENTARES</t>
  </si>
  <si>
    <t>74130/8</t>
  </si>
  <si>
    <t>74131/5</t>
  </si>
  <si>
    <t>74131/7</t>
  </si>
  <si>
    <t>74131/8</t>
  </si>
  <si>
    <t>FITA ISOLANTE ADESIVA ANTI-CHAMA EM ROLOS 19MM X 5M</t>
  </si>
  <si>
    <t>6.1</t>
  </si>
  <si>
    <t>BDI</t>
  </si>
  <si>
    <t>PREÇO FINAL</t>
  </si>
  <si>
    <t>6.2</t>
  </si>
  <si>
    <t>6.3</t>
  </si>
  <si>
    <t>REFERÊNCIA</t>
  </si>
  <si>
    <t>COTAÇÃO</t>
  </si>
  <si>
    <t>SBC/SINAPI</t>
  </si>
  <si>
    <t>2.1.6</t>
  </si>
  <si>
    <t>SBC/SINAPI/DPF</t>
  </si>
  <si>
    <t>COMPOSIÇÃO</t>
  </si>
  <si>
    <t>m2</t>
  </si>
  <si>
    <t>23.001.000016.SER</t>
  </si>
  <si>
    <t>PINI</t>
  </si>
  <si>
    <t>SBC/DPF</t>
  </si>
  <si>
    <t>10.2.2</t>
  </si>
  <si>
    <t>SBC</t>
  </si>
  <si>
    <t>CEF</t>
  </si>
  <si>
    <t>CABO DE COBRE ISOLAMENTO ANTI-CHAMA 450/750V 6MM2, FLEXIVEL, TP FORESPLASTALCOA OU EQUIV</t>
  </si>
  <si>
    <t>DISJUNTOR TIPO NEMA, MONOPOLAR 35 ATE 50A</t>
  </si>
  <si>
    <t>TUBO PVC, SOLDAVEL, DN 25 MM, AGUA FRIA (NBR-5648)</t>
  </si>
  <si>
    <t>ADESIVO PLASTICO PARA PVC, FRASCO COM 850 GR</t>
  </si>
  <si>
    <t>TE PVC SOLD 90G P/ AGUA FRIA PREDIAL 25MM</t>
  </si>
  <si>
    <t>SOLUCAO LIMPADORA PARA PVC, FRASCO COM 1000 CM3</t>
  </si>
  <si>
    <t xml:space="preserve">   m</t>
  </si>
  <si>
    <t>LIMPEZA FINAL DA OBRA</t>
  </si>
  <si>
    <t>FONTES DE CONSULTA:</t>
  </si>
  <si>
    <t>Canteiro de obras</t>
  </si>
  <si>
    <t>OBRA :  SR/DPF/MT</t>
  </si>
  <si>
    <t>LOCAL :  Cuiabá/MT</t>
  </si>
  <si>
    <t>sala 11/ reunião</t>
  </si>
  <si>
    <t>3 a 8</t>
  </si>
  <si>
    <t>reunião / impressoras</t>
  </si>
  <si>
    <t>Salas 6 / 8</t>
  </si>
  <si>
    <t>salas 17/15 e 13/12</t>
  </si>
  <si>
    <t>Salas 5/3</t>
  </si>
  <si>
    <t>Lab Vídeo/Voz</t>
  </si>
  <si>
    <t>Lab Quim / espect.</t>
  </si>
  <si>
    <t>2 a 8</t>
  </si>
  <si>
    <t>Sala 4 / wc masc</t>
  </si>
  <si>
    <t>Circ / WCs (horizontal)</t>
  </si>
  <si>
    <t>Porta da parede acima</t>
  </si>
  <si>
    <t>Circ /wc fem  e PNE</t>
  </si>
  <si>
    <t>Portas das paredes acima</t>
  </si>
  <si>
    <t>Wc fem / Copa</t>
  </si>
  <si>
    <t>Todas do DML</t>
  </si>
  <si>
    <t>Shaft Copa</t>
  </si>
  <si>
    <t>Shaft Wc fem</t>
  </si>
  <si>
    <t>Shaft Wc Masc</t>
  </si>
  <si>
    <t>térreo a 8</t>
  </si>
  <si>
    <t>Shaft Gabinete SR</t>
  </si>
  <si>
    <t>Sala 18 a 16</t>
  </si>
  <si>
    <t>Sala 16 a 14</t>
  </si>
  <si>
    <t>Wc masc (interna)</t>
  </si>
  <si>
    <t>wc fem /shafts</t>
  </si>
  <si>
    <t>Shfts / hall / escada</t>
  </si>
  <si>
    <t>térreo + 2 a 8</t>
  </si>
  <si>
    <t>todas da sala dados</t>
  </si>
  <si>
    <t>Hall / Escada</t>
  </si>
  <si>
    <t>todos</t>
  </si>
  <si>
    <t>Lab Balística / Arquivo</t>
  </si>
  <si>
    <t>Arquivo / Cofre, custod.</t>
  </si>
  <si>
    <t>Cofre / Custod.</t>
  </si>
  <si>
    <t>Wc PNE</t>
  </si>
  <si>
    <t>DML</t>
  </si>
  <si>
    <t>Sala 14</t>
  </si>
  <si>
    <t>Sala 16</t>
  </si>
  <si>
    <t>Sala 18</t>
  </si>
  <si>
    <t>ÁREA            unit</t>
  </si>
  <si>
    <t>ÁREA            total</t>
  </si>
  <si>
    <t>Cozinha</t>
  </si>
  <si>
    <t>Academia</t>
  </si>
  <si>
    <t>Mezanino</t>
  </si>
  <si>
    <t>Térreo</t>
  </si>
  <si>
    <t>Nutran</t>
  </si>
  <si>
    <t>Todas luz forense</t>
  </si>
  <si>
    <t>Computadores / SFH</t>
  </si>
  <si>
    <t>Foyer / Multiuso</t>
  </si>
  <si>
    <t>multiuso / multiuso</t>
  </si>
  <si>
    <t>multiuso / depósito</t>
  </si>
  <si>
    <t>divisória microondas (refeit.)</t>
  </si>
  <si>
    <t>Alojamento/ alojamento / circulação / cozinha</t>
  </si>
  <si>
    <t>dojô vest masc</t>
  </si>
  <si>
    <t>vest msc</t>
  </si>
  <si>
    <t>Vest msc fem, junta dilat.</t>
  </si>
  <si>
    <t>Vest fem</t>
  </si>
  <si>
    <t>todas da circ. Wcs</t>
  </si>
  <si>
    <t>Vest fem / pne</t>
  </si>
  <si>
    <t>dados / pne</t>
  </si>
  <si>
    <t>GTED / ADM Pred.</t>
  </si>
  <si>
    <t>SELOG / Ch. Selog</t>
  </si>
  <si>
    <t>Todas Wc Gabinete</t>
  </si>
  <si>
    <t>DREX / DRCOR</t>
  </si>
  <si>
    <t>Shafts</t>
  </si>
  <si>
    <t>Hall / circ.</t>
  </si>
  <si>
    <t>circ. / GPA, dep.</t>
  </si>
  <si>
    <t>Circ. / Detenção</t>
  </si>
  <si>
    <t>detençaõ / parlatórios</t>
  </si>
  <si>
    <t>Deten. Mas / fem</t>
  </si>
  <si>
    <t>perímetro da detenção</t>
  </si>
  <si>
    <t>WC / Parlatório</t>
  </si>
  <si>
    <t>circ. / oitiva</t>
  </si>
  <si>
    <t>circ/ dep. Presos</t>
  </si>
  <si>
    <t>Portas da parede acima</t>
  </si>
  <si>
    <t>depósito (já desc. Porta)</t>
  </si>
  <si>
    <t>Oitiva / Recon</t>
  </si>
  <si>
    <t>Recon / detenção</t>
  </si>
  <si>
    <t>hall fundos / circ.</t>
  </si>
  <si>
    <t>depósito drogas</t>
  </si>
  <si>
    <t>Dep. Material Apreeend.</t>
  </si>
  <si>
    <t>Protocolo</t>
  </si>
  <si>
    <t>WC / protocolo</t>
  </si>
  <si>
    <t>circulação / pne</t>
  </si>
  <si>
    <t>Divisão entre wcs</t>
  </si>
  <si>
    <t>Frente Wcs</t>
  </si>
  <si>
    <t>circ. wcs / circulação</t>
  </si>
  <si>
    <t>entrada sal elétrica</t>
  </si>
  <si>
    <t>Divisão salas de elétrica</t>
  </si>
  <si>
    <t>sala de No Break</t>
  </si>
  <si>
    <t>WC do descanso</t>
  </si>
  <si>
    <t>Divisórias Subestação</t>
  </si>
  <si>
    <t>Sala fechada subestação</t>
  </si>
  <si>
    <t>DML prox ao plantão</t>
  </si>
  <si>
    <t>Complemento descanso</t>
  </si>
  <si>
    <t>Wc do SR</t>
  </si>
  <si>
    <t>RASGO EM ALVENARIA PARA RAMAIS/ DISTRIBUICAO COM DIAMETROS MENORES OU IGUAIS A 40 MM.</t>
  </si>
  <si>
    <t>RASGO EM CONTRAPISO PARA RAMAIS/ DISTRIBUICAO COM DIAMETROS MENORES OU IGUAIS A 40 MM.</t>
  </si>
  <si>
    <t>RASGO EM ALVENARIA PARA RAMAIS/ DISTRIBUICAO COM DIAMETROS MAIORES QUE 40 MM E MENORES OU IGUAIS A 75 MM</t>
  </si>
  <si>
    <t>89403 ADAP</t>
  </si>
  <si>
    <t>89383</t>
  </si>
  <si>
    <t>89391</t>
  </si>
  <si>
    <t>89391 ADAP</t>
  </si>
  <si>
    <t>89596</t>
  </si>
  <si>
    <t>89610</t>
  </si>
  <si>
    <t>89497</t>
  </si>
  <si>
    <t>89501</t>
  </si>
  <si>
    <t>89505</t>
  </si>
  <si>
    <t>89521</t>
  </si>
  <si>
    <t>89363</t>
  </si>
  <si>
    <t>89368</t>
  </si>
  <si>
    <t>89506</t>
  </si>
  <si>
    <t>89503</t>
  </si>
  <si>
    <t>89507</t>
  </si>
  <si>
    <t>89517</t>
  </si>
  <si>
    <t>89386</t>
  </si>
  <si>
    <t>89558</t>
  </si>
  <si>
    <t>89575</t>
  </si>
  <si>
    <t>89597</t>
  </si>
  <si>
    <t>89614</t>
  </si>
  <si>
    <t>89385</t>
  </si>
  <si>
    <t>89366</t>
  </si>
  <si>
    <t>90373</t>
  </si>
  <si>
    <t>89396</t>
  </si>
  <si>
    <t>89412</t>
  </si>
  <si>
    <t>89623</t>
  </si>
  <si>
    <t>89625</t>
  </si>
  <si>
    <t>89628</t>
  </si>
  <si>
    <t>89631</t>
  </si>
  <si>
    <t>89627</t>
  </si>
  <si>
    <t>89624</t>
  </si>
  <si>
    <t>89626</t>
  </si>
  <si>
    <t>89630</t>
  </si>
  <si>
    <t>89629</t>
  </si>
  <si>
    <t>89632</t>
  </si>
  <si>
    <t>FURO EM CONCRETO PARA DIAMETROS MAIORES QUE 40 MM E MENORES OU IGUAIS A 75 MM. AF_05/2015</t>
  </si>
  <si>
    <t>FURO EM CONCRETO PARA DIAMETROS MAIORES QUE 75 MM. AF_05/2015</t>
  </si>
  <si>
    <t>89795 ADAP</t>
  </si>
  <si>
    <t>89795</t>
  </si>
  <si>
    <t>89785</t>
  </si>
  <si>
    <t>89783</t>
  </si>
  <si>
    <t>89731</t>
  </si>
  <si>
    <t>89724</t>
  </si>
  <si>
    <t>89724 ADAP</t>
  </si>
  <si>
    <t>89748</t>
  </si>
  <si>
    <t>89807</t>
  </si>
  <si>
    <t>89803</t>
  </si>
  <si>
    <t>89730</t>
  </si>
  <si>
    <t>89735</t>
  </si>
  <si>
    <t>89833 ADAP</t>
  </si>
  <si>
    <t>89829</t>
  </si>
  <si>
    <t>89829 ADAP</t>
  </si>
  <si>
    <t>89825</t>
  </si>
  <si>
    <t>89752 ADAP</t>
  </si>
  <si>
    <t>89673</t>
  </si>
  <si>
    <t>89707</t>
  </si>
  <si>
    <t>89708</t>
  </si>
  <si>
    <t>89708 ADAP</t>
  </si>
  <si>
    <t>89707 ADAP</t>
  </si>
  <si>
    <t>89709</t>
  </si>
  <si>
    <t>89710</t>
  </si>
  <si>
    <t>90440</t>
  </si>
  <si>
    <t>90441</t>
  </si>
  <si>
    <t>89632 ADAP</t>
  </si>
  <si>
    <t>89614 ADAP</t>
  </si>
  <si>
    <t>89517 ADAP</t>
  </si>
  <si>
    <t>89452 ADAP</t>
  </si>
  <si>
    <t>90375 ADAP</t>
  </si>
  <si>
    <t>OK</t>
  </si>
  <si>
    <t>72739 ADAP</t>
  </si>
  <si>
    <t>40729 ADAP</t>
  </si>
  <si>
    <t>86910 ADAP</t>
  </si>
  <si>
    <t>88571/ADAP</t>
  </si>
  <si>
    <t>86940 ADAP</t>
  </si>
  <si>
    <t>86937 ADAP</t>
  </si>
  <si>
    <t>CUBA DE EMBUTIR OVAL EM LOUCA BRANCA, 35 X 50CM OU EQUIVALENTE, INCLUSO VALVULA EM METAL CROMADO, SIFAO FLEXIVEL EM PVC E TORNEIRA DE FECHAMENTO AUTOMÁTICO</t>
  </si>
  <si>
    <t>86935 ADAP</t>
  </si>
  <si>
    <t>TANQUE DE LOUCA BRANCA COM COLUNA, 22L OU EQUIVALENTE, INCLUSO SIFAO FLEXIVEL EM PVC, VALVULA METALICA E TORNEIRA DE METAL CROMADO PADRAO MEDIO</t>
  </si>
  <si>
    <t>Substação</t>
  </si>
  <si>
    <t>Esquadrias (desconto)</t>
  </si>
  <si>
    <t>Lateral Rua J</t>
  </si>
  <si>
    <t>Lateral Miguel Sutil</t>
  </si>
  <si>
    <t>Posterior (garagem)</t>
  </si>
  <si>
    <t>Complemento fachada posterior. Parede da academia até entrada garagem</t>
  </si>
  <si>
    <t>Desconto janelas</t>
  </si>
  <si>
    <t>Desconto brise vertical</t>
  </si>
  <si>
    <t>Complemento caixa d´agua (apenas na fachada posterior e não em volta de toda a caixa)</t>
  </si>
  <si>
    <t>1 a 8</t>
  </si>
  <si>
    <t>wc masc / wc fem</t>
  </si>
  <si>
    <t xml:space="preserve">Copa / Hall (2) / Sala </t>
  </si>
  <si>
    <t>A. circulação / Hall (3)</t>
  </si>
  <si>
    <t>A. circulação / Hall (2)</t>
  </si>
  <si>
    <t>wc familia / wc fem / wc masc</t>
  </si>
  <si>
    <t>Salas</t>
  </si>
  <si>
    <t>Porta comum (0,8x2,1)</t>
  </si>
  <si>
    <t>Porta 2 folhas (vidro, madeira, alumínio,ferro)</t>
  </si>
  <si>
    <t>Terreo, 1 a 8</t>
  </si>
  <si>
    <t>Porta PNE</t>
  </si>
  <si>
    <t>wc masc - mictório</t>
  </si>
  <si>
    <t>wc masc</t>
  </si>
  <si>
    <t>wc feminino</t>
  </si>
  <si>
    <t>wc família</t>
  </si>
  <si>
    <t>Sala descanso</t>
  </si>
  <si>
    <t>Vestiário feminino - Chuv.</t>
  </si>
  <si>
    <t>Vestiário feminino - VS</t>
  </si>
  <si>
    <t>Vestiário Masculino - Chuv.</t>
  </si>
  <si>
    <t>Vestiário Masculino - VS</t>
  </si>
  <si>
    <t>Vestiário Masculino - Mic</t>
  </si>
  <si>
    <t>wc masculino</t>
  </si>
  <si>
    <t>wc masculino - mictório</t>
  </si>
  <si>
    <t>Refeitório</t>
  </si>
  <si>
    <t>Térreo a 8</t>
  </si>
  <si>
    <t>WC PNE</t>
  </si>
  <si>
    <t>Sala SR</t>
  </si>
  <si>
    <t>Escada de incêndio</t>
  </si>
  <si>
    <t xml:space="preserve">WC Família </t>
  </si>
  <si>
    <t xml:space="preserve">WC Fem </t>
  </si>
  <si>
    <t xml:space="preserve">WC Masc </t>
  </si>
  <si>
    <t>WC sala descanso</t>
  </si>
  <si>
    <t xml:space="preserve">WC Área Circ. </t>
  </si>
  <si>
    <t>WC da detenção</t>
  </si>
  <si>
    <t>Vestiário Fem</t>
  </si>
  <si>
    <t>Vestiário Masc</t>
  </si>
  <si>
    <t>Vestiário PNE</t>
  </si>
  <si>
    <t>WC Sala SR</t>
  </si>
  <si>
    <t>5 a 7</t>
  </si>
  <si>
    <t>Área circulação</t>
  </si>
  <si>
    <t>Auditório</t>
  </si>
  <si>
    <t>Desconto Esq m2</t>
  </si>
  <si>
    <t>Banheiro família</t>
  </si>
  <si>
    <t>Descanso</t>
  </si>
  <si>
    <t xml:space="preserve">Banheiro </t>
  </si>
  <si>
    <t>1º Pav.</t>
  </si>
  <si>
    <t>Vest. Fem.</t>
  </si>
  <si>
    <t>Vest. Masc.</t>
  </si>
  <si>
    <t>2º Pav.</t>
  </si>
  <si>
    <t>3º Pav.</t>
  </si>
  <si>
    <t>4º Pav.</t>
  </si>
  <si>
    <t>5º Pav.</t>
  </si>
  <si>
    <t>6º Pav.</t>
  </si>
  <si>
    <t>7º Pav.</t>
  </si>
  <si>
    <t>8º Pav.</t>
  </si>
  <si>
    <t>Superintendente</t>
  </si>
  <si>
    <t>Detenção</t>
  </si>
  <si>
    <t>térreo a 8º</t>
  </si>
  <si>
    <t>Sala de PC</t>
  </si>
  <si>
    <t>Térreo PNE</t>
  </si>
  <si>
    <t>Térreo a 8º</t>
  </si>
  <si>
    <t>Laboratório</t>
  </si>
  <si>
    <t>Laboratório Documentoscopia</t>
  </si>
  <si>
    <t>Laboratório Química</t>
  </si>
  <si>
    <t>Laboratório Análise</t>
  </si>
  <si>
    <t>Laboratório Balística</t>
  </si>
  <si>
    <t>Vest. P.N.E</t>
  </si>
  <si>
    <t>SR</t>
  </si>
  <si>
    <t>Banheiro P.N.E</t>
  </si>
  <si>
    <t>Laboratório de química</t>
  </si>
  <si>
    <t>Parlatório</t>
  </si>
  <si>
    <t>Laboratório Análise (1)</t>
  </si>
  <si>
    <t>Laboratório Análise (2)</t>
  </si>
  <si>
    <t>Laboratório Análise (3)</t>
  </si>
  <si>
    <t>Laboratório Análise (pia)</t>
  </si>
  <si>
    <t>Bancada central (quim)</t>
  </si>
  <si>
    <t>Laboratório Química 1</t>
  </si>
  <si>
    <t>Laboratório Química 2</t>
  </si>
  <si>
    <t>Laboratório Química 3</t>
  </si>
  <si>
    <t>Laboratório Química 4</t>
  </si>
  <si>
    <t>Recepção</t>
  </si>
  <si>
    <t>Lab. Balística</t>
  </si>
  <si>
    <t>Muro Rua J</t>
  </si>
  <si>
    <t>Guarita</t>
  </si>
  <si>
    <t>Muro Av. CPA</t>
  </si>
  <si>
    <t>&lt; - interno e externo</t>
  </si>
  <si>
    <t>Abertura de novos Shafts</t>
  </si>
  <si>
    <t>Remoção de lavatórios e pias de inox</t>
  </si>
  <si>
    <t>Pavs.</t>
  </si>
  <si>
    <t>PEÇA</t>
  </si>
  <si>
    <t>V1</t>
  </si>
  <si>
    <t>V2</t>
  </si>
  <si>
    <t>V3</t>
  </si>
  <si>
    <t>V4</t>
  </si>
  <si>
    <t>V5</t>
  </si>
  <si>
    <t>V6</t>
  </si>
  <si>
    <t>LOCAL</t>
  </si>
  <si>
    <t>L1 / console x laje existente</t>
  </si>
  <si>
    <t>L2 / console x laje existente</t>
  </si>
  <si>
    <t>L3 / console x laje existente</t>
  </si>
  <si>
    <t>L4 / console x laje existente</t>
  </si>
  <si>
    <t>4 + 14</t>
  </si>
  <si>
    <t>6 + 0</t>
  </si>
  <si>
    <t>Pilar + cantoneira</t>
  </si>
  <si>
    <t>3 + 22</t>
  </si>
  <si>
    <t>6 + 17</t>
  </si>
  <si>
    <t xml:space="preserve">WC sala descanso </t>
  </si>
  <si>
    <t>Laboratório Química - Chuveiro</t>
  </si>
  <si>
    <t>Copa/ Wc descanso - Detalhe H1</t>
  </si>
  <si>
    <t>Detalhe H15</t>
  </si>
  <si>
    <t>Banheiro Família - Detalhe H14</t>
  </si>
  <si>
    <t>H16</t>
  </si>
  <si>
    <t>Vestiário - Detalhe H6</t>
  </si>
  <si>
    <t>Cozinha - Detalhe H5</t>
  </si>
  <si>
    <t>Laborátorio de Documentoscopia e Lab. De Balística - Detalhe H20</t>
  </si>
  <si>
    <t>Laboratório de Química e lab. Análise Inst. - Detalhe H19</t>
  </si>
  <si>
    <t>Sala de RFH e Laboratório - Detalhe 22</t>
  </si>
  <si>
    <t>Detenção provisória/ Parlatório e WC - Detalhe H23</t>
  </si>
  <si>
    <t>2 a 7</t>
  </si>
  <si>
    <t>BWc masc e PNE - Detalhe H9</t>
  </si>
  <si>
    <t>WC - Detalhe H8</t>
  </si>
  <si>
    <t>Wc masc e PNE - Detalhe H12</t>
  </si>
  <si>
    <t>Copa - Detalhe H10</t>
  </si>
  <si>
    <t>Detalhe H13</t>
  </si>
  <si>
    <t>Detalhe H4</t>
  </si>
  <si>
    <t>Detalhe H7</t>
  </si>
  <si>
    <t>Detalhe H3</t>
  </si>
  <si>
    <t>Detalhe H2</t>
  </si>
  <si>
    <t xml:space="preserve">Mezanino </t>
  </si>
  <si>
    <t>H23</t>
  </si>
  <si>
    <t>Detalhe H11</t>
  </si>
  <si>
    <t>Laboratório - Detalhe H22</t>
  </si>
  <si>
    <t>Sinarm / Imigração</t>
  </si>
  <si>
    <t>Cadastro / Coleta</t>
  </si>
  <si>
    <t>Circulação 1</t>
  </si>
  <si>
    <t>Pilar</t>
  </si>
  <si>
    <t>Hidrante</t>
  </si>
  <si>
    <t>Circulação 2</t>
  </si>
  <si>
    <t>Portas</t>
  </si>
  <si>
    <t>Circulação 3</t>
  </si>
  <si>
    <t>Plantão</t>
  </si>
  <si>
    <t>Circulação 4</t>
  </si>
  <si>
    <t>Dados</t>
  </si>
  <si>
    <t>Porta</t>
  </si>
  <si>
    <t>Hall Elevadores</t>
  </si>
  <si>
    <t>Grupo Proto At.</t>
  </si>
  <si>
    <t>Depósito Pertence Presos</t>
  </si>
  <si>
    <t>Reconhecimento</t>
  </si>
  <si>
    <t>Oitiva</t>
  </si>
  <si>
    <t>1 Pav.</t>
  </si>
  <si>
    <t>Alojamento 18</t>
  </si>
  <si>
    <t>Alojamento 16</t>
  </si>
  <si>
    <t>Alojamento 17</t>
  </si>
  <si>
    <t>Alojamento 15</t>
  </si>
  <si>
    <t>Alojamento 13</t>
  </si>
  <si>
    <t>Janela lat.</t>
  </si>
  <si>
    <t>Janela</t>
  </si>
  <si>
    <t>2 Pav.</t>
  </si>
  <si>
    <t>Sala multiúso 9</t>
  </si>
  <si>
    <t>Sala multiúso 7</t>
  </si>
  <si>
    <t>Sala multiúso 2</t>
  </si>
  <si>
    <t>Sala multiúso 0</t>
  </si>
  <si>
    <t>Foyer</t>
  </si>
  <si>
    <t>3 Pav.</t>
  </si>
  <si>
    <t>Salas 7/9</t>
  </si>
  <si>
    <t>Salas 3/5</t>
  </si>
  <si>
    <t>Salas 1/2</t>
  </si>
  <si>
    <t>Sala de reuniões</t>
  </si>
  <si>
    <t>sala 11/13</t>
  </si>
  <si>
    <t>Luz Forense</t>
  </si>
  <si>
    <t>Sala de RFH</t>
  </si>
  <si>
    <t>Sala de computadores</t>
  </si>
  <si>
    <t>Sala 4/6</t>
  </si>
  <si>
    <t>Sala 8/10</t>
  </si>
  <si>
    <t>Portas (bandeira)</t>
  </si>
  <si>
    <t>4 Pav.</t>
  </si>
  <si>
    <t>Peritos 9</t>
  </si>
  <si>
    <t>Peritos 7</t>
  </si>
  <si>
    <t>Peritos 5</t>
  </si>
  <si>
    <t>Laboratório 3</t>
  </si>
  <si>
    <t>Laboratório de inf.</t>
  </si>
  <si>
    <t>Chefe SETEC</t>
  </si>
  <si>
    <t>Documentoscopia</t>
  </si>
  <si>
    <t>Ambiental</t>
  </si>
  <si>
    <t>Geoprocessamento</t>
  </si>
  <si>
    <t>Cofre</t>
  </si>
  <si>
    <t>Custódia</t>
  </si>
  <si>
    <t>Arquivo</t>
  </si>
  <si>
    <t>Perícias externas</t>
  </si>
  <si>
    <t>Lab. Análise</t>
  </si>
  <si>
    <t>Lab. Química</t>
  </si>
  <si>
    <t>5 Pav.</t>
  </si>
  <si>
    <t>Sala 7/9</t>
  </si>
  <si>
    <t>Sala 3/5</t>
  </si>
  <si>
    <t>Sala 1/2</t>
  </si>
  <si>
    <t>Sala Reuniões</t>
  </si>
  <si>
    <t>Sala 13/11</t>
  </si>
  <si>
    <t>Sala 17/15</t>
  </si>
  <si>
    <t>Portas Geral</t>
  </si>
  <si>
    <t>6 Pav.</t>
  </si>
  <si>
    <t>7 Pav.</t>
  </si>
  <si>
    <t>8 Pav.</t>
  </si>
  <si>
    <t>Gabinete DRCOR</t>
  </si>
  <si>
    <t>Gabinete DREX</t>
  </si>
  <si>
    <t>Sala de reuniões 1</t>
  </si>
  <si>
    <t>Chefe SELOG</t>
  </si>
  <si>
    <t>SELOG</t>
  </si>
  <si>
    <t>CPL</t>
  </si>
  <si>
    <t>ADM. Predial</t>
  </si>
  <si>
    <t>GTED</t>
  </si>
  <si>
    <t>NEOF</t>
  </si>
  <si>
    <t>Chefia SRH</t>
  </si>
  <si>
    <t>SRH</t>
  </si>
  <si>
    <t>Sala de reuniões 2</t>
  </si>
  <si>
    <t>Apoio SR</t>
  </si>
  <si>
    <t>1 ao 8</t>
  </si>
  <si>
    <t>*obs: (2,5 m x 6 = 15m -altura)</t>
  </si>
  <si>
    <t>Descanso / Banheiro</t>
  </si>
  <si>
    <t>Vestiário Fem.</t>
  </si>
  <si>
    <t>Vestiário Masc.</t>
  </si>
  <si>
    <t>Vestiário P.N.E</t>
  </si>
  <si>
    <t>Wc SR</t>
  </si>
  <si>
    <t>Externo</t>
  </si>
  <si>
    <t>Banheiro SR</t>
  </si>
  <si>
    <t>Cobertura</t>
  </si>
  <si>
    <t>Laje do Mezanino</t>
  </si>
  <si>
    <t>Rufo dos exaustores dos shafts (com reaproveitamento - apenas instalação)</t>
  </si>
  <si>
    <t>z</t>
  </si>
  <si>
    <t>74202/2 ADAP</t>
  </si>
  <si>
    <t>COMP-1</t>
  </si>
  <si>
    <t>74022/30 ADAP</t>
  </si>
  <si>
    <t>84656</t>
  </si>
  <si>
    <t>87503</t>
  </si>
  <si>
    <t>COMP-11</t>
  </si>
  <si>
    <t>91341</t>
  </si>
  <si>
    <t>90838</t>
  </si>
  <si>
    <t>72107 ADAP</t>
  </si>
  <si>
    <t>73847/1</t>
  </si>
  <si>
    <t>73847/5</t>
  </si>
  <si>
    <t>74209/1</t>
  </si>
  <si>
    <t>74220/1</t>
  </si>
  <si>
    <t>72231</t>
  </si>
  <si>
    <t>85419</t>
  </si>
  <si>
    <t>COMP-5</t>
  </si>
  <si>
    <t>COMP-3</t>
  </si>
  <si>
    <t>CREA/MT</t>
  </si>
  <si>
    <t>CAU/ MT</t>
  </si>
  <si>
    <t>74229/1</t>
  </si>
  <si>
    <t>desconto portas</t>
  </si>
  <si>
    <t>quantidade de portas</t>
  </si>
  <si>
    <t>T</t>
  </si>
  <si>
    <t>Mez</t>
  </si>
  <si>
    <t>WC</t>
  </si>
  <si>
    <t>74100/1</t>
  </si>
  <si>
    <t>73933/2</t>
  </si>
  <si>
    <t>M²</t>
  </si>
  <si>
    <t>Kg</t>
  </si>
  <si>
    <t>COMP 17</t>
  </si>
  <si>
    <t>folhas</t>
  </si>
  <si>
    <t>MUROS</t>
  </si>
  <si>
    <t>Substação (Externa)</t>
  </si>
  <si>
    <t>Desconto porta</t>
  </si>
  <si>
    <t>Desconto janela</t>
  </si>
  <si>
    <t>APLICACAO MANUAL DE PINTURA COM TINTA LATEX ACRILICA EM PAREDES, DUAS DEMAOS. (INTERNA)</t>
  </si>
  <si>
    <t>APLICACAO E LIXAMENTO DE MASSA LATEX EM PAREDES, UMA DEMAO</t>
  </si>
  <si>
    <t>APLICACAO MANUAL DE PINTURA COM TINTA LATEX ACRILICA EM PAREDES, DUAS DEMAOS. (EXTERNA)</t>
  </si>
  <si>
    <t>APLICACAO DE FUNDO SELADOR LATEX PVA EM PAREDES, UMA DEMAO.</t>
  </si>
  <si>
    <t>MASSA UNICA, PARA RECEBIMENTO DE PINTURA, EM ARGAMASSA TRACO 1:2:8, PREPARO MECANICO, APLICADA MANUALMENTE, ESPESSURA DE 20MM</t>
  </si>
  <si>
    <t>EMBOCO, PARA RECEBIMENTO DE CERAMICA, EM ARGAMASSA TRACO 1:2:8, PREPARO MECANICO, APLICADO MANUALMENTE, ESPESSURA DE 20MM</t>
  </si>
  <si>
    <t>CHAPISCO EM PAREDES INTERNAS, COM COLHER DE PEDREIRO. ARGAMASSA TRACO 1:3 COM PREPARO EM BETONEIRA</t>
  </si>
  <si>
    <t>REVESTIMENTO CERAMICO, PAREDES INTERNAS - CERAMICA ESMALTADA 20 X 20 CM, CONFORME PROJETO</t>
  </si>
  <si>
    <t>wc fam</t>
  </si>
  <si>
    <t>wc fem</t>
  </si>
  <si>
    <t>wc descanso</t>
  </si>
  <si>
    <t>vest masc</t>
  </si>
  <si>
    <t>vest fem</t>
  </si>
  <si>
    <t>vest PNE</t>
  </si>
  <si>
    <t>academia</t>
  </si>
  <si>
    <t>wc PNE</t>
  </si>
  <si>
    <t>wc</t>
  </si>
  <si>
    <t>wc SR</t>
  </si>
  <si>
    <t>ESPELHO CRISTAL, ESPESSURA 4MM, COM PARAFUSOS DE FIXACAO, SEM MOLDURA</t>
  </si>
  <si>
    <t>86891 ADAP</t>
  </si>
  <si>
    <t>BANCADA DE GRANITO - CONFORME PROJETO</t>
  </si>
  <si>
    <t>Peso</t>
  </si>
  <si>
    <t>Peso por m</t>
  </si>
  <si>
    <t>73970/2 ADAP</t>
  </si>
  <si>
    <t>73970/2 ADAP 2</t>
  </si>
  <si>
    <t>CARGA MANUAL DE ENTULHO EM CAMINHAO BASCULANTE 6 M3</t>
  </si>
  <si>
    <t>COMP 19</t>
  </si>
  <si>
    <t>TRANSPORTE DE ENTULHO COM CAMINHAO BASCULANTE 6 M3, RODOVIA PAVIMENTADA, DMT 8 KM</t>
  </si>
  <si>
    <t>A - 1</t>
  </si>
  <si>
    <t>A - 2</t>
  </si>
  <si>
    <t>A - 3</t>
  </si>
  <si>
    <t>A - 4</t>
  </si>
  <si>
    <t>A - 5</t>
  </si>
  <si>
    <t>A - 6</t>
  </si>
  <si>
    <t>A - 7</t>
  </si>
  <si>
    <t>A - 8</t>
  </si>
  <si>
    <t>A - 9</t>
  </si>
  <si>
    <t>A - 10</t>
  </si>
  <si>
    <t>A - 11</t>
  </si>
  <si>
    <t>A - 12</t>
  </si>
  <si>
    <t>A - 1 ban.</t>
  </si>
  <si>
    <t>A - 3 Porta</t>
  </si>
  <si>
    <t>A - 4 porta</t>
  </si>
  <si>
    <t>A - 7 ban.</t>
  </si>
  <si>
    <t>A - 13</t>
  </si>
  <si>
    <t>A - 14</t>
  </si>
  <si>
    <t>A - 15</t>
  </si>
  <si>
    <t>Alvenarias de bloco cerâmico</t>
  </si>
  <si>
    <t>Paredes Drywall</t>
  </si>
  <si>
    <t>Empolamento</t>
  </si>
  <si>
    <t>Espessura (m)</t>
  </si>
  <si>
    <t>ÁREA (m2)</t>
  </si>
  <si>
    <t>VOLUME                            (m3)</t>
  </si>
  <si>
    <t>Demolição azulejo</t>
  </si>
  <si>
    <t>Obs.</t>
  </si>
  <si>
    <t>Volume unitário: 0,6 x 1 x 0,3</t>
  </si>
  <si>
    <t>Volume unitário: 0,4 x 1 x 0,4</t>
  </si>
  <si>
    <t>mezanino</t>
  </si>
  <si>
    <t>RETIRADA DE TUBULACAO HIDROSSANITARIA APARENTE COM CONEXOES, Ø 2 1/2" A 4"</t>
  </si>
  <si>
    <t>T a 8º</t>
  </si>
  <si>
    <t>Quant. Wcs</t>
  </si>
  <si>
    <t>Quant. Tubos*</t>
  </si>
  <si>
    <t>Total m</t>
  </si>
  <si>
    <t>WCs - trecho horizontal</t>
  </si>
  <si>
    <t>Shafts dos Wcs - prumadas*</t>
  </si>
  <si>
    <t>* Conforme levantamento, em cada shaft de WC existem 4 tubos na prumada, 1 pluvial, dois de esgoto e um de água fria.</t>
  </si>
  <si>
    <t>Quant. Por pav.</t>
  </si>
  <si>
    <t>Quant. Pavs.</t>
  </si>
  <si>
    <t>ÁREA TOTAL m2</t>
  </si>
  <si>
    <t>ÁREA M2</t>
  </si>
  <si>
    <t>WCs das salas</t>
  </si>
  <si>
    <t>1 a 8º</t>
  </si>
  <si>
    <t>007 - Sala de Espera</t>
  </si>
  <si>
    <t>006 - Sinarm</t>
  </si>
  <si>
    <t>005 / Arquivo</t>
  </si>
  <si>
    <t>004 - Auditório</t>
  </si>
  <si>
    <t>003 - Delemig NO</t>
  </si>
  <si>
    <t>001 - Imigração</t>
  </si>
  <si>
    <t>002</t>
  </si>
  <si>
    <t>011 - Delemig Arquivo</t>
  </si>
  <si>
    <t>010 - Passaporte</t>
  </si>
  <si>
    <t>Sala de Coleta (2)</t>
  </si>
  <si>
    <t>012 - Delemig Cadastro</t>
  </si>
  <si>
    <t>Atendimento ao Público</t>
  </si>
  <si>
    <t>Acesso servidores</t>
  </si>
  <si>
    <t>WC acesso servidor</t>
  </si>
  <si>
    <t>Todo o pavimento</t>
  </si>
  <si>
    <t>WCs das sala apenas 1 parede</t>
  </si>
  <si>
    <t>Quant total</t>
  </si>
  <si>
    <t>Aparelhos da fachada nascente</t>
  </si>
  <si>
    <t>Tampamento do vão ar condicionado em cada sala</t>
  </si>
  <si>
    <t>REMOCAO DE CALHA METALICA</t>
  </si>
  <si>
    <t>CALHA EM CHAPA DE ACO GALVANIZADO NUMERO 24, DESENVOLVIMENTO DE 50CM</t>
  </si>
  <si>
    <t>10 exaustores no telhado</t>
  </si>
  <si>
    <t>Perímetro total</t>
  </si>
  <si>
    <t>Tubulação Esgoto até fossa</t>
  </si>
  <si>
    <t>Tubulação Pluvial até Rua "J"</t>
  </si>
  <si>
    <t>m³</t>
  </si>
  <si>
    <t>Esgoto dos lavatórios</t>
  </si>
  <si>
    <t>Esgoto dos mictórios</t>
  </si>
  <si>
    <t>Esgoto das pias inox</t>
  </si>
  <si>
    <t>Esgoto dos tanques</t>
  </si>
  <si>
    <t>Esgoto das cubas dos wcs</t>
  </si>
  <si>
    <t>copa</t>
  </si>
  <si>
    <t>cozinha e academia</t>
  </si>
  <si>
    <t>refeitorio e copa</t>
  </si>
  <si>
    <t>Esgoto dos bebedouros</t>
  </si>
  <si>
    <t>Detalhe S11 - Viga</t>
  </si>
  <si>
    <t>Detalhe S10 - Viga</t>
  </si>
  <si>
    <t>Detalhe S09 - Viga</t>
  </si>
  <si>
    <t>Vasos sanitários</t>
  </si>
  <si>
    <t>A - 7/8</t>
  </si>
  <si>
    <t>A - 8/9</t>
  </si>
  <si>
    <t>Pilares</t>
  </si>
  <si>
    <t>A - 13/14</t>
  </si>
  <si>
    <t>A - 16</t>
  </si>
  <si>
    <t>A - 17</t>
  </si>
  <si>
    <t>5º, 6º e 7º Pav.</t>
  </si>
  <si>
    <t>Laboratório documentoscopia</t>
  </si>
  <si>
    <t>Halls</t>
  </si>
  <si>
    <t>Hall</t>
  </si>
  <si>
    <t>ÁREA Total           m2</t>
  </si>
  <si>
    <t>No break</t>
  </si>
  <si>
    <t>Quadros gerais</t>
  </si>
  <si>
    <t>Geradores</t>
  </si>
  <si>
    <t>Depósito drogas</t>
  </si>
  <si>
    <t>Depósito mat. Apreendido</t>
  </si>
  <si>
    <t>PINTURA ACRILICA EM PISO CIMENTADO DUAS DEMAOS</t>
  </si>
  <si>
    <t>74245/1</t>
  </si>
  <si>
    <t>A. Circ./ Depositos/  Oitiva/ Grupo PA</t>
  </si>
  <si>
    <t>Parlatórios / reconhecimento / detenção provisória</t>
  </si>
  <si>
    <t>Alojamentos/ A. circ/ Dados</t>
  </si>
  <si>
    <t>A. Circ./ Sala mult./ Depósito / Dados</t>
  </si>
  <si>
    <t>Area Circulação (2)/ Dados</t>
  </si>
  <si>
    <t>ante sala Gabinete</t>
  </si>
  <si>
    <t>Gabinete SR</t>
  </si>
  <si>
    <t>Gab DREX</t>
  </si>
  <si>
    <t>Gab DRCOR</t>
  </si>
  <si>
    <t>Reuniões (SR)</t>
  </si>
  <si>
    <t>NEOP/ Chefia/ Chefia SRH/ Salas/ GTED/ ADM predial/ CPL/ SELOG/ Chefia SELOG</t>
  </si>
  <si>
    <t>Escada metálica</t>
  </si>
  <si>
    <t>Pisos em porcelanato</t>
  </si>
  <si>
    <t>Pisos em granito</t>
  </si>
  <si>
    <t>090112</t>
  </si>
  <si>
    <t>DIVISORIA DE W.Cs. TIPO FALCO</t>
  </si>
  <si>
    <t>COD</t>
  </si>
  <si>
    <t>UNI</t>
  </si>
  <si>
    <t>PREÇO UNIT</t>
  </si>
  <si>
    <t>INDICE</t>
  </si>
  <si>
    <t>PREÇO TOTAL</t>
  </si>
  <si>
    <t>000660</t>
  </si>
  <si>
    <t>1,0000</t>
  </si>
  <si>
    <t>099816</t>
  </si>
  <si>
    <t>MONTADOR DE PAINEIS DIVISORIOS</t>
  </si>
  <si>
    <t>1,4430</t>
  </si>
  <si>
    <t>AJUDANTE DE MONTADOR</t>
  </si>
  <si>
    <t>TOTAL :</t>
  </si>
  <si>
    <t>PISO EM GRANILITE, MARMORITE OU GRANITINA ESPESSURA 8 MM, INCLUSO JUNTAS DE DILATACAO PLASTICAS</t>
  </si>
  <si>
    <t>21.001.000001.SER (DF)</t>
  </si>
  <si>
    <t>11.001.000002.SER (DF)</t>
  </si>
  <si>
    <t>74234/1 ADAP</t>
  </si>
  <si>
    <t>1.1.7</t>
  </si>
  <si>
    <t>3.1.3</t>
  </si>
  <si>
    <t>3.2</t>
  </si>
  <si>
    <t>5.1.4</t>
  </si>
  <si>
    <t>5.1.5</t>
  </si>
  <si>
    <t>5.1.6</t>
  </si>
  <si>
    <t>5.1.7</t>
  </si>
  <si>
    <t>5.1.8</t>
  </si>
  <si>
    <t>CONSTA NO MEMORIAL ??</t>
  </si>
  <si>
    <t>Laje do mezanino</t>
  </si>
  <si>
    <t>Escada</t>
  </si>
  <si>
    <t>Mez / Térreo</t>
  </si>
  <si>
    <t>DEMOLICAO MANUAL CONCRETO ARMADO</t>
  </si>
  <si>
    <t>73801/1</t>
  </si>
  <si>
    <t>DEMOLICAO DE PISO DE ALTA RESISTENCIA</t>
  </si>
  <si>
    <t>*demolição para baldrames da nova escada a ser implnatada</t>
  </si>
  <si>
    <t>ESCAVACAO MANUAL DE VALAS EM TERRA COMPACTA</t>
  </si>
  <si>
    <t xml:space="preserve">FORMA EM TABUA P/CONCRETO EM FUNDACAO </t>
  </si>
  <si>
    <t>74074/4</t>
  </si>
  <si>
    <t>ARMACAO ACO CA-50, DIAM. 6,3 (1/4) A 12,5MM(1/2)</t>
  </si>
  <si>
    <t>COLAGEM DE ESTRUTURAS DE CONCRETO - Ancoragem viga original</t>
  </si>
  <si>
    <t>73972/1</t>
  </si>
  <si>
    <t>CONCRETO FCK=25MPA, VIRADO EM BETONEIRA</t>
  </si>
  <si>
    <t>74157/4</t>
  </si>
  <si>
    <t>Fundação</t>
  </si>
  <si>
    <t>Estrutura metálica</t>
  </si>
  <si>
    <t>Tabela 1 - Quantidade de aço - Baldrames</t>
  </si>
  <si>
    <t>Posição</t>
  </si>
  <si>
    <t>Comp</t>
  </si>
  <si>
    <t>Quant barras</t>
  </si>
  <si>
    <t>Total (m)</t>
  </si>
  <si>
    <t>Diam. (mm)</t>
  </si>
  <si>
    <t>Kg/m</t>
  </si>
  <si>
    <t>Total kg</t>
  </si>
  <si>
    <t>Longitudinal</t>
  </si>
  <si>
    <t>Estribo</t>
  </si>
  <si>
    <t>x 2 vigas</t>
  </si>
  <si>
    <t>CONFORME TABELA 1 AO LADO</t>
  </si>
  <si>
    <t>Apoio da nova escada metálica</t>
  </si>
  <si>
    <t>CONFORME TABELA 2 AO LADO</t>
  </si>
  <si>
    <t>Tabela 2 - Quantidade de aço - Estrutura metálica</t>
  </si>
  <si>
    <t>VM1</t>
  </si>
  <si>
    <t>VM2</t>
  </si>
  <si>
    <t>VM3</t>
  </si>
  <si>
    <t>PM1</t>
  </si>
  <si>
    <t>*Considerado perfil I - 8" x 4"</t>
  </si>
  <si>
    <t>Tér / Mez</t>
  </si>
  <si>
    <t>Pilar / baldrame</t>
  </si>
  <si>
    <t>Viga metálica / baldrame</t>
  </si>
  <si>
    <t>Viga metálica / Laje</t>
  </si>
  <si>
    <t>Ter / Mez</t>
  </si>
  <si>
    <t>Meanino</t>
  </si>
  <si>
    <t>PISO EM CHAPA METÁLICA TIPO XADREZ 1/4"</t>
  </si>
  <si>
    <t>Kg/m²</t>
  </si>
  <si>
    <t>Piso da escada metálica</t>
  </si>
  <si>
    <t>GUARDA CORPO COM CORRIMÃO EM TUBO DE AÇO 3/4"</t>
  </si>
  <si>
    <t>Escada metálica - inclinados</t>
  </si>
  <si>
    <t>Escada metálica - apoios</t>
  </si>
  <si>
    <t>Escada metálica - patamar</t>
  </si>
  <si>
    <t>73794/1</t>
  </si>
  <si>
    <t>74103/1 ADAP</t>
  </si>
  <si>
    <t>PINTURA, TINTA PROTETORA E ACABAMENTO GRAFITE ESMALTE, SUPERFICIE METALICA</t>
  </si>
  <si>
    <t>Escada metálica - Viga</t>
  </si>
  <si>
    <t>Escada metálica - Pilar</t>
  </si>
  <si>
    <t>Escada metálica - Corrimão - apoios</t>
  </si>
  <si>
    <t>Escada metálica - Corrimão inclinado</t>
  </si>
  <si>
    <t>Escada metálica - Corrimão patamar</t>
  </si>
  <si>
    <t>LAJE PRE MOLDADA PARA PISO</t>
  </si>
  <si>
    <t>ESTRUTURA METALICA EM ACO ESTRUTURAL PERFIL I 8" X 4", e= 8,86 MM</t>
  </si>
  <si>
    <t>ESTRUTURA METALICA EM ACO ESTRUTURAL PERFIL CANTONEIRA  5"  X  5"  X  1/2 "</t>
  </si>
  <si>
    <t>Cantoneira p/ console em L1</t>
  </si>
  <si>
    <t>Cantoneira p/ console em L2</t>
  </si>
  <si>
    <t>Cantoneira p/ console em L3</t>
  </si>
  <si>
    <t>Cantoneira p/ console em L4</t>
  </si>
  <si>
    <t>ANCORAGEM EM ESTRUTURA DE CONCRETO COM CHUMBADOR TIPO PARABOLT</t>
  </si>
  <si>
    <t>ENSAIO DE RESISTENCIA A COMPRESSAO SIMPLES - CONCRETO - COM EXTRAÇÃO</t>
  </si>
  <si>
    <t>Laje - atual pé direito duplo</t>
  </si>
  <si>
    <t>laje - atual escada</t>
  </si>
  <si>
    <t>Cantoneira p/ console em L5</t>
  </si>
  <si>
    <t>L5 / console x laje existente</t>
  </si>
  <si>
    <t>LANCAMENTO MANUAL DE CONCRETO EM FUNDACOES</t>
  </si>
  <si>
    <t>ESTRUTURA METALICA EM ACO ESTRUTURAL PERFIL I 8" X 4", e= 8,86 MM - Viga escada</t>
  </si>
  <si>
    <t>ESTRUTURA METALICA EM ACO ESTRUTURAL PERFIL I 8" X 4", e= 8,86 MM - Pilar escada</t>
  </si>
  <si>
    <t>73929/1 ADAP</t>
  </si>
  <si>
    <t>IMPERMEABILIZACAO DE SUPERFICIE COM ARGAMASSA POLIMÉRICA SEMIFLEXIVEL BICOMPONENETE, VÉU DE POLIÉSTER E EMULSÃO ACRÍLICA NO PERÍMETRO</t>
  </si>
  <si>
    <t>TRATAMENTO EM  CONCRETO COM ESTUQUE E LIXAMENTO PARA CAIXA D´AGUA</t>
  </si>
  <si>
    <t>RETIRADA DE ESQUADRIAS METÁLICAS</t>
  </si>
  <si>
    <t>DEMOLIÇÃO DE CONCRETO PARA ABERTURA DE NOVOS SHAFTS</t>
  </si>
  <si>
    <t>DIVISÓRIAS EM PAINÉIS DE LAMINADOS ESTRUTURAIS APOIADOS EM PEDESTAIS METÁLICOS</t>
  </si>
  <si>
    <t>VERGA 10X10CM EM CONCRETO PRE-MOLDADO FCK=20MPA (PREPARO COM BETONEIRA)</t>
  </si>
  <si>
    <t>ALVENARIA DE VEDAÇÃO COM TIJOLO CERÂMICO FURADO 1/2 VEZ</t>
  </si>
  <si>
    <t>IMPERMEABILIZACAO DE SUPERFICIE COM MANTA ASFALTICA (COM POLIMEROS TIPO APP), E=4 MM</t>
  </si>
  <si>
    <t>Laje da substação</t>
  </si>
  <si>
    <t>Tampa da Caixa d´agua</t>
  </si>
  <si>
    <t>Proteção mecânica da laje da substação</t>
  </si>
  <si>
    <t>CONTRAPISO EM ARGAMASSA TRACO 1:4 (CIMENTO E AREIA), PREPARO COM BETONEIRA  ESPESSURA 4CM</t>
  </si>
  <si>
    <t>Regularização do teto da substação</t>
  </si>
  <si>
    <t>PROTECAO MECANICA DE SUPERFICIE COM ARGAMASSA DE CIMENTO E AREIA, TRACO 1:3, E=3 CM</t>
  </si>
  <si>
    <t>Vigas baldrame da escada metálica</t>
  </si>
  <si>
    <t>Pias Inox das Salas</t>
  </si>
  <si>
    <t>CONTRAPISO AUTONIVELANTE, ADERIDO, ESPESSURA 2CM, EXECUTADO NA MARCAÇÃO DAS PAREDES REMOVIDAS</t>
  </si>
  <si>
    <t>88479 ADAP</t>
  </si>
  <si>
    <t xml:space="preserve">FORRO GESSO ACARTONADO </t>
  </si>
  <si>
    <t>Detalhe empenas laterais - Salas dos 4 cantos em cada pavimento</t>
  </si>
  <si>
    <t>Detalhe empenas laterais - Apenas na sala da oitiva</t>
  </si>
  <si>
    <t>Laboratório fonética forense teto</t>
  </si>
  <si>
    <t>Laboratório fonética forense paredes (inclusive porta)</t>
  </si>
  <si>
    <t>Sala do Gerador - Paredes</t>
  </si>
  <si>
    <t>Sala do Gerador - Teto</t>
  </si>
  <si>
    <t>73872/1</t>
  </si>
  <si>
    <t>PISO GRANITO POLIDO E = 2CM, ASSENTADO, INCLUSIVE REJUNTE EM CIMENTO</t>
  </si>
  <si>
    <t>RODAPE EM GRANILITE, ALTURA 10CM</t>
  </si>
  <si>
    <t>73850/1</t>
  </si>
  <si>
    <t>MEZ</t>
  </si>
  <si>
    <t>Escada de incêndio - piso</t>
  </si>
  <si>
    <t>Escada de incêndio - espelhos</t>
  </si>
  <si>
    <t>IMPERMEABILIZACAO DE GRANITOS COM PINTURA A BASE DE RESINA EPOXI</t>
  </si>
  <si>
    <t>ALUGUEL DE BALANCIM ELETRICO - PLATAFORMA DE 3M</t>
  </si>
  <si>
    <t>012062</t>
  </si>
  <si>
    <t>Quant. - meses</t>
  </si>
  <si>
    <t>8º e inferiores</t>
  </si>
  <si>
    <t>6º e inferiores</t>
  </si>
  <si>
    <t>4º e inferiores</t>
  </si>
  <si>
    <t>2º e inferiores</t>
  </si>
  <si>
    <t>Fachada Miguel sutil</t>
  </si>
  <si>
    <t>Fachada Poente</t>
  </si>
  <si>
    <t>Fachada Rua J</t>
  </si>
  <si>
    <t>VASO SANITARIO SIFONADO, PARA VALVULA DE DESCARGA, EM LOUCA BRANCA, COM ACESSORIOS</t>
  </si>
  <si>
    <t>VASO SANITARIO PNE  PARA VALVULA DE DESCARGA, EM LOUCA BRANCA, COM ACESSORIOS</t>
  </si>
  <si>
    <t>VASO SANITÁRIO INOX COM LAVATÓRIO INTEGRADO, TIPO PRISIONAL/ANTI VANDALISMO</t>
  </si>
  <si>
    <t xml:space="preserve">MICTORIO SIFONADO DE LOUCA BRANCA COM PERTENCES, COM VALVULA DE DESCARGA DE FECHAMENTO AUTOMÁTICO E CONJUNTO PARA FIXACAO </t>
  </si>
  <si>
    <t>CUBA DE EMBUTIR DE ACO INOXIDAVEL MEDIA, INCLUSO VALVULA TIPO AMERICANA EM METAL CROMADO, SIFAO FLEXIVEL EM PVC E TORNEIRA CROMADA</t>
  </si>
  <si>
    <t>LAVATORIO DE CANTO LOUCA BRANCA SUSPENSO *40 X 30* CM, INCLUSO SIFAO TIPO GARRAFA, VALVULA E ENGATE FLEXIVEL DE 40CM EM METAL CROMADO E TORNEIRA</t>
  </si>
  <si>
    <t>LAVATORIO LOUCA BRANCA COM COLUNA, 44 X 35CM OU EQUIVALENTE, PADRAO MEDIO, INCLUSO SIFAO TIPO GARRAFA, VALVULA E ENGATE FLEXIVEL DE 40CM EM METAL CROMADO, COM TORNEIRA CROMADA.</t>
  </si>
  <si>
    <t>BEBEDOURO INDUSTRIAL 50L COM DUAS TORNEIRAS</t>
  </si>
  <si>
    <t>DUCHA HIGIÊNICA PLÁSTICA COM REGISTRO METÁLICO 1/2"</t>
  </si>
  <si>
    <t>CHUVEIRO ELETRICO COMUM CORPO PLASTICO TIPO DUCHA</t>
  </si>
  <si>
    <t>CHUVEIRO METÁLICO COM LAVA OLHOS</t>
  </si>
  <si>
    <t>SABONETEIRA DE SOBREPOR (FIXADA NA PAREDE), TIPO CONCHA, EM ACO INOXIDAVEL</t>
  </si>
  <si>
    <t>88571/ADAP 2</t>
  </si>
  <si>
    <t>PAPELEIRA PLASTICA TIPO DISPENSER PARA PAPEL HIGIENICO ROLAO</t>
  </si>
  <si>
    <t>TOALHEIRO PLASTICO TIPO DISPENSER PARA PAPEL TOALHA INTERFOLHADO</t>
  </si>
  <si>
    <t>SABONETEIRA PLÁSTICA TIPO DISPENSER - FORNECIMENTO E INSTALACAO</t>
  </si>
  <si>
    <t>ARESTAS DE PAREDES EM CANTONEIRA DE ALUMÍNIO</t>
  </si>
  <si>
    <t>ENCHIMENTO DE JUNTAS DE MOVIMENTAÇÃO COM ELASTÔMERO DE BORRACHA E POLIURETANO</t>
  </si>
  <si>
    <t>FORRO MODULADO REMOVÍVEL DE FIBRA MINERAL, REFERÊNCIA AMF THERMATEX ALPHA, DIMENSÕES 625 X 625 MM, INCLUINDO ESTRUTURA DE FIXAÇÃO EM AÇO GALVANIZADO PRÉ-PINTADO NA COR BRANCA.</t>
  </si>
  <si>
    <t>REVESTIMENTO DE PLACA ACÚSTICA, COM SUPERFÍCIE ESCULPIDA EM CUNHAS ANECÓICAS, À BASE DE ESPUMA FLEXÍVEL DE POLIURETANO, DIMENSÕES 1 X 1 M, E=50 MM</t>
  </si>
  <si>
    <t>RRT DE PROJETO ARQUITETÔNICO</t>
  </si>
  <si>
    <t>ART DE EXECUÇÃO DE OBRA</t>
  </si>
  <si>
    <t>REMOÇÃO DE TELHAS DA COBERTURA</t>
  </si>
  <si>
    <t>DEMOLIÇÃO DE ALVENARIA DE TIJOLO COMUM SEM REAPROVEITAMENTO</t>
  </si>
  <si>
    <t>DEMOLIÇÃO DE PAREDE EM GESSO ACARTONADO</t>
  </si>
  <si>
    <t>DEMOLIÇÃO DE PISO CERÂMICO E RODAPÉ</t>
  </si>
  <si>
    <t>DEMOLIÇÃO DE REVESTIMENTO DE AZULEJO</t>
  </si>
  <si>
    <t xml:space="preserve">REMOÇÃO DE PINTURA </t>
  </si>
  <si>
    <t>REMOÇÃO DE FORRO DE GESSO</t>
  </si>
  <si>
    <t>REMOÇÃO DE BACIA SANITÁRIA</t>
  </si>
  <si>
    <t>REMOÇÃO DE LAVATÓRIOS E PIAS DE INOX</t>
  </si>
  <si>
    <t>REMOÇÃO DE DIVISÓRIAS COM APROVEITAMETO</t>
  </si>
  <si>
    <t>RETIRADA DE PORTAS DE MADEIRA COM APROVEITAMENTO</t>
  </si>
  <si>
    <t>ABRIGO PROVISÓRIO METÁLICO TIPO CONTAINER PARA ESCRITÓRIO</t>
  </si>
  <si>
    <t>ABRIGO PROVISÓRIO METÁLICO TIPO CONTAINER PARA VESTIÁRIO</t>
  </si>
  <si>
    <t>INSTALAÇÕES PROVISÓRIAS (HIDROSSANITÁRIA E ELÉTRICA)</t>
  </si>
  <si>
    <t>TAPUME EM MADEIRITE</t>
  </si>
  <si>
    <t>ART DE PROJETO ESTRUTURAL (NOVA LAJE MEZANINO)</t>
  </si>
  <si>
    <t>MOBILIZAÇÃO E DESMOBILIZAÇÃO</t>
  </si>
  <si>
    <t>ÍNDICE DE REMUNERAÇÃO (IR)</t>
  </si>
  <si>
    <t>INSTALAÇÕES ELÉTRICAS E TELECOMUNICAÇÕES</t>
  </si>
  <si>
    <t>INSTALAÇÕES DE CLIMATIZAÇÃO, VENTILAÇÃO E EXAUSTÃO (CONDICIONAMENTO DE AR)</t>
  </si>
  <si>
    <t>PROJETOS "AS BUILT"</t>
  </si>
  <si>
    <t>TIPO DE PROJETO</t>
  </si>
  <si>
    <t>VALOR DO PROJETO</t>
  </si>
  <si>
    <t>ART DE PROJETO DE CLIMATIZAÇÃO, VENTILAÇÃO E EXAUSTÃO (CONDICIONAMENTO DE AR)</t>
  </si>
  <si>
    <t>INSTALAÇÕES HIDROSSANITÁRIAS</t>
  </si>
  <si>
    <t>ART DE PROJETO DE INSTALAÇÕES ELÉTRICAS E TELECOMUNICAÇÕES</t>
  </si>
  <si>
    <t>ART DE PROJETO HIDROSSANITÁRIO</t>
  </si>
  <si>
    <t>PROJETO ESTRUTURAL, LAJE DO MEZANINO</t>
  </si>
  <si>
    <t>Isolamento do Pavimento de trabalho</t>
  </si>
  <si>
    <t>1.1.8</t>
  </si>
  <si>
    <t>1.1.9</t>
  </si>
  <si>
    <t>1.1.10</t>
  </si>
  <si>
    <t>1.1.11</t>
  </si>
  <si>
    <t>1.1.12</t>
  </si>
  <si>
    <t>FORNECIMENTO E ASSENTAMENTO, TUBO PVC SOLDÁVEL Ø 25MM</t>
  </si>
  <si>
    <t>FORNECIMENTO E ASSENTAMENTO, TUBO PVC SOLDÁVEL Ø 32MM</t>
  </si>
  <si>
    <t>FORNECIMENTO E ASSENTAMENTO, TUBO PVC SOLDÁVEL Ø 40MM</t>
  </si>
  <si>
    <t>FORNECIMENTO E ASSENTAMENTO, TUBO PVC SOLDÁVEL Ø 50MM</t>
  </si>
  <si>
    <t>FORNECIMENTO E ASSENTAMENTO, TUBO PVC SOLDÁVEL Ø 60MM</t>
  </si>
  <si>
    <t>FORNECIMENTO E ASSENTAMENTO, TUBO PVC SOLDÁVEL Ø 75MM</t>
  </si>
  <si>
    <t>FORNECIMENTO E ASSENTAMENTO, TUBO PVC SOLDÁVEL Ø 85MM</t>
  </si>
  <si>
    <t>FORNECIMENTO E ASSENTAMENTO, TUBO PVC SOLDÁVEL Ø 110MM</t>
  </si>
  <si>
    <t>REGISTRO DE GAVETA COM CANOPLA Ø 25MM (3/4")</t>
  </si>
  <si>
    <t>REGISTRO DE GAVETA COM CANOPLA Ø 32MM (1")</t>
  </si>
  <si>
    <t>REGISTRO DE GAVETA COM CANOPLA Ø 40MM (1 1/4")</t>
  </si>
  <si>
    <t>REGISTRO DE GAVETA COM CANOPLA Ø 50MM (1 1/2")</t>
  </si>
  <si>
    <t>REGISTRO DE GAVETA  Ø 60MM (2")</t>
  </si>
  <si>
    <t>REGISTRO DE PRESSÃO COM CANOPLA Ø 25MM (3/4")</t>
  </si>
  <si>
    <t xml:space="preserve">VÁLVULA DE DESCARGA DE ALTA PRESSÃO - 1 1/4" </t>
  </si>
  <si>
    <t xml:space="preserve">VÁLVULA DE DESCARGA DE BAIXA PRESSÃO - 1 1/2" </t>
  </si>
  <si>
    <t>ADAPTADOR SOLDÁVEL CURTO C/ BOLSA-ROSCA PARA REGISTRO DE 25 MM - 3/4"</t>
  </si>
  <si>
    <t>ADAPTADOR SOLDÁVEL CURTO C/ BOLSA-ROSCA PARA REGISTRO DE 32MM - 1"</t>
  </si>
  <si>
    <t>ADAPTADOR SOLDÁVEL CURTO C/ BOLSA-ROSCA PARA REGISTRO DE 40 MM - 1 1/4"</t>
  </si>
  <si>
    <t>ADAPTADOR SOLDÁVEL CURTO C/ BOLSA-ROSCA PARA REGISTRO DE 50 MM - 1 1/2"</t>
  </si>
  <si>
    <t>ADAPTADOR SOLDÁVEL CURTO C/ BOLSA-ROSCA PARA REGISTRO DE 60 MM - 2"</t>
  </si>
  <si>
    <t>JOELHO 90 SOLDAVÉL Ø25MM MARROM</t>
  </si>
  <si>
    <t>JOELHO 90 SOLDAVÉL Ø32MM MARROM</t>
  </si>
  <si>
    <t>JOELHO 90 SOLDAVÉL Ø40MM MARROM</t>
  </si>
  <si>
    <t>JOELHO 90 SOLDAVÉL Ø50MM MARROM</t>
  </si>
  <si>
    <t>JOELHO 90 SOLDAVÉL Ø60MM MARROM</t>
  </si>
  <si>
    <t>JOELHO 90 SOLDAVÉL Ø85MM MARROM</t>
  </si>
  <si>
    <t>JOELHO 45 SOLDAVÉL Ø25MM MARROM</t>
  </si>
  <si>
    <t>JOELHO 45 SOLDAVÉL Ø32MM MARROM</t>
  </si>
  <si>
    <t>JOELHO 45 SOLDAVÉL Ø60MM MARROM</t>
  </si>
  <si>
    <t>CURVA 90 SOLDAVÉL Ø50MM MARROM</t>
  </si>
  <si>
    <t>CURVA 90 SOLDAVÉL Ø60MM MARROM</t>
  </si>
  <si>
    <t>CURVA 90 SOLDAVÉL Ø75MM MARROM</t>
  </si>
  <si>
    <t>CURVA 90 SOLDAVÉL Ø110MM MARROM</t>
  </si>
  <si>
    <t>LUVA  SOLDAVÉL Ø32MM MARROM</t>
  </si>
  <si>
    <t>LUVA  SOLDAVÉL Ø40MM MARROM</t>
  </si>
  <si>
    <t>LUVA  SOLDAVÉL Ø50MM MARROM</t>
  </si>
  <si>
    <t>LUVA  SOLDAVÉL Ø60MM MARROM</t>
  </si>
  <si>
    <t>LUVA  SOLDAVÉL Ø85MM MARROM</t>
  </si>
  <si>
    <t>LUVA  SOLDAVÉL Ø110MM MARROM</t>
  </si>
  <si>
    <t>LUVA 90 SOLDAVÉL COM ROSCA Ø25 MM - 3/4"</t>
  </si>
  <si>
    <t>BUCHA DE REDUÇÃO SOLDÁVEL CURTA 110MM -85MM</t>
  </si>
  <si>
    <t>BUCHA DE REDUÇÃO SOLDÁVEL CURTA 32MM -25MM</t>
  </si>
  <si>
    <t>BUCHA DE REDUÇÃO SOLDÁVEL CURTA 50MM -40MM</t>
  </si>
  <si>
    <t>BUCHA DE REDUÇÃO SOLDÁVEL CURTA 60MM -50MM</t>
  </si>
  <si>
    <t>BUCHA DE REDUÇÃO SOLDÁVEL CURTA 75MM -60MM</t>
  </si>
  <si>
    <t>BUCHA DE REDUÇÃO SOLDÁVEL CURTA 85MM -75MM</t>
  </si>
  <si>
    <t>BUCHA DE REDUÇÃO SOLDÁVEL LONGA 40MM -25MM</t>
  </si>
  <si>
    <t>BUCHA DE REDUÇÃO SOLDÁVEL LONGA 50MM -25MM</t>
  </si>
  <si>
    <t>BUCHA DE REDUÇÃO SOLDÁVEL LONGA 50MM -32MM</t>
  </si>
  <si>
    <t>BUCHA DE REDUÇÃO SOLDÁVEL LONGA 60MM -25MM</t>
  </si>
  <si>
    <t>BUCHA DE REDUÇÃO SOLDÁVEL LONGA 60MM -40MM</t>
  </si>
  <si>
    <t>BUCHA DE REDUÇÃO SOLDÁVEL LONGA 85MM -60MM</t>
  </si>
  <si>
    <t>JOELHO DE RED. 90 SOLDÁVEL COM BUCHA LATÃO 25MM - 3/4"</t>
  </si>
  <si>
    <t>JOELHO DE RED. 90 SOLDÁVEL COM BUCHA LATÃO 25MM - 1/2"</t>
  </si>
  <si>
    <t>TÊ RED. SOLDÁVEL COM BUCHA DE LATÃO CENTRAL 25MM - 1/2"</t>
  </si>
  <si>
    <t>JOELHO DE 90 COM BUCHA DE RED  Ø32MM - 25MM</t>
  </si>
  <si>
    <t>JOELHO DE RED. SODÁVEL COM ROSCA PVC Ø32MM - 3/4"</t>
  </si>
  <si>
    <t>TÊ SOLDÁVEL MARROM PVC Ø25MM</t>
  </si>
  <si>
    <t>TÊ SOLDÁVEL MARROM PVC Ø32MM</t>
  </si>
  <si>
    <t>TÊ SOLDÁVEL MARROM PVC Ø40MM</t>
  </si>
  <si>
    <t>TÊ SOLDÁVEL MARROM PVC Ø50MM</t>
  </si>
  <si>
    <t>TÊ SOLDÁVEL MARROM PVC Ø60MM</t>
  </si>
  <si>
    <t>TÊ SOLDÁVEL MARROM PVC Ø85MM</t>
  </si>
  <si>
    <t>TÊ REDUÇÃO SOLDÁVEL Ø32MM X 25 MM</t>
  </si>
  <si>
    <t>TÊ REDUÇÃO SOLDÁVEL Ø50MM X 25 MM</t>
  </si>
  <si>
    <t>TÊ REDUÇÃO SOLDÁVEL Ø50MM X 32 MM</t>
  </si>
  <si>
    <t>TÊ REDUÇÃO SOLDÁVEL Ø50MM X 40 MM</t>
  </si>
  <si>
    <t>TÊ REDUÇÃO SOLDÁVEL Ø75MM X 50 MM</t>
  </si>
  <si>
    <t>TÊ REDUÇÃO SOLDÁVEL Ø75MM X 60 MM</t>
  </si>
  <si>
    <t>TÊ REDUÇÃO SOLDÁVEL Ø85MM X 60 MM</t>
  </si>
  <si>
    <t>TÊ REDUÇÃO SOLDÁVEL Ø110MM X 60 MM</t>
  </si>
  <si>
    <t>FORNECIMENTO E ASSENTAMENTO/FIXAÇÃO, TUBO PVC ESGOTO Ø40MM</t>
  </si>
  <si>
    <t>FORNCECIMENTO E ASSENTAMENTO/FIXAÇÃO, TUBO PVC ESGOTO Ø 50MM</t>
  </si>
  <si>
    <t>FORNCECIMENTO E ASSENTAMENTO/FIXAÇÃO, TUBO PVC ESGOTO Ø 75MM</t>
  </si>
  <si>
    <t>FORNECIMENTO E ASSENTAMENTO/FIXAÇÃO, TUBO PVC ESGOTO Ø100MM</t>
  </si>
  <si>
    <t>FORNECIMENTO E ASSENTAMENTO/FIXAÇÃO, TUBO PVC ESGOTO Ø150MM</t>
  </si>
  <si>
    <t>JUNÇÃO 45º DE PVC , PONTA BOLSA E VIROLA Ø100X100MM</t>
  </si>
  <si>
    <t>JUNÇÃO 45º DE PVC , PONTA BOLSA E VIROLA Ø100X75MM</t>
  </si>
  <si>
    <t>JUNÇÃO 45º DE PVC , PONTA BOLSA E VIROLA Ø100X50MM</t>
  </si>
  <si>
    <t>JUNÇÃO 45º DE PVC , PONTA BOLSA E VIROLA Ø75X75MM</t>
  </si>
  <si>
    <t>JUNÇÃO 45º DE PVC , PONTA BOLSA E VIROLA Ø75X50MM</t>
  </si>
  <si>
    <t>JUNÇÃO 45º DE PVC , PONTA BOLSA E VIROLA Ø50X50MM</t>
  </si>
  <si>
    <t>JUNÇÃO 45º DE PVC , PONTA BOLSA E VIROLA Ø40X40MM</t>
  </si>
  <si>
    <t>JOELHO 45º , PONTA BOLSA E VIROLA, Ø 100MM</t>
  </si>
  <si>
    <t>JOELHO 45º, PONTA BOLSA E VIROLA, Ø 75MM</t>
  </si>
  <si>
    <t>JOELHO 45º , PONTA BOLSA E VIROLA, Ø 50MM</t>
  </si>
  <si>
    <t>JOELHO 45º , PONTA BOLSA E VIROLA, Ø 40MM</t>
  </si>
  <si>
    <t>JOELHO 90º , PONTA BOLSA E VIROLA, Ø 75MM</t>
  </si>
  <si>
    <t>JOELHO 90º , PONTA BOLSA E VIROLA, Ø 50MM</t>
  </si>
  <si>
    <t>JOELHO 90º , PONTA BOLSA E VIROLA, Ø 40MM</t>
  </si>
  <si>
    <t>JOELHO 90º , COM ANEL P/ ESGOTO SECUNDÁRIO, Ø 40MM</t>
  </si>
  <si>
    <t>CURVA 90º, CURTA DN 100MM</t>
  </si>
  <si>
    <t>CURVA 90º, CURTA DN 75MM</t>
  </si>
  <si>
    <t>CURVA 90º, CURTA DN 50MM</t>
  </si>
  <si>
    <t>CURVA 90º, CURTA DN 40MM</t>
  </si>
  <si>
    <t>CURVA 45º, LONGA DN 40MM</t>
  </si>
  <si>
    <t>CURVA 45º, LONGA DN 50MM</t>
  </si>
  <si>
    <t>LUVA SIMPLES ESG. SÉRIE NORMAL DN 100</t>
  </si>
  <si>
    <t>LUVA SIMPLES ESG. SÉRIE NORMAL DN 75</t>
  </si>
  <si>
    <t>TÊ ESGOTO SÉRIE NORMAL DN 100 X 75</t>
  </si>
  <si>
    <t>TÊ ESGOTO SÉRIE NORMAL DN 100 X 50</t>
  </si>
  <si>
    <t>TÊ ESGOTO SÉRIE NORMAL DN 75X 75</t>
  </si>
  <si>
    <t>TÊ ESGOTO SÉRIE NORMAL DN 75 X 50</t>
  </si>
  <si>
    <t>TÊ ESGOTO SÉRIE NORMAL DN 50 X 50</t>
  </si>
  <si>
    <t>BUCHA DE RED. LONGA DN 50 X 40</t>
  </si>
  <si>
    <t>REDUÇÃO EXCÊNTRICA ESG. SÉRIE NORMAL DN 100X50</t>
  </si>
  <si>
    <t>REDUÇÃO EXCÊNTRICA ESG. SÉRIE NORMAL DN 100X75</t>
  </si>
  <si>
    <t>CAIXA SIFONADA PVC MED. 150X150MM, SAÍDA 50MM, C/ GRELHA E PORTA-GRELHA ALUMINIO</t>
  </si>
  <si>
    <t>CAIXA SIFONADA PVC MED. 150X150MM, SAÍDA 75MM, C/ GRELHA E PORTA-GRELHA ALUMINIO</t>
  </si>
  <si>
    <t>CAIXA SIFONADA PVC MED. 150X150MM, SAÍDA 75MM, C/ TAMPA CEGA PVC (P/ MICTÓRIOS)</t>
  </si>
  <si>
    <t>CAIXA SIFONADA PVC MED. 100X100MM, SAÍDA 50MM, C/ TAMPA CEGA PVC (LAB. 4 PAV)</t>
  </si>
  <si>
    <t>RALO SIFONADO QUADRADO COM GRELHA DE ALUMÍNIO 100 X 70 X 40</t>
  </si>
  <si>
    <t>RALO SECO QUADRADO COM GRELHA DE ALUMÍNIO 100 X 100 X 40</t>
  </si>
  <si>
    <t>CARENAGEM PLÁSTICA PARA LAVATÓRIO (60 X 20 X 20 CM)</t>
  </si>
  <si>
    <t>ENGENHEIRO CIVIL DE OBRA PLENO - RESIDENTE</t>
  </si>
  <si>
    <t>MESTRE DE OBRAS</t>
  </si>
  <si>
    <t>ALMOXARIFE</t>
  </si>
  <si>
    <t>ENGENHEIRO ELETRICISTA</t>
  </si>
  <si>
    <t>Engenheiro Mecânico (1/2 período)</t>
  </si>
  <si>
    <t>ENCARGO HORISTA</t>
  </si>
  <si>
    <t>ENCARGO MENSALISTA</t>
  </si>
  <si>
    <t>CUSTO HORÁRIO</t>
  </si>
  <si>
    <t>CUSTO MÊS</t>
  </si>
  <si>
    <t>ALUGUEL MENSAL DE CONDUTOR TUBULAR DE ENTULHO</t>
  </si>
  <si>
    <t>10.2.3</t>
  </si>
  <si>
    <t>10.2.4</t>
  </si>
  <si>
    <t>TER</t>
  </si>
  <si>
    <t>1 PAV</t>
  </si>
  <si>
    <t>2 PAV</t>
  </si>
  <si>
    <t>3 PAV</t>
  </si>
  <si>
    <t>4 PAV</t>
  </si>
  <si>
    <t>5 PAV</t>
  </si>
  <si>
    <t>6 PAV</t>
  </si>
  <si>
    <t>7 PAV</t>
  </si>
  <si>
    <t>8 PAV</t>
  </si>
  <si>
    <t>COB</t>
  </si>
  <si>
    <t>Total Geral</t>
  </si>
  <si>
    <t>Adapt sold. c/ flange livre p/ cx. d´água</t>
  </si>
  <si>
    <t>Pç</t>
  </si>
  <si>
    <t>110 mm - 4"</t>
  </si>
  <si>
    <t>50 mm- 1.1/2"</t>
  </si>
  <si>
    <t>60 mm - 2"</t>
  </si>
  <si>
    <t>Adapt sold.curto c/bolsa-rosca p registro</t>
  </si>
  <si>
    <t>25 mm - 3/4"</t>
  </si>
  <si>
    <t>32 mm - 1"</t>
  </si>
  <si>
    <t>40 mm - 1.1/4"</t>
  </si>
  <si>
    <t>50 mm - 1.1/2"</t>
  </si>
  <si>
    <t>Bucha de redução sold. curta</t>
  </si>
  <si>
    <t>110 mm - 85 mm</t>
  </si>
  <si>
    <t>32 mm - 25 mm</t>
  </si>
  <si>
    <t>50 mm - 40 mm</t>
  </si>
  <si>
    <t>60 mm - 50 mm</t>
  </si>
  <si>
    <t>75 mm - 60 mm</t>
  </si>
  <si>
    <t>85 mm - 75 mm</t>
  </si>
  <si>
    <t>Bucha de redução sold. longa</t>
  </si>
  <si>
    <t>40 mm - 25 mm</t>
  </si>
  <si>
    <t>50 mm - 25 mm</t>
  </si>
  <si>
    <t>50 mm - 32 mm</t>
  </si>
  <si>
    <t>60 mm - 25 mm</t>
  </si>
  <si>
    <t>60 mm - 40 mm</t>
  </si>
  <si>
    <t>85 mm - 60 mm</t>
  </si>
  <si>
    <t>Curva 90 soldável</t>
  </si>
  <si>
    <t>110 mm</t>
  </si>
  <si>
    <t>50 mm</t>
  </si>
  <si>
    <t>60 mm</t>
  </si>
  <si>
    <t>75 mm</t>
  </si>
  <si>
    <t>Ducha higiênica</t>
  </si>
  <si>
    <t>25mm x 1/2"</t>
  </si>
  <si>
    <t>Joelho 45 soldável</t>
  </si>
  <si>
    <t>25 mm</t>
  </si>
  <si>
    <t>Joelho 90º soldável</t>
  </si>
  <si>
    <t>32 mm</t>
  </si>
  <si>
    <t>40 mm</t>
  </si>
  <si>
    <t>85 mm</t>
  </si>
  <si>
    <t>Joelho 90º soldável com  bucha de latão</t>
  </si>
  <si>
    <t>Joelho de redução 90 soldável</t>
  </si>
  <si>
    <t>Joelho de redução 90º soldável com bucha de latão</t>
  </si>
  <si>
    <t>25 mm- 1/2"</t>
  </si>
  <si>
    <t>Joelho de redução soldável c/ rosca</t>
  </si>
  <si>
    <t>32 mm - 3/4"</t>
  </si>
  <si>
    <t>Luva soldável</t>
  </si>
  <si>
    <t>Luva soldável c/ rosca</t>
  </si>
  <si>
    <t>25 mm -3/4"</t>
  </si>
  <si>
    <t>Registro de gaveta bruto ABNT</t>
  </si>
  <si>
    <t>2"</t>
  </si>
  <si>
    <t>Registro de gaveta c/ canopla cromada</t>
  </si>
  <si>
    <t>1"</t>
  </si>
  <si>
    <t>1.1/2"</t>
  </si>
  <si>
    <t>1.1/4"</t>
  </si>
  <si>
    <t>3/4"</t>
  </si>
  <si>
    <t>Registro de pressão c/ canopla cromada</t>
  </si>
  <si>
    <t>Tê 90 soldável</t>
  </si>
  <si>
    <t>Tê de redução 90 soldável</t>
  </si>
  <si>
    <t>110 mm - 60 mm</t>
  </si>
  <si>
    <t>75 mm - 50 mm</t>
  </si>
  <si>
    <t>Tê red.90 sold c/ bucha latão B central</t>
  </si>
  <si>
    <t>25 mm -1/2"</t>
  </si>
  <si>
    <t>Tubos</t>
  </si>
  <si>
    <t>INSTALAÇOES DE ESGOTO</t>
  </si>
  <si>
    <t>Bucha de redução longa</t>
  </si>
  <si>
    <t>Caixa de gordura</t>
  </si>
  <si>
    <t>CG 60x60 cm</t>
  </si>
  <si>
    <t>Caixa sifonada</t>
  </si>
  <si>
    <t>100x100x50</t>
  </si>
  <si>
    <t>150x150x50</t>
  </si>
  <si>
    <t>150x150x50R</t>
  </si>
  <si>
    <t>150x185x75</t>
  </si>
  <si>
    <t>Caixa sifonada girafácil montada c/ grelha e porta grelha</t>
  </si>
  <si>
    <t>100x140x50</t>
  </si>
  <si>
    <t>150x170x75</t>
  </si>
  <si>
    <t>Curva 45 longa</t>
  </si>
  <si>
    <t>Curva 45 longa Amanco</t>
  </si>
  <si>
    <t>Curva 90 curta</t>
  </si>
  <si>
    <t>100 mm</t>
  </si>
  <si>
    <t>Joelho 45</t>
  </si>
  <si>
    <t>Joelho 90</t>
  </si>
  <si>
    <t>Joelho 90 c/anel p/ esgoto secundário</t>
  </si>
  <si>
    <t>40 mm - 1.1/2"</t>
  </si>
  <si>
    <t>Junção simples</t>
  </si>
  <si>
    <t>100 mm - 50 mm</t>
  </si>
  <si>
    <t>100 mm - 75 mm</t>
  </si>
  <si>
    <t>100 mm- 100 mm</t>
  </si>
  <si>
    <t>75 mm 75 mm</t>
  </si>
  <si>
    <t>Luva de correr</t>
  </si>
  <si>
    <t>Luva simples</t>
  </si>
  <si>
    <t>Ralo corpo caixa seca</t>
  </si>
  <si>
    <t>100x100x40mm</t>
  </si>
  <si>
    <t>Ralo sifonado alt. reg. saída  40</t>
  </si>
  <si>
    <t>100 mm - 40 mm</t>
  </si>
  <si>
    <t>Redução excêntrica</t>
  </si>
  <si>
    <t>Tê 45</t>
  </si>
  <si>
    <t>Tubo PVC ponta-bolsa c/ virola</t>
  </si>
  <si>
    <t>100 mm - 4"</t>
  </si>
  <si>
    <t>50 mm - 2"</t>
  </si>
  <si>
    <t>75 mm - 3"</t>
  </si>
  <si>
    <t>Tubo rígido c/ ponta e bolsa soldável</t>
  </si>
  <si>
    <t>Tubo rígido c/ ponta lisa</t>
  </si>
  <si>
    <t>INSTALAÇÕES HIDROSSANITÁRIAS EM PLANILHA DE MEMÓRIA SEPARADA (abas: Quant. Hidro e Quant. Esgoto)</t>
  </si>
  <si>
    <t>TÉCNICO DE SEGURANÇA DO TRABALHO</t>
  </si>
  <si>
    <t>CUBAS DE ACO INOXIDAVEL NAS PIAS NAS COPAS</t>
  </si>
  <si>
    <t>CUBA DE EMBUTIR OVAL EM LOUÇA DOS LAVATÓRIOS</t>
  </si>
  <si>
    <t>LAVATORIO DE CANTO EM LOUÇA BRANCA SUSPENSO (PNE)</t>
  </si>
  <si>
    <t>ESCAVACAO MANUAL EM SOLO-PROF. ATE 1,50 M</t>
  </si>
  <si>
    <t>79517/1</t>
  </si>
  <si>
    <t>Rebaixo da escada da entrada principal (Escada, Copa, DML)</t>
  </si>
  <si>
    <t>Fachada do estacionamento</t>
  </si>
  <si>
    <t>1º a 8º</t>
  </si>
  <si>
    <t>Fachadas laterais</t>
  </si>
  <si>
    <t>ATERRO INTERNO (EDIFICACOES) COMPACTADO MANUALMENTE</t>
  </si>
  <si>
    <t>Aterro do acesso da porta dos fundos (escada p/ mezanino)</t>
  </si>
  <si>
    <t>REVESTIMENTO CERAMICO PARA PISO COM PLACAS TIPO PORCELANATO DE DIMENSOES 50X50 - CONFORME PROJETO</t>
  </si>
  <si>
    <t>PISO EM CONCRETO 20 MPA USINADO, ESPESSURA 7CM E JUNTAS SERRADAS 2X2M, INCLUSO POLIMENTO</t>
  </si>
  <si>
    <t>FECHAMENTO DOS SHAFTS EXISTENTES</t>
  </si>
  <si>
    <t>Desconto</t>
  </si>
  <si>
    <t>Laboratório fonética forense</t>
  </si>
  <si>
    <t>RETIRADA DE APARELHOS DE AR CONDICIONADO DO TIPO JANELA</t>
  </si>
  <si>
    <t>RETIRADA DE APARELHOS DE AR CONDICIONADO DO TIPO SPLIT</t>
  </si>
  <si>
    <t>Aparelhos da fachada POENTE</t>
  </si>
  <si>
    <t>0700001</t>
  </si>
  <si>
    <t>070001</t>
  </si>
  <si>
    <t>AR COND SPLIT HI-WALL NEW CARRIER 22.000BTU'S</t>
  </si>
  <si>
    <t>069756</t>
  </si>
  <si>
    <t>ELETRICISTA</t>
  </si>
  <si>
    <t>3,0000</t>
  </si>
  <si>
    <t>AJUDANTE DE ELETRICISTA</t>
  </si>
  <si>
    <t>099970</t>
  </si>
  <si>
    <t>MECANICO DE REFRIGERACAO</t>
  </si>
  <si>
    <t>COBERTURA COM TELHA TERMOACÚSTICA DE ALUMÍNIO, PERFIL TRAPEZOIDAL, E=30 MM, ALTURA 70 MM</t>
  </si>
  <si>
    <t>09.005.000011.SER</t>
  </si>
  <si>
    <t>Detalhe no Corredor (interno e externos às salas)</t>
  </si>
  <si>
    <t>Detalhe nas vigas no meio das salas</t>
  </si>
  <si>
    <t>Compartimento da impressora</t>
  </si>
  <si>
    <t>Circulação dos wcs</t>
  </si>
  <si>
    <t>Circulação da copa</t>
  </si>
  <si>
    <t>Detalhe na viga do corredor (junta de dilatação)</t>
  </si>
  <si>
    <t>Vest PNE</t>
  </si>
  <si>
    <t>circulação</t>
  </si>
  <si>
    <t>reconhecimentos + circulação</t>
  </si>
  <si>
    <t>atrás da detenção provisória</t>
  </si>
  <si>
    <t>Depósitos</t>
  </si>
  <si>
    <t>Detalha viga do corredor no hall+escada+oitiva</t>
  </si>
  <si>
    <t>Detalha viga do corredor na circulação</t>
  </si>
  <si>
    <t>Ter</t>
  </si>
  <si>
    <t>Detalha viga no hall de elevadores e circulação da escada</t>
  </si>
  <si>
    <t>Nutran, descanso e plantão</t>
  </si>
  <si>
    <t>Sala 17</t>
  </si>
  <si>
    <t>Sala 15</t>
  </si>
  <si>
    <t>Sala 13</t>
  </si>
  <si>
    <t>Sala 11</t>
  </si>
  <si>
    <t>Sala 00</t>
  </si>
  <si>
    <t>Sala 01</t>
  </si>
  <si>
    <t>Sala 02</t>
  </si>
  <si>
    <t>Sala 03</t>
  </si>
  <si>
    <t>Sala 05</t>
  </si>
  <si>
    <t>Sala 07</t>
  </si>
  <si>
    <t>Sala 09</t>
  </si>
  <si>
    <t>Sala 04</t>
  </si>
  <si>
    <t>Sala 06</t>
  </si>
  <si>
    <t>Sala 08</t>
  </si>
  <si>
    <t>Sala 10</t>
  </si>
  <si>
    <t>Hall dos elevadores</t>
  </si>
  <si>
    <t>T a 8</t>
  </si>
  <si>
    <t>Ter a 8 Pav</t>
  </si>
  <si>
    <t>Todos os halls em granito ecom rodapé em granito (desconto)</t>
  </si>
  <si>
    <t>Fachada frontal esquerda</t>
  </si>
  <si>
    <t>Fachada frontal direita</t>
  </si>
  <si>
    <t>REVESTIMENTO EM PLACA DE CONCRETO 70 X 140  FIXADO EM INSERT METÁLICO</t>
  </si>
  <si>
    <t>ALVENARIA DE VEDAÇÃO COM TIJOLO CERÂMICO FURADO 1/2 VEZ ESTRUTURADA PARA INSERTS METÁLICOS</t>
  </si>
  <si>
    <t>87503 ADAP</t>
  </si>
  <si>
    <t>W.C Família</t>
  </si>
  <si>
    <t>W.C Feminino</t>
  </si>
  <si>
    <t>W.C Masculino</t>
  </si>
  <si>
    <t>Grupo Pronto</t>
  </si>
  <si>
    <t>Dojô</t>
  </si>
  <si>
    <t>1º</t>
  </si>
  <si>
    <t>Ves. Masculino</t>
  </si>
  <si>
    <t>Copa / Ves. Feminino</t>
  </si>
  <si>
    <t>Alojamento 5</t>
  </si>
  <si>
    <t>Alojamento 4</t>
  </si>
  <si>
    <t>Alojamento 3</t>
  </si>
  <si>
    <t>Alojamento 2</t>
  </si>
  <si>
    <t>Alojamento 1</t>
  </si>
  <si>
    <t>REVESTIMENTO EM PLACA DE ACM</t>
  </si>
  <si>
    <t>Fachada frontal - Pilares térreo</t>
  </si>
  <si>
    <t>Fachada frontal - Pilares 1 Pav</t>
  </si>
  <si>
    <t>Fachada frontal - Viga trehcos laterais</t>
  </si>
  <si>
    <t>Fachada frontal - Viga trehcos central</t>
  </si>
  <si>
    <t>TOTAIS</t>
  </si>
  <si>
    <t>Pisos com defeito de assentamento nas diversas salas do prédio (Estimativa)</t>
  </si>
  <si>
    <t>Pisos em granilite</t>
  </si>
  <si>
    <t>Piso da nova laje do mezanino</t>
  </si>
  <si>
    <t>121160</t>
  </si>
  <si>
    <t>PAINEL ALUMINIO/POLIURETANO/ALUMINIO REYNOBOND EM PAREDE</t>
  </si>
  <si>
    <t>011802</t>
  </si>
  <si>
    <t>MOLDURA ALUMINIO A28 ANODIZADO 12cm PARA ESPELHO</t>
  </si>
  <si>
    <t>4,0000</t>
  </si>
  <si>
    <t>014201</t>
  </si>
  <si>
    <t>BUCHA DE NYLON PARA FIXACAO TIPO S6 COM PARAFUSO</t>
  </si>
  <si>
    <t>014354</t>
  </si>
  <si>
    <t>FIXADOR ABAS SIMPLES</t>
  </si>
  <si>
    <t>087783</t>
  </si>
  <si>
    <t>PAINEL ALUMINIO/POLIURETANO-ALUMINIO REYNOBOND</t>
  </si>
  <si>
    <t>1,5470</t>
  </si>
  <si>
    <t>099950</t>
  </si>
  <si>
    <t>MONTADOR DE ESTRUTURA EM ALUMINIO</t>
  </si>
  <si>
    <t>1,3400</t>
  </si>
  <si>
    <t>M.O.</t>
  </si>
  <si>
    <t>Tampa da Cx d´agua</t>
  </si>
  <si>
    <t>Fundo da Cx d´agua - dois lados</t>
  </si>
  <si>
    <t>Paredes das pontas - internas da Caixa d´agua</t>
  </si>
  <si>
    <t>Paredes laterais -  internas da Caixa d´agua</t>
  </si>
  <si>
    <t>Paredes central, Septo - internas da Caixa d´agua</t>
  </si>
  <si>
    <t>Atendimento público</t>
  </si>
  <si>
    <t>BALCÃO DA RECEÇÃO - SILESTONE</t>
  </si>
  <si>
    <t>REVESTIMENTO EM PLACA DE CONCRETO 70 X 140  FIXADO NA MASSA (RECEPÇÃO)</t>
  </si>
  <si>
    <t>Recepção - atrás do balcão</t>
  </si>
  <si>
    <t>87265 ADAP</t>
  </si>
  <si>
    <t>SINAPI/COTAÇÃO</t>
  </si>
  <si>
    <t>88479 ADAP 2</t>
  </si>
  <si>
    <t>CONTRAPISO AUTONIVELANTE, ADERIDO, ESPESSURA MÁX 1CM</t>
  </si>
  <si>
    <t>73801/2</t>
  </si>
  <si>
    <t>DEMOLICAO DE CAMADA DE CONTRAPISO</t>
  </si>
  <si>
    <t>Demolição de piso cerâmico e contrapiso</t>
  </si>
  <si>
    <t>Demolição de escada do mezanino</t>
  </si>
  <si>
    <t>Escavação</t>
  </si>
  <si>
    <t>Demolição de piso de alta resistência</t>
  </si>
  <si>
    <t>Escavação de valas e área rebaixada subtraído o volume de aterro do acesso ao mezanino pela porta dos fundos</t>
  </si>
  <si>
    <t>Demolição de forro de gesso</t>
  </si>
  <si>
    <t>Conferir levantamento do item de demolição de piso de alta resistência para obter os locais específicos</t>
  </si>
  <si>
    <t>Igual ao item de carga acima</t>
  </si>
  <si>
    <t>LOCACAO MENSAL DE ANDAIME METALICO TIPO FACHADEIRO, INCLUSIVE MONTAGEM</t>
  </si>
  <si>
    <t>10.2.5</t>
  </si>
  <si>
    <t>Fachada Av. Historiador</t>
  </si>
  <si>
    <t>*fachadeiro para instalação da fachada em pele de vidro</t>
  </si>
  <si>
    <t>Térreo e 1 Pav</t>
  </si>
  <si>
    <t>ÁREA TOTAL</t>
  </si>
  <si>
    <t>2 a 8 Pav</t>
  </si>
  <si>
    <t>MAT</t>
  </si>
  <si>
    <t>4,74</t>
  </si>
  <si>
    <t>0,00</t>
  </si>
  <si>
    <t>7,67</t>
  </si>
  <si>
    <t>3061</t>
  </si>
  <si>
    <t>5,27</t>
  </si>
  <si>
    <t>1,42</t>
  </si>
  <si>
    <t>16,32</t>
  </si>
  <si>
    <t>4,37</t>
  </si>
  <si>
    <t>20,94</t>
  </si>
  <si>
    <t>5,65</t>
  </si>
  <si>
    <t>6,14</t>
  </si>
  <si>
    <t>1,65</t>
  </si>
  <si>
    <t>7,73</t>
  </si>
  <si>
    <t>2,06</t>
  </si>
  <si>
    <t>14,59</t>
  </si>
  <si>
    <t>0,98</t>
  </si>
  <si>
    <t>40675</t>
  </si>
  <si>
    <t>3,14</t>
  </si>
  <si>
    <t>2,28</t>
  </si>
  <si>
    <t>40678</t>
  </si>
  <si>
    <t>46,34</t>
  </si>
  <si>
    <t>40729</t>
  </si>
  <si>
    <t>15,53</t>
  </si>
  <si>
    <t>40780</t>
  </si>
  <si>
    <t>7,05</t>
  </si>
  <si>
    <t>5,01</t>
  </si>
  <si>
    <t>11,12</t>
  </si>
  <si>
    <t>3,59</t>
  </si>
  <si>
    <t>40841</t>
  </si>
  <si>
    <t>49,36</t>
  </si>
  <si>
    <t>40904</t>
  </si>
  <si>
    <t>9,67</t>
  </si>
  <si>
    <t>3,66</t>
  </si>
  <si>
    <t>40905</t>
  </si>
  <si>
    <t>14,81</t>
  </si>
  <si>
    <t>6,96</t>
  </si>
  <si>
    <t>41595</t>
  </si>
  <si>
    <t>7,90</t>
  </si>
  <si>
    <t>41598</t>
  </si>
  <si>
    <t>34,47</t>
  </si>
  <si>
    <t>3,95</t>
  </si>
  <si>
    <t>41721</t>
  </si>
  <si>
    <t>2,71</t>
  </si>
  <si>
    <t>0,52</t>
  </si>
  <si>
    <t>41722</t>
  </si>
  <si>
    <t>4,03</t>
  </si>
  <si>
    <t>0,92</t>
  </si>
  <si>
    <t>41879</t>
  </si>
  <si>
    <t>0,13</t>
  </si>
  <si>
    <t>0,02</t>
  </si>
  <si>
    <t>315,76</t>
  </si>
  <si>
    <t>5089</t>
  </si>
  <si>
    <t>17,24</t>
  </si>
  <si>
    <t>47,14</t>
  </si>
  <si>
    <t>53785</t>
  </si>
  <si>
    <t>17,32</t>
  </si>
  <si>
    <t>53786</t>
  </si>
  <si>
    <t>53788</t>
  </si>
  <si>
    <t>39,28</t>
  </si>
  <si>
    <t>53792</t>
  </si>
  <si>
    <t>53794</t>
  </si>
  <si>
    <t>36,00</t>
  </si>
  <si>
    <t>53797</t>
  </si>
  <si>
    <t>53800</t>
  </si>
  <si>
    <t>27,88</t>
  </si>
  <si>
    <t>53801</t>
  </si>
  <si>
    <t>82,50</t>
  </si>
  <si>
    <t>58,19</t>
  </si>
  <si>
    <t>53804</t>
  </si>
  <si>
    <t>2,19</t>
  </si>
  <si>
    <t>53805</t>
  </si>
  <si>
    <t>22,65</t>
  </si>
  <si>
    <t>53806</t>
  </si>
  <si>
    <t>63,30</t>
  </si>
  <si>
    <t>53808</t>
  </si>
  <si>
    <t>53810</t>
  </si>
  <si>
    <t>53814</t>
  </si>
  <si>
    <t>53815</t>
  </si>
  <si>
    <t>18,87</t>
  </si>
  <si>
    <t>15,40</t>
  </si>
  <si>
    <t>53816</t>
  </si>
  <si>
    <t>53817</t>
  </si>
  <si>
    <t>53818</t>
  </si>
  <si>
    <t>4,50</t>
  </si>
  <si>
    <t>53823</t>
  </si>
  <si>
    <t>18,78</t>
  </si>
  <si>
    <t>53827</t>
  </si>
  <si>
    <t>53829</t>
  </si>
  <si>
    <t>53831</t>
  </si>
  <si>
    <t>53833</t>
  </si>
  <si>
    <t>8,15</t>
  </si>
  <si>
    <t>53834</t>
  </si>
  <si>
    <t>2,96</t>
  </si>
  <si>
    <t>53840</t>
  </si>
  <si>
    <t>2,05</t>
  </si>
  <si>
    <t>53841</t>
  </si>
  <si>
    <t>1,62</t>
  </si>
  <si>
    <t>53842</t>
  </si>
  <si>
    <t>53843</t>
  </si>
  <si>
    <t>53849</t>
  </si>
  <si>
    <t>53852</t>
  </si>
  <si>
    <t>31,15</t>
  </si>
  <si>
    <t>27,42</t>
  </si>
  <si>
    <t>53857</t>
  </si>
  <si>
    <t>16,28</t>
  </si>
  <si>
    <t>53858</t>
  </si>
  <si>
    <t>53861</t>
  </si>
  <si>
    <t>22,57</t>
  </si>
  <si>
    <t>53863</t>
  </si>
  <si>
    <t>2,07</t>
  </si>
  <si>
    <t>53865</t>
  </si>
  <si>
    <t>33,56</t>
  </si>
  <si>
    <t>53866</t>
  </si>
  <si>
    <t>0,86</t>
  </si>
  <si>
    <t>53882</t>
  </si>
  <si>
    <t>14,01</t>
  </si>
  <si>
    <t>55255</t>
  </si>
  <si>
    <t>6,65</t>
  </si>
  <si>
    <t>55263</t>
  </si>
  <si>
    <t>55264</t>
  </si>
  <si>
    <t>14,00</t>
  </si>
  <si>
    <t>10,89</t>
  </si>
  <si>
    <t>55835</t>
  </si>
  <si>
    <t>29,09</t>
  </si>
  <si>
    <t>55960</t>
  </si>
  <si>
    <t>3,90</t>
  </si>
  <si>
    <t>1,66</t>
  </si>
  <si>
    <t>5622</t>
  </si>
  <si>
    <t>3,89</t>
  </si>
  <si>
    <t>2,74</t>
  </si>
  <si>
    <t>5627</t>
  </si>
  <si>
    <t>5628</t>
  </si>
  <si>
    <t>5,54</t>
  </si>
  <si>
    <t>5629</t>
  </si>
  <si>
    <t>34,65</t>
  </si>
  <si>
    <t>5630</t>
  </si>
  <si>
    <t>5631</t>
  </si>
  <si>
    <t>5632</t>
  </si>
  <si>
    <t>50,69</t>
  </si>
  <si>
    <t>5651</t>
  </si>
  <si>
    <t>24,42</t>
  </si>
  <si>
    <t>11,95</t>
  </si>
  <si>
    <t>5652</t>
  </si>
  <si>
    <t>49,88</t>
  </si>
  <si>
    <t>5658</t>
  </si>
  <si>
    <t>5664</t>
  </si>
  <si>
    <t>15,96</t>
  </si>
  <si>
    <t>25,47</t>
  </si>
  <si>
    <t>5667</t>
  </si>
  <si>
    <t>14,20</t>
  </si>
  <si>
    <t>5668</t>
  </si>
  <si>
    <t>27,51</t>
  </si>
  <si>
    <t>16,57</t>
  </si>
  <si>
    <t>14,09</t>
  </si>
  <si>
    <t>5674</t>
  </si>
  <si>
    <t>16,58</t>
  </si>
  <si>
    <t>5675</t>
  </si>
  <si>
    <t>11,13</t>
  </si>
  <si>
    <t>5676</t>
  </si>
  <si>
    <t>12,36</t>
  </si>
  <si>
    <t>5677</t>
  </si>
  <si>
    <t>5678</t>
  </si>
  <si>
    <t>99,52</t>
  </si>
  <si>
    <t>5679</t>
  </si>
  <si>
    <t>38,39</t>
  </si>
  <si>
    <t>5680</t>
  </si>
  <si>
    <t>5681</t>
  </si>
  <si>
    <t>36,41</t>
  </si>
  <si>
    <t>138,25</t>
  </si>
  <si>
    <t>5684</t>
  </si>
  <si>
    <t>5685</t>
  </si>
  <si>
    <t>5686</t>
  </si>
  <si>
    <t>65,64</t>
  </si>
  <si>
    <t>5689</t>
  </si>
  <si>
    <t>5,59</t>
  </si>
  <si>
    <t>5690</t>
  </si>
  <si>
    <t>3,53</t>
  </si>
  <si>
    <t>5692</t>
  </si>
  <si>
    <t>0,09</t>
  </si>
  <si>
    <t>5693</t>
  </si>
  <si>
    <t>4,55</t>
  </si>
  <si>
    <t>5695</t>
  </si>
  <si>
    <t>19,53</t>
  </si>
  <si>
    <t>5696</t>
  </si>
  <si>
    <t>5697</t>
  </si>
  <si>
    <t>5698</t>
  </si>
  <si>
    <t>8,37</t>
  </si>
  <si>
    <t>5699</t>
  </si>
  <si>
    <t>5701</t>
  </si>
  <si>
    <t>9,88</t>
  </si>
  <si>
    <t>9,87</t>
  </si>
  <si>
    <t>5702</t>
  </si>
  <si>
    <t>5703</t>
  </si>
  <si>
    <t>23,42</t>
  </si>
  <si>
    <t>5704</t>
  </si>
  <si>
    <t>5705</t>
  </si>
  <si>
    <t>11,50</t>
  </si>
  <si>
    <t>5706</t>
  </si>
  <si>
    <t>5707</t>
  </si>
  <si>
    <t>91,15</t>
  </si>
  <si>
    <t>5708</t>
  </si>
  <si>
    <t>99,00</t>
  </si>
  <si>
    <t>5710</t>
  </si>
  <si>
    <t>56,63</t>
  </si>
  <si>
    <t>5711</t>
  </si>
  <si>
    <t>5714</t>
  </si>
  <si>
    <t>5,21</t>
  </si>
  <si>
    <t>5715</t>
  </si>
  <si>
    <t>5716</t>
  </si>
  <si>
    <t>5718</t>
  </si>
  <si>
    <t>46,52</t>
  </si>
  <si>
    <t>24,94</t>
  </si>
  <si>
    <t>5721</t>
  </si>
  <si>
    <t>5722</t>
  </si>
  <si>
    <t>204,41</t>
  </si>
  <si>
    <t>5724</t>
  </si>
  <si>
    <t>49,13</t>
  </si>
  <si>
    <t>5725</t>
  </si>
  <si>
    <t>5727</t>
  </si>
  <si>
    <t>5,00</t>
  </si>
  <si>
    <t>5729</t>
  </si>
  <si>
    <t>20,36</t>
  </si>
  <si>
    <t>5730</t>
  </si>
  <si>
    <t>5732</t>
  </si>
  <si>
    <t>19,34</t>
  </si>
  <si>
    <t>5733</t>
  </si>
  <si>
    <t>5735</t>
  </si>
  <si>
    <t>5736</t>
  </si>
  <si>
    <t>38,30</t>
  </si>
  <si>
    <t>5737</t>
  </si>
  <si>
    <t>20,51</t>
  </si>
  <si>
    <t>5738</t>
  </si>
  <si>
    <t>5739</t>
  </si>
  <si>
    <t>5741</t>
  </si>
  <si>
    <t>17,49</t>
  </si>
  <si>
    <t>5742</t>
  </si>
  <si>
    <t>15,99</t>
  </si>
  <si>
    <t>5747</t>
  </si>
  <si>
    <t>5751</t>
  </si>
  <si>
    <t>2,56</t>
  </si>
  <si>
    <t>5754</t>
  </si>
  <si>
    <t>10,56</t>
  </si>
  <si>
    <t>5763</t>
  </si>
  <si>
    <t>17,99</t>
  </si>
  <si>
    <t>5765</t>
  </si>
  <si>
    <t>5766</t>
  </si>
  <si>
    <t>2,86</t>
  </si>
  <si>
    <t>5770</t>
  </si>
  <si>
    <t>29,48</t>
  </si>
  <si>
    <t>5775</t>
  </si>
  <si>
    <t>5776</t>
  </si>
  <si>
    <t>5779</t>
  </si>
  <si>
    <t>34,20</t>
  </si>
  <si>
    <t>5782</t>
  </si>
  <si>
    <t>5783</t>
  </si>
  <si>
    <t>5787</t>
  </si>
  <si>
    <t>5791</t>
  </si>
  <si>
    <t>5792</t>
  </si>
  <si>
    <t>5794</t>
  </si>
  <si>
    <t>1,57</t>
  </si>
  <si>
    <t>5795</t>
  </si>
  <si>
    <t>17,64</t>
  </si>
  <si>
    <t>5796</t>
  </si>
  <si>
    <t>5797</t>
  </si>
  <si>
    <t>5800</t>
  </si>
  <si>
    <t>0,15</t>
  </si>
  <si>
    <t>5801</t>
  </si>
  <si>
    <t>1,90</t>
  </si>
  <si>
    <t>5802</t>
  </si>
  <si>
    <t>0,75</t>
  </si>
  <si>
    <t>5803</t>
  </si>
  <si>
    <t>2,37</t>
  </si>
  <si>
    <t>5804</t>
  </si>
  <si>
    <t>11,79</t>
  </si>
  <si>
    <t>8,31</t>
  </si>
  <si>
    <t>5806</t>
  </si>
  <si>
    <t>0,18</t>
  </si>
  <si>
    <t>5808</t>
  </si>
  <si>
    <t>5811</t>
  </si>
  <si>
    <t>5823</t>
  </si>
  <si>
    <t>5824</t>
  </si>
  <si>
    <t>5826</t>
  </si>
  <si>
    <t>5829</t>
  </si>
  <si>
    <t>5834</t>
  </si>
  <si>
    <t>5835</t>
  </si>
  <si>
    <t>16,16</t>
  </si>
  <si>
    <t>5837</t>
  </si>
  <si>
    <t>5839</t>
  </si>
  <si>
    <t>5,78</t>
  </si>
  <si>
    <t>5841</t>
  </si>
  <si>
    <t>5843</t>
  </si>
  <si>
    <t>5845</t>
  </si>
  <si>
    <t>5847</t>
  </si>
  <si>
    <t>5849</t>
  </si>
  <si>
    <t>5851</t>
  </si>
  <si>
    <t>5853</t>
  </si>
  <si>
    <t>5855</t>
  </si>
  <si>
    <t>5857</t>
  </si>
  <si>
    <t>5863</t>
  </si>
  <si>
    <t>5865</t>
  </si>
  <si>
    <t>5,56</t>
  </si>
  <si>
    <t>5867</t>
  </si>
  <si>
    <t>88,61</t>
  </si>
  <si>
    <t>5869</t>
  </si>
  <si>
    <t>39,79</t>
  </si>
  <si>
    <t>5871</t>
  </si>
  <si>
    <t>5873</t>
  </si>
  <si>
    <t>41,13</t>
  </si>
  <si>
    <t>5875</t>
  </si>
  <si>
    <t>5877</t>
  </si>
  <si>
    <t>37,75</t>
  </si>
  <si>
    <t>5879</t>
  </si>
  <si>
    <t>5881</t>
  </si>
  <si>
    <t>5882</t>
  </si>
  <si>
    <t>68,64</t>
  </si>
  <si>
    <t>5884</t>
  </si>
  <si>
    <t>35,16</t>
  </si>
  <si>
    <t>5890</t>
  </si>
  <si>
    <t>5892</t>
  </si>
  <si>
    <t>5894</t>
  </si>
  <si>
    <t>107,60</t>
  </si>
  <si>
    <t>5896</t>
  </si>
  <si>
    <t>28,37</t>
  </si>
  <si>
    <t>5901</t>
  </si>
  <si>
    <t>5903</t>
  </si>
  <si>
    <t>5905</t>
  </si>
  <si>
    <t>11,11</t>
  </si>
  <si>
    <t>5907</t>
  </si>
  <si>
    <t>5909</t>
  </si>
  <si>
    <t>5911</t>
  </si>
  <si>
    <t>16,20</t>
  </si>
  <si>
    <t>5921</t>
  </si>
  <si>
    <t>4,38</t>
  </si>
  <si>
    <t>5923</t>
  </si>
  <si>
    <t>2,76</t>
  </si>
  <si>
    <t>5924</t>
  </si>
  <si>
    <t>5926</t>
  </si>
  <si>
    <t>5928</t>
  </si>
  <si>
    <t>16,14</t>
  </si>
  <si>
    <t>5930</t>
  </si>
  <si>
    <t>5932</t>
  </si>
  <si>
    <t>165,88</t>
  </si>
  <si>
    <t>5934</t>
  </si>
  <si>
    <t>58,05</t>
  </si>
  <si>
    <t>5940</t>
  </si>
  <si>
    <t>16,35</t>
  </si>
  <si>
    <t>5942</t>
  </si>
  <si>
    <t>37,68</t>
  </si>
  <si>
    <t>5944</t>
  </si>
  <si>
    <t>5946</t>
  </si>
  <si>
    <t>44,73</t>
  </si>
  <si>
    <t>5948</t>
  </si>
  <si>
    <t>5952</t>
  </si>
  <si>
    <t>15,57</t>
  </si>
  <si>
    <t>5953</t>
  </si>
  <si>
    <t>5954</t>
  </si>
  <si>
    <t>5957</t>
  </si>
  <si>
    <t>16,80</t>
  </si>
  <si>
    <t>5959</t>
  </si>
  <si>
    <t>13,68</t>
  </si>
  <si>
    <t>5961</t>
  </si>
  <si>
    <t>5968</t>
  </si>
  <si>
    <t>30,52</t>
  </si>
  <si>
    <t>15,55</t>
  </si>
  <si>
    <t>5970</t>
  </si>
  <si>
    <t>41,38</t>
  </si>
  <si>
    <t>19,59</t>
  </si>
  <si>
    <t>13,03</t>
  </si>
  <si>
    <t>5991</t>
  </si>
  <si>
    <t>5997</t>
  </si>
  <si>
    <t>5998</t>
  </si>
  <si>
    <t>0,79</t>
  </si>
  <si>
    <t>0,08</t>
  </si>
  <si>
    <t>6021</t>
  </si>
  <si>
    <t>41,67</t>
  </si>
  <si>
    <t>6022</t>
  </si>
  <si>
    <t>6042</t>
  </si>
  <si>
    <t>6045</t>
  </si>
  <si>
    <t>28,00</t>
  </si>
  <si>
    <t>9,83</t>
  </si>
  <si>
    <t>6067</t>
  </si>
  <si>
    <t>27,71</t>
  </si>
  <si>
    <t>15,60</t>
  </si>
  <si>
    <t>6081</t>
  </si>
  <si>
    <t>14,87</t>
  </si>
  <si>
    <t>6082</t>
  </si>
  <si>
    <t>11,73</t>
  </si>
  <si>
    <t>6087</t>
  </si>
  <si>
    <t>6103</t>
  </si>
  <si>
    <t>17,72</t>
  </si>
  <si>
    <t>6104</t>
  </si>
  <si>
    <t>6110</t>
  </si>
  <si>
    <t>149,22</t>
  </si>
  <si>
    <t>6122</t>
  </si>
  <si>
    <t>6126</t>
  </si>
  <si>
    <t>36,42</t>
  </si>
  <si>
    <t>6130</t>
  </si>
  <si>
    <t>17,42</t>
  </si>
  <si>
    <t>6,75</t>
  </si>
  <si>
    <t>6171</t>
  </si>
  <si>
    <t>6178</t>
  </si>
  <si>
    <t>6225</t>
  </si>
  <si>
    <t>29,76</t>
  </si>
  <si>
    <t>14,51</t>
  </si>
  <si>
    <t>6237</t>
  </si>
  <si>
    <t>6238</t>
  </si>
  <si>
    <t>130,38</t>
  </si>
  <si>
    <t>6248</t>
  </si>
  <si>
    <t>6249</t>
  </si>
  <si>
    <t>6250</t>
  </si>
  <si>
    <t>6259</t>
  </si>
  <si>
    <t>6260</t>
  </si>
  <si>
    <t>31,98</t>
  </si>
  <si>
    <t>17,26</t>
  </si>
  <si>
    <t>13,10</t>
  </si>
  <si>
    <t>6391</t>
  </si>
  <si>
    <t>22,32</t>
  </si>
  <si>
    <t>15,72</t>
  </si>
  <si>
    <t>65,36</t>
  </si>
  <si>
    <t>6454</t>
  </si>
  <si>
    <t>6514</t>
  </si>
  <si>
    <t>102,59</t>
  </si>
  <si>
    <t>42,32</t>
  </si>
  <si>
    <t>6538</t>
  </si>
  <si>
    <t>79,61</t>
  </si>
  <si>
    <t>6539</t>
  </si>
  <si>
    <t>25,40</t>
  </si>
  <si>
    <t>6540</t>
  </si>
  <si>
    <t>6541</t>
  </si>
  <si>
    <t>6542</t>
  </si>
  <si>
    <t>17,70</t>
  </si>
  <si>
    <t>67826</t>
  </si>
  <si>
    <t>67827</t>
  </si>
  <si>
    <t>35,23</t>
  </si>
  <si>
    <t>68050</t>
  </si>
  <si>
    <t>25,23</t>
  </si>
  <si>
    <t>68051</t>
  </si>
  <si>
    <t>4,23</t>
  </si>
  <si>
    <t>3,12</t>
  </si>
  <si>
    <t>68052</t>
  </si>
  <si>
    <t>22,22</t>
  </si>
  <si>
    <t>68053</t>
  </si>
  <si>
    <t>4,05</t>
  </si>
  <si>
    <t>2,35</t>
  </si>
  <si>
    <t>68054</t>
  </si>
  <si>
    <t>54,41</t>
  </si>
  <si>
    <t>68066</t>
  </si>
  <si>
    <t>68069</t>
  </si>
  <si>
    <t>42,63</t>
  </si>
  <si>
    <t>7,95</t>
  </si>
  <si>
    <t>68070</t>
  </si>
  <si>
    <t>42,78</t>
  </si>
  <si>
    <t>19,88</t>
  </si>
  <si>
    <t>68079</t>
  </si>
  <si>
    <t>68325</t>
  </si>
  <si>
    <t>41,70</t>
  </si>
  <si>
    <t>13,90</t>
  </si>
  <si>
    <t>68328</t>
  </si>
  <si>
    <t>10,71</t>
  </si>
  <si>
    <t>1,09</t>
  </si>
  <si>
    <t>68333</t>
  </si>
  <si>
    <t>43,95</t>
  </si>
  <si>
    <t>14,71</t>
  </si>
  <si>
    <t>6879</t>
  </si>
  <si>
    <t>6880</t>
  </si>
  <si>
    <t>7006</t>
  </si>
  <si>
    <t>13,67</t>
  </si>
  <si>
    <t>7008</t>
  </si>
  <si>
    <t>3,74</t>
  </si>
  <si>
    <t>7009</t>
  </si>
  <si>
    <t>1,41</t>
  </si>
  <si>
    <t>7010</t>
  </si>
  <si>
    <t>1,87</t>
  </si>
  <si>
    <t>7011</t>
  </si>
  <si>
    <t>4,24</t>
  </si>
  <si>
    <t>2,99</t>
  </si>
  <si>
    <t>7012</t>
  </si>
  <si>
    <t>13,62</t>
  </si>
  <si>
    <t>7013</t>
  </si>
  <si>
    <t>7014</t>
  </si>
  <si>
    <t>2,34</t>
  </si>
  <si>
    <t>7015</t>
  </si>
  <si>
    <t>4,56</t>
  </si>
  <si>
    <t>7016</t>
  </si>
  <si>
    <t>7017</t>
  </si>
  <si>
    <t>7018</t>
  </si>
  <si>
    <t>7019</t>
  </si>
  <si>
    <t>15,52</t>
  </si>
  <si>
    <t>7020</t>
  </si>
  <si>
    <t>7,76</t>
  </si>
  <si>
    <t>7021</t>
  </si>
  <si>
    <t>13,97</t>
  </si>
  <si>
    <t>7022</t>
  </si>
  <si>
    <t>158,84</t>
  </si>
  <si>
    <t>7023</t>
  </si>
  <si>
    <t>23,28</t>
  </si>
  <si>
    <t>7030</t>
  </si>
  <si>
    <t>7031</t>
  </si>
  <si>
    <t>2,79</t>
  </si>
  <si>
    <t>7032</t>
  </si>
  <si>
    <t>2,14</t>
  </si>
  <si>
    <t>7033</t>
  </si>
  <si>
    <t>0,64</t>
  </si>
  <si>
    <t>7034</t>
  </si>
  <si>
    <t>1,49</t>
  </si>
  <si>
    <t>7035</t>
  </si>
  <si>
    <t>7038</t>
  </si>
  <si>
    <t>7039</t>
  </si>
  <si>
    <t>5,34</t>
  </si>
  <si>
    <t>7040</t>
  </si>
  <si>
    <t>7042</t>
  </si>
  <si>
    <t>5,71</t>
  </si>
  <si>
    <t>7043</t>
  </si>
  <si>
    <t>0,22</t>
  </si>
  <si>
    <t>7044</t>
  </si>
  <si>
    <t>0,17</t>
  </si>
  <si>
    <t>7045</t>
  </si>
  <si>
    <t>0,05</t>
  </si>
  <si>
    <t>7046</t>
  </si>
  <si>
    <t>0,11</t>
  </si>
  <si>
    <t>7047</t>
  </si>
  <si>
    <t>5,38</t>
  </si>
  <si>
    <t>7049</t>
  </si>
  <si>
    <t>7050</t>
  </si>
  <si>
    <t>42,70</t>
  </si>
  <si>
    <t>7051</t>
  </si>
  <si>
    <t>20,69</t>
  </si>
  <si>
    <t>7052</t>
  </si>
  <si>
    <t>4,83</t>
  </si>
  <si>
    <t>7053</t>
  </si>
  <si>
    <t>7054</t>
  </si>
  <si>
    <t>7058</t>
  </si>
  <si>
    <t>13,27</t>
  </si>
  <si>
    <t>7059</t>
  </si>
  <si>
    <t>7060</t>
  </si>
  <si>
    <t>18,65</t>
  </si>
  <si>
    <t>7061</t>
  </si>
  <si>
    <t>7063</t>
  </si>
  <si>
    <t>6,49</t>
  </si>
  <si>
    <t>7064</t>
  </si>
  <si>
    <t>7065</t>
  </si>
  <si>
    <t>7,11</t>
  </si>
  <si>
    <t>7066</t>
  </si>
  <si>
    <t>59,09</t>
  </si>
  <si>
    <t>7100</t>
  </si>
  <si>
    <t>3,49</t>
  </si>
  <si>
    <t>7101</t>
  </si>
  <si>
    <t>71516</t>
  </si>
  <si>
    <t>553,76</t>
  </si>
  <si>
    <t>71623</t>
  </si>
  <si>
    <t>22,37</t>
  </si>
  <si>
    <t>9,24</t>
  </si>
  <si>
    <t>72075</t>
  </si>
  <si>
    <t>8,03</t>
  </si>
  <si>
    <t>3,06</t>
  </si>
  <si>
    <t>72085</t>
  </si>
  <si>
    <t>1,33</t>
  </si>
  <si>
    <t>0,97</t>
  </si>
  <si>
    <t>72086</t>
  </si>
  <si>
    <t>4,06</t>
  </si>
  <si>
    <t>2,93</t>
  </si>
  <si>
    <t>72088</t>
  </si>
  <si>
    <t>7,96</t>
  </si>
  <si>
    <t>5,87</t>
  </si>
  <si>
    <t>72089</t>
  </si>
  <si>
    <t>5,66</t>
  </si>
  <si>
    <t>72091</t>
  </si>
  <si>
    <t>27,54</t>
  </si>
  <si>
    <t>19,72</t>
  </si>
  <si>
    <t>72092</t>
  </si>
  <si>
    <t>5,39</t>
  </si>
  <si>
    <t>72093</t>
  </si>
  <si>
    <t>7,59</t>
  </si>
  <si>
    <t>72094</t>
  </si>
  <si>
    <t>7,52</t>
  </si>
  <si>
    <t>72101</t>
  </si>
  <si>
    <t>4,85</t>
  </si>
  <si>
    <t>3,46</t>
  </si>
  <si>
    <t>72103</t>
  </si>
  <si>
    <t>30,05</t>
  </si>
  <si>
    <t>6,29</t>
  </si>
  <si>
    <t>45,62</t>
  </si>
  <si>
    <t>9,89</t>
  </si>
  <si>
    <t>21,48</t>
  </si>
  <si>
    <t>4,49</t>
  </si>
  <si>
    <t>72110</t>
  </si>
  <si>
    <t>15,98</t>
  </si>
  <si>
    <t>72111</t>
  </si>
  <si>
    <t>17,12</t>
  </si>
  <si>
    <t>72112</t>
  </si>
  <si>
    <t>18,26</t>
  </si>
  <si>
    <t>72113</t>
  </si>
  <si>
    <t>20,54</t>
  </si>
  <si>
    <t>72114</t>
  </si>
  <si>
    <t>72116</t>
  </si>
  <si>
    <t>85,48</t>
  </si>
  <si>
    <t>7,18</t>
  </si>
  <si>
    <t>72117</t>
  </si>
  <si>
    <t>8,08</t>
  </si>
  <si>
    <t>72118</t>
  </si>
  <si>
    <t>8,98</t>
  </si>
  <si>
    <t>72119</t>
  </si>
  <si>
    <t>72120</t>
  </si>
  <si>
    <t>72121</t>
  </si>
  <si>
    <t>72122</t>
  </si>
  <si>
    <t>72123</t>
  </si>
  <si>
    <t>72124</t>
  </si>
  <si>
    <t>3,88</t>
  </si>
  <si>
    <t>72125</t>
  </si>
  <si>
    <t>6,15</t>
  </si>
  <si>
    <t>4,15</t>
  </si>
  <si>
    <t>72131</t>
  </si>
  <si>
    <t>33,01</t>
  </si>
  <si>
    <t>72132</t>
  </si>
  <si>
    <t>18,04</t>
  </si>
  <si>
    <t>72133</t>
  </si>
  <si>
    <t>72136</t>
  </si>
  <si>
    <t>31,65</t>
  </si>
  <si>
    <t>72137</t>
  </si>
  <si>
    <t>35,84</t>
  </si>
  <si>
    <t>72138</t>
  </si>
  <si>
    <t>9,42</t>
  </si>
  <si>
    <t>72139</t>
  </si>
  <si>
    <t>72140</t>
  </si>
  <si>
    <t>72142</t>
  </si>
  <si>
    <t>7,25</t>
  </si>
  <si>
    <t>5,51</t>
  </si>
  <si>
    <t>72143</t>
  </si>
  <si>
    <t>34,98</t>
  </si>
  <si>
    <t>72144</t>
  </si>
  <si>
    <t>72146</t>
  </si>
  <si>
    <t>72148</t>
  </si>
  <si>
    <t>31,73</t>
  </si>
  <si>
    <t>23,40</t>
  </si>
  <si>
    <t>72149</t>
  </si>
  <si>
    <t>34,38</t>
  </si>
  <si>
    <t>72175</t>
  </si>
  <si>
    <t>72176</t>
  </si>
  <si>
    <t>5,96</t>
  </si>
  <si>
    <t>0,66</t>
  </si>
  <si>
    <t>72178</t>
  </si>
  <si>
    <t>17,39</t>
  </si>
  <si>
    <t>13,22</t>
  </si>
  <si>
    <t>72179</t>
  </si>
  <si>
    <t>36,65</t>
  </si>
  <si>
    <t>27,96</t>
  </si>
  <si>
    <t>72180</t>
  </si>
  <si>
    <t>11,15</t>
  </si>
  <si>
    <t>72181</t>
  </si>
  <si>
    <t>22,61</t>
  </si>
  <si>
    <t>15,46</t>
  </si>
  <si>
    <t>72182</t>
  </si>
  <si>
    <t>72183</t>
  </si>
  <si>
    <t>23,01</t>
  </si>
  <si>
    <t>72185</t>
  </si>
  <si>
    <t>3,31</t>
  </si>
  <si>
    <t>72186</t>
  </si>
  <si>
    <t>72187</t>
  </si>
  <si>
    <t>72188</t>
  </si>
  <si>
    <t>72189</t>
  </si>
  <si>
    <t>15,63</t>
  </si>
  <si>
    <t>3,61</t>
  </si>
  <si>
    <t>72190</t>
  </si>
  <si>
    <t>72191</t>
  </si>
  <si>
    <t>72192</t>
  </si>
  <si>
    <t>15,21</t>
  </si>
  <si>
    <t>9,66</t>
  </si>
  <si>
    <t>72193</t>
  </si>
  <si>
    <t>72194</t>
  </si>
  <si>
    <t>2,90</t>
  </si>
  <si>
    <t>72195</t>
  </si>
  <si>
    <t>72197</t>
  </si>
  <si>
    <t>21,34</t>
  </si>
  <si>
    <t>12,72</t>
  </si>
  <si>
    <t>72198</t>
  </si>
  <si>
    <t>31,59</t>
  </si>
  <si>
    <t>72200</t>
  </si>
  <si>
    <t>72201</t>
  </si>
  <si>
    <t>8,93</t>
  </si>
  <si>
    <t>6,84</t>
  </si>
  <si>
    <t>72213</t>
  </si>
  <si>
    <t>2,95</t>
  </si>
  <si>
    <t>72214</t>
  </si>
  <si>
    <t>72215</t>
  </si>
  <si>
    <t>20,78</t>
  </si>
  <si>
    <t>72216</t>
  </si>
  <si>
    <t>72217</t>
  </si>
  <si>
    <t>5,89</t>
  </si>
  <si>
    <t>72218</t>
  </si>
  <si>
    <t>4,71</t>
  </si>
  <si>
    <t>3,32</t>
  </si>
  <si>
    <t>72219</t>
  </si>
  <si>
    <t>54,04</t>
  </si>
  <si>
    <t>72220</t>
  </si>
  <si>
    <t>72221</t>
  </si>
  <si>
    <t>72222</t>
  </si>
  <si>
    <t>5,80</t>
  </si>
  <si>
    <t>4,40</t>
  </si>
  <si>
    <t>72223</t>
  </si>
  <si>
    <t>11,60</t>
  </si>
  <si>
    <t>8,81</t>
  </si>
  <si>
    <t>72224</t>
  </si>
  <si>
    <t>7,07</t>
  </si>
  <si>
    <t>4,98</t>
  </si>
  <si>
    <t>72225</t>
  </si>
  <si>
    <t>72226</t>
  </si>
  <si>
    <t>7,88</t>
  </si>
  <si>
    <t>72227</t>
  </si>
  <si>
    <t>5,26</t>
  </si>
  <si>
    <t>3,86</t>
  </si>
  <si>
    <t>72228</t>
  </si>
  <si>
    <t>13,14</t>
  </si>
  <si>
    <t>72229</t>
  </si>
  <si>
    <t>10,51</t>
  </si>
  <si>
    <t>72230</t>
  </si>
  <si>
    <t>4,12</t>
  </si>
  <si>
    <t>72232</t>
  </si>
  <si>
    <t>3,54</t>
  </si>
  <si>
    <t>2,49</t>
  </si>
  <si>
    <t>72233</t>
  </si>
  <si>
    <t>2,36</t>
  </si>
  <si>
    <t>72235</t>
  </si>
  <si>
    <t>72236</t>
  </si>
  <si>
    <t>8,79</t>
  </si>
  <si>
    <t>72237</t>
  </si>
  <si>
    <t>72238</t>
  </si>
  <si>
    <t>72239</t>
  </si>
  <si>
    <t>3,97</t>
  </si>
  <si>
    <t>2,92</t>
  </si>
  <si>
    <t>72240</t>
  </si>
  <si>
    <t>13,82</t>
  </si>
  <si>
    <t>72241</t>
  </si>
  <si>
    <t>16,59</t>
  </si>
  <si>
    <t>72242</t>
  </si>
  <si>
    <t>3,92</t>
  </si>
  <si>
    <t>5,42</t>
  </si>
  <si>
    <t>1,59</t>
  </si>
  <si>
    <t>72250</t>
  </si>
  <si>
    <t>1,98</t>
  </si>
  <si>
    <t>72251</t>
  </si>
  <si>
    <t>10,11</t>
  </si>
  <si>
    <t>2,58</t>
  </si>
  <si>
    <t>72252</t>
  </si>
  <si>
    <t>14,78</t>
  </si>
  <si>
    <t>3,37</t>
  </si>
  <si>
    <t>72253</t>
  </si>
  <si>
    <t>19,76</t>
  </si>
  <si>
    <t>4,17</t>
  </si>
  <si>
    <t>72254</t>
  </si>
  <si>
    <t>6,16</t>
  </si>
  <si>
    <t>72255</t>
  </si>
  <si>
    <t>36,84</t>
  </si>
  <si>
    <t>72256</t>
  </si>
  <si>
    <t>48,69</t>
  </si>
  <si>
    <t>7,15</t>
  </si>
  <si>
    <t>72257</t>
  </si>
  <si>
    <t>63,48</t>
  </si>
  <si>
    <t>9,14</t>
  </si>
  <si>
    <t>72259</t>
  </si>
  <si>
    <t>10,08</t>
  </si>
  <si>
    <t>72260</t>
  </si>
  <si>
    <t>10,99</t>
  </si>
  <si>
    <t>72261</t>
  </si>
  <si>
    <t>11,97</t>
  </si>
  <si>
    <t>72262</t>
  </si>
  <si>
    <t>72263</t>
  </si>
  <si>
    <t>15,82</t>
  </si>
  <si>
    <t>72264</t>
  </si>
  <si>
    <t>72265</t>
  </si>
  <si>
    <t>72266</t>
  </si>
  <si>
    <t>22,82</t>
  </si>
  <si>
    <t>9,94</t>
  </si>
  <si>
    <t>72267</t>
  </si>
  <si>
    <t>72268</t>
  </si>
  <si>
    <t>72269</t>
  </si>
  <si>
    <t>72270</t>
  </si>
  <si>
    <t>33,73</t>
  </si>
  <si>
    <t>72271</t>
  </si>
  <si>
    <t>8,22</t>
  </si>
  <si>
    <t>72272</t>
  </si>
  <si>
    <t>9,13</t>
  </si>
  <si>
    <t>72278</t>
  </si>
  <si>
    <t>72280</t>
  </si>
  <si>
    <t>72281</t>
  </si>
  <si>
    <t>86,05</t>
  </si>
  <si>
    <t>15,90</t>
  </si>
  <si>
    <t>72282</t>
  </si>
  <si>
    <t>11,92</t>
  </si>
  <si>
    <t>72283</t>
  </si>
  <si>
    <t>72284</t>
  </si>
  <si>
    <t>72285</t>
  </si>
  <si>
    <t>67,78</t>
  </si>
  <si>
    <t>72286</t>
  </si>
  <si>
    <t>58,53</t>
  </si>
  <si>
    <t>72287</t>
  </si>
  <si>
    <t>72288</t>
  </si>
  <si>
    <t>72289</t>
  </si>
  <si>
    <t>72290</t>
  </si>
  <si>
    <t>72293</t>
  </si>
  <si>
    <t>4,95</t>
  </si>
  <si>
    <t>1,29</t>
  </si>
  <si>
    <t>72294</t>
  </si>
  <si>
    <t>7,62</t>
  </si>
  <si>
    <t>72295</t>
  </si>
  <si>
    <t>10,44</t>
  </si>
  <si>
    <t>2,18</t>
  </si>
  <si>
    <t>72306</t>
  </si>
  <si>
    <t>72307</t>
  </si>
  <si>
    <t>21,86</t>
  </si>
  <si>
    <t>72308</t>
  </si>
  <si>
    <t>18,18</t>
  </si>
  <si>
    <t>72309</t>
  </si>
  <si>
    <t>19,02</t>
  </si>
  <si>
    <t>72310</t>
  </si>
  <si>
    <t>31,64</t>
  </si>
  <si>
    <t>14,91</t>
  </si>
  <si>
    <t>72311</t>
  </si>
  <si>
    <t>34,99</t>
  </si>
  <si>
    <t>72312</t>
  </si>
  <si>
    <t>72313</t>
  </si>
  <si>
    <t>24,85</t>
  </si>
  <si>
    <t>72315</t>
  </si>
  <si>
    <t>20,65</t>
  </si>
  <si>
    <t>72316</t>
  </si>
  <si>
    <t>72319</t>
  </si>
  <si>
    <t>72320</t>
  </si>
  <si>
    <t>72322</t>
  </si>
  <si>
    <t>72326</t>
  </si>
  <si>
    <t>72327</t>
  </si>
  <si>
    <t>2,31</t>
  </si>
  <si>
    <t>72328</t>
  </si>
  <si>
    <t>5,30</t>
  </si>
  <si>
    <t>72330</t>
  </si>
  <si>
    <t>72333</t>
  </si>
  <si>
    <t>27,02</t>
  </si>
  <si>
    <t>72337</t>
  </si>
  <si>
    <t>15,12</t>
  </si>
  <si>
    <t>4,97</t>
  </si>
  <si>
    <t>72339</t>
  </si>
  <si>
    <t>27,95</t>
  </si>
  <si>
    <t>8,94</t>
  </si>
  <si>
    <t>72341</t>
  </si>
  <si>
    <t>72343</t>
  </si>
  <si>
    <t>78,45</t>
  </si>
  <si>
    <t>72344</t>
  </si>
  <si>
    <t>72345</t>
  </si>
  <si>
    <t>72482</t>
  </si>
  <si>
    <t>17,89</t>
  </si>
  <si>
    <t>72553</t>
  </si>
  <si>
    <t>72554</t>
  </si>
  <si>
    <t>72619</t>
  </si>
  <si>
    <t>72620</t>
  </si>
  <si>
    <t>72621</t>
  </si>
  <si>
    <t>72627</t>
  </si>
  <si>
    <t>72667</t>
  </si>
  <si>
    <t>72668</t>
  </si>
  <si>
    <t>101,03</t>
  </si>
  <si>
    <t>72669</t>
  </si>
  <si>
    <t>72681</t>
  </si>
  <si>
    <t>72682</t>
  </si>
  <si>
    <t>10,93</t>
  </si>
  <si>
    <t>72683</t>
  </si>
  <si>
    <t>29,71</t>
  </si>
  <si>
    <t>72719</t>
  </si>
  <si>
    <t>72720</t>
  </si>
  <si>
    <t>72721</t>
  </si>
  <si>
    <t>27,83</t>
  </si>
  <si>
    <t>72729</t>
  </si>
  <si>
    <t>72733</t>
  </si>
  <si>
    <t>72739</t>
  </si>
  <si>
    <t>65,60</t>
  </si>
  <si>
    <t>72742</t>
  </si>
  <si>
    <t>72743</t>
  </si>
  <si>
    <t>1,45</t>
  </si>
  <si>
    <t>15,32</t>
  </si>
  <si>
    <t>2,26</t>
  </si>
  <si>
    <t>13,34</t>
  </si>
  <si>
    <t>29,12</t>
  </si>
  <si>
    <t>2,91</t>
  </si>
  <si>
    <t>4,47</t>
  </si>
  <si>
    <t>3,72</t>
  </si>
  <si>
    <t>18,83</t>
  </si>
  <si>
    <t>72799</t>
  </si>
  <si>
    <t>11,68</t>
  </si>
  <si>
    <t>37,64</t>
  </si>
  <si>
    <t>54,23</t>
  </si>
  <si>
    <t>200,23</t>
  </si>
  <si>
    <t>72815</t>
  </si>
  <si>
    <t>9,75</t>
  </si>
  <si>
    <t>72817</t>
  </si>
  <si>
    <t>28,54</t>
  </si>
  <si>
    <t>72819</t>
  </si>
  <si>
    <t>78,19</t>
  </si>
  <si>
    <t>72820</t>
  </si>
  <si>
    <t>33,13</t>
  </si>
  <si>
    <t>72838</t>
  </si>
  <si>
    <t>0,73</t>
  </si>
  <si>
    <t>72839</t>
  </si>
  <si>
    <t>0,59</t>
  </si>
  <si>
    <t>0,07</t>
  </si>
  <si>
    <t>72840</t>
  </si>
  <si>
    <t>0,49</t>
  </si>
  <si>
    <t>0,06</t>
  </si>
  <si>
    <t>72841</t>
  </si>
  <si>
    <t>0,93</t>
  </si>
  <si>
    <t>72842</t>
  </si>
  <si>
    <t>72843</t>
  </si>
  <si>
    <t>0,62</t>
  </si>
  <si>
    <t>72844</t>
  </si>
  <si>
    <t>0,65</t>
  </si>
  <si>
    <t>72845</t>
  </si>
  <si>
    <t>0,41</t>
  </si>
  <si>
    <t>72846</t>
  </si>
  <si>
    <t>3,21</t>
  </si>
  <si>
    <t>0,34</t>
  </si>
  <si>
    <t>72847</t>
  </si>
  <si>
    <t>6,91</t>
  </si>
  <si>
    <t>72848</t>
  </si>
  <si>
    <t>1,73</t>
  </si>
  <si>
    <t>72849</t>
  </si>
  <si>
    <t>2,21</t>
  </si>
  <si>
    <t>0,23</t>
  </si>
  <si>
    <t>72850</t>
  </si>
  <si>
    <t>9,23</t>
  </si>
  <si>
    <t>1,24</t>
  </si>
  <si>
    <t>72851</t>
  </si>
  <si>
    <t>3,15</t>
  </si>
  <si>
    <t>0,33</t>
  </si>
  <si>
    <t>72852</t>
  </si>
  <si>
    <t>3,23</t>
  </si>
  <si>
    <t>72853</t>
  </si>
  <si>
    <t>0,35</t>
  </si>
  <si>
    <t>72854</t>
  </si>
  <si>
    <t>3,41</t>
  </si>
  <si>
    <t>0,36</t>
  </si>
  <si>
    <t>72855</t>
  </si>
  <si>
    <t>3,51</t>
  </si>
  <si>
    <t>0,37</t>
  </si>
  <si>
    <t>72856</t>
  </si>
  <si>
    <t>1,53</t>
  </si>
  <si>
    <t>0,16</t>
  </si>
  <si>
    <t>72857</t>
  </si>
  <si>
    <t>2,81</t>
  </si>
  <si>
    <t>0,29</t>
  </si>
  <si>
    <t>72858</t>
  </si>
  <si>
    <t>2,88</t>
  </si>
  <si>
    <t>0,30</t>
  </si>
  <si>
    <t>72859</t>
  </si>
  <si>
    <t>0,31</t>
  </si>
  <si>
    <t>72860</t>
  </si>
  <si>
    <t>3,04</t>
  </si>
  <si>
    <t>0,32</t>
  </si>
  <si>
    <t>72871</t>
  </si>
  <si>
    <t>106,99</t>
  </si>
  <si>
    <t>72872</t>
  </si>
  <si>
    <t>72874</t>
  </si>
  <si>
    <t>72875</t>
  </si>
  <si>
    <t>1,37</t>
  </si>
  <si>
    <t>0,14</t>
  </si>
  <si>
    <t>72876</t>
  </si>
  <si>
    <t>2,52</t>
  </si>
  <si>
    <t>0,26</t>
  </si>
  <si>
    <t>72877</t>
  </si>
  <si>
    <t>0,27</t>
  </si>
  <si>
    <t>72878</t>
  </si>
  <si>
    <t>2,65</t>
  </si>
  <si>
    <t>0,28</t>
  </si>
  <si>
    <t>72879</t>
  </si>
  <si>
    <t>72880</t>
  </si>
  <si>
    <t>72881</t>
  </si>
  <si>
    <t>1,23</t>
  </si>
  <si>
    <t>72882</t>
  </si>
  <si>
    <t>1,10</t>
  </si>
  <si>
    <t>72883</t>
  </si>
  <si>
    <t>0,88</t>
  </si>
  <si>
    <t>72884</t>
  </si>
  <si>
    <t>72885</t>
  </si>
  <si>
    <t>1,38</t>
  </si>
  <si>
    <t>72886</t>
  </si>
  <si>
    <t>1,11</t>
  </si>
  <si>
    <t>72887</t>
  </si>
  <si>
    <t>72888</t>
  </si>
  <si>
    <t>0,10</t>
  </si>
  <si>
    <t>72890</t>
  </si>
  <si>
    <t>5,83</t>
  </si>
  <si>
    <t>72891</t>
  </si>
  <si>
    <t>4,81</t>
  </si>
  <si>
    <t>0,51</t>
  </si>
  <si>
    <t>72892</t>
  </si>
  <si>
    <t>10,37</t>
  </si>
  <si>
    <t>72893</t>
  </si>
  <si>
    <t>72894</t>
  </si>
  <si>
    <t>72895</t>
  </si>
  <si>
    <t>1,86</t>
  </si>
  <si>
    <t>72896</t>
  </si>
  <si>
    <t>14,11</t>
  </si>
  <si>
    <t>7,93</t>
  </si>
  <si>
    <t>72897</t>
  </si>
  <si>
    <t>17,04</t>
  </si>
  <si>
    <t>9,50</t>
  </si>
  <si>
    <t>72898</t>
  </si>
  <si>
    <t>72899</t>
  </si>
  <si>
    <t>4,52</t>
  </si>
  <si>
    <t>0,48</t>
  </si>
  <si>
    <t>72900</t>
  </si>
  <si>
    <t>0,53</t>
  </si>
  <si>
    <t>72910</t>
  </si>
  <si>
    <t>11,33</t>
  </si>
  <si>
    <t>72911</t>
  </si>
  <si>
    <t>72912</t>
  </si>
  <si>
    <t>29,98</t>
  </si>
  <si>
    <t>3,68</t>
  </si>
  <si>
    <t>72913</t>
  </si>
  <si>
    <t>46,49</t>
  </si>
  <si>
    <t>3,73</t>
  </si>
  <si>
    <t>72914</t>
  </si>
  <si>
    <t>65,85</t>
  </si>
  <si>
    <t>4,84</t>
  </si>
  <si>
    <t>72915</t>
  </si>
  <si>
    <t>10,00</t>
  </si>
  <si>
    <t>2,12</t>
  </si>
  <si>
    <t>72916</t>
  </si>
  <si>
    <t>32,21</t>
  </si>
  <si>
    <t>72917</t>
  </si>
  <si>
    <t>11,42</t>
  </si>
  <si>
    <t>2,43</t>
  </si>
  <si>
    <t>72918</t>
  </si>
  <si>
    <t>13,32</t>
  </si>
  <si>
    <t>2,83</t>
  </si>
  <si>
    <t>72919</t>
  </si>
  <si>
    <t>1,97</t>
  </si>
  <si>
    <t>14,46</t>
  </si>
  <si>
    <t>6,44</t>
  </si>
  <si>
    <t>72922</t>
  </si>
  <si>
    <t>72923</t>
  </si>
  <si>
    <t>51,23</t>
  </si>
  <si>
    <t>72924</t>
  </si>
  <si>
    <t>72925</t>
  </si>
  <si>
    <t>10,50</t>
  </si>
  <si>
    <t>2,98</t>
  </si>
  <si>
    <t>72926</t>
  </si>
  <si>
    <t>17,36</t>
  </si>
  <si>
    <t>72927</t>
  </si>
  <si>
    <t>72928</t>
  </si>
  <si>
    <t>72929</t>
  </si>
  <si>
    <t>35,78</t>
  </si>
  <si>
    <t>72930</t>
  </si>
  <si>
    <t>44,06</t>
  </si>
  <si>
    <t>16,10</t>
  </si>
  <si>
    <t>72931</t>
  </si>
  <si>
    <t>52,99</t>
  </si>
  <si>
    <t>16,70</t>
  </si>
  <si>
    <t>72932</t>
  </si>
  <si>
    <t>17,09</t>
  </si>
  <si>
    <t>72941</t>
  </si>
  <si>
    <t>29,82</t>
  </si>
  <si>
    <t>72942</t>
  </si>
  <si>
    <t>72943</t>
  </si>
  <si>
    <t>72944</t>
  </si>
  <si>
    <t>9,10</t>
  </si>
  <si>
    <t>72945</t>
  </si>
  <si>
    <t>5,69</t>
  </si>
  <si>
    <t>72947</t>
  </si>
  <si>
    <t>16,27</t>
  </si>
  <si>
    <t>72948</t>
  </si>
  <si>
    <t>72956</t>
  </si>
  <si>
    <t>5,33</t>
  </si>
  <si>
    <t>0,55</t>
  </si>
  <si>
    <t>72958</t>
  </si>
  <si>
    <t>0,78</t>
  </si>
  <si>
    <t>72960</t>
  </si>
  <si>
    <t>1,01</t>
  </si>
  <si>
    <t>72961</t>
  </si>
  <si>
    <t>72962</t>
  </si>
  <si>
    <t>1,61</t>
  </si>
  <si>
    <t>72963</t>
  </si>
  <si>
    <t>185,71</t>
  </si>
  <si>
    <t>72964</t>
  </si>
  <si>
    <t>194,50</t>
  </si>
  <si>
    <t>4,14</t>
  </si>
  <si>
    <t>72965</t>
  </si>
  <si>
    <t>4,76</t>
  </si>
  <si>
    <t>6,00</t>
  </si>
  <si>
    <t>72967</t>
  </si>
  <si>
    <t>5,53</t>
  </si>
  <si>
    <t>72969</t>
  </si>
  <si>
    <t>72971</t>
  </si>
  <si>
    <t>0,04</t>
  </si>
  <si>
    <t>72972</t>
  </si>
  <si>
    <t>0,63</t>
  </si>
  <si>
    <t>0,44</t>
  </si>
  <si>
    <t>72973</t>
  </si>
  <si>
    <t>1,18</t>
  </si>
  <si>
    <t>0,83</t>
  </si>
  <si>
    <t>72974</t>
  </si>
  <si>
    <t>3,93</t>
  </si>
  <si>
    <t>2,77</t>
  </si>
  <si>
    <t>72975</t>
  </si>
  <si>
    <t>72976</t>
  </si>
  <si>
    <t>0,39</t>
  </si>
  <si>
    <t>72978</t>
  </si>
  <si>
    <t>72979</t>
  </si>
  <si>
    <t>7,51</t>
  </si>
  <si>
    <t>7,42</t>
  </si>
  <si>
    <t>73298</t>
  </si>
  <si>
    <t>1,35</t>
  </si>
  <si>
    <t>73299</t>
  </si>
  <si>
    <t>4,11</t>
  </si>
  <si>
    <t>73301</t>
  </si>
  <si>
    <t>7,61</t>
  </si>
  <si>
    <t>73303</t>
  </si>
  <si>
    <t>73304</t>
  </si>
  <si>
    <t>73305</t>
  </si>
  <si>
    <t>9,71</t>
  </si>
  <si>
    <t>73307</t>
  </si>
  <si>
    <t>73308</t>
  </si>
  <si>
    <t>25,72</t>
  </si>
  <si>
    <t>73309</t>
  </si>
  <si>
    <t>73310</t>
  </si>
  <si>
    <t>73311</t>
  </si>
  <si>
    <t>73312</t>
  </si>
  <si>
    <t>12,86</t>
  </si>
  <si>
    <t>73313</t>
  </si>
  <si>
    <t>3,62</t>
  </si>
  <si>
    <t>73314</t>
  </si>
  <si>
    <t>19,46</t>
  </si>
  <si>
    <t>73315</t>
  </si>
  <si>
    <t>73316</t>
  </si>
  <si>
    <t>73317</t>
  </si>
  <si>
    <t>49,74</t>
  </si>
  <si>
    <t>60,41</t>
  </si>
  <si>
    <t>73327</t>
  </si>
  <si>
    <t>73331</t>
  </si>
  <si>
    <t>73332</t>
  </si>
  <si>
    <t>73335</t>
  </si>
  <si>
    <t>13,64</t>
  </si>
  <si>
    <t>73336</t>
  </si>
  <si>
    <t>73337</t>
  </si>
  <si>
    <t>73339</t>
  </si>
  <si>
    <t>73340</t>
  </si>
  <si>
    <t>73343</t>
  </si>
  <si>
    <t>0,50</t>
  </si>
  <si>
    <t>53,16</t>
  </si>
  <si>
    <t>32,55</t>
  </si>
  <si>
    <t>18,02</t>
  </si>
  <si>
    <t>73353</t>
  </si>
  <si>
    <t>73354</t>
  </si>
  <si>
    <t>31,17</t>
  </si>
  <si>
    <t>73361</t>
  </si>
  <si>
    <t>3,60</t>
  </si>
  <si>
    <t>73367</t>
  </si>
  <si>
    <t>73370</t>
  </si>
  <si>
    <t>1,20</t>
  </si>
  <si>
    <t>73372</t>
  </si>
  <si>
    <t>21,37</t>
  </si>
  <si>
    <t>73373</t>
  </si>
  <si>
    <t>73374</t>
  </si>
  <si>
    <t>47,85</t>
  </si>
  <si>
    <t>73378</t>
  </si>
  <si>
    <t>2,29</t>
  </si>
  <si>
    <t>6,62</t>
  </si>
  <si>
    <t>73390</t>
  </si>
  <si>
    <t>73395</t>
  </si>
  <si>
    <t>73397</t>
  </si>
  <si>
    <t>22,43</t>
  </si>
  <si>
    <t>11,22</t>
  </si>
  <si>
    <t>73399</t>
  </si>
  <si>
    <t>72,26</t>
  </si>
  <si>
    <t>73402</t>
  </si>
  <si>
    <t>73405</t>
  </si>
  <si>
    <t>73408</t>
  </si>
  <si>
    <t>73413</t>
  </si>
  <si>
    <t>13,33</t>
  </si>
  <si>
    <t>73415</t>
  </si>
  <si>
    <t>73417</t>
  </si>
  <si>
    <t>54,27</t>
  </si>
  <si>
    <t>20,02</t>
  </si>
  <si>
    <t>73425</t>
  </si>
  <si>
    <t>73426</t>
  </si>
  <si>
    <t>73428</t>
  </si>
  <si>
    <t>73430</t>
  </si>
  <si>
    <t>16,21</t>
  </si>
  <si>
    <t>73431</t>
  </si>
  <si>
    <t>73432</t>
  </si>
  <si>
    <t>9,04</t>
  </si>
  <si>
    <t>73434</t>
  </si>
  <si>
    <t>73435</t>
  </si>
  <si>
    <t>73436</t>
  </si>
  <si>
    <t>73437</t>
  </si>
  <si>
    <t>16,06</t>
  </si>
  <si>
    <t>10,01</t>
  </si>
  <si>
    <t>3,28</t>
  </si>
  <si>
    <t>73440</t>
  </si>
  <si>
    <t>73441</t>
  </si>
  <si>
    <t>73445</t>
  </si>
  <si>
    <t>6,12</t>
  </si>
  <si>
    <t>4,39</t>
  </si>
  <si>
    <t>73446</t>
  </si>
  <si>
    <t>14,36</t>
  </si>
  <si>
    <t>73447</t>
  </si>
  <si>
    <t>28,68</t>
  </si>
  <si>
    <t>73450</t>
  </si>
  <si>
    <t>73458</t>
  </si>
  <si>
    <t>73459</t>
  </si>
  <si>
    <t>17,77</t>
  </si>
  <si>
    <t>73460</t>
  </si>
  <si>
    <t>20,23</t>
  </si>
  <si>
    <t>16,54</t>
  </si>
  <si>
    <t>73465</t>
  </si>
  <si>
    <t>26,43</t>
  </si>
  <si>
    <t>16,09</t>
  </si>
  <si>
    <t>73467</t>
  </si>
  <si>
    <t>0,47</t>
  </si>
  <si>
    <t>73478</t>
  </si>
  <si>
    <t>8,23</t>
  </si>
  <si>
    <t>21,20</t>
  </si>
  <si>
    <t>23,81</t>
  </si>
  <si>
    <t>6,88</t>
  </si>
  <si>
    <t>73487</t>
  </si>
  <si>
    <t>73488</t>
  </si>
  <si>
    <t>73489</t>
  </si>
  <si>
    <t>40,48</t>
  </si>
  <si>
    <t>73490</t>
  </si>
  <si>
    <t>58,42</t>
  </si>
  <si>
    <t>73491</t>
  </si>
  <si>
    <t>4,07</t>
  </si>
  <si>
    <t>73493</t>
  </si>
  <si>
    <t>2,30</t>
  </si>
  <si>
    <t>73495</t>
  </si>
  <si>
    <t>73496</t>
  </si>
  <si>
    <t>2,63</t>
  </si>
  <si>
    <t>73503</t>
  </si>
  <si>
    <t>6,85</t>
  </si>
  <si>
    <t>73504</t>
  </si>
  <si>
    <t>0,77</t>
  </si>
  <si>
    <t>73505</t>
  </si>
  <si>
    <t>4,79</t>
  </si>
  <si>
    <t>73506</t>
  </si>
  <si>
    <t>73507</t>
  </si>
  <si>
    <t>3,05</t>
  </si>
  <si>
    <t>73508</t>
  </si>
  <si>
    <t>2,32</t>
  </si>
  <si>
    <t>73509</t>
  </si>
  <si>
    <t>1,68</t>
  </si>
  <si>
    <t>73510</t>
  </si>
  <si>
    <t>17,63</t>
  </si>
  <si>
    <t>73511</t>
  </si>
  <si>
    <t>2,04</t>
  </si>
  <si>
    <t>73512</t>
  </si>
  <si>
    <t>13,20</t>
  </si>
  <si>
    <t>1,77</t>
  </si>
  <si>
    <t>73513</t>
  </si>
  <si>
    <t>11,14</t>
  </si>
  <si>
    <t>73514</t>
  </si>
  <si>
    <t>73515</t>
  </si>
  <si>
    <t>7,48</t>
  </si>
  <si>
    <t>1,00</t>
  </si>
  <si>
    <t>73516</t>
  </si>
  <si>
    <t>73517</t>
  </si>
  <si>
    <t>4,46</t>
  </si>
  <si>
    <t>0,60</t>
  </si>
  <si>
    <t>73518</t>
  </si>
  <si>
    <t>3,87</t>
  </si>
  <si>
    <t>73519</t>
  </si>
  <si>
    <t>3,24</t>
  </si>
  <si>
    <t>0,43</t>
  </si>
  <si>
    <t>73520</t>
  </si>
  <si>
    <t>2,72</t>
  </si>
  <si>
    <t>73521</t>
  </si>
  <si>
    <t>2,20</t>
  </si>
  <si>
    <t>73522</t>
  </si>
  <si>
    <t>73523</t>
  </si>
  <si>
    <t>1,30</t>
  </si>
  <si>
    <t>73524</t>
  </si>
  <si>
    <t>1,02</t>
  </si>
  <si>
    <t>73529</t>
  </si>
  <si>
    <t>73532</t>
  </si>
  <si>
    <t>0,40</t>
  </si>
  <si>
    <t>73534</t>
  </si>
  <si>
    <t>73536</t>
  </si>
  <si>
    <t>4,82</t>
  </si>
  <si>
    <t>73538</t>
  </si>
  <si>
    <t>73540</t>
  </si>
  <si>
    <t>20,25</t>
  </si>
  <si>
    <t>73541</t>
  </si>
  <si>
    <t>54,71</t>
  </si>
  <si>
    <t>39,31</t>
  </si>
  <si>
    <t>73542</t>
  </si>
  <si>
    <t>1,03</t>
  </si>
  <si>
    <t>0,19</t>
  </si>
  <si>
    <t>73543</t>
  </si>
  <si>
    <t>73548</t>
  </si>
  <si>
    <t>70,50</t>
  </si>
  <si>
    <t>73549</t>
  </si>
  <si>
    <t>73551</t>
  </si>
  <si>
    <t>73553</t>
  </si>
  <si>
    <t>13,06</t>
  </si>
  <si>
    <t>73554</t>
  </si>
  <si>
    <t>0,24</t>
  </si>
  <si>
    <t>73557</t>
  </si>
  <si>
    <t>1,92</t>
  </si>
  <si>
    <t>73558</t>
  </si>
  <si>
    <t>73559</t>
  </si>
  <si>
    <t>73560</t>
  </si>
  <si>
    <t>2,03</t>
  </si>
  <si>
    <t>73562</t>
  </si>
  <si>
    <t>0,76</t>
  </si>
  <si>
    <t>73563</t>
  </si>
  <si>
    <t>73564</t>
  </si>
  <si>
    <t>61,86</t>
  </si>
  <si>
    <t>73574</t>
  </si>
  <si>
    <t>6,35</t>
  </si>
  <si>
    <t>73575</t>
  </si>
  <si>
    <t>5,20</t>
  </si>
  <si>
    <t>73576</t>
  </si>
  <si>
    <t>73577</t>
  </si>
  <si>
    <t>15,44</t>
  </si>
  <si>
    <t>3,16</t>
  </si>
  <si>
    <t>73578</t>
  </si>
  <si>
    <t>12,38</t>
  </si>
  <si>
    <t>2,57</t>
  </si>
  <si>
    <t>73579</t>
  </si>
  <si>
    <t>73580</t>
  </si>
  <si>
    <t>9,41</t>
  </si>
  <si>
    <t>1,80</t>
  </si>
  <si>
    <t>73586</t>
  </si>
  <si>
    <t>73587</t>
  </si>
  <si>
    <t>1,17</t>
  </si>
  <si>
    <t>73588</t>
  </si>
  <si>
    <t>73589</t>
  </si>
  <si>
    <t>73590</t>
  </si>
  <si>
    <t>73597</t>
  </si>
  <si>
    <t>73598</t>
  </si>
  <si>
    <t>4,04</t>
  </si>
  <si>
    <t>73606</t>
  </si>
  <si>
    <t>73607</t>
  </si>
  <si>
    <t>62,82</t>
  </si>
  <si>
    <t>39,00</t>
  </si>
  <si>
    <t>73608</t>
  </si>
  <si>
    <t>18,61</t>
  </si>
  <si>
    <t>73610</t>
  </si>
  <si>
    <t>0,82</t>
  </si>
  <si>
    <t>73611</t>
  </si>
  <si>
    <t>73612</t>
  </si>
  <si>
    <t>297,75</t>
  </si>
  <si>
    <t>73616</t>
  </si>
  <si>
    <t>73618</t>
  </si>
  <si>
    <t>8,47</t>
  </si>
  <si>
    <t>73624</t>
  </si>
  <si>
    <t>73627</t>
  </si>
  <si>
    <t>73631</t>
  </si>
  <si>
    <t>10,38</t>
  </si>
  <si>
    <t>83,03</t>
  </si>
  <si>
    <t>8,30</t>
  </si>
  <si>
    <t>73655</t>
  </si>
  <si>
    <t>119,30</t>
  </si>
  <si>
    <t>36,60</t>
  </si>
  <si>
    <t>73656</t>
  </si>
  <si>
    <t>10,69</t>
  </si>
  <si>
    <t>3,00</t>
  </si>
  <si>
    <t>73658</t>
  </si>
  <si>
    <t>73660</t>
  </si>
  <si>
    <t>56,33</t>
  </si>
  <si>
    <t>22,29</t>
  </si>
  <si>
    <t>73661</t>
  </si>
  <si>
    <t>72,43</t>
  </si>
  <si>
    <t>12,12</t>
  </si>
  <si>
    <t>56,66</t>
  </si>
  <si>
    <t>73665</t>
  </si>
  <si>
    <t>47,12</t>
  </si>
  <si>
    <t>73669</t>
  </si>
  <si>
    <t>21,25</t>
  </si>
  <si>
    <t>73672</t>
  </si>
  <si>
    <t>73673</t>
  </si>
  <si>
    <t>15,79</t>
  </si>
  <si>
    <t>8,45</t>
  </si>
  <si>
    <t>73674</t>
  </si>
  <si>
    <t>19,38</t>
  </si>
  <si>
    <t>7,22</t>
  </si>
  <si>
    <t>73675</t>
  </si>
  <si>
    <t>25,32</t>
  </si>
  <si>
    <t>73676</t>
  </si>
  <si>
    <t>73677</t>
  </si>
  <si>
    <t>6,66</t>
  </si>
  <si>
    <t>3,25</t>
  </si>
  <si>
    <t>73678</t>
  </si>
  <si>
    <t>2,54</t>
  </si>
  <si>
    <t>73679</t>
  </si>
  <si>
    <t>1,63</t>
  </si>
  <si>
    <t>73682</t>
  </si>
  <si>
    <t>1,06</t>
  </si>
  <si>
    <t>73683</t>
  </si>
  <si>
    <t>41,34</t>
  </si>
  <si>
    <t>11,27</t>
  </si>
  <si>
    <t>73686</t>
  </si>
  <si>
    <t>14,84</t>
  </si>
  <si>
    <t>8,48</t>
  </si>
  <si>
    <t>73688</t>
  </si>
  <si>
    <t>3,08</t>
  </si>
  <si>
    <t>73689</t>
  </si>
  <si>
    <t>18,35</t>
  </si>
  <si>
    <t>2,08</t>
  </si>
  <si>
    <t>73690</t>
  </si>
  <si>
    <t>11,21</t>
  </si>
  <si>
    <t>73692</t>
  </si>
  <si>
    <t>73693</t>
  </si>
  <si>
    <t>15,88</t>
  </si>
  <si>
    <t>8,77</t>
  </si>
  <si>
    <t>73694</t>
  </si>
  <si>
    <t>73695</t>
  </si>
  <si>
    <t>73697</t>
  </si>
  <si>
    <t>49,35</t>
  </si>
  <si>
    <t>73698</t>
  </si>
  <si>
    <t>78,35</t>
  </si>
  <si>
    <t>73710</t>
  </si>
  <si>
    <t>2,41</t>
  </si>
  <si>
    <t>73711</t>
  </si>
  <si>
    <t>72,94</t>
  </si>
  <si>
    <t>1,81</t>
  </si>
  <si>
    <t>73713</t>
  </si>
  <si>
    <t>299,78</t>
  </si>
  <si>
    <t>73714</t>
  </si>
  <si>
    <t>73715</t>
  </si>
  <si>
    <t>73734/1</t>
  </si>
  <si>
    <t>22,20</t>
  </si>
  <si>
    <t>73736/1</t>
  </si>
  <si>
    <t>35,95</t>
  </si>
  <si>
    <t>5,82</t>
  </si>
  <si>
    <t>73737/1</t>
  </si>
  <si>
    <t>22,17</t>
  </si>
  <si>
    <t>73737/2</t>
  </si>
  <si>
    <t>73737/3</t>
  </si>
  <si>
    <t>2,61</t>
  </si>
  <si>
    <t>1,15</t>
  </si>
  <si>
    <t>73739/1</t>
  </si>
  <si>
    <t>12,54</t>
  </si>
  <si>
    <t>6,13</t>
  </si>
  <si>
    <t>73742/1</t>
  </si>
  <si>
    <t>19,69</t>
  </si>
  <si>
    <t>73743/1</t>
  </si>
  <si>
    <t>14,38</t>
  </si>
  <si>
    <t>1,84</t>
  </si>
  <si>
    <t>73745/1</t>
  </si>
  <si>
    <t>10,61</t>
  </si>
  <si>
    <t>2,94</t>
  </si>
  <si>
    <t>73747/1</t>
  </si>
  <si>
    <t>47,72</t>
  </si>
  <si>
    <t>3,52</t>
  </si>
  <si>
    <t>73749/1</t>
  </si>
  <si>
    <t>73749/2</t>
  </si>
  <si>
    <t>73749/3</t>
  </si>
  <si>
    <t>73753/1</t>
  </si>
  <si>
    <t>21,57</t>
  </si>
  <si>
    <t>73756/1</t>
  </si>
  <si>
    <t>73758/1</t>
  </si>
  <si>
    <t>1,26</t>
  </si>
  <si>
    <t>0,89</t>
  </si>
  <si>
    <t>73759/2</t>
  </si>
  <si>
    <t>15,71</t>
  </si>
  <si>
    <t>73760/1</t>
  </si>
  <si>
    <t>3,01</t>
  </si>
  <si>
    <t>73761/1</t>
  </si>
  <si>
    <t>73761/2</t>
  </si>
  <si>
    <t>73761/3</t>
  </si>
  <si>
    <t>73761/4</t>
  </si>
  <si>
    <t>73761/5</t>
  </si>
  <si>
    <t>73762/1</t>
  </si>
  <si>
    <t>73762/2</t>
  </si>
  <si>
    <t>48,81</t>
  </si>
  <si>
    <t>73762/3</t>
  </si>
  <si>
    <t>73762/4</t>
  </si>
  <si>
    <t>24,09</t>
  </si>
  <si>
    <t>36,09</t>
  </si>
  <si>
    <t>3,33</t>
  </si>
  <si>
    <t>73765/1</t>
  </si>
  <si>
    <t>16,47</t>
  </si>
  <si>
    <t>73765/2</t>
  </si>
  <si>
    <t>15,85</t>
  </si>
  <si>
    <t>73766/1</t>
  </si>
  <si>
    <t>10,19</t>
  </si>
  <si>
    <t>73767/1</t>
  </si>
  <si>
    <t>8,10</t>
  </si>
  <si>
    <t>73767/2</t>
  </si>
  <si>
    <t>8,26</t>
  </si>
  <si>
    <t>73767/3</t>
  </si>
  <si>
    <t>73767/4</t>
  </si>
  <si>
    <t>73767/5</t>
  </si>
  <si>
    <t>73768/1</t>
  </si>
  <si>
    <t>73768/10</t>
  </si>
  <si>
    <t>1,69</t>
  </si>
  <si>
    <t>73768/11</t>
  </si>
  <si>
    <t>73768/12</t>
  </si>
  <si>
    <t>3,07</t>
  </si>
  <si>
    <t>73768/13</t>
  </si>
  <si>
    <t>73768/14</t>
  </si>
  <si>
    <t>5,12</t>
  </si>
  <si>
    <t>1,19</t>
  </si>
  <si>
    <t>73768/2</t>
  </si>
  <si>
    <t>73768/3</t>
  </si>
  <si>
    <t>8,49</t>
  </si>
  <si>
    <t>73768/4</t>
  </si>
  <si>
    <t>15,20</t>
  </si>
  <si>
    <t>1,39</t>
  </si>
  <si>
    <t>73768/5</t>
  </si>
  <si>
    <t>20,28</t>
  </si>
  <si>
    <t>73768/6</t>
  </si>
  <si>
    <t>34,88</t>
  </si>
  <si>
    <t>73768/7</t>
  </si>
  <si>
    <t>55,80</t>
  </si>
  <si>
    <t>2,38</t>
  </si>
  <si>
    <t>73768/8</t>
  </si>
  <si>
    <t>134,89</t>
  </si>
  <si>
    <t>73768/9</t>
  </si>
  <si>
    <t>73769/1</t>
  </si>
  <si>
    <t>73769/2</t>
  </si>
  <si>
    <t>73769/3</t>
  </si>
  <si>
    <t>73769/4</t>
  </si>
  <si>
    <t>73770/1</t>
  </si>
  <si>
    <t>73770/2</t>
  </si>
  <si>
    <t>73771/1</t>
  </si>
  <si>
    <t>15,97</t>
  </si>
  <si>
    <t>11,67</t>
  </si>
  <si>
    <t>73774/1</t>
  </si>
  <si>
    <t>73775/1</t>
  </si>
  <si>
    <t>73775/2</t>
  </si>
  <si>
    <t>73780/1</t>
  </si>
  <si>
    <t>73780/2</t>
  </si>
  <si>
    <t>73780/3</t>
  </si>
  <si>
    <t>73780/4</t>
  </si>
  <si>
    <t>73781/1</t>
  </si>
  <si>
    <t>73781/2</t>
  </si>
  <si>
    <t>73781/3</t>
  </si>
  <si>
    <t>73782/2</t>
  </si>
  <si>
    <t>73782/3</t>
  </si>
  <si>
    <t>23,85</t>
  </si>
  <si>
    <t>73782/4</t>
  </si>
  <si>
    <t>49,70</t>
  </si>
  <si>
    <t>73782/5</t>
  </si>
  <si>
    <t>16,90</t>
  </si>
  <si>
    <t>73783/1</t>
  </si>
  <si>
    <t>73783/10</t>
  </si>
  <si>
    <t>73783/11</t>
  </si>
  <si>
    <t>115,27</t>
  </si>
  <si>
    <t>73783/12</t>
  </si>
  <si>
    <t>73783/14</t>
  </si>
  <si>
    <t>73783/15</t>
  </si>
  <si>
    <t>73783/16</t>
  </si>
  <si>
    <t>73783/17</t>
  </si>
  <si>
    <t>73783/3</t>
  </si>
  <si>
    <t>73783/5</t>
  </si>
  <si>
    <t>73783/6</t>
  </si>
  <si>
    <t>73783/8</t>
  </si>
  <si>
    <t>73783/9</t>
  </si>
  <si>
    <t>408,08</t>
  </si>
  <si>
    <t>73787/1</t>
  </si>
  <si>
    <t>161,99</t>
  </si>
  <si>
    <t>73788/2</t>
  </si>
  <si>
    <t>85,77</t>
  </si>
  <si>
    <t>22,04</t>
  </si>
  <si>
    <t>67,28</t>
  </si>
  <si>
    <t>73790/1</t>
  </si>
  <si>
    <t>52,84</t>
  </si>
  <si>
    <t>25,73</t>
  </si>
  <si>
    <t>73790/2</t>
  </si>
  <si>
    <t>37,51</t>
  </si>
  <si>
    <t>14,92</t>
  </si>
  <si>
    <t>73790/3</t>
  </si>
  <si>
    <t>47,61</t>
  </si>
  <si>
    <t>26,36</t>
  </si>
  <si>
    <t>73790/4</t>
  </si>
  <si>
    <t>73791/1</t>
  </si>
  <si>
    <t>5,81</t>
  </si>
  <si>
    <t>4,18</t>
  </si>
  <si>
    <t>73792/1</t>
  </si>
  <si>
    <t>24,99</t>
  </si>
  <si>
    <t>73795/1</t>
  </si>
  <si>
    <t>73795/10</t>
  </si>
  <si>
    <t>114,60</t>
  </si>
  <si>
    <t>73795/11</t>
  </si>
  <si>
    <t>13,91</t>
  </si>
  <si>
    <t>73795/12</t>
  </si>
  <si>
    <t>73795/13</t>
  </si>
  <si>
    <t>73795/14</t>
  </si>
  <si>
    <t>73795/15</t>
  </si>
  <si>
    <t>73795/2</t>
  </si>
  <si>
    <t>73795/3</t>
  </si>
  <si>
    <t>73795/4</t>
  </si>
  <si>
    <t>73795/5</t>
  </si>
  <si>
    <t>73795/6</t>
  </si>
  <si>
    <t>208,45</t>
  </si>
  <si>
    <t>73795/7</t>
  </si>
  <si>
    <t>73795/8</t>
  </si>
  <si>
    <t>64,51</t>
  </si>
  <si>
    <t>73795/9</t>
  </si>
  <si>
    <t>82,16</t>
  </si>
  <si>
    <t>73796/1</t>
  </si>
  <si>
    <t>73796/2</t>
  </si>
  <si>
    <t>49,65</t>
  </si>
  <si>
    <t>73796/3</t>
  </si>
  <si>
    <t>73796/4</t>
  </si>
  <si>
    <t>104,87</t>
  </si>
  <si>
    <t>73796/5</t>
  </si>
  <si>
    <t>73796/6</t>
  </si>
  <si>
    <t>73796/7</t>
  </si>
  <si>
    <t>73797/1</t>
  </si>
  <si>
    <t>73798/1</t>
  </si>
  <si>
    <t>73798/3</t>
  </si>
  <si>
    <t>73799/1</t>
  </si>
  <si>
    <t>73800/1</t>
  </si>
  <si>
    <t>11,53</t>
  </si>
  <si>
    <t>17,68</t>
  </si>
  <si>
    <t>12,47</t>
  </si>
  <si>
    <t>73802/1</t>
  </si>
  <si>
    <t>73804/1</t>
  </si>
  <si>
    <t>18,37</t>
  </si>
  <si>
    <t>73806/1</t>
  </si>
  <si>
    <t>1,22</t>
  </si>
  <si>
    <t>73807/1</t>
  </si>
  <si>
    <t>43,79</t>
  </si>
  <si>
    <t>73809/1</t>
  </si>
  <si>
    <t>20,33</t>
  </si>
  <si>
    <t>73813/1</t>
  </si>
  <si>
    <t>73816/1</t>
  </si>
  <si>
    <t>22,51</t>
  </si>
  <si>
    <t>6,89</t>
  </si>
  <si>
    <t>73816/2</t>
  </si>
  <si>
    <t>19,60</t>
  </si>
  <si>
    <t>8,90</t>
  </si>
  <si>
    <t>73817/1</t>
  </si>
  <si>
    <t>66,77</t>
  </si>
  <si>
    <t>10,80</t>
  </si>
  <si>
    <t>73817/2</t>
  </si>
  <si>
    <t>73818/1</t>
  </si>
  <si>
    <t>5,35</t>
  </si>
  <si>
    <t>73822/1</t>
  </si>
  <si>
    <t>73822/2</t>
  </si>
  <si>
    <t>73824/1</t>
  </si>
  <si>
    <t>73825/2</t>
  </si>
  <si>
    <t>73826/1</t>
  </si>
  <si>
    <t>73826/2</t>
  </si>
  <si>
    <t>73827/1</t>
  </si>
  <si>
    <t>10,12</t>
  </si>
  <si>
    <t>73831/1</t>
  </si>
  <si>
    <t>14,12</t>
  </si>
  <si>
    <t>73831/2</t>
  </si>
  <si>
    <t>24,16</t>
  </si>
  <si>
    <t>73831/3</t>
  </si>
  <si>
    <t>73831/4</t>
  </si>
  <si>
    <t>15,56</t>
  </si>
  <si>
    <t>73831/5</t>
  </si>
  <si>
    <t>20,15</t>
  </si>
  <si>
    <t>73831/6</t>
  </si>
  <si>
    <t>73831/7</t>
  </si>
  <si>
    <t>28,71</t>
  </si>
  <si>
    <t>73831/8</t>
  </si>
  <si>
    <t>73831/9</t>
  </si>
  <si>
    <t>73833/1</t>
  </si>
  <si>
    <t>73834/1</t>
  </si>
  <si>
    <t>73834/2</t>
  </si>
  <si>
    <t>73834/3</t>
  </si>
  <si>
    <t>73834/4</t>
  </si>
  <si>
    <t>73835/1</t>
  </si>
  <si>
    <t>73835/2</t>
  </si>
  <si>
    <t>73835/3</t>
  </si>
  <si>
    <t>73836/1</t>
  </si>
  <si>
    <t>73836/2</t>
  </si>
  <si>
    <t>73836/3</t>
  </si>
  <si>
    <t>73836/4</t>
  </si>
  <si>
    <t>73837/1</t>
  </si>
  <si>
    <t>73837/2</t>
  </si>
  <si>
    <t>73837/3</t>
  </si>
  <si>
    <t>73838/1</t>
  </si>
  <si>
    <t>2,89</t>
  </si>
  <si>
    <t>73839/1</t>
  </si>
  <si>
    <t>5,97</t>
  </si>
  <si>
    <t>73839/10</t>
  </si>
  <si>
    <t>10,34</t>
  </si>
  <si>
    <t>73839/11</t>
  </si>
  <si>
    <t>30,49</t>
  </si>
  <si>
    <t>11,40</t>
  </si>
  <si>
    <t>12,43</t>
  </si>
  <si>
    <t>73839/13</t>
  </si>
  <si>
    <t>38,34</t>
  </si>
  <si>
    <t>12,90</t>
  </si>
  <si>
    <t>73839/14</t>
  </si>
  <si>
    <t>73839/15</t>
  </si>
  <si>
    <t>73839/2</t>
  </si>
  <si>
    <t>7,63</t>
  </si>
  <si>
    <t>3,55</t>
  </si>
  <si>
    <t>73839/3</t>
  </si>
  <si>
    <t>9,22</t>
  </si>
  <si>
    <t>73839/4</t>
  </si>
  <si>
    <t>10,42</t>
  </si>
  <si>
    <t>4,61</t>
  </si>
  <si>
    <t>73839/5</t>
  </si>
  <si>
    <t>12,21</t>
  </si>
  <si>
    <t>5,14</t>
  </si>
  <si>
    <t>73839/6</t>
  </si>
  <si>
    <t>13,98</t>
  </si>
  <si>
    <t>5,76</t>
  </si>
  <si>
    <t>73839/7</t>
  </si>
  <si>
    <t>73839/8</t>
  </si>
  <si>
    <t>73839/9</t>
  </si>
  <si>
    <t>21,10</t>
  </si>
  <si>
    <t>7,71</t>
  </si>
  <si>
    <t>73843/1</t>
  </si>
  <si>
    <t>88,88</t>
  </si>
  <si>
    <t>73844/1</t>
  </si>
  <si>
    <t>73844/2</t>
  </si>
  <si>
    <t>73846/1</t>
  </si>
  <si>
    <t>229,73</t>
  </si>
  <si>
    <t>73846/2</t>
  </si>
  <si>
    <t>92,74</t>
  </si>
  <si>
    <t>67,91</t>
  </si>
  <si>
    <t>73847/2</t>
  </si>
  <si>
    <t>73847/3</t>
  </si>
  <si>
    <t>73847/4</t>
  </si>
  <si>
    <t>73849/1</t>
  </si>
  <si>
    <t>34,11</t>
  </si>
  <si>
    <t>73849/2</t>
  </si>
  <si>
    <t>11,02</t>
  </si>
  <si>
    <t>73855/1</t>
  </si>
  <si>
    <t>73856/1</t>
  </si>
  <si>
    <t>73856/10</t>
  </si>
  <si>
    <t>73856/11</t>
  </si>
  <si>
    <t>73856/12</t>
  </si>
  <si>
    <t>73856/13</t>
  </si>
  <si>
    <t>73856/14</t>
  </si>
  <si>
    <t>73856/15</t>
  </si>
  <si>
    <t>73856/2</t>
  </si>
  <si>
    <t>73856/3</t>
  </si>
  <si>
    <t>73856/4</t>
  </si>
  <si>
    <t>73856/5</t>
  </si>
  <si>
    <t>73856/6</t>
  </si>
  <si>
    <t>73856/7</t>
  </si>
  <si>
    <t>73856/8</t>
  </si>
  <si>
    <t>73856/9</t>
  </si>
  <si>
    <t>73857/1</t>
  </si>
  <si>
    <t>73857/10</t>
  </si>
  <si>
    <t>73857/2</t>
  </si>
  <si>
    <t>73857/3</t>
  </si>
  <si>
    <t>73857/4</t>
  </si>
  <si>
    <t>73857/5</t>
  </si>
  <si>
    <t>73857/6</t>
  </si>
  <si>
    <t>89,46</t>
  </si>
  <si>
    <t>73857/7</t>
  </si>
  <si>
    <t>73857/8</t>
  </si>
  <si>
    <t>73857/9</t>
  </si>
  <si>
    <t>73859/1</t>
  </si>
  <si>
    <t>0,03</t>
  </si>
  <si>
    <t>73859/2</t>
  </si>
  <si>
    <t>0,94</t>
  </si>
  <si>
    <t>73861/1</t>
  </si>
  <si>
    <t>12,75</t>
  </si>
  <si>
    <t>73861/10</t>
  </si>
  <si>
    <t>11,94</t>
  </si>
  <si>
    <t>73861/11</t>
  </si>
  <si>
    <t>13,52</t>
  </si>
  <si>
    <t>73861/12</t>
  </si>
  <si>
    <t>3,47</t>
  </si>
  <si>
    <t>73861/13</t>
  </si>
  <si>
    <t>73861/14</t>
  </si>
  <si>
    <t>73861/15</t>
  </si>
  <si>
    <t>73861/16</t>
  </si>
  <si>
    <t>16,87</t>
  </si>
  <si>
    <t>73861/17</t>
  </si>
  <si>
    <t>19,35</t>
  </si>
  <si>
    <t>73861/18</t>
  </si>
  <si>
    <t>23,68</t>
  </si>
  <si>
    <t>73861/19</t>
  </si>
  <si>
    <t>14,26</t>
  </si>
  <si>
    <t>73861/2</t>
  </si>
  <si>
    <t>13,80</t>
  </si>
  <si>
    <t>73861/20</t>
  </si>
  <si>
    <t>73861/21</t>
  </si>
  <si>
    <t>23,20</t>
  </si>
  <si>
    <t>73861/3</t>
  </si>
  <si>
    <t>17,53</t>
  </si>
  <si>
    <t>73861/4</t>
  </si>
  <si>
    <t>73861/5</t>
  </si>
  <si>
    <t>73861/6</t>
  </si>
  <si>
    <t>19,08</t>
  </si>
  <si>
    <t>73861/7</t>
  </si>
  <si>
    <t>11,57</t>
  </si>
  <si>
    <t>73861/8</t>
  </si>
  <si>
    <t>12,49</t>
  </si>
  <si>
    <t>73861/9</t>
  </si>
  <si>
    <t>73863/1</t>
  </si>
  <si>
    <t>54,07</t>
  </si>
  <si>
    <t>4,60</t>
  </si>
  <si>
    <t>73863/2</t>
  </si>
  <si>
    <t>8,70</t>
  </si>
  <si>
    <t>73865/1</t>
  </si>
  <si>
    <t>73866/1</t>
  </si>
  <si>
    <t>73866/2</t>
  </si>
  <si>
    <t>73866/3</t>
  </si>
  <si>
    <t>73866/4</t>
  </si>
  <si>
    <t>39,88</t>
  </si>
  <si>
    <t>73866/5</t>
  </si>
  <si>
    <t>73866/6</t>
  </si>
  <si>
    <t>73866/7</t>
  </si>
  <si>
    <t>73866/8</t>
  </si>
  <si>
    <t>58,01</t>
  </si>
  <si>
    <t>73866/9</t>
  </si>
  <si>
    <t>73867/1</t>
  </si>
  <si>
    <t>73867/2</t>
  </si>
  <si>
    <t>73867/3</t>
  </si>
  <si>
    <t>73867/4</t>
  </si>
  <si>
    <t>73870/1</t>
  </si>
  <si>
    <t>73870/2</t>
  </si>
  <si>
    <t>44,14</t>
  </si>
  <si>
    <t>73870/3</t>
  </si>
  <si>
    <t>53,95</t>
  </si>
  <si>
    <t>73870/4</t>
  </si>
  <si>
    <t>73870/5</t>
  </si>
  <si>
    <t>73870/6</t>
  </si>
  <si>
    <t>22,75</t>
  </si>
  <si>
    <t>9,55</t>
  </si>
  <si>
    <t>73872/2</t>
  </si>
  <si>
    <t>44,38</t>
  </si>
  <si>
    <t>19,10</t>
  </si>
  <si>
    <t>73873/1</t>
  </si>
  <si>
    <t>73873/2</t>
  </si>
  <si>
    <t>48,75</t>
  </si>
  <si>
    <t>73873/3</t>
  </si>
  <si>
    <t>73873/4</t>
  </si>
  <si>
    <t>44,85</t>
  </si>
  <si>
    <t>73873/5</t>
  </si>
  <si>
    <t>73874/1</t>
  </si>
  <si>
    <t>5,67</t>
  </si>
  <si>
    <t>73875/1</t>
  </si>
  <si>
    <t>20,89</t>
  </si>
  <si>
    <t>73876/1</t>
  </si>
  <si>
    <t>73877/1</t>
  </si>
  <si>
    <t>46,08</t>
  </si>
  <si>
    <t>73877/2</t>
  </si>
  <si>
    <t>73881/1</t>
  </si>
  <si>
    <t>8,87</t>
  </si>
  <si>
    <t>73881/2</t>
  </si>
  <si>
    <t>73881/3</t>
  </si>
  <si>
    <t>16,36</t>
  </si>
  <si>
    <t>73882/1</t>
  </si>
  <si>
    <t>22,91</t>
  </si>
  <si>
    <t>73882/2</t>
  </si>
  <si>
    <t>73882/3</t>
  </si>
  <si>
    <t>8,34</t>
  </si>
  <si>
    <t>73882/4</t>
  </si>
  <si>
    <t>73882/5</t>
  </si>
  <si>
    <t>16,82</t>
  </si>
  <si>
    <t>73883/1</t>
  </si>
  <si>
    <t>73883/2</t>
  </si>
  <si>
    <t>73883/3</t>
  </si>
  <si>
    <t>73884/1</t>
  </si>
  <si>
    <t>73884/10</t>
  </si>
  <si>
    <t>73884/11</t>
  </si>
  <si>
    <t>73884/12</t>
  </si>
  <si>
    <t>73884/13</t>
  </si>
  <si>
    <t>73884/14</t>
  </si>
  <si>
    <t>73884/15</t>
  </si>
  <si>
    <t>73884/16</t>
  </si>
  <si>
    <t>73884/2</t>
  </si>
  <si>
    <t>73884/3</t>
  </si>
  <si>
    <t>62,29</t>
  </si>
  <si>
    <t>73884/4</t>
  </si>
  <si>
    <t>73884/5</t>
  </si>
  <si>
    <t>73884/6</t>
  </si>
  <si>
    <t>73884/7</t>
  </si>
  <si>
    <t>73884/8</t>
  </si>
  <si>
    <t>73884/9</t>
  </si>
  <si>
    <t>73885/1</t>
  </si>
  <si>
    <t>73885/10</t>
  </si>
  <si>
    <t>73885/11</t>
  </si>
  <si>
    <t>73885/12</t>
  </si>
  <si>
    <t>89,77</t>
  </si>
  <si>
    <t>73885/2</t>
  </si>
  <si>
    <t>25,18</t>
  </si>
  <si>
    <t>18,68</t>
  </si>
  <si>
    <t>73885/3</t>
  </si>
  <si>
    <t>21,17</t>
  </si>
  <si>
    <t>73885/4</t>
  </si>
  <si>
    <t>73885/5</t>
  </si>
  <si>
    <t>73885/6</t>
  </si>
  <si>
    <t>73885/7</t>
  </si>
  <si>
    <t>57,48</t>
  </si>
  <si>
    <t>73885/8</t>
  </si>
  <si>
    <t>63,00</t>
  </si>
  <si>
    <t>73885/9</t>
  </si>
  <si>
    <t>73886/1</t>
  </si>
  <si>
    <t>9,57</t>
  </si>
  <si>
    <t>73887/1</t>
  </si>
  <si>
    <t>2,59</t>
  </si>
  <si>
    <t>1,60</t>
  </si>
  <si>
    <t>73887/10</t>
  </si>
  <si>
    <t>6,11</t>
  </si>
  <si>
    <t>73887/11</t>
  </si>
  <si>
    <t>7,08</t>
  </si>
  <si>
    <t>73887/12</t>
  </si>
  <si>
    <t>24,73</t>
  </si>
  <si>
    <t>73887/13</t>
  </si>
  <si>
    <t>10,48</t>
  </si>
  <si>
    <t>73887/14</t>
  </si>
  <si>
    <t>11,43</t>
  </si>
  <si>
    <t>73887/15</t>
  </si>
  <si>
    <t>11,88</t>
  </si>
  <si>
    <t>73887/16</t>
  </si>
  <si>
    <t>42,67</t>
  </si>
  <si>
    <t>14,43</t>
  </si>
  <si>
    <t>73887/17</t>
  </si>
  <si>
    <t>73887/2</t>
  </si>
  <si>
    <t>3,11</t>
  </si>
  <si>
    <t>1,85</t>
  </si>
  <si>
    <t>73887/3</t>
  </si>
  <si>
    <t>5,52</t>
  </si>
  <si>
    <t>2,53</t>
  </si>
  <si>
    <t>73887/4</t>
  </si>
  <si>
    <t>7,06</t>
  </si>
  <si>
    <t>73887/5</t>
  </si>
  <si>
    <t>8,54</t>
  </si>
  <si>
    <t>3,83</t>
  </si>
  <si>
    <t>73887/6</t>
  </si>
  <si>
    <t>4,22</t>
  </si>
  <si>
    <t>73887/7</t>
  </si>
  <si>
    <t>11,34</t>
  </si>
  <si>
    <t>4,70</t>
  </si>
  <si>
    <t>73887/8</t>
  </si>
  <si>
    <t>13,00</t>
  </si>
  <si>
    <t>73887/9</t>
  </si>
  <si>
    <t>14,63</t>
  </si>
  <si>
    <t>5,85</t>
  </si>
  <si>
    <t>73888/1</t>
  </si>
  <si>
    <t>1,25</t>
  </si>
  <si>
    <t>73888/10</t>
  </si>
  <si>
    <t>73888/11</t>
  </si>
  <si>
    <t>73888/12</t>
  </si>
  <si>
    <t>8,68</t>
  </si>
  <si>
    <t>73888/13</t>
  </si>
  <si>
    <t>9,51</t>
  </si>
  <si>
    <t>5,16</t>
  </si>
  <si>
    <t>73888/14</t>
  </si>
  <si>
    <t>10,29</t>
  </si>
  <si>
    <t>5,50</t>
  </si>
  <si>
    <t>73888/15</t>
  </si>
  <si>
    <t>10,96</t>
  </si>
  <si>
    <t>73888/2</t>
  </si>
  <si>
    <t>73888/3</t>
  </si>
  <si>
    <t>1,55</t>
  </si>
  <si>
    <t>73888/4</t>
  </si>
  <si>
    <t>73888/5</t>
  </si>
  <si>
    <t>73888/6</t>
  </si>
  <si>
    <t>73888/7</t>
  </si>
  <si>
    <t>4,16</t>
  </si>
  <si>
    <t>73888/8</t>
  </si>
  <si>
    <t>3,42</t>
  </si>
  <si>
    <t>73888/9</t>
  </si>
  <si>
    <t>6,40</t>
  </si>
  <si>
    <t>3,82</t>
  </si>
  <si>
    <t>73890/1</t>
  </si>
  <si>
    <t>93,46</t>
  </si>
  <si>
    <t>73890/2</t>
  </si>
  <si>
    <t>73891/1</t>
  </si>
  <si>
    <t>73892/1</t>
  </si>
  <si>
    <t>31,37</t>
  </si>
  <si>
    <t>73892/2</t>
  </si>
  <si>
    <t>30,76</t>
  </si>
  <si>
    <t>73895/1</t>
  </si>
  <si>
    <t>5,05</t>
  </si>
  <si>
    <t>73896/1</t>
  </si>
  <si>
    <t>27,72</t>
  </si>
  <si>
    <t>73898/1</t>
  </si>
  <si>
    <t>73899/1</t>
  </si>
  <si>
    <t>53,00</t>
  </si>
  <si>
    <t>37,73</t>
  </si>
  <si>
    <t>73899/2</t>
  </si>
  <si>
    <t>73900/1</t>
  </si>
  <si>
    <t>73900/10</t>
  </si>
  <si>
    <t>73900/11</t>
  </si>
  <si>
    <t>20,67</t>
  </si>
  <si>
    <t>73900/12</t>
  </si>
  <si>
    <t>22,25</t>
  </si>
  <si>
    <t>73900/2</t>
  </si>
  <si>
    <t>73900/3</t>
  </si>
  <si>
    <t>73900/4</t>
  </si>
  <si>
    <t>0,12</t>
  </si>
  <si>
    <t>73900/5</t>
  </si>
  <si>
    <t>73900/6</t>
  </si>
  <si>
    <t>73900/7</t>
  </si>
  <si>
    <t>73900/8</t>
  </si>
  <si>
    <t>73900/9</t>
  </si>
  <si>
    <t>0,81</t>
  </si>
  <si>
    <t>73901/1</t>
  </si>
  <si>
    <t>14,54</t>
  </si>
  <si>
    <t>73901/2</t>
  </si>
  <si>
    <t>49,50</t>
  </si>
  <si>
    <t>34,91</t>
  </si>
  <si>
    <t>73901/3</t>
  </si>
  <si>
    <t>73901/4</t>
  </si>
  <si>
    <t>68,36</t>
  </si>
  <si>
    <t>48,22</t>
  </si>
  <si>
    <t>73902/1</t>
  </si>
  <si>
    <t>73903/1</t>
  </si>
  <si>
    <t>0,46</t>
  </si>
  <si>
    <t>73903/2</t>
  </si>
  <si>
    <t>2,42</t>
  </si>
  <si>
    <t>73905/1</t>
  </si>
  <si>
    <t>73905/2</t>
  </si>
  <si>
    <t>73907/3</t>
  </si>
  <si>
    <t>24,77</t>
  </si>
  <si>
    <t>12,22</t>
  </si>
  <si>
    <t>73907/6</t>
  </si>
  <si>
    <t>73908/1</t>
  </si>
  <si>
    <t>44,25</t>
  </si>
  <si>
    <t>73908/2</t>
  </si>
  <si>
    <t>31,46</t>
  </si>
  <si>
    <t>73909/1</t>
  </si>
  <si>
    <t>73910/8</t>
  </si>
  <si>
    <t>73910/9</t>
  </si>
  <si>
    <t>115,31</t>
  </si>
  <si>
    <t>73916/1</t>
  </si>
  <si>
    <t>73916/2</t>
  </si>
  <si>
    <t>73916/3</t>
  </si>
  <si>
    <t>25,17</t>
  </si>
  <si>
    <t>73921/1</t>
  </si>
  <si>
    <t>73921/2</t>
  </si>
  <si>
    <t>77,01</t>
  </si>
  <si>
    <t>73922/1</t>
  </si>
  <si>
    <t>40,65</t>
  </si>
  <si>
    <t>73922/2</t>
  </si>
  <si>
    <t>21,28</t>
  </si>
  <si>
    <t>73922/3</t>
  </si>
  <si>
    <t>20,91</t>
  </si>
  <si>
    <t>73922/4</t>
  </si>
  <si>
    <t>33,79</t>
  </si>
  <si>
    <t>20,92</t>
  </si>
  <si>
    <t>73922/5</t>
  </si>
  <si>
    <t>21,61</t>
  </si>
  <si>
    <t>73923/1</t>
  </si>
  <si>
    <t>18,00</t>
  </si>
  <si>
    <t>73923/2</t>
  </si>
  <si>
    <t>21,58</t>
  </si>
  <si>
    <t>73923/3</t>
  </si>
  <si>
    <t>73924/1</t>
  </si>
  <si>
    <t>73924/2</t>
  </si>
  <si>
    <t>18,90</t>
  </si>
  <si>
    <t>73924/3</t>
  </si>
  <si>
    <t>18,98</t>
  </si>
  <si>
    <t>4,30</t>
  </si>
  <si>
    <t>73929/1</t>
  </si>
  <si>
    <t>23,12</t>
  </si>
  <si>
    <t>11,76</t>
  </si>
  <si>
    <t>73929/3</t>
  </si>
  <si>
    <t>73929/4</t>
  </si>
  <si>
    <t>15,51</t>
  </si>
  <si>
    <t>9,81</t>
  </si>
  <si>
    <t>73932/1</t>
  </si>
  <si>
    <t>73933/1</t>
  </si>
  <si>
    <t>49,57</t>
  </si>
  <si>
    <t>73933/3</t>
  </si>
  <si>
    <t>35,35</t>
  </si>
  <si>
    <t>73933/4</t>
  </si>
  <si>
    <t>66,42</t>
  </si>
  <si>
    <t>73935/2</t>
  </si>
  <si>
    <t>21,38</t>
  </si>
  <si>
    <t>73937/1</t>
  </si>
  <si>
    <t>92,81</t>
  </si>
  <si>
    <t>16,91</t>
  </si>
  <si>
    <t>73937/3</t>
  </si>
  <si>
    <t>73937/4</t>
  </si>
  <si>
    <t>20,31</t>
  </si>
  <si>
    <t>73937/5</t>
  </si>
  <si>
    <t>20,07</t>
  </si>
  <si>
    <t>64,67</t>
  </si>
  <si>
    <t>13,15</t>
  </si>
  <si>
    <t>57,87</t>
  </si>
  <si>
    <t>31,27</t>
  </si>
  <si>
    <t>8,72</t>
  </si>
  <si>
    <t>5,93</t>
  </si>
  <si>
    <t>73940/1</t>
  </si>
  <si>
    <t>73945/1</t>
  </si>
  <si>
    <t>73948/10</t>
  </si>
  <si>
    <t>73948/11</t>
  </si>
  <si>
    <t>15,81</t>
  </si>
  <si>
    <t>9,97</t>
  </si>
  <si>
    <t>73948/12</t>
  </si>
  <si>
    <t>22,12</t>
  </si>
  <si>
    <t>7,98</t>
  </si>
  <si>
    <t>73948/13</t>
  </si>
  <si>
    <t>8,43</t>
  </si>
  <si>
    <t>73948/14</t>
  </si>
  <si>
    <t>3,99</t>
  </si>
  <si>
    <t>73948/15</t>
  </si>
  <si>
    <t>10,65</t>
  </si>
  <si>
    <t>73948/16</t>
  </si>
  <si>
    <t>73948/2</t>
  </si>
  <si>
    <t>73948/3</t>
  </si>
  <si>
    <t>4,77</t>
  </si>
  <si>
    <t>73948/4</t>
  </si>
  <si>
    <t>73948/5</t>
  </si>
  <si>
    <t>4,65</t>
  </si>
  <si>
    <t>73948/6</t>
  </si>
  <si>
    <t>10,79</t>
  </si>
  <si>
    <t>5,40</t>
  </si>
  <si>
    <t>73948/7</t>
  </si>
  <si>
    <t>17,74</t>
  </si>
  <si>
    <t>73948/8</t>
  </si>
  <si>
    <t>8,92</t>
  </si>
  <si>
    <t>73948/9</t>
  </si>
  <si>
    <t>41,61</t>
  </si>
  <si>
    <t>37,88</t>
  </si>
  <si>
    <t>22,19</t>
  </si>
  <si>
    <t>13,16</t>
  </si>
  <si>
    <t>73953/1</t>
  </si>
  <si>
    <t>73953/2</t>
  </si>
  <si>
    <t>16,89</t>
  </si>
  <si>
    <t>73953/3</t>
  </si>
  <si>
    <t>73953/4</t>
  </si>
  <si>
    <t>73953/5</t>
  </si>
  <si>
    <t>65,92</t>
  </si>
  <si>
    <t>73953/6</t>
  </si>
  <si>
    <t>90,79</t>
  </si>
  <si>
    <t>73953/7</t>
  </si>
  <si>
    <t>73953/8</t>
  </si>
  <si>
    <t>73953/9</t>
  </si>
  <si>
    <t>22,59</t>
  </si>
  <si>
    <t>46,88</t>
  </si>
  <si>
    <t>73957/1</t>
  </si>
  <si>
    <t>43,75</t>
  </si>
  <si>
    <t>73960/1</t>
  </si>
  <si>
    <t>73961/1</t>
  </si>
  <si>
    <t>73962/13</t>
  </si>
  <si>
    <t>3,65</t>
  </si>
  <si>
    <t>0,69</t>
  </si>
  <si>
    <t>73962/4</t>
  </si>
  <si>
    <t>1,72</t>
  </si>
  <si>
    <t>73963/1</t>
  </si>
  <si>
    <t>73963/10</t>
  </si>
  <si>
    <t>73963/11</t>
  </si>
  <si>
    <t>73963/12</t>
  </si>
  <si>
    <t>317,71</t>
  </si>
  <si>
    <t>73963/13</t>
  </si>
  <si>
    <t>73963/14</t>
  </si>
  <si>
    <t>73963/15</t>
  </si>
  <si>
    <t>73963/16</t>
  </si>
  <si>
    <t>73963/17</t>
  </si>
  <si>
    <t>73963/18</t>
  </si>
  <si>
    <t>73963/19</t>
  </si>
  <si>
    <t>73963/2</t>
  </si>
  <si>
    <t>73963/20</t>
  </si>
  <si>
    <t>73963/21</t>
  </si>
  <si>
    <t>73963/22</t>
  </si>
  <si>
    <t>73963/23</t>
  </si>
  <si>
    <t>73963/24</t>
  </si>
  <si>
    <t>73963/25</t>
  </si>
  <si>
    <t>73963/26</t>
  </si>
  <si>
    <t>73963/27</t>
  </si>
  <si>
    <t>73963/28</t>
  </si>
  <si>
    <t>73963/29</t>
  </si>
  <si>
    <t>73963/3</t>
  </si>
  <si>
    <t>73963/30</t>
  </si>
  <si>
    <t>73963/31</t>
  </si>
  <si>
    <t>73963/32</t>
  </si>
  <si>
    <t>73963/33</t>
  </si>
  <si>
    <t>73963/34</t>
  </si>
  <si>
    <t>73963/35</t>
  </si>
  <si>
    <t>73963/36</t>
  </si>
  <si>
    <t>73963/37</t>
  </si>
  <si>
    <t>73963/38</t>
  </si>
  <si>
    <t>73963/39</t>
  </si>
  <si>
    <t>73963/4</t>
  </si>
  <si>
    <t>73963/40</t>
  </si>
  <si>
    <t>73963/41</t>
  </si>
  <si>
    <t>73963/42</t>
  </si>
  <si>
    <t>73963/43</t>
  </si>
  <si>
    <t>490,51</t>
  </si>
  <si>
    <t>73963/44</t>
  </si>
  <si>
    <t>73963/45</t>
  </si>
  <si>
    <t>73963/46</t>
  </si>
  <si>
    <t>73963/47</t>
  </si>
  <si>
    <t>73963/48</t>
  </si>
  <si>
    <t>73963/5</t>
  </si>
  <si>
    <t>73963/6</t>
  </si>
  <si>
    <t>73963/7</t>
  </si>
  <si>
    <t>73963/8</t>
  </si>
  <si>
    <t>73963/9</t>
  </si>
  <si>
    <t>20,95</t>
  </si>
  <si>
    <t>24,75</t>
  </si>
  <si>
    <t>8,66</t>
  </si>
  <si>
    <t>5,22</t>
  </si>
  <si>
    <t>73964/6</t>
  </si>
  <si>
    <t>73965/1</t>
  </si>
  <si>
    <t>73965/10</t>
  </si>
  <si>
    <t>73965/11</t>
  </si>
  <si>
    <t>37,41</t>
  </si>
  <si>
    <t>73965/12</t>
  </si>
  <si>
    <t>73965/2</t>
  </si>
  <si>
    <t>73965/3</t>
  </si>
  <si>
    <t>73965/4</t>
  </si>
  <si>
    <t>39,90</t>
  </si>
  <si>
    <t>73965/5</t>
  </si>
  <si>
    <t>73965/6</t>
  </si>
  <si>
    <t>73965/7</t>
  </si>
  <si>
    <t>73965/8</t>
  </si>
  <si>
    <t>45,72</t>
  </si>
  <si>
    <t>73965/9</t>
  </si>
  <si>
    <t>73967/1</t>
  </si>
  <si>
    <t>73967/2</t>
  </si>
  <si>
    <t>73967/4</t>
  </si>
  <si>
    <t>73968/1</t>
  </si>
  <si>
    <t>1,16</t>
  </si>
  <si>
    <t>73969/1</t>
  </si>
  <si>
    <t>73970/1</t>
  </si>
  <si>
    <t>8,11</t>
  </si>
  <si>
    <t>73970/2</t>
  </si>
  <si>
    <t>6,05</t>
  </si>
  <si>
    <t>1,14</t>
  </si>
  <si>
    <t>55,50</t>
  </si>
  <si>
    <t>73972/2</t>
  </si>
  <si>
    <t>53,68</t>
  </si>
  <si>
    <t>73974/1</t>
  </si>
  <si>
    <t>73976/10</t>
  </si>
  <si>
    <t>44,56</t>
  </si>
  <si>
    <t>73976/11</t>
  </si>
  <si>
    <t>73976/4</t>
  </si>
  <si>
    <t>22,28</t>
  </si>
  <si>
    <t>73978/1</t>
  </si>
  <si>
    <t>73983/1</t>
  </si>
  <si>
    <t>73984/1</t>
  </si>
  <si>
    <t>73984/2</t>
  </si>
  <si>
    <t>73986/1</t>
  </si>
  <si>
    <t>26,41</t>
  </si>
  <si>
    <t>9,09</t>
  </si>
  <si>
    <t>30,82</t>
  </si>
  <si>
    <t>12,41</t>
  </si>
  <si>
    <t>5,17</t>
  </si>
  <si>
    <t>7,23</t>
  </si>
  <si>
    <t>3,35</t>
  </si>
  <si>
    <t>73990/1</t>
  </si>
  <si>
    <t>73991/1</t>
  </si>
  <si>
    <t>20,57</t>
  </si>
  <si>
    <t>73991/2</t>
  </si>
  <si>
    <t>20,55</t>
  </si>
  <si>
    <t>73991/3</t>
  </si>
  <si>
    <t>20,43</t>
  </si>
  <si>
    <t>73991/4</t>
  </si>
  <si>
    <t>73992/1</t>
  </si>
  <si>
    <t>73994/1</t>
  </si>
  <si>
    <t>7,19</t>
  </si>
  <si>
    <t>34,77</t>
  </si>
  <si>
    <t>13,45</t>
  </si>
  <si>
    <t>54,64</t>
  </si>
  <si>
    <t>16,51</t>
  </si>
  <si>
    <t>29,10</t>
  </si>
  <si>
    <t>4,80</t>
  </si>
  <si>
    <t>14,65</t>
  </si>
  <si>
    <t>73999/1</t>
  </si>
  <si>
    <t>3,48</t>
  </si>
  <si>
    <t>74000/1</t>
  </si>
  <si>
    <t>22,68</t>
  </si>
  <si>
    <t>74001/1</t>
  </si>
  <si>
    <t>17,84</t>
  </si>
  <si>
    <t>9,80</t>
  </si>
  <si>
    <t>74003/1</t>
  </si>
  <si>
    <t>74004/3</t>
  </si>
  <si>
    <t>74005/1</t>
  </si>
  <si>
    <t>74005/2</t>
  </si>
  <si>
    <t>0,87</t>
  </si>
  <si>
    <t>74007/1</t>
  </si>
  <si>
    <t>19,85</t>
  </si>
  <si>
    <t>9,96</t>
  </si>
  <si>
    <t>74010/1</t>
  </si>
  <si>
    <t>1,44</t>
  </si>
  <si>
    <t>17,75</t>
  </si>
  <si>
    <t>22,99</t>
  </si>
  <si>
    <t>13,85</t>
  </si>
  <si>
    <t>74017/1</t>
  </si>
  <si>
    <t>74017/2</t>
  </si>
  <si>
    <t>74020/1</t>
  </si>
  <si>
    <t>14,04</t>
  </si>
  <si>
    <t>10,95</t>
  </si>
  <si>
    <t>74020/2</t>
  </si>
  <si>
    <t>12,55</t>
  </si>
  <si>
    <t>9,70</t>
  </si>
  <si>
    <t>74021/1</t>
  </si>
  <si>
    <t>74021/2</t>
  </si>
  <si>
    <t>0,84</t>
  </si>
  <si>
    <t>74021/3</t>
  </si>
  <si>
    <t>74021/4</t>
  </si>
  <si>
    <t>0,71</t>
  </si>
  <si>
    <t>74021/5</t>
  </si>
  <si>
    <t>74021/6</t>
  </si>
  <si>
    <t>0,99</t>
  </si>
  <si>
    <t>74021/7</t>
  </si>
  <si>
    <t>74021/8</t>
  </si>
  <si>
    <t>74022/1</t>
  </si>
  <si>
    <t>74022/10</t>
  </si>
  <si>
    <t>74022/11</t>
  </si>
  <si>
    <t>132,78</t>
  </si>
  <si>
    <t>74022/12</t>
  </si>
  <si>
    <t>74022/13</t>
  </si>
  <si>
    <t>91,58</t>
  </si>
  <si>
    <t>74022/14</t>
  </si>
  <si>
    <t>24,76</t>
  </si>
  <si>
    <t>74022/15</t>
  </si>
  <si>
    <t>74022/16</t>
  </si>
  <si>
    <t>41,21</t>
  </si>
  <si>
    <t>31,83</t>
  </si>
  <si>
    <t>74022/17</t>
  </si>
  <si>
    <t>192,31</t>
  </si>
  <si>
    <t>148,56</t>
  </si>
  <si>
    <t>74022/18</t>
  </si>
  <si>
    <t>74022/19</t>
  </si>
  <si>
    <t>74022/2</t>
  </si>
  <si>
    <t>74022/20</t>
  </si>
  <si>
    <t>91,97</t>
  </si>
  <si>
    <t>74022/21</t>
  </si>
  <si>
    <t>74022/22</t>
  </si>
  <si>
    <t>27,47</t>
  </si>
  <si>
    <t>74022/23</t>
  </si>
  <si>
    <t>74022/24</t>
  </si>
  <si>
    <t>74022/25</t>
  </si>
  <si>
    <t>73,26</t>
  </si>
  <si>
    <t>74022/26</t>
  </si>
  <si>
    <t>74022/27</t>
  </si>
  <si>
    <t>74022/28</t>
  </si>
  <si>
    <t>114,47</t>
  </si>
  <si>
    <t>74022/29</t>
  </si>
  <si>
    <t>63,67</t>
  </si>
  <si>
    <t>74022/3</t>
  </si>
  <si>
    <t>74022/30</t>
  </si>
  <si>
    <t>74022/31</t>
  </si>
  <si>
    <t>74022/32</t>
  </si>
  <si>
    <t>74022/33</t>
  </si>
  <si>
    <t>74022/34</t>
  </si>
  <si>
    <t>95,50</t>
  </si>
  <si>
    <t>74022/35</t>
  </si>
  <si>
    <t>53,05</t>
  </si>
  <si>
    <t>74022/36</t>
  </si>
  <si>
    <t>74022/37</t>
  </si>
  <si>
    <t>35,37</t>
  </si>
  <si>
    <t>74022/38</t>
  </si>
  <si>
    <t>74022/39</t>
  </si>
  <si>
    <t>74022/4</t>
  </si>
  <si>
    <t>74022/40</t>
  </si>
  <si>
    <t>74022/41</t>
  </si>
  <si>
    <t>74022/42</t>
  </si>
  <si>
    <t>74022/43</t>
  </si>
  <si>
    <t>74022/44</t>
  </si>
  <si>
    <t>74022/45</t>
  </si>
  <si>
    <t>74022/47</t>
  </si>
  <si>
    <t>74022/48</t>
  </si>
  <si>
    <t>74022/49</t>
  </si>
  <si>
    <t>74022/5</t>
  </si>
  <si>
    <t>61,90</t>
  </si>
  <si>
    <t>74022/50</t>
  </si>
  <si>
    <t>22,89</t>
  </si>
  <si>
    <t>74022/51</t>
  </si>
  <si>
    <t>74022/52</t>
  </si>
  <si>
    <t>74022/53</t>
  </si>
  <si>
    <t>74022/54</t>
  </si>
  <si>
    <t>74022/55</t>
  </si>
  <si>
    <t>74022/56</t>
  </si>
  <si>
    <t>74022/57</t>
  </si>
  <si>
    <t>74022/58</t>
  </si>
  <si>
    <t>74022/6</t>
  </si>
  <si>
    <t>74022/7</t>
  </si>
  <si>
    <t>74022/8</t>
  </si>
  <si>
    <t>74022/9</t>
  </si>
  <si>
    <t>74023/1</t>
  </si>
  <si>
    <t>74023/2</t>
  </si>
  <si>
    <t>74023/3</t>
  </si>
  <si>
    <t>24,11</t>
  </si>
  <si>
    <t>74023/4</t>
  </si>
  <si>
    <t>74023/5</t>
  </si>
  <si>
    <t>74025/1</t>
  </si>
  <si>
    <t>44,07</t>
  </si>
  <si>
    <t>2,70</t>
  </si>
  <si>
    <t>74027/4</t>
  </si>
  <si>
    <t>99,49</t>
  </si>
  <si>
    <t>74028/1</t>
  </si>
  <si>
    <t>2,67</t>
  </si>
  <si>
    <t>74028/2</t>
  </si>
  <si>
    <t>74028/3</t>
  </si>
  <si>
    <t>32,57</t>
  </si>
  <si>
    <t>74028/4</t>
  </si>
  <si>
    <t>36,19</t>
  </si>
  <si>
    <t>16,44</t>
  </si>
  <si>
    <t>74033/1</t>
  </si>
  <si>
    <t>74034/1</t>
  </si>
  <si>
    <t>0,25</t>
  </si>
  <si>
    <t>74035/1</t>
  </si>
  <si>
    <t>74036/1</t>
  </si>
  <si>
    <t>74036/2</t>
  </si>
  <si>
    <t>74038/1</t>
  </si>
  <si>
    <t>9,46</t>
  </si>
  <si>
    <t>74039/1</t>
  </si>
  <si>
    <t>74040/2</t>
  </si>
  <si>
    <t>2,33</t>
  </si>
  <si>
    <t>74041/1</t>
  </si>
  <si>
    <t>74041/2</t>
  </si>
  <si>
    <t>74043/1</t>
  </si>
  <si>
    <t>74043/2</t>
  </si>
  <si>
    <t>74043/3</t>
  </si>
  <si>
    <t>2,15</t>
  </si>
  <si>
    <t>74045/2</t>
  </si>
  <si>
    <t>74046/1</t>
  </si>
  <si>
    <t>8,20</t>
  </si>
  <si>
    <t>74046/2</t>
  </si>
  <si>
    <t>74047/1</t>
  </si>
  <si>
    <t>13,21</t>
  </si>
  <si>
    <t>74047/2</t>
  </si>
  <si>
    <t>10,21</t>
  </si>
  <si>
    <t>74047/3</t>
  </si>
  <si>
    <t>74047/4</t>
  </si>
  <si>
    <t>12,13</t>
  </si>
  <si>
    <t>9,82</t>
  </si>
  <si>
    <t>74047/7</t>
  </si>
  <si>
    <t>9,92</t>
  </si>
  <si>
    <t>74048/7</t>
  </si>
  <si>
    <t>19,18</t>
  </si>
  <si>
    <t>74051/1</t>
  </si>
  <si>
    <t>74051/2</t>
  </si>
  <si>
    <t>74052/5</t>
  </si>
  <si>
    <t>74053/1</t>
  </si>
  <si>
    <t>45,99</t>
  </si>
  <si>
    <t>177,50</t>
  </si>
  <si>
    <t>6,56</t>
  </si>
  <si>
    <t>8,74</t>
  </si>
  <si>
    <t>74064/1</t>
  </si>
  <si>
    <t>14,33</t>
  </si>
  <si>
    <t>74064/2</t>
  </si>
  <si>
    <t>74065/1</t>
  </si>
  <si>
    <t>17,60</t>
  </si>
  <si>
    <t>7,38</t>
  </si>
  <si>
    <t>74065/2</t>
  </si>
  <si>
    <t>17,52</t>
  </si>
  <si>
    <t>74065/3</t>
  </si>
  <si>
    <t>74066/1</t>
  </si>
  <si>
    <t>74066/2</t>
  </si>
  <si>
    <t>74067/1</t>
  </si>
  <si>
    <t>33,44</t>
  </si>
  <si>
    <t>74067/2</t>
  </si>
  <si>
    <t>74068/4</t>
  </si>
  <si>
    <t>34,96</t>
  </si>
  <si>
    <t>74068/5</t>
  </si>
  <si>
    <t>74070/2</t>
  </si>
  <si>
    <t>74072/1</t>
  </si>
  <si>
    <t>27,65</t>
  </si>
  <si>
    <t>74072/2</t>
  </si>
  <si>
    <t>74072/3</t>
  </si>
  <si>
    <t>64,81</t>
  </si>
  <si>
    <t>74073/1</t>
  </si>
  <si>
    <t>12,59</t>
  </si>
  <si>
    <t>74073/2</t>
  </si>
  <si>
    <t>67,86</t>
  </si>
  <si>
    <t>55,18</t>
  </si>
  <si>
    <t>17,27</t>
  </si>
  <si>
    <t>74076/1</t>
  </si>
  <si>
    <t>74076/2</t>
  </si>
  <si>
    <t>11,69</t>
  </si>
  <si>
    <t>74076/3</t>
  </si>
  <si>
    <t>16,33</t>
  </si>
  <si>
    <t>74077/1</t>
  </si>
  <si>
    <t>5,91</t>
  </si>
  <si>
    <t>1,95</t>
  </si>
  <si>
    <t>74077/2</t>
  </si>
  <si>
    <t>3,20</t>
  </si>
  <si>
    <t>74077/3</t>
  </si>
  <si>
    <t>74078/1</t>
  </si>
  <si>
    <t>74078/2</t>
  </si>
  <si>
    <t>11,29</t>
  </si>
  <si>
    <t>6,23</t>
  </si>
  <si>
    <t>74079/1</t>
  </si>
  <si>
    <t>27,75</t>
  </si>
  <si>
    <t>74079/2</t>
  </si>
  <si>
    <t>74082/1</t>
  </si>
  <si>
    <t>74084/1</t>
  </si>
  <si>
    <t>40,08</t>
  </si>
  <si>
    <t>74086/1</t>
  </si>
  <si>
    <t>19,50</t>
  </si>
  <si>
    <t>74091/1</t>
  </si>
  <si>
    <t>74093/1</t>
  </si>
  <si>
    <t>74094/1</t>
  </si>
  <si>
    <t>24,63</t>
  </si>
  <si>
    <t>74097/1</t>
  </si>
  <si>
    <t>22,60</t>
  </si>
  <si>
    <t>8,01</t>
  </si>
  <si>
    <t>74102/1</t>
  </si>
  <si>
    <t>74103/1</t>
  </si>
  <si>
    <t>54,14</t>
  </si>
  <si>
    <t>22,02</t>
  </si>
  <si>
    <t>74104/1</t>
  </si>
  <si>
    <t>118,81</t>
  </si>
  <si>
    <t>74106/1</t>
  </si>
  <si>
    <t>7,31</t>
  </si>
  <si>
    <t>58,12</t>
  </si>
  <si>
    <t>74111/1</t>
  </si>
  <si>
    <t>35,32</t>
  </si>
  <si>
    <t>2,50</t>
  </si>
  <si>
    <t>74115/1</t>
  </si>
  <si>
    <t>74118/1</t>
  </si>
  <si>
    <t>74121/1</t>
  </si>
  <si>
    <t>16,48</t>
  </si>
  <si>
    <t>74124/1</t>
  </si>
  <si>
    <t>74124/2</t>
  </si>
  <si>
    <t>74124/3</t>
  </si>
  <si>
    <t>74124/4</t>
  </si>
  <si>
    <t>1.086,03</t>
  </si>
  <si>
    <t>74124/5</t>
  </si>
  <si>
    <t>74124/6</t>
  </si>
  <si>
    <t>74124/7</t>
  </si>
  <si>
    <t>74124/8</t>
  </si>
  <si>
    <t>74125/1</t>
  </si>
  <si>
    <t>74125/2</t>
  </si>
  <si>
    <t>32,49</t>
  </si>
  <si>
    <t>74130/1</t>
  </si>
  <si>
    <t>10,10</t>
  </si>
  <si>
    <t>74130/10</t>
  </si>
  <si>
    <t>74130/2</t>
  </si>
  <si>
    <t>74130/3</t>
  </si>
  <si>
    <t>46,50</t>
  </si>
  <si>
    <t>74130/4</t>
  </si>
  <si>
    <t>74130/5</t>
  </si>
  <si>
    <t>74130/6</t>
  </si>
  <si>
    <t>74130/7</t>
  </si>
  <si>
    <t>74130/9</t>
  </si>
  <si>
    <t>74131/1</t>
  </si>
  <si>
    <t>50,13</t>
  </si>
  <si>
    <t>74131/4</t>
  </si>
  <si>
    <t>74131/6</t>
  </si>
  <si>
    <t>74133/1</t>
  </si>
  <si>
    <t>12,26</t>
  </si>
  <si>
    <t>74133/2</t>
  </si>
  <si>
    <t>5,99</t>
  </si>
  <si>
    <t>74136/1</t>
  </si>
  <si>
    <t>74136/2</t>
  </si>
  <si>
    <t>74136/3</t>
  </si>
  <si>
    <t>74138/1</t>
  </si>
  <si>
    <t>33,43</t>
  </si>
  <si>
    <t>74139/1</t>
  </si>
  <si>
    <t>74139/2</t>
  </si>
  <si>
    <t>52,71</t>
  </si>
  <si>
    <t>74141/1</t>
  </si>
  <si>
    <t>70,04</t>
  </si>
  <si>
    <t>74141/2</t>
  </si>
  <si>
    <t>78,56</t>
  </si>
  <si>
    <t>74141/3</t>
  </si>
  <si>
    <t>18,28</t>
  </si>
  <si>
    <t>74141/4</t>
  </si>
  <si>
    <t>74142/1</t>
  </si>
  <si>
    <t>74142/2</t>
  </si>
  <si>
    <t>4,73</t>
  </si>
  <si>
    <t>74142/3</t>
  </si>
  <si>
    <t>74142/4</t>
  </si>
  <si>
    <t>48,03</t>
  </si>
  <si>
    <t>9,78</t>
  </si>
  <si>
    <t>74143/1</t>
  </si>
  <si>
    <t>46,64</t>
  </si>
  <si>
    <t>10,76</t>
  </si>
  <si>
    <t>74143/2</t>
  </si>
  <si>
    <t>74144/2</t>
  </si>
  <si>
    <t>20,22</t>
  </si>
  <si>
    <t>74145/1</t>
  </si>
  <si>
    <t>13,58</t>
  </si>
  <si>
    <t>74147/1</t>
  </si>
  <si>
    <t>4,69</t>
  </si>
  <si>
    <t>74151/1</t>
  </si>
  <si>
    <t>0,45</t>
  </si>
  <si>
    <t>74153/1</t>
  </si>
  <si>
    <t>74154/1</t>
  </si>
  <si>
    <t>5,11</t>
  </si>
  <si>
    <t>74155/1</t>
  </si>
  <si>
    <t>2,23</t>
  </si>
  <si>
    <t>74155/2</t>
  </si>
  <si>
    <t>4,32</t>
  </si>
  <si>
    <t>74156/1</t>
  </si>
  <si>
    <t>49,77</t>
  </si>
  <si>
    <t>23,64</t>
  </si>
  <si>
    <t>74156/2</t>
  </si>
  <si>
    <t>74156/3</t>
  </si>
  <si>
    <t>74159/1</t>
  </si>
  <si>
    <t>6,42</t>
  </si>
  <si>
    <t>7,13</t>
  </si>
  <si>
    <t>74162/1</t>
  </si>
  <si>
    <t>33,39</t>
  </si>
  <si>
    <t>74163/1</t>
  </si>
  <si>
    <t>74163/2</t>
  </si>
  <si>
    <t>62,97</t>
  </si>
  <si>
    <t>45,76</t>
  </si>
  <si>
    <t>74164/4</t>
  </si>
  <si>
    <t>72,77</t>
  </si>
  <si>
    <t>74166/1</t>
  </si>
  <si>
    <t>74166/2</t>
  </si>
  <si>
    <t>74169/1</t>
  </si>
  <si>
    <t>19,24</t>
  </si>
  <si>
    <t>12,35</t>
  </si>
  <si>
    <t>53,62</t>
  </si>
  <si>
    <t>23,29</t>
  </si>
  <si>
    <t>17,21</t>
  </si>
  <si>
    <t>41,97</t>
  </si>
  <si>
    <t>74190/1</t>
  </si>
  <si>
    <t>74192/1</t>
  </si>
  <si>
    <t>55,04</t>
  </si>
  <si>
    <t>74194/1</t>
  </si>
  <si>
    <t>74195/1</t>
  </si>
  <si>
    <t>74196/1</t>
  </si>
  <si>
    <t>29,67</t>
  </si>
  <si>
    <t>74197/1</t>
  </si>
  <si>
    <t>74198/1</t>
  </si>
  <si>
    <t>74198/2</t>
  </si>
  <si>
    <t>74199/1</t>
  </si>
  <si>
    <t>13,51</t>
  </si>
  <si>
    <t>16,08</t>
  </si>
  <si>
    <t>6,37</t>
  </si>
  <si>
    <t>74202/1</t>
  </si>
  <si>
    <t>12,28</t>
  </si>
  <si>
    <t>74202/2</t>
  </si>
  <si>
    <t>14,19</t>
  </si>
  <si>
    <t>74205/1</t>
  </si>
  <si>
    <t>2,02</t>
  </si>
  <si>
    <t>74206/1</t>
  </si>
  <si>
    <t>74206/2</t>
  </si>
  <si>
    <t>28,31</t>
  </si>
  <si>
    <t>74211/1</t>
  </si>
  <si>
    <t>74212/1</t>
  </si>
  <si>
    <t>74213/1</t>
  </si>
  <si>
    <t>20,59</t>
  </si>
  <si>
    <t>9,03</t>
  </si>
  <si>
    <t>74214/1</t>
  </si>
  <si>
    <t>74214/2</t>
  </si>
  <si>
    <t>74215/1</t>
  </si>
  <si>
    <t>74215/2</t>
  </si>
  <si>
    <t>6,28</t>
  </si>
  <si>
    <t>74215/3</t>
  </si>
  <si>
    <t>42,99</t>
  </si>
  <si>
    <t>74217/1</t>
  </si>
  <si>
    <t>74217/2</t>
  </si>
  <si>
    <t>74217/3</t>
  </si>
  <si>
    <t>99,03</t>
  </si>
  <si>
    <t>74218/1</t>
  </si>
  <si>
    <t>6,97</t>
  </si>
  <si>
    <t>74219/1</t>
  </si>
  <si>
    <t>18,06</t>
  </si>
  <si>
    <t>74219/2</t>
  </si>
  <si>
    <t>74221/1</t>
  </si>
  <si>
    <t>12,79</t>
  </si>
  <si>
    <t>50,22</t>
  </si>
  <si>
    <t>74224/1</t>
  </si>
  <si>
    <t>74231/1</t>
  </si>
  <si>
    <t>74234/1</t>
  </si>
  <si>
    <t>74235/1</t>
  </si>
  <si>
    <t>74236/1</t>
  </si>
  <si>
    <t>8,18</t>
  </si>
  <si>
    <t>1,67</t>
  </si>
  <si>
    <t>25,29</t>
  </si>
  <si>
    <t>74238/2</t>
  </si>
  <si>
    <t>74241/1</t>
  </si>
  <si>
    <t>3,56</t>
  </si>
  <si>
    <t>74243/1</t>
  </si>
  <si>
    <t>74244/1</t>
  </si>
  <si>
    <t>94,91</t>
  </si>
  <si>
    <t>15,66</t>
  </si>
  <si>
    <t>9,91</t>
  </si>
  <si>
    <t>74246/1</t>
  </si>
  <si>
    <t>74250/1</t>
  </si>
  <si>
    <t>58,28</t>
  </si>
  <si>
    <t>11,75</t>
  </si>
  <si>
    <t>74250/2</t>
  </si>
  <si>
    <t>69,50</t>
  </si>
  <si>
    <t>74253/1</t>
  </si>
  <si>
    <t>17,41</t>
  </si>
  <si>
    <t>10,52</t>
  </si>
  <si>
    <t>74255/1</t>
  </si>
  <si>
    <t>74255/3</t>
  </si>
  <si>
    <t>22,33</t>
  </si>
  <si>
    <t>11,83</t>
  </si>
  <si>
    <t>74259</t>
  </si>
  <si>
    <t>0,01</t>
  </si>
  <si>
    <t>75027/4</t>
  </si>
  <si>
    <t>75027/5</t>
  </si>
  <si>
    <t>75029/1</t>
  </si>
  <si>
    <t>8,96</t>
  </si>
  <si>
    <t>75220</t>
  </si>
  <si>
    <t>46,38</t>
  </si>
  <si>
    <t>31,84</t>
  </si>
  <si>
    <t>5,02</t>
  </si>
  <si>
    <t>75481</t>
  </si>
  <si>
    <t>13,41</t>
  </si>
  <si>
    <t>75889</t>
  </si>
  <si>
    <t>14,05</t>
  </si>
  <si>
    <t>76443/1</t>
  </si>
  <si>
    <t>76443/2</t>
  </si>
  <si>
    <t>76443/3</t>
  </si>
  <si>
    <t>76443/4</t>
  </si>
  <si>
    <t>52,62</t>
  </si>
  <si>
    <t>76443/5</t>
  </si>
  <si>
    <t>11,64</t>
  </si>
  <si>
    <t>18,38</t>
  </si>
  <si>
    <t>16,94</t>
  </si>
  <si>
    <t>76447/1</t>
  </si>
  <si>
    <t>76448/1</t>
  </si>
  <si>
    <t>76448/2</t>
  </si>
  <si>
    <t>35,34</t>
  </si>
  <si>
    <t>76448/3</t>
  </si>
  <si>
    <t>31,66</t>
  </si>
  <si>
    <t>18,36</t>
  </si>
  <si>
    <t>76451/1</t>
  </si>
  <si>
    <t>29,02</t>
  </si>
  <si>
    <t>2,68</t>
  </si>
  <si>
    <t>78018</t>
  </si>
  <si>
    <t>78472</t>
  </si>
  <si>
    <t>79334/1</t>
  </si>
  <si>
    <t>4,91</t>
  </si>
  <si>
    <t>14,49</t>
  </si>
  <si>
    <t>79460</t>
  </si>
  <si>
    <t>36,62</t>
  </si>
  <si>
    <t>79461</t>
  </si>
  <si>
    <t>5,64</t>
  </si>
  <si>
    <t>79462</t>
  </si>
  <si>
    <t>7,80</t>
  </si>
  <si>
    <t>79463</t>
  </si>
  <si>
    <t>79464</t>
  </si>
  <si>
    <t>13,25</t>
  </si>
  <si>
    <t>79465</t>
  </si>
  <si>
    <t>8,91</t>
  </si>
  <si>
    <t>79466</t>
  </si>
  <si>
    <t>13,56</t>
  </si>
  <si>
    <t>79467</t>
  </si>
  <si>
    <t>79471</t>
  </si>
  <si>
    <t>53,63</t>
  </si>
  <si>
    <t>6,82</t>
  </si>
  <si>
    <t>79472</t>
  </si>
  <si>
    <t>79473</t>
  </si>
  <si>
    <t>7,43</t>
  </si>
  <si>
    <t>79474</t>
  </si>
  <si>
    <t>79475</t>
  </si>
  <si>
    <t>79478</t>
  </si>
  <si>
    <t>24,35</t>
  </si>
  <si>
    <t>79479</t>
  </si>
  <si>
    <t>79480</t>
  </si>
  <si>
    <t>23,57</t>
  </si>
  <si>
    <t>79482</t>
  </si>
  <si>
    <t>59,95</t>
  </si>
  <si>
    <t>4,53</t>
  </si>
  <si>
    <t>50,89</t>
  </si>
  <si>
    <t>0,61</t>
  </si>
  <si>
    <t>1,76</t>
  </si>
  <si>
    <t>79492</t>
  </si>
  <si>
    <t>79494/1</t>
  </si>
  <si>
    <t>9,45</t>
  </si>
  <si>
    <t>9,29</t>
  </si>
  <si>
    <t>6,71</t>
  </si>
  <si>
    <t>4,29</t>
  </si>
  <si>
    <t>79495/3</t>
  </si>
  <si>
    <t>4,44</t>
  </si>
  <si>
    <t>79497/1</t>
  </si>
  <si>
    <t>79498/1</t>
  </si>
  <si>
    <t>11,66</t>
  </si>
  <si>
    <t>79499/1</t>
  </si>
  <si>
    <t>79500/2</t>
  </si>
  <si>
    <t>13,87</t>
  </si>
  <si>
    <t>79504/1</t>
  </si>
  <si>
    <t>13,94</t>
  </si>
  <si>
    <t>79504/10</t>
  </si>
  <si>
    <t>79504/11</t>
  </si>
  <si>
    <t>79504/12</t>
  </si>
  <si>
    <t>79504/2</t>
  </si>
  <si>
    <t>79504/3</t>
  </si>
  <si>
    <t>79504/4</t>
  </si>
  <si>
    <t>79504/5</t>
  </si>
  <si>
    <t>43,02</t>
  </si>
  <si>
    <t>79504/6</t>
  </si>
  <si>
    <t>79504/7</t>
  </si>
  <si>
    <t>54,16</t>
  </si>
  <si>
    <t>79504/8</t>
  </si>
  <si>
    <t>79504/9</t>
  </si>
  <si>
    <t>30,81</t>
  </si>
  <si>
    <t>126,36</t>
  </si>
  <si>
    <t>79506/1</t>
  </si>
  <si>
    <t>79506/2</t>
  </si>
  <si>
    <t>124,70</t>
  </si>
  <si>
    <t>79507/5</t>
  </si>
  <si>
    <t>25,93</t>
  </si>
  <si>
    <t>79514/1</t>
  </si>
  <si>
    <t>79515/1</t>
  </si>
  <si>
    <t>24,56</t>
  </si>
  <si>
    <t>11,70</t>
  </si>
  <si>
    <t>79516/1</t>
  </si>
  <si>
    <t>9,49</t>
  </si>
  <si>
    <t>79517/2</t>
  </si>
  <si>
    <t>79518/1</t>
  </si>
  <si>
    <t>79518/2</t>
  </si>
  <si>
    <t>25,46</t>
  </si>
  <si>
    <t>17,95</t>
  </si>
  <si>
    <t>79627</t>
  </si>
  <si>
    <t>12,17</t>
  </si>
  <si>
    <t>8260</t>
  </si>
  <si>
    <t>83335</t>
  </si>
  <si>
    <t>38,90</t>
  </si>
  <si>
    <t>2,13</t>
  </si>
  <si>
    <t>83336</t>
  </si>
  <si>
    <t>4,09</t>
  </si>
  <si>
    <t>83338</t>
  </si>
  <si>
    <t>83339</t>
  </si>
  <si>
    <t>83340</t>
  </si>
  <si>
    <t>83341</t>
  </si>
  <si>
    <t>9,99</t>
  </si>
  <si>
    <t>2,46</t>
  </si>
  <si>
    <t>83342</t>
  </si>
  <si>
    <t>83343</t>
  </si>
  <si>
    <t>12,39</t>
  </si>
  <si>
    <t>83344</t>
  </si>
  <si>
    <t>83346</t>
  </si>
  <si>
    <t>83356</t>
  </si>
  <si>
    <t>83357</t>
  </si>
  <si>
    <t>0,85</t>
  </si>
  <si>
    <t>83358</t>
  </si>
  <si>
    <t>83361</t>
  </si>
  <si>
    <t>21,47</t>
  </si>
  <si>
    <t>83362</t>
  </si>
  <si>
    <t>83366</t>
  </si>
  <si>
    <t>83367</t>
  </si>
  <si>
    <t>83368</t>
  </si>
  <si>
    <t>83369</t>
  </si>
  <si>
    <t>83370</t>
  </si>
  <si>
    <t>83371</t>
  </si>
  <si>
    <t>32,79</t>
  </si>
  <si>
    <t>83372</t>
  </si>
  <si>
    <t>83377</t>
  </si>
  <si>
    <t>0,80</t>
  </si>
  <si>
    <t>3,81</t>
  </si>
  <si>
    <t>23,76</t>
  </si>
  <si>
    <t>83391</t>
  </si>
  <si>
    <t>36,94</t>
  </si>
  <si>
    <t>83392</t>
  </si>
  <si>
    <t>24,95</t>
  </si>
  <si>
    <t>83393</t>
  </si>
  <si>
    <t>26,76</t>
  </si>
  <si>
    <t>83394</t>
  </si>
  <si>
    <t>83396</t>
  </si>
  <si>
    <t>83397</t>
  </si>
  <si>
    <t>83398</t>
  </si>
  <si>
    <t>83399</t>
  </si>
  <si>
    <t>36,34</t>
  </si>
  <si>
    <t>83400</t>
  </si>
  <si>
    <t>30,23</t>
  </si>
  <si>
    <t>83401</t>
  </si>
  <si>
    <t>83402</t>
  </si>
  <si>
    <t>38,15</t>
  </si>
  <si>
    <t>12,29</t>
  </si>
  <si>
    <t>83403</t>
  </si>
  <si>
    <t>12,94</t>
  </si>
  <si>
    <t>83409</t>
  </si>
  <si>
    <t>83410</t>
  </si>
  <si>
    <t>7,44</t>
  </si>
  <si>
    <t>83411</t>
  </si>
  <si>
    <t>83412</t>
  </si>
  <si>
    <t>10,72</t>
  </si>
  <si>
    <t>1,78</t>
  </si>
  <si>
    <t>83413</t>
  </si>
  <si>
    <t>14,47</t>
  </si>
  <si>
    <t>83414</t>
  </si>
  <si>
    <t>83415</t>
  </si>
  <si>
    <t>25,28</t>
  </si>
  <si>
    <t>83443</t>
  </si>
  <si>
    <t>38,08</t>
  </si>
  <si>
    <t>83446</t>
  </si>
  <si>
    <t>56,05</t>
  </si>
  <si>
    <t>83447</t>
  </si>
  <si>
    <t>83448</t>
  </si>
  <si>
    <t>83449</t>
  </si>
  <si>
    <t>83450</t>
  </si>
  <si>
    <t>83451</t>
  </si>
  <si>
    <t>83452</t>
  </si>
  <si>
    <t>83455</t>
  </si>
  <si>
    <t>83456</t>
  </si>
  <si>
    <t>14,06</t>
  </si>
  <si>
    <t>83457</t>
  </si>
  <si>
    <t>14,13</t>
  </si>
  <si>
    <t>83458</t>
  </si>
  <si>
    <t>14,37</t>
  </si>
  <si>
    <t>83460</t>
  </si>
  <si>
    <t>25,57</t>
  </si>
  <si>
    <t>83461</t>
  </si>
  <si>
    <t>22,70</t>
  </si>
  <si>
    <t>83462</t>
  </si>
  <si>
    <t>23,24</t>
  </si>
  <si>
    <t>83463</t>
  </si>
  <si>
    <t>83465</t>
  </si>
  <si>
    <t>30,62</t>
  </si>
  <si>
    <t>10,53</t>
  </si>
  <si>
    <t>83468</t>
  </si>
  <si>
    <t>4,31</t>
  </si>
  <si>
    <t>83469</t>
  </si>
  <si>
    <t>4,90</t>
  </si>
  <si>
    <t>83470</t>
  </si>
  <si>
    <t>10,03</t>
  </si>
  <si>
    <t>83471</t>
  </si>
  <si>
    <t>83472</t>
  </si>
  <si>
    <t>83475</t>
  </si>
  <si>
    <t>83478</t>
  </si>
  <si>
    <t>83479</t>
  </si>
  <si>
    <t>83480</t>
  </si>
  <si>
    <t>83481</t>
  </si>
  <si>
    <t>83482</t>
  </si>
  <si>
    <t>12,69</t>
  </si>
  <si>
    <t>83483</t>
  </si>
  <si>
    <t>83484</t>
  </si>
  <si>
    <t>83485</t>
  </si>
  <si>
    <t>83486</t>
  </si>
  <si>
    <t>83487</t>
  </si>
  <si>
    <t>66,18</t>
  </si>
  <si>
    <t>83488</t>
  </si>
  <si>
    <t>83489</t>
  </si>
  <si>
    <t>83490</t>
  </si>
  <si>
    <t>161,56</t>
  </si>
  <si>
    <t>83491</t>
  </si>
  <si>
    <t>83492</t>
  </si>
  <si>
    <t>83493</t>
  </si>
  <si>
    <t>14,29</t>
  </si>
  <si>
    <t>19,82</t>
  </si>
  <si>
    <t>83499</t>
  </si>
  <si>
    <t>98,60</t>
  </si>
  <si>
    <t>83513</t>
  </si>
  <si>
    <t>5,47</t>
  </si>
  <si>
    <t>83514</t>
  </si>
  <si>
    <t>4,72</t>
  </si>
  <si>
    <t>83515</t>
  </si>
  <si>
    <t>83516</t>
  </si>
  <si>
    <t>10,92</t>
  </si>
  <si>
    <t>83518</t>
  </si>
  <si>
    <t>83519</t>
  </si>
  <si>
    <t>385,55</t>
  </si>
  <si>
    <t>83520</t>
  </si>
  <si>
    <t>19,68</t>
  </si>
  <si>
    <t>83531</t>
  </si>
  <si>
    <t>14,18</t>
  </si>
  <si>
    <t>83532</t>
  </si>
  <si>
    <t>83534</t>
  </si>
  <si>
    <t>83535</t>
  </si>
  <si>
    <t>83621</t>
  </si>
  <si>
    <t>83623</t>
  </si>
  <si>
    <t>83624</t>
  </si>
  <si>
    <t>83626</t>
  </si>
  <si>
    <t>120,96</t>
  </si>
  <si>
    <t>83627</t>
  </si>
  <si>
    <t>83633</t>
  </si>
  <si>
    <t>83634</t>
  </si>
  <si>
    <t>83635</t>
  </si>
  <si>
    <t>83636</t>
  </si>
  <si>
    <t>83637</t>
  </si>
  <si>
    <t>83638</t>
  </si>
  <si>
    <t>83639</t>
  </si>
  <si>
    <t>2,78</t>
  </si>
  <si>
    <t>83641</t>
  </si>
  <si>
    <t>83643</t>
  </si>
  <si>
    <t>83644</t>
  </si>
  <si>
    <t>83645</t>
  </si>
  <si>
    <t>83646</t>
  </si>
  <si>
    <t>83647</t>
  </si>
  <si>
    <t>83648</t>
  </si>
  <si>
    <t>83649</t>
  </si>
  <si>
    <t>83650</t>
  </si>
  <si>
    <t>83651</t>
  </si>
  <si>
    <t>83655</t>
  </si>
  <si>
    <t>2,84</t>
  </si>
  <si>
    <t>1,48</t>
  </si>
  <si>
    <t>83656</t>
  </si>
  <si>
    <t>41,23</t>
  </si>
  <si>
    <t>83658</t>
  </si>
  <si>
    <t>50,19</t>
  </si>
  <si>
    <t>83659</t>
  </si>
  <si>
    <t>83660</t>
  </si>
  <si>
    <t>1,99</t>
  </si>
  <si>
    <t>1,40</t>
  </si>
  <si>
    <t>83661</t>
  </si>
  <si>
    <t>87,10</t>
  </si>
  <si>
    <t>83662</t>
  </si>
  <si>
    <t>69,84</t>
  </si>
  <si>
    <t>83664</t>
  </si>
  <si>
    <t>54,09</t>
  </si>
  <si>
    <t>83665</t>
  </si>
  <si>
    <t>83667</t>
  </si>
  <si>
    <t>83668</t>
  </si>
  <si>
    <t>80,42</t>
  </si>
  <si>
    <t>83669</t>
  </si>
  <si>
    <t>83670</t>
  </si>
  <si>
    <t>36,85</t>
  </si>
  <si>
    <t>83671</t>
  </si>
  <si>
    <t>83675</t>
  </si>
  <si>
    <t>69,74</t>
  </si>
  <si>
    <t>83676</t>
  </si>
  <si>
    <t>83677</t>
  </si>
  <si>
    <t>83678</t>
  </si>
  <si>
    <t>83679</t>
  </si>
  <si>
    <t>11,63</t>
  </si>
  <si>
    <t>83680</t>
  </si>
  <si>
    <t>13,69</t>
  </si>
  <si>
    <t>83681</t>
  </si>
  <si>
    <t>83682</t>
  </si>
  <si>
    <t>83683</t>
  </si>
  <si>
    <t>83684</t>
  </si>
  <si>
    <t>26,17</t>
  </si>
  <si>
    <t>5,55</t>
  </si>
  <si>
    <t>83685</t>
  </si>
  <si>
    <t>45,96</t>
  </si>
  <si>
    <t>10,45</t>
  </si>
  <si>
    <t>83686</t>
  </si>
  <si>
    <t>83687</t>
  </si>
  <si>
    <t>21,92</t>
  </si>
  <si>
    <t>83688</t>
  </si>
  <si>
    <t>83689</t>
  </si>
  <si>
    <t>83690</t>
  </si>
  <si>
    <t>83691</t>
  </si>
  <si>
    <t>166,68</t>
  </si>
  <si>
    <t>83693</t>
  </si>
  <si>
    <t>1,74</t>
  </si>
  <si>
    <t>83694</t>
  </si>
  <si>
    <t>12,33</t>
  </si>
  <si>
    <t>83695/1</t>
  </si>
  <si>
    <t>18,10</t>
  </si>
  <si>
    <t>83696/1</t>
  </si>
  <si>
    <t>3,94</t>
  </si>
  <si>
    <t>9,11</t>
  </si>
  <si>
    <t>83708</t>
  </si>
  <si>
    <t>83709</t>
  </si>
  <si>
    <t>83710</t>
  </si>
  <si>
    <t>83711</t>
  </si>
  <si>
    <t>83712</t>
  </si>
  <si>
    <t>83713</t>
  </si>
  <si>
    <t>83714</t>
  </si>
  <si>
    <t>83715</t>
  </si>
  <si>
    <t>83716</t>
  </si>
  <si>
    <t>13,44</t>
  </si>
  <si>
    <t>1,91</t>
  </si>
  <si>
    <t>83719</t>
  </si>
  <si>
    <t>23,77</t>
  </si>
  <si>
    <t>83720</t>
  </si>
  <si>
    <t>83721</t>
  </si>
  <si>
    <t>83722</t>
  </si>
  <si>
    <t>83723</t>
  </si>
  <si>
    <t>83724</t>
  </si>
  <si>
    <t>83725</t>
  </si>
  <si>
    <t>0,42</t>
  </si>
  <si>
    <t>83726</t>
  </si>
  <si>
    <t>0,38</t>
  </si>
  <si>
    <t>83729</t>
  </si>
  <si>
    <t>83730</t>
  </si>
  <si>
    <t>83731</t>
  </si>
  <si>
    <t>34,42</t>
  </si>
  <si>
    <t>16,74</t>
  </si>
  <si>
    <t>83732</t>
  </si>
  <si>
    <t>15,33</t>
  </si>
  <si>
    <t>83733</t>
  </si>
  <si>
    <t>16,05</t>
  </si>
  <si>
    <t>83735</t>
  </si>
  <si>
    <t>43,24</t>
  </si>
  <si>
    <t>83736</t>
  </si>
  <si>
    <t>20,81</t>
  </si>
  <si>
    <t>83737</t>
  </si>
  <si>
    <t>8,73</t>
  </si>
  <si>
    <t>83738</t>
  </si>
  <si>
    <t>11,85</t>
  </si>
  <si>
    <t>83739</t>
  </si>
  <si>
    <t>83740</t>
  </si>
  <si>
    <t>83741</t>
  </si>
  <si>
    <t>14,56</t>
  </si>
  <si>
    <t>83742</t>
  </si>
  <si>
    <t>83743</t>
  </si>
  <si>
    <t>14,95</t>
  </si>
  <si>
    <t>83744</t>
  </si>
  <si>
    <t>25,30</t>
  </si>
  <si>
    <t>12,53</t>
  </si>
  <si>
    <t>83745</t>
  </si>
  <si>
    <t>83746</t>
  </si>
  <si>
    <t>22,46</t>
  </si>
  <si>
    <t>83747</t>
  </si>
  <si>
    <t>19,26</t>
  </si>
  <si>
    <t>83748</t>
  </si>
  <si>
    <t>23,43</t>
  </si>
  <si>
    <t>83749</t>
  </si>
  <si>
    <t>25,99</t>
  </si>
  <si>
    <t>83750</t>
  </si>
  <si>
    <t>12,62</t>
  </si>
  <si>
    <t>83751</t>
  </si>
  <si>
    <t>10,82</t>
  </si>
  <si>
    <t>83752</t>
  </si>
  <si>
    <t>83753</t>
  </si>
  <si>
    <t>15,11</t>
  </si>
  <si>
    <t>83754</t>
  </si>
  <si>
    <t>44,18</t>
  </si>
  <si>
    <t>18,64</t>
  </si>
  <si>
    <t>83758</t>
  </si>
  <si>
    <t>20,17</t>
  </si>
  <si>
    <t>83761</t>
  </si>
  <si>
    <t>4,68</t>
  </si>
  <si>
    <t>83762</t>
  </si>
  <si>
    <t>83763</t>
  </si>
  <si>
    <t>83764</t>
  </si>
  <si>
    <t>83765</t>
  </si>
  <si>
    <t>21,55</t>
  </si>
  <si>
    <t>83766</t>
  </si>
  <si>
    <t>30,89</t>
  </si>
  <si>
    <t>83770</t>
  </si>
  <si>
    <t>110,75</t>
  </si>
  <si>
    <t>38,79</t>
  </si>
  <si>
    <t>83771</t>
  </si>
  <si>
    <t>6,60</t>
  </si>
  <si>
    <t>83772</t>
  </si>
  <si>
    <t>12,56</t>
  </si>
  <si>
    <t>14,93</t>
  </si>
  <si>
    <t>45,48</t>
  </si>
  <si>
    <t>18,66</t>
  </si>
  <si>
    <t>83878</t>
  </si>
  <si>
    <t>34,25</t>
  </si>
  <si>
    <t>83879</t>
  </si>
  <si>
    <t>40,20</t>
  </si>
  <si>
    <t>15,13</t>
  </si>
  <si>
    <t>84000</t>
  </si>
  <si>
    <t>84013</t>
  </si>
  <si>
    <t>84023</t>
  </si>
  <si>
    <t>30,40</t>
  </si>
  <si>
    <t>18,60</t>
  </si>
  <si>
    <t>84024</t>
  </si>
  <si>
    <t>28,38</t>
  </si>
  <si>
    <t>84026</t>
  </si>
  <si>
    <t>21,41</t>
  </si>
  <si>
    <t>84027</t>
  </si>
  <si>
    <t>23,70</t>
  </si>
  <si>
    <t>15,95</t>
  </si>
  <si>
    <t>84028</t>
  </si>
  <si>
    <t>57,50</t>
  </si>
  <si>
    <t>5,10</t>
  </si>
  <si>
    <t>4,67</t>
  </si>
  <si>
    <t>26,20</t>
  </si>
  <si>
    <t>38,84</t>
  </si>
  <si>
    <t>4,13</t>
  </si>
  <si>
    <t>53,89</t>
  </si>
  <si>
    <t>73,62</t>
  </si>
  <si>
    <t>8,44</t>
  </si>
  <si>
    <t>33,33</t>
  </si>
  <si>
    <t>84042</t>
  </si>
  <si>
    <t>84043</t>
  </si>
  <si>
    <t>52,73</t>
  </si>
  <si>
    <t>50,85</t>
  </si>
  <si>
    <t>8,58</t>
  </si>
  <si>
    <t>3,70</t>
  </si>
  <si>
    <t>1,43</t>
  </si>
  <si>
    <t>30,71</t>
  </si>
  <si>
    <t>84072</t>
  </si>
  <si>
    <t>84074</t>
  </si>
  <si>
    <t>21,44</t>
  </si>
  <si>
    <t>13,65</t>
  </si>
  <si>
    <t>84075</t>
  </si>
  <si>
    <t>65,77</t>
  </si>
  <si>
    <t>39,83</t>
  </si>
  <si>
    <t>84076</t>
  </si>
  <si>
    <t>21,11</t>
  </si>
  <si>
    <t>10,66</t>
  </si>
  <si>
    <t>84078</t>
  </si>
  <si>
    <t>84079</t>
  </si>
  <si>
    <t>84080</t>
  </si>
  <si>
    <t>84081</t>
  </si>
  <si>
    <t>30,69</t>
  </si>
  <si>
    <t>84084</t>
  </si>
  <si>
    <t>84086</t>
  </si>
  <si>
    <t>84087</t>
  </si>
  <si>
    <t>12,93</t>
  </si>
  <si>
    <t>84088</t>
  </si>
  <si>
    <t>41,89</t>
  </si>
  <si>
    <t>84089</t>
  </si>
  <si>
    <t>59,89</t>
  </si>
  <si>
    <t>84090</t>
  </si>
  <si>
    <t>84091</t>
  </si>
  <si>
    <t>84093</t>
  </si>
  <si>
    <t>5,03</t>
  </si>
  <si>
    <t>84094</t>
  </si>
  <si>
    <t>84095</t>
  </si>
  <si>
    <t>6,99</t>
  </si>
  <si>
    <t>84096</t>
  </si>
  <si>
    <t>14,62</t>
  </si>
  <si>
    <t>84097</t>
  </si>
  <si>
    <t>12,65</t>
  </si>
  <si>
    <t>84098</t>
  </si>
  <si>
    <t>84100</t>
  </si>
  <si>
    <t>84101</t>
  </si>
  <si>
    <t>84111</t>
  </si>
  <si>
    <t>84112</t>
  </si>
  <si>
    <t>12,18</t>
  </si>
  <si>
    <t>2,24</t>
  </si>
  <si>
    <t>84114</t>
  </si>
  <si>
    <t>84115</t>
  </si>
  <si>
    <t>84117</t>
  </si>
  <si>
    <t>15,22</t>
  </si>
  <si>
    <t>9,37</t>
  </si>
  <si>
    <t>84118</t>
  </si>
  <si>
    <t>18,40</t>
  </si>
  <si>
    <t>84119</t>
  </si>
  <si>
    <t>84120</t>
  </si>
  <si>
    <t>14,07</t>
  </si>
  <si>
    <t>84121</t>
  </si>
  <si>
    <t>38,42</t>
  </si>
  <si>
    <t>84122</t>
  </si>
  <si>
    <t>16,78</t>
  </si>
  <si>
    <t>84123</t>
  </si>
  <si>
    <t>3,10</t>
  </si>
  <si>
    <t>84124</t>
  </si>
  <si>
    <t>84125</t>
  </si>
  <si>
    <t>84126</t>
  </si>
  <si>
    <t>84127</t>
  </si>
  <si>
    <t>38,94</t>
  </si>
  <si>
    <t>84128</t>
  </si>
  <si>
    <t>84129</t>
  </si>
  <si>
    <t>84130</t>
  </si>
  <si>
    <t>84131</t>
  </si>
  <si>
    <t>84132</t>
  </si>
  <si>
    <t>84133</t>
  </si>
  <si>
    <t>84135</t>
  </si>
  <si>
    <t>86,96</t>
  </si>
  <si>
    <t>7,03</t>
  </si>
  <si>
    <t>84140</t>
  </si>
  <si>
    <t>84152</t>
  </si>
  <si>
    <t>84153</t>
  </si>
  <si>
    <t>84154</t>
  </si>
  <si>
    <t>121,40</t>
  </si>
  <si>
    <t>84155</t>
  </si>
  <si>
    <t>84156</t>
  </si>
  <si>
    <t>8,16</t>
  </si>
  <si>
    <t>84157</t>
  </si>
  <si>
    <t>84158</t>
  </si>
  <si>
    <t>84159</t>
  </si>
  <si>
    <t>2,55</t>
  </si>
  <si>
    <t>84160</t>
  </si>
  <si>
    <t>1,75</t>
  </si>
  <si>
    <t>84161</t>
  </si>
  <si>
    <t>30,67</t>
  </si>
  <si>
    <t>84162</t>
  </si>
  <si>
    <t>84165</t>
  </si>
  <si>
    <t>8,75</t>
  </si>
  <si>
    <t>84167</t>
  </si>
  <si>
    <t>84168</t>
  </si>
  <si>
    <t>31,41</t>
  </si>
  <si>
    <t>3,75</t>
  </si>
  <si>
    <t>84172</t>
  </si>
  <si>
    <t>40,88</t>
  </si>
  <si>
    <t>24,81</t>
  </si>
  <si>
    <t>84173</t>
  </si>
  <si>
    <t>84174</t>
  </si>
  <si>
    <t>84175</t>
  </si>
  <si>
    <t>9,05</t>
  </si>
  <si>
    <t>84176</t>
  </si>
  <si>
    <t>84177</t>
  </si>
  <si>
    <t>9,85</t>
  </si>
  <si>
    <t>84179</t>
  </si>
  <si>
    <t>84181</t>
  </si>
  <si>
    <t>7,37</t>
  </si>
  <si>
    <t>10,41</t>
  </si>
  <si>
    <t>84183</t>
  </si>
  <si>
    <t>84184</t>
  </si>
  <si>
    <t>15,01</t>
  </si>
  <si>
    <t>84186</t>
  </si>
  <si>
    <t>84187</t>
  </si>
  <si>
    <t>17,16</t>
  </si>
  <si>
    <t>84188</t>
  </si>
  <si>
    <t>25,88</t>
  </si>
  <si>
    <t>84190</t>
  </si>
  <si>
    <t>84191</t>
  </si>
  <si>
    <t>84192</t>
  </si>
  <si>
    <t>11,48</t>
  </si>
  <si>
    <t>84193</t>
  </si>
  <si>
    <t>11,08</t>
  </si>
  <si>
    <t>84194</t>
  </si>
  <si>
    <t>84195</t>
  </si>
  <si>
    <t>84212</t>
  </si>
  <si>
    <t>43,49</t>
  </si>
  <si>
    <t>84402</t>
  </si>
  <si>
    <t>84645</t>
  </si>
  <si>
    <t>84647</t>
  </si>
  <si>
    <t>84649</t>
  </si>
  <si>
    <t>84651</t>
  </si>
  <si>
    <t>6,81</t>
  </si>
  <si>
    <t>84652</t>
  </si>
  <si>
    <t>15,34</t>
  </si>
  <si>
    <t>84657</t>
  </si>
  <si>
    <t>2,45</t>
  </si>
  <si>
    <t>84658</t>
  </si>
  <si>
    <t>3,79</t>
  </si>
  <si>
    <t>84659</t>
  </si>
  <si>
    <t>5,43</t>
  </si>
  <si>
    <t>84660</t>
  </si>
  <si>
    <t>84661</t>
  </si>
  <si>
    <t>84662</t>
  </si>
  <si>
    <t>84663</t>
  </si>
  <si>
    <t>7,54</t>
  </si>
  <si>
    <t>84664</t>
  </si>
  <si>
    <t>84665</t>
  </si>
  <si>
    <t>8,33</t>
  </si>
  <si>
    <t>84666</t>
  </si>
  <si>
    <t>10,46</t>
  </si>
  <si>
    <t>5,37</t>
  </si>
  <si>
    <t>84671</t>
  </si>
  <si>
    <t>7,27</t>
  </si>
  <si>
    <t>84676</t>
  </si>
  <si>
    <t>84677</t>
  </si>
  <si>
    <t>7,70</t>
  </si>
  <si>
    <t>84678</t>
  </si>
  <si>
    <t>7,00</t>
  </si>
  <si>
    <t>84679</t>
  </si>
  <si>
    <t>84682</t>
  </si>
  <si>
    <t>84796</t>
  </si>
  <si>
    <t>84798</t>
  </si>
  <si>
    <t>29,43</t>
  </si>
  <si>
    <t>84842</t>
  </si>
  <si>
    <t>84843</t>
  </si>
  <si>
    <t>84844</t>
  </si>
  <si>
    <t>51,24</t>
  </si>
  <si>
    <t>84845</t>
  </si>
  <si>
    <t>522,87</t>
  </si>
  <si>
    <t>84846</t>
  </si>
  <si>
    <t>84847</t>
  </si>
  <si>
    <t>84848</t>
  </si>
  <si>
    <t>84849</t>
  </si>
  <si>
    <t>84850</t>
  </si>
  <si>
    <t>84851</t>
  </si>
  <si>
    <t>50,51</t>
  </si>
  <si>
    <t>84852</t>
  </si>
  <si>
    <t>84854</t>
  </si>
  <si>
    <t>15,25</t>
  </si>
  <si>
    <t>84855</t>
  </si>
  <si>
    <t>84856</t>
  </si>
  <si>
    <t>84858</t>
  </si>
  <si>
    <t>84859</t>
  </si>
  <si>
    <t>4,75</t>
  </si>
  <si>
    <t>84860</t>
  </si>
  <si>
    <t>84861</t>
  </si>
  <si>
    <t>84862</t>
  </si>
  <si>
    <t>24,54</t>
  </si>
  <si>
    <t>84863</t>
  </si>
  <si>
    <t>84864</t>
  </si>
  <si>
    <t>18,85</t>
  </si>
  <si>
    <t>84865</t>
  </si>
  <si>
    <t>25,54</t>
  </si>
  <si>
    <t>84866</t>
  </si>
  <si>
    <t>79,34</t>
  </si>
  <si>
    <t>25,25</t>
  </si>
  <si>
    <t>84868</t>
  </si>
  <si>
    <t>84871</t>
  </si>
  <si>
    <t>30,92</t>
  </si>
  <si>
    <t>6,41</t>
  </si>
  <si>
    <t>84874</t>
  </si>
  <si>
    <t>15,78</t>
  </si>
  <si>
    <t>84875</t>
  </si>
  <si>
    <t>84876</t>
  </si>
  <si>
    <t>84878</t>
  </si>
  <si>
    <t>15,54</t>
  </si>
  <si>
    <t>84879</t>
  </si>
  <si>
    <t>84880</t>
  </si>
  <si>
    <t>84884</t>
  </si>
  <si>
    <t>77,45</t>
  </si>
  <si>
    <t>84885</t>
  </si>
  <si>
    <t>84886</t>
  </si>
  <si>
    <t>9,72</t>
  </si>
  <si>
    <t>84887</t>
  </si>
  <si>
    <t>45,80</t>
  </si>
  <si>
    <t>84889</t>
  </si>
  <si>
    <t>84890</t>
  </si>
  <si>
    <t>6,07</t>
  </si>
  <si>
    <t>84891</t>
  </si>
  <si>
    <t>84892</t>
  </si>
  <si>
    <t>84893</t>
  </si>
  <si>
    <t>84894</t>
  </si>
  <si>
    <t>18,51</t>
  </si>
  <si>
    <t>84895</t>
  </si>
  <si>
    <t>84896</t>
  </si>
  <si>
    <t>51,15</t>
  </si>
  <si>
    <t>84897</t>
  </si>
  <si>
    <t>29,06</t>
  </si>
  <si>
    <t>84898</t>
  </si>
  <si>
    <t>84899</t>
  </si>
  <si>
    <t>14,41</t>
  </si>
  <si>
    <t>84950</t>
  </si>
  <si>
    <t>84952</t>
  </si>
  <si>
    <t>84955</t>
  </si>
  <si>
    <t>84957</t>
  </si>
  <si>
    <t>11,30</t>
  </si>
  <si>
    <t>84959</t>
  </si>
  <si>
    <t>85001</t>
  </si>
  <si>
    <t>85002</t>
  </si>
  <si>
    <t>85004</t>
  </si>
  <si>
    <t>85005</t>
  </si>
  <si>
    <t>85010</t>
  </si>
  <si>
    <t>85014</t>
  </si>
  <si>
    <t>38,69</t>
  </si>
  <si>
    <t>85015</t>
  </si>
  <si>
    <t>16,01</t>
  </si>
  <si>
    <t>85016</t>
  </si>
  <si>
    <t>10,05</t>
  </si>
  <si>
    <t>85034</t>
  </si>
  <si>
    <t>9,12</t>
  </si>
  <si>
    <t>85040</t>
  </si>
  <si>
    <t>25,12</t>
  </si>
  <si>
    <t>85044</t>
  </si>
  <si>
    <t>85065</t>
  </si>
  <si>
    <t>85096</t>
  </si>
  <si>
    <t>85117</t>
  </si>
  <si>
    <t>33,89</t>
  </si>
  <si>
    <t>85120</t>
  </si>
  <si>
    <t>85171</t>
  </si>
  <si>
    <t>85172</t>
  </si>
  <si>
    <t>93,29</t>
  </si>
  <si>
    <t>85178</t>
  </si>
  <si>
    <t>1,51</t>
  </si>
  <si>
    <t>85179</t>
  </si>
  <si>
    <t>85180</t>
  </si>
  <si>
    <t>85181</t>
  </si>
  <si>
    <t>22,74</t>
  </si>
  <si>
    <t>85182</t>
  </si>
  <si>
    <t>1,89</t>
  </si>
  <si>
    <t>85183</t>
  </si>
  <si>
    <t>85184</t>
  </si>
  <si>
    <t>85185</t>
  </si>
  <si>
    <t>2,11</t>
  </si>
  <si>
    <t>85186</t>
  </si>
  <si>
    <t>85187</t>
  </si>
  <si>
    <t>85188</t>
  </si>
  <si>
    <t>85189</t>
  </si>
  <si>
    <t>85195</t>
  </si>
  <si>
    <t>85233</t>
  </si>
  <si>
    <t>85323</t>
  </si>
  <si>
    <t>85331</t>
  </si>
  <si>
    <t>0,91</t>
  </si>
  <si>
    <t>85332</t>
  </si>
  <si>
    <t>3,76</t>
  </si>
  <si>
    <t>85333</t>
  </si>
  <si>
    <t>85334</t>
  </si>
  <si>
    <t>85335</t>
  </si>
  <si>
    <t>85336</t>
  </si>
  <si>
    <t>85362</t>
  </si>
  <si>
    <t>9,43</t>
  </si>
  <si>
    <t>85364</t>
  </si>
  <si>
    <t>85365</t>
  </si>
  <si>
    <t>43,61</t>
  </si>
  <si>
    <t>85366</t>
  </si>
  <si>
    <t>85367</t>
  </si>
  <si>
    <t>11,18</t>
  </si>
  <si>
    <t>8,05</t>
  </si>
  <si>
    <t>85369</t>
  </si>
  <si>
    <t>26,50</t>
  </si>
  <si>
    <t>18,86</t>
  </si>
  <si>
    <t>85370</t>
  </si>
  <si>
    <t>85371</t>
  </si>
  <si>
    <t>85372</t>
  </si>
  <si>
    <t>85373</t>
  </si>
  <si>
    <t>3,84</t>
  </si>
  <si>
    <t>85374</t>
  </si>
  <si>
    <t>7,86</t>
  </si>
  <si>
    <t>85375</t>
  </si>
  <si>
    <t>9,28</t>
  </si>
  <si>
    <t>85376</t>
  </si>
  <si>
    <t>3,98</t>
  </si>
  <si>
    <t>2,82</t>
  </si>
  <si>
    <t>85377</t>
  </si>
  <si>
    <t>21,09</t>
  </si>
  <si>
    <t>85378</t>
  </si>
  <si>
    <t>27,55</t>
  </si>
  <si>
    <t>20,12</t>
  </si>
  <si>
    <t>85379</t>
  </si>
  <si>
    <t>85381</t>
  </si>
  <si>
    <t>85382</t>
  </si>
  <si>
    <t>14,73</t>
  </si>
  <si>
    <t>85383</t>
  </si>
  <si>
    <t>85384</t>
  </si>
  <si>
    <t>6,48</t>
  </si>
  <si>
    <t>85386</t>
  </si>
  <si>
    <t>14,14</t>
  </si>
  <si>
    <t>85387</t>
  </si>
  <si>
    <t>29,93</t>
  </si>
  <si>
    <t>85389</t>
  </si>
  <si>
    <t>85390</t>
  </si>
  <si>
    <t>85392</t>
  </si>
  <si>
    <t>85397</t>
  </si>
  <si>
    <t>11,31</t>
  </si>
  <si>
    <t>85406</t>
  </si>
  <si>
    <t>85407</t>
  </si>
  <si>
    <t>4,89</t>
  </si>
  <si>
    <t>85408</t>
  </si>
  <si>
    <t>16,97</t>
  </si>
  <si>
    <t>85409</t>
  </si>
  <si>
    <t>4,86</t>
  </si>
  <si>
    <t>85410</t>
  </si>
  <si>
    <t>10,88</t>
  </si>
  <si>
    <t>85411</t>
  </si>
  <si>
    <t>85412</t>
  </si>
  <si>
    <t>3,58</t>
  </si>
  <si>
    <t>85413</t>
  </si>
  <si>
    <t>85414</t>
  </si>
  <si>
    <t>4,99</t>
  </si>
  <si>
    <t>85415</t>
  </si>
  <si>
    <t>5,06</t>
  </si>
  <si>
    <t>85416</t>
  </si>
  <si>
    <t>9,39</t>
  </si>
  <si>
    <t>85417</t>
  </si>
  <si>
    <t>2,73</t>
  </si>
  <si>
    <t>85418</t>
  </si>
  <si>
    <t>5,44</t>
  </si>
  <si>
    <t>3,39</t>
  </si>
  <si>
    <t>2,48</t>
  </si>
  <si>
    <t>85420</t>
  </si>
  <si>
    <t>85421</t>
  </si>
  <si>
    <t>85422</t>
  </si>
  <si>
    <t>85423</t>
  </si>
  <si>
    <t>5,61</t>
  </si>
  <si>
    <t>2,16</t>
  </si>
  <si>
    <t>85424</t>
  </si>
  <si>
    <t>85662</t>
  </si>
  <si>
    <t>10,74</t>
  </si>
  <si>
    <t>86872</t>
  </si>
  <si>
    <t>26,37</t>
  </si>
  <si>
    <t>86874</t>
  </si>
  <si>
    <t>12,31</t>
  </si>
  <si>
    <t>86875</t>
  </si>
  <si>
    <t>15,04</t>
  </si>
  <si>
    <t>86876</t>
  </si>
  <si>
    <t>86877</t>
  </si>
  <si>
    <t>20,41</t>
  </si>
  <si>
    <t>86878</t>
  </si>
  <si>
    <t>86879</t>
  </si>
  <si>
    <t>86880</t>
  </si>
  <si>
    <t>86881</t>
  </si>
  <si>
    <t>86882</t>
  </si>
  <si>
    <t>86883</t>
  </si>
  <si>
    <t>86884</t>
  </si>
  <si>
    <t>86885</t>
  </si>
  <si>
    <t>5,70</t>
  </si>
  <si>
    <t>86886</t>
  </si>
  <si>
    <t>30,54</t>
  </si>
  <si>
    <t>86887</t>
  </si>
  <si>
    <t>86888</t>
  </si>
  <si>
    <t>12,68</t>
  </si>
  <si>
    <t>86889</t>
  </si>
  <si>
    <t>86893</t>
  </si>
  <si>
    <t>86894</t>
  </si>
  <si>
    <t>86895</t>
  </si>
  <si>
    <t>86899</t>
  </si>
  <si>
    <t>86900</t>
  </si>
  <si>
    <t>6,30</t>
  </si>
  <si>
    <t>86901</t>
  </si>
  <si>
    <t>11,20</t>
  </si>
  <si>
    <t>86902</t>
  </si>
  <si>
    <t>86903</t>
  </si>
  <si>
    <t>22,40</t>
  </si>
  <si>
    <t>86904</t>
  </si>
  <si>
    <t>6,09</t>
  </si>
  <si>
    <t>86905</t>
  </si>
  <si>
    <t>86906</t>
  </si>
  <si>
    <t>86908</t>
  </si>
  <si>
    <t>86909</t>
  </si>
  <si>
    <t>86910</t>
  </si>
  <si>
    <t>86911</t>
  </si>
  <si>
    <t>33,77</t>
  </si>
  <si>
    <t>86912</t>
  </si>
  <si>
    <t>86913</t>
  </si>
  <si>
    <t>14,94</t>
  </si>
  <si>
    <t>86914</t>
  </si>
  <si>
    <t>30,63</t>
  </si>
  <si>
    <t>86915</t>
  </si>
  <si>
    <t>86916</t>
  </si>
  <si>
    <t>86919</t>
  </si>
  <si>
    <t>32,08</t>
  </si>
  <si>
    <t>86920</t>
  </si>
  <si>
    <t>31,42</t>
  </si>
  <si>
    <t>86921</t>
  </si>
  <si>
    <t>86922</t>
  </si>
  <si>
    <t>20,71</t>
  </si>
  <si>
    <t>86923</t>
  </si>
  <si>
    <t>18,13</t>
  </si>
  <si>
    <t>86924</t>
  </si>
  <si>
    <t>86925</t>
  </si>
  <si>
    <t>20,09</t>
  </si>
  <si>
    <t>86926</t>
  </si>
  <si>
    <t>86927</t>
  </si>
  <si>
    <t>16,61</t>
  </si>
  <si>
    <t>86928</t>
  </si>
  <si>
    <t>86929</t>
  </si>
  <si>
    <t>15,83</t>
  </si>
  <si>
    <t>86930</t>
  </si>
  <si>
    <t>86931</t>
  </si>
  <si>
    <t>14,83</t>
  </si>
  <si>
    <t>86932</t>
  </si>
  <si>
    <t>86933</t>
  </si>
  <si>
    <t>86934</t>
  </si>
  <si>
    <t>86935</t>
  </si>
  <si>
    <t>9,86</t>
  </si>
  <si>
    <t>86936</t>
  </si>
  <si>
    <t>86937</t>
  </si>
  <si>
    <t>86938</t>
  </si>
  <si>
    <t>86939</t>
  </si>
  <si>
    <t>86940</t>
  </si>
  <si>
    <t>39,53</t>
  </si>
  <si>
    <t>86941</t>
  </si>
  <si>
    <t>86942</t>
  </si>
  <si>
    <t>86943</t>
  </si>
  <si>
    <t>46,69</t>
  </si>
  <si>
    <t>86947</t>
  </si>
  <si>
    <t>56,70</t>
  </si>
  <si>
    <t>86957</t>
  </si>
  <si>
    <t>29,58</t>
  </si>
  <si>
    <t>6,46</t>
  </si>
  <si>
    <t>86958</t>
  </si>
  <si>
    <t>25,65</t>
  </si>
  <si>
    <t>87026</t>
  </si>
  <si>
    <t>87242</t>
  </si>
  <si>
    <t>87243</t>
  </si>
  <si>
    <t>87244</t>
  </si>
  <si>
    <t>87245</t>
  </si>
  <si>
    <t>87246</t>
  </si>
  <si>
    <t>8,67</t>
  </si>
  <si>
    <t>87247</t>
  </si>
  <si>
    <t>31,12</t>
  </si>
  <si>
    <t>6,03</t>
  </si>
  <si>
    <t>87248</t>
  </si>
  <si>
    <t>87249</t>
  </si>
  <si>
    <t>10,91</t>
  </si>
  <si>
    <t>87250</t>
  </si>
  <si>
    <t>6,73</t>
  </si>
  <si>
    <t>87251</t>
  </si>
  <si>
    <t>87255</t>
  </si>
  <si>
    <t>87256</t>
  </si>
  <si>
    <t>55,45</t>
  </si>
  <si>
    <t>7,79</t>
  </si>
  <si>
    <t>87257</t>
  </si>
  <si>
    <t>50,73</t>
  </si>
  <si>
    <t>87258</t>
  </si>
  <si>
    <t>87259</t>
  </si>
  <si>
    <t>8,28</t>
  </si>
  <si>
    <t>87260</t>
  </si>
  <si>
    <t>87261</t>
  </si>
  <si>
    <t>87262</t>
  </si>
  <si>
    <t>9,36</t>
  </si>
  <si>
    <t>87263</t>
  </si>
  <si>
    <t>87264</t>
  </si>
  <si>
    <t>87265</t>
  </si>
  <si>
    <t>45,37</t>
  </si>
  <si>
    <t>7,39</t>
  </si>
  <si>
    <t>87266</t>
  </si>
  <si>
    <t>11,62</t>
  </si>
  <si>
    <t>87267</t>
  </si>
  <si>
    <t>87268</t>
  </si>
  <si>
    <t>87269</t>
  </si>
  <si>
    <t>87270</t>
  </si>
  <si>
    <t>13,36</t>
  </si>
  <si>
    <t>87271</t>
  </si>
  <si>
    <t>51,38</t>
  </si>
  <si>
    <t>87272</t>
  </si>
  <si>
    <t>55,30</t>
  </si>
  <si>
    <t>87273</t>
  </si>
  <si>
    <t>87274</t>
  </si>
  <si>
    <t>56,22</t>
  </si>
  <si>
    <t>14,53</t>
  </si>
  <si>
    <t>87275</t>
  </si>
  <si>
    <t>54,25</t>
  </si>
  <si>
    <t>13,08</t>
  </si>
  <si>
    <t>87280</t>
  </si>
  <si>
    <t>43,89</t>
  </si>
  <si>
    <t>87281</t>
  </si>
  <si>
    <t>38,92</t>
  </si>
  <si>
    <t>87283</t>
  </si>
  <si>
    <t>87284</t>
  </si>
  <si>
    <t>87286</t>
  </si>
  <si>
    <t>87287</t>
  </si>
  <si>
    <t>41,52</t>
  </si>
  <si>
    <t>87289</t>
  </si>
  <si>
    <t>87290</t>
  </si>
  <si>
    <t>87292</t>
  </si>
  <si>
    <t>43,44</t>
  </si>
  <si>
    <t>87294</t>
  </si>
  <si>
    <t>87295</t>
  </si>
  <si>
    <t>50,48</t>
  </si>
  <si>
    <t>87296</t>
  </si>
  <si>
    <t>36,80</t>
  </si>
  <si>
    <t>87298</t>
  </si>
  <si>
    <t>446,25</t>
  </si>
  <si>
    <t>87299</t>
  </si>
  <si>
    <t>36,91</t>
  </si>
  <si>
    <t>87301</t>
  </si>
  <si>
    <t>87302</t>
  </si>
  <si>
    <t>37,82</t>
  </si>
  <si>
    <t>87304</t>
  </si>
  <si>
    <t>87305</t>
  </si>
  <si>
    <t>87307</t>
  </si>
  <si>
    <t>87308</t>
  </si>
  <si>
    <t>87310</t>
  </si>
  <si>
    <t>87311</t>
  </si>
  <si>
    <t>87313</t>
  </si>
  <si>
    <t>87314</t>
  </si>
  <si>
    <t>87316</t>
  </si>
  <si>
    <t>41,79</t>
  </si>
  <si>
    <t>87317</t>
  </si>
  <si>
    <t>282,62</t>
  </si>
  <si>
    <t>33,60</t>
  </si>
  <si>
    <t>87319</t>
  </si>
  <si>
    <t>38,95</t>
  </si>
  <si>
    <t>87320</t>
  </si>
  <si>
    <t>33,53</t>
  </si>
  <si>
    <t>87322</t>
  </si>
  <si>
    <t>39,59</t>
  </si>
  <si>
    <t>87323</t>
  </si>
  <si>
    <t>33,75</t>
  </si>
  <si>
    <t>87325</t>
  </si>
  <si>
    <t>87326</t>
  </si>
  <si>
    <t>36,18</t>
  </si>
  <si>
    <t>87327</t>
  </si>
  <si>
    <t>53,40</t>
  </si>
  <si>
    <t>87328</t>
  </si>
  <si>
    <t>87329</t>
  </si>
  <si>
    <t>87330</t>
  </si>
  <si>
    <t>37,95</t>
  </si>
  <si>
    <t>87331</t>
  </si>
  <si>
    <t>87332</t>
  </si>
  <si>
    <t>36,40</t>
  </si>
  <si>
    <t>87333</t>
  </si>
  <si>
    <t>48,37</t>
  </si>
  <si>
    <t>87334</t>
  </si>
  <si>
    <t>311,82</t>
  </si>
  <si>
    <t>87335</t>
  </si>
  <si>
    <t>44,62</t>
  </si>
  <si>
    <t>87336</t>
  </si>
  <si>
    <t>87337</t>
  </si>
  <si>
    <t>87338</t>
  </si>
  <si>
    <t>39,08</t>
  </si>
  <si>
    <t>87339</t>
  </si>
  <si>
    <t>87340</t>
  </si>
  <si>
    <t>43,98</t>
  </si>
  <si>
    <t>87341</t>
  </si>
  <si>
    <t>34,92</t>
  </si>
  <si>
    <t>87342</t>
  </si>
  <si>
    <t>77,73</t>
  </si>
  <si>
    <t>87343</t>
  </si>
  <si>
    <t>87344</t>
  </si>
  <si>
    <t>87345</t>
  </si>
  <si>
    <t>87346</t>
  </si>
  <si>
    <t>87347</t>
  </si>
  <si>
    <t>36,57</t>
  </si>
  <si>
    <t>87348</t>
  </si>
  <si>
    <t>61,82</t>
  </si>
  <si>
    <t>87349</t>
  </si>
  <si>
    <t>34,46</t>
  </si>
  <si>
    <t>87350</t>
  </si>
  <si>
    <t>87351</t>
  </si>
  <si>
    <t>87352</t>
  </si>
  <si>
    <t>87353</t>
  </si>
  <si>
    <t>87354</t>
  </si>
  <si>
    <t>87355</t>
  </si>
  <si>
    <t>87356</t>
  </si>
  <si>
    <t>87357</t>
  </si>
  <si>
    <t>32,60</t>
  </si>
  <si>
    <t>87358</t>
  </si>
  <si>
    <t>46,27</t>
  </si>
  <si>
    <t>87359</t>
  </si>
  <si>
    <t>31,70</t>
  </si>
  <si>
    <t>87360</t>
  </si>
  <si>
    <t>87361</t>
  </si>
  <si>
    <t>87362</t>
  </si>
  <si>
    <t>31,79</t>
  </si>
  <si>
    <t>87363</t>
  </si>
  <si>
    <t>87364</t>
  </si>
  <si>
    <t>87365</t>
  </si>
  <si>
    <t>87366</t>
  </si>
  <si>
    <t>87367</t>
  </si>
  <si>
    <t>87368</t>
  </si>
  <si>
    <t>87369</t>
  </si>
  <si>
    <t>87370</t>
  </si>
  <si>
    <t>94,77</t>
  </si>
  <si>
    <t>87371</t>
  </si>
  <si>
    <t>87372</t>
  </si>
  <si>
    <t>87373</t>
  </si>
  <si>
    <t>87374</t>
  </si>
  <si>
    <t>87375</t>
  </si>
  <si>
    <t>87376</t>
  </si>
  <si>
    <t>87377</t>
  </si>
  <si>
    <t>87378</t>
  </si>
  <si>
    <t>87379</t>
  </si>
  <si>
    <t>87380</t>
  </si>
  <si>
    <t>89,29</t>
  </si>
  <si>
    <t>87381</t>
  </si>
  <si>
    <t>87382</t>
  </si>
  <si>
    <t>87383</t>
  </si>
  <si>
    <t>87384</t>
  </si>
  <si>
    <t>87385</t>
  </si>
  <si>
    <t>51,30</t>
  </si>
  <si>
    <t>87386</t>
  </si>
  <si>
    <t>87387</t>
  </si>
  <si>
    <t>87388</t>
  </si>
  <si>
    <t>87389</t>
  </si>
  <si>
    <t>87390</t>
  </si>
  <si>
    <t>87391</t>
  </si>
  <si>
    <t>87393</t>
  </si>
  <si>
    <t>87394</t>
  </si>
  <si>
    <t>87395</t>
  </si>
  <si>
    <t>87396</t>
  </si>
  <si>
    <t>87397</t>
  </si>
  <si>
    <t>40,40</t>
  </si>
  <si>
    <t>87398</t>
  </si>
  <si>
    <t>87399</t>
  </si>
  <si>
    <t>87401</t>
  </si>
  <si>
    <t>87402</t>
  </si>
  <si>
    <t>87404</t>
  </si>
  <si>
    <t>57,43</t>
  </si>
  <si>
    <t>87405</t>
  </si>
  <si>
    <t>87407</t>
  </si>
  <si>
    <t>87408</t>
  </si>
  <si>
    <t>87410</t>
  </si>
  <si>
    <t>87411</t>
  </si>
  <si>
    <t>3,45</t>
  </si>
  <si>
    <t>87412</t>
  </si>
  <si>
    <t>87413</t>
  </si>
  <si>
    <t>14,98</t>
  </si>
  <si>
    <t>87414</t>
  </si>
  <si>
    <t>13,92</t>
  </si>
  <si>
    <t>87415</t>
  </si>
  <si>
    <t>17,46</t>
  </si>
  <si>
    <t>87416</t>
  </si>
  <si>
    <t>8,55</t>
  </si>
  <si>
    <t>87417</t>
  </si>
  <si>
    <t>9,76</t>
  </si>
  <si>
    <t>87418</t>
  </si>
  <si>
    <t>10,02</t>
  </si>
  <si>
    <t>87419</t>
  </si>
  <si>
    <t>87420</t>
  </si>
  <si>
    <t>87421</t>
  </si>
  <si>
    <t>15,10</t>
  </si>
  <si>
    <t>5,18</t>
  </si>
  <si>
    <t>87422</t>
  </si>
  <si>
    <t>15,89</t>
  </si>
  <si>
    <t>87423</t>
  </si>
  <si>
    <t>19,28</t>
  </si>
  <si>
    <t>8,25</t>
  </si>
  <si>
    <t>87424</t>
  </si>
  <si>
    <t>87425</t>
  </si>
  <si>
    <t>9,02</t>
  </si>
  <si>
    <t>87426</t>
  </si>
  <si>
    <t>87427</t>
  </si>
  <si>
    <t>9,32</t>
  </si>
  <si>
    <t>87428</t>
  </si>
  <si>
    <t>23,87</t>
  </si>
  <si>
    <t>87429</t>
  </si>
  <si>
    <t>4,36</t>
  </si>
  <si>
    <t>87430</t>
  </si>
  <si>
    <t>11,45</t>
  </si>
  <si>
    <t>87431</t>
  </si>
  <si>
    <t>11,58</t>
  </si>
  <si>
    <t>87432</t>
  </si>
  <si>
    <t>5,24</t>
  </si>
  <si>
    <t>87433</t>
  </si>
  <si>
    <t>87434</t>
  </si>
  <si>
    <t>5,92</t>
  </si>
  <si>
    <t>87435</t>
  </si>
  <si>
    <t>87436</t>
  </si>
  <si>
    <t>19,06</t>
  </si>
  <si>
    <t>7,17</t>
  </si>
  <si>
    <t>87437</t>
  </si>
  <si>
    <t>7,65</t>
  </si>
  <si>
    <t>87438</t>
  </si>
  <si>
    <t>7,56</t>
  </si>
  <si>
    <t>87439</t>
  </si>
  <si>
    <t>8,42</t>
  </si>
  <si>
    <t>87440</t>
  </si>
  <si>
    <t>24,21</t>
  </si>
  <si>
    <t>87441</t>
  </si>
  <si>
    <t>87442</t>
  </si>
  <si>
    <t>87443</t>
  </si>
  <si>
    <t>87444</t>
  </si>
  <si>
    <t>2,47</t>
  </si>
  <si>
    <t>87445</t>
  </si>
  <si>
    <t>3,09</t>
  </si>
  <si>
    <t>87446</t>
  </si>
  <si>
    <t>87447</t>
  </si>
  <si>
    <t>87448</t>
  </si>
  <si>
    <t>40,17</t>
  </si>
  <si>
    <t>11,80</t>
  </si>
  <si>
    <t>87449</t>
  </si>
  <si>
    <t>87450</t>
  </si>
  <si>
    <t>87451</t>
  </si>
  <si>
    <t>87452</t>
  </si>
  <si>
    <t>62,16</t>
  </si>
  <si>
    <t>87453</t>
  </si>
  <si>
    <t>87454</t>
  </si>
  <si>
    <t>87455</t>
  </si>
  <si>
    <t>14,10</t>
  </si>
  <si>
    <t>87456</t>
  </si>
  <si>
    <t>87457</t>
  </si>
  <si>
    <t>87458</t>
  </si>
  <si>
    <t>16,86</t>
  </si>
  <si>
    <t>87459</t>
  </si>
  <si>
    <t>44,17</t>
  </si>
  <si>
    <t>87460</t>
  </si>
  <si>
    <t>44,76</t>
  </si>
  <si>
    <t>87461</t>
  </si>
  <si>
    <t>87462</t>
  </si>
  <si>
    <t>87463</t>
  </si>
  <si>
    <t>87464</t>
  </si>
  <si>
    <t>87465</t>
  </si>
  <si>
    <t>39,52</t>
  </si>
  <si>
    <t>87466</t>
  </si>
  <si>
    <t>12,03</t>
  </si>
  <si>
    <t>87467</t>
  </si>
  <si>
    <t>87468</t>
  </si>
  <si>
    <t>87469</t>
  </si>
  <si>
    <t>87470</t>
  </si>
  <si>
    <t>61,31</t>
  </si>
  <si>
    <t>18,55</t>
  </si>
  <si>
    <t>87471</t>
  </si>
  <si>
    <t>33,57</t>
  </si>
  <si>
    <t>87472</t>
  </si>
  <si>
    <t>87473</t>
  </si>
  <si>
    <t>46,25</t>
  </si>
  <si>
    <t>13,70</t>
  </si>
  <si>
    <t>87474</t>
  </si>
  <si>
    <t>47,04</t>
  </si>
  <si>
    <t>87475</t>
  </si>
  <si>
    <t>87476</t>
  </si>
  <si>
    <t>16,49</t>
  </si>
  <si>
    <t>87477</t>
  </si>
  <si>
    <t>30,56</t>
  </si>
  <si>
    <t>7,81</t>
  </si>
  <si>
    <t>87478</t>
  </si>
  <si>
    <t>31,26</t>
  </si>
  <si>
    <t>87479</t>
  </si>
  <si>
    <t>42,69</t>
  </si>
  <si>
    <t>12,02</t>
  </si>
  <si>
    <t>87480</t>
  </si>
  <si>
    <t>87481</t>
  </si>
  <si>
    <t>87482</t>
  </si>
  <si>
    <t>14,80</t>
  </si>
  <si>
    <t>87483</t>
  </si>
  <si>
    <t>12,57</t>
  </si>
  <si>
    <t>87484</t>
  </si>
  <si>
    <t>38,68</t>
  </si>
  <si>
    <t>87485</t>
  </si>
  <si>
    <t>50,77</t>
  </si>
  <si>
    <t>87487</t>
  </si>
  <si>
    <t>58,82</t>
  </si>
  <si>
    <t>87488</t>
  </si>
  <si>
    <t>87489</t>
  </si>
  <si>
    <t>87490</t>
  </si>
  <si>
    <t>87491</t>
  </si>
  <si>
    <t>87492</t>
  </si>
  <si>
    <t>46,15</t>
  </si>
  <si>
    <t>87493</t>
  </si>
  <si>
    <t>87494</t>
  </si>
  <si>
    <t>87495</t>
  </si>
  <si>
    <t>87496</t>
  </si>
  <si>
    <t>87497</t>
  </si>
  <si>
    <t>52,97</t>
  </si>
  <si>
    <t>87498</t>
  </si>
  <si>
    <t>87499</t>
  </si>
  <si>
    <t>87500</t>
  </si>
  <si>
    <t>75,36</t>
  </si>
  <si>
    <t>87501</t>
  </si>
  <si>
    <t>52,90</t>
  </si>
  <si>
    <t>87502</t>
  </si>
  <si>
    <t>100,30</t>
  </si>
  <si>
    <t>53,59</t>
  </si>
  <si>
    <t>46,28</t>
  </si>
  <si>
    <t>87504</t>
  </si>
  <si>
    <t>21,94</t>
  </si>
  <si>
    <t>87505</t>
  </si>
  <si>
    <t>17,57</t>
  </si>
  <si>
    <t>87506</t>
  </si>
  <si>
    <t>46,45</t>
  </si>
  <si>
    <t>18,21</t>
  </si>
  <si>
    <t>87507</t>
  </si>
  <si>
    <t>37,43</t>
  </si>
  <si>
    <t>87508</t>
  </si>
  <si>
    <t>87509</t>
  </si>
  <si>
    <t>48,15</t>
  </si>
  <si>
    <t>87510</t>
  </si>
  <si>
    <t>48,84</t>
  </si>
  <si>
    <t>87511</t>
  </si>
  <si>
    <t>87512</t>
  </si>
  <si>
    <t>31,30</t>
  </si>
  <si>
    <t>87513</t>
  </si>
  <si>
    <t>59,37</t>
  </si>
  <si>
    <t>26,93</t>
  </si>
  <si>
    <t>87514</t>
  </si>
  <si>
    <t>87515</t>
  </si>
  <si>
    <t>87516</t>
  </si>
  <si>
    <t>81,50</t>
  </si>
  <si>
    <t>87517</t>
  </si>
  <si>
    <t>105,83</t>
  </si>
  <si>
    <t>57,51</t>
  </si>
  <si>
    <t>87518</t>
  </si>
  <si>
    <t>87519</t>
  </si>
  <si>
    <t>87520</t>
  </si>
  <si>
    <t>50,82</t>
  </si>
  <si>
    <t>24,70</t>
  </si>
  <si>
    <t>87521</t>
  </si>
  <si>
    <t>49,54</t>
  </si>
  <si>
    <t>87522</t>
  </si>
  <si>
    <t>50,38</t>
  </si>
  <si>
    <t>20,97</t>
  </si>
  <si>
    <t>87523</t>
  </si>
  <si>
    <t>87524</t>
  </si>
  <si>
    <t>71,61</t>
  </si>
  <si>
    <t>87525</t>
  </si>
  <si>
    <t>87526</t>
  </si>
  <si>
    <t>95,39</t>
  </si>
  <si>
    <t>87527</t>
  </si>
  <si>
    <t>87528</t>
  </si>
  <si>
    <t>26,27</t>
  </si>
  <si>
    <t>87529</t>
  </si>
  <si>
    <t>87530</t>
  </si>
  <si>
    <t>10,23</t>
  </si>
  <si>
    <t>87531</t>
  </si>
  <si>
    <t>87532</t>
  </si>
  <si>
    <t>87533</t>
  </si>
  <si>
    <t>7,46</t>
  </si>
  <si>
    <t>87534</t>
  </si>
  <si>
    <t>9,38</t>
  </si>
  <si>
    <t>87535</t>
  </si>
  <si>
    <t>18,84</t>
  </si>
  <si>
    <t>6,19</t>
  </si>
  <si>
    <t>87536</t>
  </si>
  <si>
    <t>21,36</t>
  </si>
  <si>
    <t>87537</t>
  </si>
  <si>
    <t>56,87</t>
  </si>
  <si>
    <t>87538</t>
  </si>
  <si>
    <t>55,09</t>
  </si>
  <si>
    <t>6,70</t>
  </si>
  <si>
    <t>87539</t>
  </si>
  <si>
    <t>6,22</t>
  </si>
  <si>
    <t>87540</t>
  </si>
  <si>
    <t>87541</t>
  </si>
  <si>
    <t>4,88</t>
  </si>
  <si>
    <t>87542</t>
  </si>
  <si>
    <t>87543</t>
  </si>
  <si>
    <t>87544</t>
  </si>
  <si>
    <t>17,07</t>
  </si>
  <si>
    <t>2,40</t>
  </si>
  <si>
    <t>87545</t>
  </si>
  <si>
    <t>15,94</t>
  </si>
  <si>
    <t>7,45</t>
  </si>
  <si>
    <t>87546</t>
  </si>
  <si>
    <t>87547</t>
  </si>
  <si>
    <t>5,90</t>
  </si>
  <si>
    <t>87548</t>
  </si>
  <si>
    <t>15,30</t>
  </si>
  <si>
    <t>87549</t>
  </si>
  <si>
    <t>87550</t>
  </si>
  <si>
    <t>87551</t>
  </si>
  <si>
    <t>12,74</t>
  </si>
  <si>
    <t>87552</t>
  </si>
  <si>
    <t>87553</t>
  </si>
  <si>
    <t>11,03</t>
  </si>
  <si>
    <t>3,77</t>
  </si>
  <si>
    <t>87554</t>
  </si>
  <si>
    <t>87555</t>
  </si>
  <si>
    <t>34,05</t>
  </si>
  <si>
    <t>5,95</t>
  </si>
  <si>
    <t>87556</t>
  </si>
  <si>
    <t>32,29</t>
  </si>
  <si>
    <t>87557</t>
  </si>
  <si>
    <t>87558</t>
  </si>
  <si>
    <t>87559</t>
  </si>
  <si>
    <t>29,86</t>
  </si>
  <si>
    <t>87560</t>
  </si>
  <si>
    <t>87561</t>
  </si>
  <si>
    <t>87562</t>
  </si>
  <si>
    <t>87620</t>
  </si>
  <si>
    <t>87622</t>
  </si>
  <si>
    <t>24,12</t>
  </si>
  <si>
    <t>7,41</t>
  </si>
  <si>
    <t>87623</t>
  </si>
  <si>
    <t>87624</t>
  </si>
  <si>
    <t>87630</t>
  </si>
  <si>
    <t>27,69</t>
  </si>
  <si>
    <t>7,04</t>
  </si>
  <si>
    <t>87632</t>
  </si>
  <si>
    <t>9,18</t>
  </si>
  <si>
    <t>87633</t>
  </si>
  <si>
    <t>81,60</t>
  </si>
  <si>
    <t>6,77</t>
  </si>
  <si>
    <t>87634</t>
  </si>
  <si>
    <t>87640</t>
  </si>
  <si>
    <t>87642</t>
  </si>
  <si>
    <t>35,72</t>
  </si>
  <si>
    <t>10,58</t>
  </si>
  <si>
    <t>87643</t>
  </si>
  <si>
    <t>98,52</t>
  </si>
  <si>
    <t>87644</t>
  </si>
  <si>
    <t>105,75</t>
  </si>
  <si>
    <t>87680</t>
  </si>
  <si>
    <t>87682</t>
  </si>
  <si>
    <t>87683</t>
  </si>
  <si>
    <t>6,54</t>
  </si>
  <si>
    <t>87684</t>
  </si>
  <si>
    <t>10,97</t>
  </si>
  <si>
    <t>87690</t>
  </si>
  <si>
    <t>87692</t>
  </si>
  <si>
    <t>11,16</t>
  </si>
  <si>
    <t>87693</t>
  </si>
  <si>
    <t>7,77</t>
  </si>
  <si>
    <t>87694</t>
  </si>
  <si>
    <t>12,84</t>
  </si>
  <si>
    <t>87700</t>
  </si>
  <si>
    <t>8,71</t>
  </si>
  <si>
    <t>87702</t>
  </si>
  <si>
    <t>11,99</t>
  </si>
  <si>
    <t>87703</t>
  </si>
  <si>
    <t>116,45</t>
  </si>
  <si>
    <t>8,29</t>
  </si>
  <si>
    <t>87704</t>
  </si>
  <si>
    <t>13,81</t>
  </si>
  <si>
    <t>87735</t>
  </si>
  <si>
    <t>10,47</t>
  </si>
  <si>
    <t>87737</t>
  </si>
  <si>
    <t>30,29</t>
  </si>
  <si>
    <t>12,01</t>
  </si>
  <si>
    <t>87738</t>
  </si>
  <si>
    <t>10,28</t>
  </si>
  <si>
    <t>87739</t>
  </si>
  <si>
    <t>87745</t>
  </si>
  <si>
    <t>87747</t>
  </si>
  <si>
    <t>87748</t>
  </si>
  <si>
    <t>11,37</t>
  </si>
  <si>
    <t>87749</t>
  </si>
  <si>
    <t>14,97</t>
  </si>
  <si>
    <t>87755</t>
  </si>
  <si>
    <t>30,88</t>
  </si>
  <si>
    <t>12,10</t>
  </si>
  <si>
    <t>87757</t>
  </si>
  <si>
    <t>14,24</t>
  </si>
  <si>
    <t>87758</t>
  </si>
  <si>
    <t>87759</t>
  </si>
  <si>
    <t>15,43</t>
  </si>
  <si>
    <t>87765</t>
  </si>
  <si>
    <t>35,42</t>
  </si>
  <si>
    <t>13,02</t>
  </si>
  <si>
    <t>87767</t>
  </si>
  <si>
    <t>15,65</t>
  </si>
  <si>
    <t>87768</t>
  </si>
  <si>
    <t>87769</t>
  </si>
  <si>
    <t>108,94</t>
  </si>
  <si>
    <t>17,11</t>
  </si>
  <si>
    <t>87775</t>
  </si>
  <si>
    <t>87777</t>
  </si>
  <si>
    <t>18,17</t>
  </si>
  <si>
    <t>87778</t>
  </si>
  <si>
    <t>13,89</t>
  </si>
  <si>
    <t>87779</t>
  </si>
  <si>
    <t>18,59</t>
  </si>
  <si>
    <t>87781</t>
  </si>
  <si>
    <t>41,50</t>
  </si>
  <si>
    <t>20,75</t>
  </si>
  <si>
    <t>87783</t>
  </si>
  <si>
    <t>74,88</t>
  </si>
  <si>
    <t>15,86</t>
  </si>
  <si>
    <t>87784</t>
  </si>
  <si>
    <t>87786</t>
  </si>
  <si>
    <t>23,32</t>
  </si>
  <si>
    <t>87787</t>
  </si>
  <si>
    <t>87788</t>
  </si>
  <si>
    <t>87790</t>
  </si>
  <si>
    <t>87791</t>
  </si>
  <si>
    <t>87792</t>
  </si>
  <si>
    <t>9,07</t>
  </si>
  <si>
    <t>87794</t>
  </si>
  <si>
    <t>87795</t>
  </si>
  <si>
    <t>87797</t>
  </si>
  <si>
    <t>27,91</t>
  </si>
  <si>
    <t>11,06</t>
  </si>
  <si>
    <t>87799</t>
  </si>
  <si>
    <t>13,07</t>
  </si>
  <si>
    <t>87800</t>
  </si>
  <si>
    <t>87801</t>
  </si>
  <si>
    <t>87803</t>
  </si>
  <si>
    <t>15,58</t>
  </si>
  <si>
    <t>87804</t>
  </si>
  <si>
    <t>76,39</t>
  </si>
  <si>
    <t>87805</t>
  </si>
  <si>
    <t>15,61</t>
  </si>
  <si>
    <t>87807</t>
  </si>
  <si>
    <t>41,93</t>
  </si>
  <si>
    <t>18,39</t>
  </si>
  <si>
    <t>87808</t>
  </si>
  <si>
    <t>11,07</t>
  </si>
  <si>
    <t>87809</t>
  </si>
  <si>
    <t>31,49</t>
  </si>
  <si>
    <t>87811</t>
  </si>
  <si>
    <t>87812</t>
  </si>
  <si>
    <t>28,63</t>
  </si>
  <si>
    <t>87813</t>
  </si>
  <si>
    <t>33,49</t>
  </si>
  <si>
    <t>87815</t>
  </si>
  <si>
    <t>35,50</t>
  </si>
  <si>
    <t>87816</t>
  </si>
  <si>
    <t>30,57</t>
  </si>
  <si>
    <t>87817</t>
  </si>
  <si>
    <t>35,29</t>
  </si>
  <si>
    <t>87819</t>
  </si>
  <si>
    <t>87820</t>
  </si>
  <si>
    <t>32,52</t>
  </si>
  <si>
    <t>87821</t>
  </si>
  <si>
    <t>87823</t>
  </si>
  <si>
    <t>56,41</t>
  </si>
  <si>
    <t>87824</t>
  </si>
  <si>
    <t>87825</t>
  </si>
  <si>
    <t>22,81</t>
  </si>
  <si>
    <t>87827</t>
  </si>
  <si>
    <t>43,42</t>
  </si>
  <si>
    <t>87828</t>
  </si>
  <si>
    <t>71,37</t>
  </si>
  <si>
    <t>87829</t>
  </si>
  <si>
    <t>24,90</t>
  </si>
  <si>
    <t>87831</t>
  </si>
  <si>
    <t>50,49</t>
  </si>
  <si>
    <t>27,36</t>
  </si>
  <si>
    <t>87832</t>
  </si>
  <si>
    <t>22,14</t>
  </si>
  <si>
    <t>87834</t>
  </si>
  <si>
    <t>87835</t>
  </si>
  <si>
    <t>7,74</t>
  </si>
  <si>
    <t>87836</t>
  </si>
  <si>
    <t>150,03</t>
  </si>
  <si>
    <t>6,32</t>
  </si>
  <si>
    <t>87837</t>
  </si>
  <si>
    <t>87838</t>
  </si>
  <si>
    <t>87839</t>
  </si>
  <si>
    <t>87840</t>
  </si>
  <si>
    <t>7,72</t>
  </si>
  <si>
    <t>87841</t>
  </si>
  <si>
    <t>6,24</t>
  </si>
  <si>
    <t>87842</t>
  </si>
  <si>
    <t>17,29</t>
  </si>
  <si>
    <t>87843</t>
  </si>
  <si>
    <t>87844</t>
  </si>
  <si>
    <t>87845</t>
  </si>
  <si>
    <t>9,84</t>
  </si>
  <si>
    <t>87846</t>
  </si>
  <si>
    <t>87847</t>
  </si>
  <si>
    <t>87848</t>
  </si>
  <si>
    <t>7,78</t>
  </si>
  <si>
    <t>87849</t>
  </si>
  <si>
    <t>87850</t>
  </si>
  <si>
    <t>87851</t>
  </si>
  <si>
    <t>12,05</t>
  </si>
  <si>
    <t>87852</t>
  </si>
  <si>
    <t>9,17</t>
  </si>
  <si>
    <t>87853</t>
  </si>
  <si>
    <t>7,69</t>
  </si>
  <si>
    <t>87854</t>
  </si>
  <si>
    <t>87855</t>
  </si>
  <si>
    <t>17,65</t>
  </si>
  <si>
    <t>87856</t>
  </si>
  <si>
    <t>87857</t>
  </si>
  <si>
    <t>87858</t>
  </si>
  <si>
    <t>87859</t>
  </si>
  <si>
    <t>127,38</t>
  </si>
  <si>
    <t>0,74</t>
  </si>
  <si>
    <t>0,67</t>
  </si>
  <si>
    <t>10,20</t>
  </si>
  <si>
    <t>0,68</t>
  </si>
  <si>
    <t>1,46</t>
  </si>
  <si>
    <t>87871</t>
  </si>
  <si>
    <t>2,17</t>
  </si>
  <si>
    <t>87872</t>
  </si>
  <si>
    <t>87873</t>
  </si>
  <si>
    <t>87874</t>
  </si>
  <si>
    <t>0,57</t>
  </si>
  <si>
    <t>87876</t>
  </si>
  <si>
    <t>0,72</t>
  </si>
  <si>
    <t>87877</t>
  </si>
  <si>
    <t>10,06</t>
  </si>
  <si>
    <t>87878</t>
  </si>
  <si>
    <t>87879</t>
  </si>
  <si>
    <t>87881</t>
  </si>
  <si>
    <t>3,36</t>
  </si>
  <si>
    <t>87882</t>
  </si>
  <si>
    <t>3,27</t>
  </si>
  <si>
    <t>87884</t>
  </si>
  <si>
    <t>87885</t>
  </si>
  <si>
    <t>87886</t>
  </si>
  <si>
    <t>5,09</t>
  </si>
  <si>
    <t>87887</t>
  </si>
  <si>
    <t>87888</t>
  </si>
  <si>
    <t>4,25</t>
  </si>
  <si>
    <t>87889</t>
  </si>
  <si>
    <t>87891</t>
  </si>
  <si>
    <t>1,34</t>
  </si>
  <si>
    <t>87892</t>
  </si>
  <si>
    <t>87893</t>
  </si>
  <si>
    <t>4,20</t>
  </si>
  <si>
    <t>87894</t>
  </si>
  <si>
    <t>3,91</t>
  </si>
  <si>
    <t>87896</t>
  </si>
  <si>
    <t>87897</t>
  </si>
  <si>
    <t>1,54</t>
  </si>
  <si>
    <t>87899</t>
  </si>
  <si>
    <t>1,79</t>
  </si>
  <si>
    <t>87900</t>
  </si>
  <si>
    <t>87902</t>
  </si>
  <si>
    <t>1,88</t>
  </si>
  <si>
    <t>87903</t>
  </si>
  <si>
    <t>87904</t>
  </si>
  <si>
    <t>5,41</t>
  </si>
  <si>
    <t>3,18</t>
  </si>
  <si>
    <t>87905</t>
  </si>
  <si>
    <t>87907</t>
  </si>
  <si>
    <t>87908</t>
  </si>
  <si>
    <t>87910</t>
  </si>
  <si>
    <t>87911</t>
  </si>
  <si>
    <t>4,63</t>
  </si>
  <si>
    <t>88036</t>
  </si>
  <si>
    <t>20,44</t>
  </si>
  <si>
    <t>14,42</t>
  </si>
  <si>
    <t>88037</t>
  </si>
  <si>
    <t>28,64</t>
  </si>
  <si>
    <t>88038</t>
  </si>
  <si>
    <t>38,89</t>
  </si>
  <si>
    <t>27,43</t>
  </si>
  <si>
    <t>88039</t>
  </si>
  <si>
    <t>34,66</t>
  </si>
  <si>
    <t>88040</t>
  </si>
  <si>
    <t>3,13</t>
  </si>
  <si>
    <t>88041</t>
  </si>
  <si>
    <t>11,65</t>
  </si>
  <si>
    <t>88042</t>
  </si>
  <si>
    <t>16,81</t>
  </si>
  <si>
    <t>7,01</t>
  </si>
  <si>
    <t>88043</t>
  </si>
  <si>
    <t>88044</t>
  </si>
  <si>
    <t>88045</t>
  </si>
  <si>
    <t>0,21</t>
  </si>
  <si>
    <t>88046</t>
  </si>
  <si>
    <t>88047</t>
  </si>
  <si>
    <t>88048</t>
  </si>
  <si>
    <t>88049</t>
  </si>
  <si>
    <t>88050</t>
  </si>
  <si>
    <t>88051</t>
  </si>
  <si>
    <t>88052</t>
  </si>
  <si>
    <t>88053</t>
  </si>
  <si>
    <t>88054</t>
  </si>
  <si>
    <t>88055</t>
  </si>
  <si>
    <t>88056</t>
  </si>
  <si>
    <t>88057</t>
  </si>
  <si>
    <t>88058</t>
  </si>
  <si>
    <t>88059</t>
  </si>
  <si>
    <t>88060</t>
  </si>
  <si>
    <t>88061</t>
  </si>
  <si>
    <t>88074</t>
  </si>
  <si>
    <t>88075</t>
  </si>
  <si>
    <t>88076</t>
  </si>
  <si>
    <t>88077</t>
  </si>
  <si>
    <t>88078</t>
  </si>
  <si>
    <t>88079</t>
  </si>
  <si>
    <t>88080</t>
  </si>
  <si>
    <t>88081</t>
  </si>
  <si>
    <t>88082</t>
  </si>
  <si>
    <t>88083</t>
  </si>
  <si>
    <t>88084</t>
  </si>
  <si>
    <t>88085</t>
  </si>
  <si>
    <t>88086</t>
  </si>
  <si>
    <t>88087</t>
  </si>
  <si>
    <t>88099</t>
  </si>
  <si>
    <t>88100</t>
  </si>
  <si>
    <t>88101</t>
  </si>
  <si>
    <t>88102</t>
  </si>
  <si>
    <t>88103</t>
  </si>
  <si>
    <t>88386</t>
  </si>
  <si>
    <t>88387</t>
  </si>
  <si>
    <t>0,58</t>
  </si>
  <si>
    <t>88389</t>
  </si>
  <si>
    <t>88390</t>
  </si>
  <si>
    <t>88391</t>
  </si>
  <si>
    <t>88392</t>
  </si>
  <si>
    <t>88393</t>
  </si>
  <si>
    <t>88394</t>
  </si>
  <si>
    <t>88395</t>
  </si>
  <si>
    <t>88396</t>
  </si>
  <si>
    <t>88397</t>
  </si>
  <si>
    <t>88398</t>
  </si>
  <si>
    <t>88399</t>
  </si>
  <si>
    <t>88400</t>
  </si>
  <si>
    <t>88401</t>
  </si>
  <si>
    <t>88402</t>
  </si>
  <si>
    <t>88403</t>
  </si>
  <si>
    <t>0,70</t>
  </si>
  <si>
    <t>88404</t>
  </si>
  <si>
    <t>88411</t>
  </si>
  <si>
    <t>88412</t>
  </si>
  <si>
    <t>88413</t>
  </si>
  <si>
    <t>88414</t>
  </si>
  <si>
    <t>88415</t>
  </si>
  <si>
    <t>2,80</t>
  </si>
  <si>
    <t>88416</t>
  </si>
  <si>
    <t>2,00</t>
  </si>
  <si>
    <t>88417</t>
  </si>
  <si>
    <t>0,95</t>
  </si>
  <si>
    <t>88418</t>
  </si>
  <si>
    <t>88419</t>
  </si>
  <si>
    <t>88420</t>
  </si>
  <si>
    <t>88421</t>
  </si>
  <si>
    <t>88422</t>
  </si>
  <si>
    <t>88423</t>
  </si>
  <si>
    <t>88424</t>
  </si>
  <si>
    <t>14,23</t>
  </si>
  <si>
    <t>3,44</t>
  </si>
  <si>
    <t>88425</t>
  </si>
  <si>
    <t>88426</t>
  </si>
  <si>
    <t>88427</t>
  </si>
  <si>
    <t>88428</t>
  </si>
  <si>
    <t>7,09</t>
  </si>
  <si>
    <t>88429</t>
  </si>
  <si>
    <t>88430</t>
  </si>
  <si>
    <t>4,41</t>
  </si>
  <si>
    <t>88431</t>
  </si>
  <si>
    <t>14,99</t>
  </si>
  <si>
    <t>4,02</t>
  </si>
  <si>
    <t>88432</t>
  </si>
  <si>
    <t>88433</t>
  </si>
  <si>
    <t>88434</t>
  </si>
  <si>
    <t>88435</t>
  </si>
  <si>
    <t>88436</t>
  </si>
  <si>
    <t>88437</t>
  </si>
  <si>
    <t>88438</t>
  </si>
  <si>
    <t>88470</t>
  </si>
  <si>
    <t>88471</t>
  </si>
  <si>
    <t>88472</t>
  </si>
  <si>
    <t>88476</t>
  </si>
  <si>
    <t>1,56</t>
  </si>
  <si>
    <t>88477</t>
  </si>
  <si>
    <t>88478</t>
  </si>
  <si>
    <t>26,58</t>
  </si>
  <si>
    <t>88482</t>
  </si>
  <si>
    <t>88483</t>
  </si>
  <si>
    <t>88484</t>
  </si>
  <si>
    <t>88485</t>
  </si>
  <si>
    <t>88486</t>
  </si>
  <si>
    <t>7,83</t>
  </si>
  <si>
    <t>88487</t>
  </si>
  <si>
    <t>88488</t>
  </si>
  <si>
    <t>88489</t>
  </si>
  <si>
    <t>8,89</t>
  </si>
  <si>
    <t>2,66</t>
  </si>
  <si>
    <t>88494</t>
  </si>
  <si>
    <t>88495</t>
  </si>
  <si>
    <t>88496</t>
  </si>
  <si>
    <t>88497</t>
  </si>
  <si>
    <t>8,78</t>
  </si>
  <si>
    <t>4,43</t>
  </si>
  <si>
    <t>88503</t>
  </si>
  <si>
    <t>88504</t>
  </si>
  <si>
    <t>88543</t>
  </si>
  <si>
    <t>88544</t>
  </si>
  <si>
    <t>88545</t>
  </si>
  <si>
    <t>88547</t>
  </si>
  <si>
    <t>88548</t>
  </si>
  <si>
    <t>25,67</t>
  </si>
  <si>
    <t>88549</t>
  </si>
  <si>
    <t>88569</t>
  </si>
  <si>
    <t>88570</t>
  </si>
  <si>
    <t>88571</t>
  </si>
  <si>
    <t>88626</t>
  </si>
  <si>
    <t>35,02</t>
  </si>
  <si>
    <t>88627</t>
  </si>
  <si>
    <t>88628</t>
  </si>
  <si>
    <t>88629</t>
  </si>
  <si>
    <t>88630</t>
  </si>
  <si>
    <t>30,72</t>
  </si>
  <si>
    <t>88631</t>
  </si>
  <si>
    <t>88648</t>
  </si>
  <si>
    <t>4,27</t>
  </si>
  <si>
    <t>0,96</t>
  </si>
  <si>
    <t>88649</t>
  </si>
  <si>
    <t>4,78</t>
  </si>
  <si>
    <t>88650</t>
  </si>
  <si>
    <t>1,12</t>
  </si>
  <si>
    <t>88715</t>
  </si>
  <si>
    <t>41,51</t>
  </si>
  <si>
    <t>88786</t>
  </si>
  <si>
    <t>88787</t>
  </si>
  <si>
    <t>88788</t>
  </si>
  <si>
    <t>88789</t>
  </si>
  <si>
    <t>88826</t>
  </si>
  <si>
    <t>88827</t>
  </si>
  <si>
    <t>88828</t>
  </si>
  <si>
    <t>88829</t>
  </si>
  <si>
    <t>88830</t>
  </si>
  <si>
    <t>88831</t>
  </si>
  <si>
    <t>88832</t>
  </si>
  <si>
    <t>88834</t>
  </si>
  <si>
    <t>5,29</t>
  </si>
  <si>
    <t>88835</t>
  </si>
  <si>
    <t>33,06</t>
  </si>
  <si>
    <t>88836</t>
  </si>
  <si>
    <t>88839</t>
  </si>
  <si>
    <t>88840</t>
  </si>
  <si>
    <t>9,26</t>
  </si>
  <si>
    <t>88841</t>
  </si>
  <si>
    <t>88842</t>
  </si>
  <si>
    <t>88843</t>
  </si>
  <si>
    <t>88844</t>
  </si>
  <si>
    <t>88847</t>
  </si>
  <si>
    <t>17,98</t>
  </si>
  <si>
    <t>88848</t>
  </si>
  <si>
    <t>88853</t>
  </si>
  <si>
    <t>88854</t>
  </si>
  <si>
    <t>88855</t>
  </si>
  <si>
    <t>2,62</t>
  </si>
  <si>
    <t>88856</t>
  </si>
  <si>
    <t>88857</t>
  </si>
  <si>
    <t>14,60</t>
  </si>
  <si>
    <t>88858</t>
  </si>
  <si>
    <t>88859</t>
  </si>
  <si>
    <t>88860</t>
  </si>
  <si>
    <t>88900</t>
  </si>
  <si>
    <t>88902</t>
  </si>
  <si>
    <t>6,17</t>
  </si>
  <si>
    <t>88903</t>
  </si>
  <si>
    <t>88904</t>
  </si>
  <si>
    <t>88907</t>
  </si>
  <si>
    <t>88908</t>
  </si>
  <si>
    <t>89009</t>
  </si>
  <si>
    <t>50,95</t>
  </si>
  <si>
    <t>89010</t>
  </si>
  <si>
    <t>11,46</t>
  </si>
  <si>
    <t>89011</t>
  </si>
  <si>
    <t>14,08</t>
  </si>
  <si>
    <t>89012</t>
  </si>
  <si>
    <t>3,17</t>
  </si>
  <si>
    <t>89013</t>
  </si>
  <si>
    <t>89014</t>
  </si>
  <si>
    <t>89015</t>
  </si>
  <si>
    <t>89016</t>
  </si>
  <si>
    <t>89017</t>
  </si>
  <si>
    <t>50,64</t>
  </si>
  <si>
    <t>89018</t>
  </si>
  <si>
    <t>89019</t>
  </si>
  <si>
    <t>89020</t>
  </si>
  <si>
    <t>89021</t>
  </si>
  <si>
    <t>1,32</t>
  </si>
  <si>
    <t>89022</t>
  </si>
  <si>
    <t>89023</t>
  </si>
  <si>
    <t>89024</t>
  </si>
  <si>
    <t>89025</t>
  </si>
  <si>
    <t>1,21</t>
  </si>
  <si>
    <t>89026</t>
  </si>
  <si>
    <t>89027</t>
  </si>
  <si>
    <t>89028</t>
  </si>
  <si>
    <t>89029</t>
  </si>
  <si>
    <t>89030</t>
  </si>
  <si>
    <t>8,84</t>
  </si>
  <si>
    <t>89031</t>
  </si>
  <si>
    <t>89032</t>
  </si>
  <si>
    <t>89033</t>
  </si>
  <si>
    <t>89034</t>
  </si>
  <si>
    <t>89035</t>
  </si>
  <si>
    <t>89036</t>
  </si>
  <si>
    <t>25,24</t>
  </si>
  <si>
    <t>89043</t>
  </si>
  <si>
    <t>51,12</t>
  </si>
  <si>
    <t>89044</t>
  </si>
  <si>
    <t>89045</t>
  </si>
  <si>
    <t>89046</t>
  </si>
  <si>
    <t>30,96</t>
  </si>
  <si>
    <t>5,86</t>
  </si>
  <si>
    <t>89047</t>
  </si>
  <si>
    <t>89048</t>
  </si>
  <si>
    <t>21,79</t>
  </si>
  <si>
    <t>8,40</t>
  </si>
  <si>
    <t>89049</t>
  </si>
  <si>
    <t>89128</t>
  </si>
  <si>
    <t>14,88</t>
  </si>
  <si>
    <t>89129</t>
  </si>
  <si>
    <t>89130</t>
  </si>
  <si>
    <t>20,63</t>
  </si>
  <si>
    <t>89131</t>
  </si>
  <si>
    <t>4,64</t>
  </si>
  <si>
    <t>89168</t>
  </si>
  <si>
    <t>89169</t>
  </si>
  <si>
    <t>89170</t>
  </si>
  <si>
    <t>48,63</t>
  </si>
  <si>
    <t>9,63</t>
  </si>
  <si>
    <t>89171</t>
  </si>
  <si>
    <t>29,40</t>
  </si>
  <si>
    <t>32,01</t>
  </si>
  <si>
    <t>8,61</t>
  </si>
  <si>
    <t>89173</t>
  </si>
  <si>
    <t>21,32</t>
  </si>
  <si>
    <t>89176</t>
  </si>
  <si>
    <t>89177</t>
  </si>
  <si>
    <t>89178</t>
  </si>
  <si>
    <t>89179</t>
  </si>
  <si>
    <t>89180</t>
  </si>
  <si>
    <t>89181</t>
  </si>
  <si>
    <t>12,96</t>
  </si>
  <si>
    <t>89182</t>
  </si>
  <si>
    <t>89183</t>
  </si>
  <si>
    <t>89184</t>
  </si>
  <si>
    <t>89185</t>
  </si>
  <si>
    <t>89186</t>
  </si>
  <si>
    <t>89187</t>
  </si>
  <si>
    <t>20,04</t>
  </si>
  <si>
    <t>89188</t>
  </si>
  <si>
    <t>0,20</t>
  </si>
  <si>
    <t>89189</t>
  </si>
  <si>
    <t>89190</t>
  </si>
  <si>
    <t>89191</t>
  </si>
  <si>
    <t>89192</t>
  </si>
  <si>
    <t>89193</t>
  </si>
  <si>
    <t>89194</t>
  </si>
  <si>
    <t>89195</t>
  </si>
  <si>
    <t>89196</t>
  </si>
  <si>
    <t>89197</t>
  </si>
  <si>
    <t>89210</t>
  </si>
  <si>
    <t>89211</t>
  </si>
  <si>
    <t>89212</t>
  </si>
  <si>
    <t>11,49</t>
  </si>
  <si>
    <t>89213</t>
  </si>
  <si>
    <t>89214</t>
  </si>
  <si>
    <t>89215</t>
  </si>
  <si>
    <t>89218</t>
  </si>
  <si>
    <t>89219</t>
  </si>
  <si>
    <t>89220</t>
  </si>
  <si>
    <t>3,63</t>
  </si>
  <si>
    <t>89221</t>
  </si>
  <si>
    <t>89222</t>
  </si>
  <si>
    <t>89223</t>
  </si>
  <si>
    <t>89224</t>
  </si>
  <si>
    <t>89225</t>
  </si>
  <si>
    <t>89226</t>
  </si>
  <si>
    <t>89227</t>
  </si>
  <si>
    <t>89228</t>
  </si>
  <si>
    <t>24,34</t>
  </si>
  <si>
    <t>89229</t>
  </si>
  <si>
    <t>89230</t>
  </si>
  <si>
    <t>67,35</t>
  </si>
  <si>
    <t>89231</t>
  </si>
  <si>
    <t>15,15</t>
  </si>
  <si>
    <t>89232</t>
  </si>
  <si>
    <t>89233</t>
  </si>
  <si>
    <t>89234</t>
  </si>
  <si>
    <t>89235</t>
  </si>
  <si>
    <t>89236</t>
  </si>
  <si>
    <t>89237</t>
  </si>
  <si>
    <t>35,40</t>
  </si>
  <si>
    <t>89238</t>
  </si>
  <si>
    <t>89239</t>
  </si>
  <si>
    <t>89240</t>
  </si>
  <si>
    <t>45,27</t>
  </si>
  <si>
    <t>89241</t>
  </si>
  <si>
    <t>89242</t>
  </si>
  <si>
    <t>89243</t>
  </si>
  <si>
    <t>89246</t>
  </si>
  <si>
    <t>89247</t>
  </si>
  <si>
    <t>89248</t>
  </si>
  <si>
    <t>89249</t>
  </si>
  <si>
    <t>207,07</t>
  </si>
  <si>
    <t>89250</t>
  </si>
  <si>
    <t>89251</t>
  </si>
  <si>
    <t>89253</t>
  </si>
  <si>
    <t>37,10</t>
  </si>
  <si>
    <t>89254</t>
  </si>
  <si>
    <t>89255</t>
  </si>
  <si>
    <t>46,19</t>
  </si>
  <si>
    <t>89256</t>
  </si>
  <si>
    <t>49,09</t>
  </si>
  <si>
    <t>89257</t>
  </si>
  <si>
    <t>89258</t>
  </si>
  <si>
    <t>67,48</t>
  </si>
  <si>
    <t>89259</t>
  </si>
  <si>
    <t>89260</t>
  </si>
  <si>
    <t>89262</t>
  </si>
  <si>
    <t>89263</t>
  </si>
  <si>
    <t>25,19</t>
  </si>
  <si>
    <t>89264</t>
  </si>
  <si>
    <t>9,20</t>
  </si>
  <si>
    <t>89265</t>
  </si>
  <si>
    <t>89266</t>
  </si>
  <si>
    <t>89267</t>
  </si>
  <si>
    <t>89268</t>
  </si>
  <si>
    <t>7,12</t>
  </si>
  <si>
    <t>89269</t>
  </si>
  <si>
    <t>89270</t>
  </si>
  <si>
    <t>89271</t>
  </si>
  <si>
    <t>89272</t>
  </si>
  <si>
    <t>89273</t>
  </si>
  <si>
    <t>59,60</t>
  </si>
  <si>
    <t>89274</t>
  </si>
  <si>
    <t>89275</t>
  </si>
  <si>
    <t>89276</t>
  </si>
  <si>
    <t>0,90</t>
  </si>
  <si>
    <t>89277</t>
  </si>
  <si>
    <t>89278</t>
  </si>
  <si>
    <t>7,14</t>
  </si>
  <si>
    <t>89279</t>
  </si>
  <si>
    <t>89280</t>
  </si>
  <si>
    <t>18,33</t>
  </si>
  <si>
    <t>89281</t>
  </si>
  <si>
    <t>89282</t>
  </si>
  <si>
    <t>43,60</t>
  </si>
  <si>
    <t>10,24</t>
  </si>
  <si>
    <t>89283</t>
  </si>
  <si>
    <t>89284</t>
  </si>
  <si>
    <t>40,00</t>
  </si>
  <si>
    <t>8,59</t>
  </si>
  <si>
    <t>89285</t>
  </si>
  <si>
    <t>9,64</t>
  </si>
  <si>
    <t>89286</t>
  </si>
  <si>
    <t>47,01</t>
  </si>
  <si>
    <t>89287</t>
  </si>
  <si>
    <t>48,45</t>
  </si>
  <si>
    <t>89288</t>
  </si>
  <si>
    <t>42,08</t>
  </si>
  <si>
    <t>89289</t>
  </si>
  <si>
    <t>89290</t>
  </si>
  <si>
    <t>89291</t>
  </si>
  <si>
    <t>15,41</t>
  </si>
  <si>
    <t>89292</t>
  </si>
  <si>
    <t>89293</t>
  </si>
  <si>
    <t>48,14</t>
  </si>
  <si>
    <t>13,76</t>
  </si>
  <si>
    <t>89294</t>
  </si>
  <si>
    <t>54,61</t>
  </si>
  <si>
    <t>89295</t>
  </si>
  <si>
    <t>89296</t>
  </si>
  <si>
    <t>49,17</t>
  </si>
  <si>
    <t>13,93</t>
  </si>
  <si>
    <t>89297</t>
  </si>
  <si>
    <t>89298</t>
  </si>
  <si>
    <t>14,69</t>
  </si>
  <si>
    <t>89299</t>
  </si>
  <si>
    <t>16,19</t>
  </si>
  <si>
    <t>89300</t>
  </si>
  <si>
    <t>47,47</t>
  </si>
  <si>
    <t>13,05</t>
  </si>
  <si>
    <t>89301</t>
  </si>
  <si>
    <t>49,51</t>
  </si>
  <si>
    <t>89302</t>
  </si>
  <si>
    <t>17,96</t>
  </si>
  <si>
    <t>89303</t>
  </si>
  <si>
    <t>19,45</t>
  </si>
  <si>
    <t>89304</t>
  </si>
  <si>
    <t>50,90</t>
  </si>
  <si>
    <t>14,89</t>
  </si>
  <si>
    <t>89305</t>
  </si>
  <si>
    <t>16,38</t>
  </si>
  <si>
    <t>89306</t>
  </si>
  <si>
    <t>89307</t>
  </si>
  <si>
    <t>89308</t>
  </si>
  <si>
    <t>17,06</t>
  </si>
  <si>
    <t>89309</t>
  </si>
  <si>
    <t>18,71</t>
  </si>
  <si>
    <t>89310</t>
  </si>
  <si>
    <t>22,77</t>
  </si>
  <si>
    <t>89311</t>
  </si>
  <si>
    <t>89312</t>
  </si>
  <si>
    <t>19,40</t>
  </si>
  <si>
    <t>89313</t>
  </si>
  <si>
    <t>21,06</t>
  </si>
  <si>
    <t>89349</t>
  </si>
  <si>
    <t>89351</t>
  </si>
  <si>
    <t>89352</t>
  </si>
  <si>
    <t>21,75</t>
  </si>
  <si>
    <t>89353</t>
  </si>
  <si>
    <t>22,63</t>
  </si>
  <si>
    <t>89354</t>
  </si>
  <si>
    <t>89355</t>
  </si>
  <si>
    <t>11,01</t>
  </si>
  <si>
    <t>89356</t>
  </si>
  <si>
    <t>7,47</t>
  </si>
  <si>
    <t>89357</t>
  </si>
  <si>
    <t>18,54</t>
  </si>
  <si>
    <t>89358</t>
  </si>
  <si>
    <t>89359</t>
  </si>
  <si>
    <t>89360</t>
  </si>
  <si>
    <t>5,57</t>
  </si>
  <si>
    <t>89361</t>
  </si>
  <si>
    <t>5,49</t>
  </si>
  <si>
    <t>89362</t>
  </si>
  <si>
    <t>3,03</t>
  </si>
  <si>
    <t>6,01</t>
  </si>
  <si>
    <t>89364</t>
  </si>
  <si>
    <t>6,94</t>
  </si>
  <si>
    <t>89365</t>
  </si>
  <si>
    <t>6,50</t>
  </si>
  <si>
    <t>89367</t>
  </si>
  <si>
    <t>8,82</t>
  </si>
  <si>
    <t>89369</t>
  </si>
  <si>
    <t>89370</t>
  </si>
  <si>
    <t>8,60</t>
  </si>
  <si>
    <t>89371</t>
  </si>
  <si>
    <t>89372</t>
  </si>
  <si>
    <t>9,65</t>
  </si>
  <si>
    <t>89373</t>
  </si>
  <si>
    <t>89374</t>
  </si>
  <si>
    <t>89375</t>
  </si>
  <si>
    <t>89376</t>
  </si>
  <si>
    <t>89378</t>
  </si>
  <si>
    <t>89379</t>
  </si>
  <si>
    <t>12,95</t>
  </si>
  <si>
    <t>89380</t>
  </si>
  <si>
    <t>89381</t>
  </si>
  <si>
    <t>89382</t>
  </si>
  <si>
    <t>9,31</t>
  </si>
  <si>
    <t>4,54</t>
  </si>
  <si>
    <t>5,46</t>
  </si>
  <si>
    <t>89388</t>
  </si>
  <si>
    <t>7,10</t>
  </si>
  <si>
    <t>89389</t>
  </si>
  <si>
    <t>89390</t>
  </si>
  <si>
    <t>5,73</t>
  </si>
  <si>
    <t>89393</t>
  </si>
  <si>
    <t>6,52</t>
  </si>
  <si>
    <t>89394</t>
  </si>
  <si>
    <t>89395</t>
  </si>
  <si>
    <t>7,89</t>
  </si>
  <si>
    <t>89397</t>
  </si>
  <si>
    <t>89398</t>
  </si>
  <si>
    <t>11,41</t>
  </si>
  <si>
    <t>89399</t>
  </si>
  <si>
    <t>89400</t>
  </si>
  <si>
    <t>89401</t>
  </si>
  <si>
    <t>4,94</t>
  </si>
  <si>
    <t>1,96</t>
  </si>
  <si>
    <t>89402</t>
  </si>
  <si>
    <t>89403</t>
  </si>
  <si>
    <t>10,17</t>
  </si>
  <si>
    <t>89404</t>
  </si>
  <si>
    <t>89405</t>
  </si>
  <si>
    <t>89406</t>
  </si>
  <si>
    <t>89407</t>
  </si>
  <si>
    <t>89408</t>
  </si>
  <si>
    <t>1,82</t>
  </si>
  <si>
    <t>89409</t>
  </si>
  <si>
    <t>89410</t>
  </si>
  <si>
    <t>89411</t>
  </si>
  <si>
    <t>89413</t>
  </si>
  <si>
    <t>89414</t>
  </si>
  <si>
    <t>89415</t>
  </si>
  <si>
    <t>89416</t>
  </si>
  <si>
    <t>6,63</t>
  </si>
  <si>
    <t>89417</t>
  </si>
  <si>
    <t>2,51</t>
  </si>
  <si>
    <t>1,05</t>
  </si>
  <si>
    <t>89418</t>
  </si>
  <si>
    <t>89419</t>
  </si>
  <si>
    <t>89420</t>
  </si>
  <si>
    <t>6,08</t>
  </si>
  <si>
    <t>89421</t>
  </si>
  <si>
    <t>89422</t>
  </si>
  <si>
    <t>89424</t>
  </si>
  <si>
    <t>89425</t>
  </si>
  <si>
    <t>89426</t>
  </si>
  <si>
    <t>89427</t>
  </si>
  <si>
    <t>89428</t>
  </si>
  <si>
    <t>89429</t>
  </si>
  <si>
    <t>89431</t>
  </si>
  <si>
    <t>89433</t>
  </si>
  <si>
    <t>89434</t>
  </si>
  <si>
    <t>89435</t>
  </si>
  <si>
    <t>89436</t>
  </si>
  <si>
    <t>89438</t>
  </si>
  <si>
    <t>89439</t>
  </si>
  <si>
    <t>89440</t>
  </si>
  <si>
    <t>89441</t>
  </si>
  <si>
    <t>89442</t>
  </si>
  <si>
    <t>7,68</t>
  </si>
  <si>
    <t>89443</t>
  </si>
  <si>
    <t>89444</t>
  </si>
  <si>
    <t>23,91</t>
  </si>
  <si>
    <t>89445</t>
  </si>
  <si>
    <t>11,89</t>
  </si>
  <si>
    <t>89446</t>
  </si>
  <si>
    <t>89447</t>
  </si>
  <si>
    <t>89448</t>
  </si>
  <si>
    <t>10,14</t>
  </si>
  <si>
    <t>89449</t>
  </si>
  <si>
    <t>89450</t>
  </si>
  <si>
    <t>89451</t>
  </si>
  <si>
    <t>89452</t>
  </si>
  <si>
    <t>89453</t>
  </si>
  <si>
    <t>89454</t>
  </si>
  <si>
    <t>89455</t>
  </si>
  <si>
    <t>57,31</t>
  </si>
  <si>
    <t>89456</t>
  </si>
  <si>
    <t>54,62</t>
  </si>
  <si>
    <t>89457</t>
  </si>
  <si>
    <t>89458</t>
  </si>
  <si>
    <t>89459</t>
  </si>
  <si>
    <t>89460</t>
  </si>
  <si>
    <t>89462</t>
  </si>
  <si>
    <t>89463</t>
  </si>
  <si>
    <t>10,43</t>
  </si>
  <si>
    <t>89464</t>
  </si>
  <si>
    <t>89465</t>
  </si>
  <si>
    <t>89466</t>
  </si>
  <si>
    <t>12,71</t>
  </si>
  <si>
    <t>89467</t>
  </si>
  <si>
    <t>89468</t>
  </si>
  <si>
    <t>89469</t>
  </si>
  <si>
    <t>89470</t>
  </si>
  <si>
    <t>55,33</t>
  </si>
  <si>
    <t>89471</t>
  </si>
  <si>
    <t>89472</t>
  </si>
  <si>
    <t>89473</t>
  </si>
  <si>
    <t>89474</t>
  </si>
  <si>
    <t>89475</t>
  </si>
  <si>
    <t>15,70</t>
  </si>
  <si>
    <t>89476</t>
  </si>
  <si>
    <t>72,68</t>
  </si>
  <si>
    <t>89477</t>
  </si>
  <si>
    <t>89478</t>
  </si>
  <si>
    <t>89479</t>
  </si>
  <si>
    <t>89480</t>
  </si>
  <si>
    <t>89481</t>
  </si>
  <si>
    <t>2,87</t>
  </si>
  <si>
    <t>89482</t>
  </si>
  <si>
    <t>89483</t>
  </si>
  <si>
    <t>17,55</t>
  </si>
  <si>
    <t>89484</t>
  </si>
  <si>
    <t>19,96</t>
  </si>
  <si>
    <t>89485</t>
  </si>
  <si>
    <t>89486</t>
  </si>
  <si>
    <t>89487</t>
  </si>
  <si>
    <t>21,93</t>
  </si>
  <si>
    <t>89488</t>
  </si>
  <si>
    <t>89489</t>
  </si>
  <si>
    <t>89490</t>
  </si>
  <si>
    <t>89491</t>
  </si>
  <si>
    <t>35,74</t>
  </si>
  <si>
    <t>89492</t>
  </si>
  <si>
    <t>1,47</t>
  </si>
  <si>
    <t>89493</t>
  </si>
  <si>
    <t>89494</t>
  </si>
  <si>
    <t>7,28</t>
  </si>
  <si>
    <t>89495</t>
  </si>
  <si>
    <t>5,79</t>
  </si>
  <si>
    <t>89496</t>
  </si>
  <si>
    <t>89498</t>
  </si>
  <si>
    <t>8,06</t>
  </si>
  <si>
    <t>89499</t>
  </si>
  <si>
    <t>89500</t>
  </si>
  <si>
    <t>8,86</t>
  </si>
  <si>
    <t>89502</t>
  </si>
  <si>
    <t>13,53</t>
  </si>
  <si>
    <t>89504</t>
  </si>
  <si>
    <t>26,40</t>
  </si>
  <si>
    <t>25,91</t>
  </si>
  <si>
    <t>26,32</t>
  </si>
  <si>
    <t>89508</t>
  </si>
  <si>
    <t>3,34</t>
  </si>
  <si>
    <t>89509</t>
  </si>
  <si>
    <t>89510</t>
  </si>
  <si>
    <t>89511</t>
  </si>
  <si>
    <t>22,09</t>
  </si>
  <si>
    <t>89512</t>
  </si>
  <si>
    <t>9,01</t>
  </si>
  <si>
    <t>89513</t>
  </si>
  <si>
    <t>89514</t>
  </si>
  <si>
    <t>89515</t>
  </si>
  <si>
    <t>89516</t>
  </si>
  <si>
    <t>89518</t>
  </si>
  <si>
    <t>10,25</t>
  </si>
  <si>
    <t>1,31</t>
  </si>
  <si>
    <t>89519</t>
  </si>
  <si>
    <t>89520</t>
  </si>
  <si>
    <t>9,34</t>
  </si>
  <si>
    <t>89522</t>
  </si>
  <si>
    <t>20,38</t>
  </si>
  <si>
    <t>89523</t>
  </si>
  <si>
    <t>89524</t>
  </si>
  <si>
    <t>19,78</t>
  </si>
  <si>
    <t>89525</t>
  </si>
  <si>
    <t>51,91</t>
  </si>
  <si>
    <t>89527</t>
  </si>
  <si>
    <t>40,14</t>
  </si>
  <si>
    <t>89528</t>
  </si>
  <si>
    <t>89529</t>
  </si>
  <si>
    <t>89530</t>
  </si>
  <si>
    <t>89531</t>
  </si>
  <si>
    <t>27,45</t>
  </si>
  <si>
    <t>89532</t>
  </si>
  <si>
    <t>89534</t>
  </si>
  <si>
    <t>89536</t>
  </si>
  <si>
    <t>7,66</t>
  </si>
  <si>
    <t>89538</t>
  </si>
  <si>
    <t>89541</t>
  </si>
  <si>
    <t>89544</t>
  </si>
  <si>
    <t>89545</t>
  </si>
  <si>
    <t>89547</t>
  </si>
  <si>
    <t>89548</t>
  </si>
  <si>
    <t>14,32</t>
  </si>
  <si>
    <t>89549</t>
  </si>
  <si>
    <t>89550</t>
  </si>
  <si>
    <t>49,64</t>
  </si>
  <si>
    <t>89551</t>
  </si>
  <si>
    <t>89552</t>
  </si>
  <si>
    <t>89553</t>
  </si>
  <si>
    <t>3,43</t>
  </si>
  <si>
    <t>89554</t>
  </si>
  <si>
    <t>89556</t>
  </si>
  <si>
    <t>89557</t>
  </si>
  <si>
    <t>5,72</t>
  </si>
  <si>
    <t>89559</t>
  </si>
  <si>
    <t>89561</t>
  </si>
  <si>
    <t>89562</t>
  </si>
  <si>
    <t>89563</t>
  </si>
  <si>
    <t>89564</t>
  </si>
  <si>
    <t>10,68</t>
  </si>
  <si>
    <t>89565</t>
  </si>
  <si>
    <t>38,86</t>
  </si>
  <si>
    <t>89566</t>
  </si>
  <si>
    <t>89567</t>
  </si>
  <si>
    <t>89568</t>
  </si>
  <si>
    <t>89569</t>
  </si>
  <si>
    <t>89570</t>
  </si>
  <si>
    <t>89571</t>
  </si>
  <si>
    <t>89572</t>
  </si>
  <si>
    <t>5,63</t>
  </si>
  <si>
    <t>89573</t>
  </si>
  <si>
    <t>52,56</t>
  </si>
  <si>
    <t>89574</t>
  </si>
  <si>
    <t>5,77</t>
  </si>
  <si>
    <t>89576</t>
  </si>
  <si>
    <t>89577</t>
  </si>
  <si>
    <t>89578</t>
  </si>
  <si>
    <t>20,86</t>
  </si>
  <si>
    <t>2,22</t>
  </si>
  <si>
    <t>89580</t>
  </si>
  <si>
    <t>3,64</t>
  </si>
  <si>
    <t>89581</t>
  </si>
  <si>
    <t>19,29</t>
  </si>
  <si>
    <t>89582</t>
  </si>
  <si>
    <t>18,69</t>
  </si>
  <si>
    <t>89584</t>
  </si>
  <si>
    <t>31,02</t>
  </si>
  <si>
    <t>89585</t>
  </si>
  <si>
    <t>89590</t>
  </si>
  <si>
    <t>109,23</t>
  </si>
  <si>
    <t>89591</t>
  </si>
  <si>
    <t>89593</t>
  </si>
  <si>
    <t>17,69</t>
  </si>
  <si>
    <t>89594</t>
  </si>
  <si>
    <t>26,67</t>
  </si>
  <si>
    <t>89595</t>
  </si>
  <si>
    <t>10,30</t>
  </si>
  <si>
    <t>89599</t>
  </si>
  <si>
    <t>12,06</t>
  </si>
  <si>
    <t>89600</t>
  </si>
  <si>
    <t>13,50</t>
  </si>
  <si>
    <t>89605</t>
  </si>
  <si>
    <t>89609</t>
  </si>
  <si>
    <t>13,75</t>
  </si>
  <si>
    <t>89611</t>
  </si>
  <si>
    <t>2,10</t>
  </si>
  <si>
    <t>89612</t>
  </si>
  <si>
    <t>89613</t>
  </si>
  <si>
    <t>89615</t>
  </si>
  <si>
    <t>89616</t>
  </si>
  <si>
    <t>89617</t>
  </si>
  <si>
    <t>89618</t>
  </si>
  <si>
    <t>14,03</t>
  </si>
  <si>
    <t>89619</t>
  </si>
  <si>
    <t>89620</t>
  </si>
  <si>
    <t>7,57</t>
  </si>
  <si>
    <t>89621</t>
  </si>
  <si>
    <t>22,67</t>
  </si>
  <si>
    <t>89622</t>
  </si>
  <si>
    <t>14,15</t>
  </si>
  <si>
    <t>13,99</t>
  </si>
  <si>
    <t>22,18</t>
  </si>
  <si>
    <t>38,02</t>
  </si>
  <si>
    <t>58,47</t>
  </si>
  <si>
    <t>89633</t>
  </si>
  <si>
    <t>89634</t>
  </si>
  <si>
    <t>6,86</t>
  </si>
  <si>
    <t>89635</t>
  </si>
  <si>
    <t>89637</t>
  </si>
  <si>
    <t>89641</t>
  </si>
  <si>
    <t>7,92</t>
  </si>
  <si>
    <t>89645</t>
  </si>
  <si>
    <t>89651</t>
  </si>
  <si>
    <t>89653</t>
  </si>
  <si>
    <t>89660</t>
  </si>
  <si>
    <t>89665</t>
  </si>
  <si>
    <t>89667</t>
  </si>
  <si>
    <t>48,82</t>
  </si>
  <si>
    <t>89668</t>
  </si>
  <si>
    <t>89669</t>
  </si>
  <si>
    <t>89671</t>
  </si>
  <si>
    <t>17,67</t>
  </si>
  <si>
    <t>89675</t>
  </si>
  <si>
    <t>89677</t>
  </si>
  <si>
    <t>89679</t>
  </si>
  <si>
    <t>89681</t>
  </si>
  <si>
    <t>89685</t>
  </si>
  <si>
    <t>37,37</t>
  </si>
  <si>
    <t>89687</t>
  </si>
  <si>
    <t>89690</t>
  </si>
  <si>
    <t>89691</t>
  </si>
  <si>
    <t>8,02</t>
  </si>
  <si>
    <t>89692</t>
  </si>
  <si>
    <t>57,94</t>
  </si>
  <si>
    <t>89693</t>
  </si>
  <si>
    <t>89696</t>
  </si>
  <si>
    <t>89697</t>
  </si>
  <si>
    <t>89698</t>
  </si>
  <si>
    <t>89699</t>
  </si>
  <si>
    <t>139,81</t>
  </si>
  <si>
    <t>89701</t>
  </si>
  <si>
    <t>89703</t>
  </si>
  <si>
    <t>29,87</t>
  </si>
  <si>
    <t>89704</t>
  </si>
  <si>
    <t>6,74</t>
  </si>
  <si>
    <t>6,61</t>
  </si>
  <si>
    <t>89711</t>
  </si>
  <si>
    <t>11,52</t>
  </si>
  <si>
    <t>89712</t>
  </si>
  <si>
    <t>89713</t>
  </si>
  <si>
    <t>89714</t>
  </si>
  <si>
    <t>32,96</t>
  </si>
  <si>
    <t>89716</t>
  </si>
  <si>
    <t>16,17</t>
  </si>
  <si>
    <t>89717</t>
  </si>
  <si>
    <t>89726</t>
  </si>
  <si>
    <t>89728</t>
  </si>
  <si>
    <t>6,98</t>
  </si>
  <si>
    <t>89732</t>
  </si>
  <si>
    <t>89733</t>
  </si>
  <si>
    <t>89737</t>
  </si>
  <si>
    <t>89739</t>
  </si>
  <si>
    <t>89742</t>
  </si>
  <si>
    <t>89743</t>
  </si>
  <si>
    <t>89744</t>
  </si>
  <si>
    <t>16,34</t>
  </si>
  <si>
    <t>89746</t>
  </si>
  <si>
    <t>15,80</t>
  </si>
  <si>
    <t>24,37</t>
  </si>
  <si>
    <t>89750</t>
  </si>
  <si>
    <t>89752</t>
  </si>
  <si>
    <t>89753</t>
  </si>
  <si>
    <t>89754</t>
  </si>
  <si>
    <t>89774</t>
  </si>
  <si>
    <t>89776</t>
  </si>
  <si>
    <t>13,37</t>
  </si>
  <si>
    <t>89778</t>
  </si>
  <si>
    <t>12,24</t>
  </si>
  <si>
    <t>89779</t>
  </si>
  <si>
    <t>89782</t>
  </si>
  <si>
    <t>8,19</t>
  </si>
  <si>
    <t>89784</t>
  </si>
  <si>
    <t>14,77</t>
  </si>
  <si>
    <t>89786</t>
  </si>
  <si>
    <t>23,61</t>
  </si>
  <si>
    <t>89796</t>
  </si>
  <si>
    <t>30,86</t>
  </si>
  <si>
    <t>89797</t>
  </si>
  <si>
    <t>89798</t>
  </si>
  <si>
    <t>7,40</t>
  </si>
  <si>
    <t>89799</t>
  </si>
  <si>
    <t>11,56</t>
  </si>
  <si>
    <t>89800</t>
  </si>
  <si>
    <t>14,39</t>
  </si>
  <si>
    <t>89801</t>
  </si>
  <si>
    <t>89802</t>
  </si>
  <si>
    <t>9,44</t>
  </si>
  <si>
    <t>89804</t>
  </si>
  <si>
    <t>89805</t>
  </si>
  <si>
    <t>89806</t>
  </si>
  <si>
    <t>89808</t>
  </si>
  <si>
    <t>89809</t>
  </si>
  <si>
    <t>89810</t>
  </si>
  <si>
    <t>89811</t>
  </si>
  <si>
    <t>89812</t>
  </si>
  <si>
    <t>89813</t>
  </si>
  <si>
    <t>4,51</t>
  </si>
  <si>
    <t>89814</t>
  </si>
  <si>
    <t>9,56</t>
  </si>
  <si>
    <t>89817</t>
  </si>
  <si>
    <t>89819</t>
  </si>
  <si>
    <t>11,47</t>
  </si>
  <si>
    <t>89821</t>
  </si>
  <si>
    <t>89823</t>
  </si>
  <si>
    <t>11,77</t>
  </si>
  <si>
    <t>89827</t>
  </si>
  <si>
    <t>21,59</t>
  </si>
  <si>
    <t>89830</t>
  </si>
  <si>
    <t>19,81</t>
  </si>
  <si>
    <t>89833</t>
  </si>
  <si>
    <t>89834</t>
  </si>
  <si>
    <t>89843</t>
  </si>
  <si>
    <t>89848</t>
  </si>
  <si>
    <t>89849</t>
  </si>
  <si>
    <t>7,49</t>
  </si>
  <si>
    <t>89850</t>
  </si>
  <si>
    <t>16,07</t>
  </si>
  <si>
    <t>89851</t>
  </si>
  <si>
    <t>89852</t>
  </si>
  <si>
    <t>89853</t>
  </si>
  <si>
    <t>43,63</t>
  </si>
  <si>
    <t>89854</t>
  </si>
  <si>
    <t>89855</t>
  </si>
  <si>
    <t>80,61</t>
  </si>
  <si>
    <t>89856</t>
  </si>
  <si>
    <t>89857</t>
  </si>
  <si>
    <t>89859</t>
  </si>
  <si>
    <t>4,45</t>
  </si>
  <si>
    <t>89860</t>
  </si>
  <si>
    <t>89861</t>
  </si>
  <si>
    <t>89862</t>
  </si>
  <si>
    <t>89863</t>
  </si>
  <si>
    <t>89865</t>
  </si>
  <si>
    <t>89866</t>
  </si>
  <si>
    <t>89867</t>
  </si>
  <si>
    <t>89868</t>
  </si>
  <si>
    <t>89869</t>
  </si>
  <si>
    <t>89870</t>
  </si>
  <si>
    <t>20,47</t>
  </si>
  <si>
    <t>89871</t>
  </si>
  <si>
    <t>89872</t>
  </si>
  <si>
    <t>89873</t>
  </si>
  <si>
    <t>89874</t>
  </si>
  <si>
    <t>89876</t>
  </si>
  <si>
    <t>89877</t>
  </si>
  <si>
    <t>89878</t>
  </si>
  <si>
    <t>21,71</t>
  </si>
  <si>
    <t>89879</t>
  </si>
  <si>
    <t>89880</t>
  </si>
  <si>
    <t>1,04</t>
  </si>
  <si>
    <t>89881</t>
  </si>
  <si>
    <t>30,51</t>
  </si>
  <si>
    <t>89882</t>
  </si>
  <si>
    <t>89883</t>
  </si>
  <si>
    <t>89884</t>
  </si>
  <si>
    <t>89885</t>
  </si>
  <si>
    <t>6,87</t>
  </si>
  <si>
    <t>89886</t>
  </si>
  <si>
    <t>89887</t>
  </si>
  <si>
    <t>89888</t>
  </si>
  <si>
    <t>89889</t>
  </si>
  <si>
    <t>7,26</t>
  </si>
  <si>
    <t>89890</t>
  </si>
  <si>
    <t>89891</t>
  </si>
  <si>
    <t>89892</t>
  </si>
  <si>
    <t>89893</t>
  </si>
  <si>
    <t>89894</t>
  </si>
  <si>
    <t>89895</t>
  </si>
  <si>
    <t>1,83</t>
  </si>
  <si>
    <t>89896</t>
  </si>
  <si>
    <t>13,26</t>
  </si>
  <si>
    <t>89897</t>
  </si>
  <si>
    <t>19,67</t>
  </si>
  <si>
    <t>89898</t>
  </si>
  <si>
    <t>22,45</t>
  </si>
  <si>
    <t>89899</t>
  </si>
  <si>
    <t>89900</t>
  </si>
  <si>
    <t>28,35</t>
  </si>
  <si>
    <t>89901</t>
  </si>
  <si>
    <t>18,34</t>
  </si>
  <si>
    <t>89902</t>
  </si>
  <si>
    <t>89903</t>
  </si>
  <si>
    <t>89904</t>
  </si>
  <si>
    <t>6,02</t>
  </si>
  <si>
    <t>89905</t>
  </si>
  <si>
    <t>6,20</t>
  </si>
  <si>
    <t>89906</t>
  </si>
  <si>
    <t>89907</t>
  </si>
  <si>
    <t>89908</t>
  </si>
  <si>
    <t>9,35</t>
  </si>
  <si>
    <t>1,13</t>
  </si>
  <si>
    <t>89909</t>
  </si>
  <si>
    <t>89910</t>
  </si>
  <si>
    <t>89911</t>
  </si>
  <si>
    <t>89912</t>
  </si>
  <si>
    <t>89913</t>
  </si>
  <si>
    <t>14,52</t>
  </si>
  <si>
    <t>1,52</t>
  </si>
  <si>
    <t>89914</t>
  </si>
  <si>
    <t>89915</t>
  </si>
  <si>
    <t>17,01</t>
  </si>
  <si>
    <t>89916</t>
  </si>
  <si>
    <t>89917</t>
  </si>
  <si>
    <t>14,79</t>
  </si>
  <si>
    <t>89918</t>
  </si>
  <si>
    <t>24,89</t>
  </si>
  <si>
    <t>89919</t>
  </si>
  <si>
    <t>89920</t>
  </si>
  <si>
    <t>30,46</t>
  </si>
  <si>
    <t>89921</t>
  </si>
  <si>
    <t>5,58</t>
  </si>
  <si>
    <t>89922</t>
  </si>
  <si>
    <t>5,60</t>
  </si>
  <si>
    <t>89923</t>
  </si>
  <si>
    <t>89924</t>
  </si>
  <si>
    <t>5,75</t>
  </si>
  <si>
    <t>89925</t>
  </si>
  <si>
    <t>5,98</t>
  </si>
  <si>
    <t>89926</t>
  </si>
  <si>
    <t>89927</t>
  </si>
  <si>
    <t>9,08</t>
  </si>
  <si>
    <t>89928</t>
  </si>
  <si>
    <t>89929</t>
  </si>
  <si>
    <t>11,38</t>
  </si>
  <si>
    <t>89930</t>
  </si>
  <si>
    <t>12,11</t>
  </si>
  <si>
    <t>89931</t>
  </si>
  <si>
    <t>15,17</t>
  </si>
  <si>
    <t>89932</t>
  </si>
  <si>
    <t>89933</t>
  </si>
  <si>
    <t>18,20</t>
  </si>
  <si>
    <t>89934</t>
  </si>
  <si>
    <t>21,24</t>
  </si>
  <si>
    <t>89935</t>
  </si>
  <si>
    <t>15,91</t>
  </si>
  <si>
    <t>89936</t>
  </si>
  <si>
    <t>27,06</t>
  </si>
  <si>
    <t>89937</t>
  </si>
  <si>
    <t>89938</t>
  </si>
  <si>
    <t>89939</t>
  </si>
  <si>
    <t>5,23</t>
  </si>
  <si>
    <t>89940</t>
  </si>
  <si>
    <t>89941</t>
  </si>
  <si>
    <t>89942</t>
  </si>
  <si>
    <t>89943</t>
  </si>
  <si>
    <t>89944</t>
  </si>
  <si>
    <t>89945</t>
  </si>
  <si>
    <t>89946</t>
  </si>
  <si>
    <t>7,24</t>
  </si>
  <si>
    <t>89947</t>
  </si>
  <si>
    <t>89948</t>
  </si>
  <si>
    <t>11,10</t>
  </si>
  <si>
    <t>89949</t>
  </si>
  <si>
    <t>89950</t>
  </si>
  <si>
    <t>89951</t>
  </si>
  <si>
    <t>16,15</t>
  </si>
  <si>
    <t>89952</t>
  </si>
  <si>
    <t>89953</t>
  </si>
  <si>
    <t>89954</t>
  </si>
  <si>
    <t>89955</t>
  </si>
  <si>
    <t>89956</t>
  </si>
  <si>
    <t>89957</t>
  </si>
  <si>
    <t>49,79</t>
  </si>
  <si>
    <t>89958</t>
  </si>
  <si>
    <t>89959</t>
  </si>
  <si>
    <t>89960</t>
  </si>
  <si>
    <t>89961</t>
  </si>
  <si>
    <t>24,93</t>
  </si>
  <si>
    <t>89962</t>
  </si>
  <si>
    <t>24,62</t>
  </si>
  <si>
    <t>89963</t>
  </si>
  <si>
    <t>28,25</t>
  </si>
  <si>
    <t>2,75</t>
  </si>
  <si>
    <t>89964</t>
  </si>
  <si>
    <t>31,58</t>
  </si>
  <si>
    <t>89965</t>
  </si>
  <si>
    <t>89966</t>
  </si>
  <si>
    <t>89967</t>
  </si>
  <si>
    <t>89968</t>
  </si>
  <si>
    <t>3,57</t>
  </si>
  <si>
    <t>89969</t>
  </si>
  <si>
    <t>26,72</t>
  </si>
  <si>
    <t>89970</t>
  </si>
  <si>
    <t>89971</t>
  </si>
  <si>
    <t>28,95</t>
  </si>
  <si>
    <t>7,53</t>
  </si>
  <si>
    <t>89972</t>
  </si>
  <si>
    <t>89973</t>
  </si>
  <si>
    <t>89974</t>
  </si>
  <si>
    <t>36,13</t>
  </si>
  <si>
    <t>89977</t>
  </si>
  <si>
    <t>52,44</t>
  </si>
  <si>
    <t>89978</t>
  </si>
  <si>
    <t>16,13</t>
  </si>
  <si>
    <t>89980</t>
  </si>
  <si>
    <t>89984</t>
  </si>
  <si>
    <t>45,39</t>
  </si>
  <si>
    <t>89985</t>
  </si>
  <si>
    <t>89986</t>
  </si>
  <si>
    <t>44,31</t>
  </si>
  <si>
    <t>89987</t>
  </si>
  <si>
    <t>89993</t>
  </si>
  <si>
    <t>89994</t>
  </si>
  <si>
    <t>89995</t>
  </si>
  <si>
    <t>89996</t>
  </si>
  <si>
    <t>89997</t>
  </si>
  <si>
    <t>89998</t>
  </si>
  <si>
    <t>4,93</t>
  </si>
  <si>
    <t>89999</t>
  </si>
  <si>
    <t>90000</t>
  </si>
  <si>
    <t>90082</t>
  </si>
  <si>
    <t>90084</t>
  </si>
  <si>
    <t>90085</t>
  </si>
  <si>
    <t>90086</t>
  </si>
  <si>
    <t>1,94</t>
  </si>
  <si>
    <t>90087</t>
  </si>
  <si>
    <t>90088</t>
  </si>
  <si>
    <t>5,62</t>
  </si>
  <si>
    <t>90090</t>
  </si>
  <si>
    <t>90091</t>
  </si>
  <si>
    <t>90092</t>
  </si>
  <si>
    <t>1,08</t>
  </si>
  <si>
    <t>90093</t>
  </si>
  <si>
    <t>90094</t>
  </si>
  <si>
    <t>90095</t>
  </si>
  <si>
    <t>90096</t>
  </si>
  <si>
    <t>90098</t>
  </si>
  <si>
    <t>90099</t>
  </si>
  <si>
    <t>15,39</t>
  </si>
  <si>
    <t>90100</t>
  </si>
  <si>
    <t>13,13</t>
  </si>
  <si>
    <t>90101</t>
  </si>
  <si>
    <t>90102</t>
  </si>
  <si>
    <t>11,90</t>
  </si>
  <si>
    <t>3,71</t>
  </si>
  <si>
    <t>90105</t>
  </si>
  <si>
    <t>11,74</t>
  </si>
  <si>
    <t>90106</t>
  </si>
  <si>
    <t>90107</t>
  </si>
  <si>
    <t>9,90</t>
  </si>
  <si>
    <t>90108</t>
  </si>
  <si>
    <t>90112</t>
  </si>
  <si>
    <t>90278</t>
  </si>
  <si>
    <t>90279</t>
  </si>
  <si>
    <t>90280</t>
  </si>
  <si>
    <t>28,53</t>
  </si>
  <si>
    <t>90281</t>
  </si>
  <si>
    <t>90282</t>
  </si>
  <si>
    <t>30,08</t>
  </si>
  <si>
    <t>90283</t>
  </si>
  <si>
    <t>27,07</t>
  </si>
  <si>
    <t>90284</t>
  </si>
  <si>
    <t>90285</t>
  </si>
  <si>
    <t>28,16</t>
  </si>
  <si>
    <t>90371</t>
  </si>
  <si>
    <t>90374</t>
  </si>
  <si>
    <t>90375</t>
  </si>
  <si>
    <t>90406</t>
  </si>
  <si>
    <t>12,87</t>
  </si>
  <si>
    <t>90407</t>
  </si>
  <si>
    <t>90408</t>
  </si>
  <si>
    <t>10,32</t>
  </si>
  <si>
    <t>90409</t>
  </si>
  <si>
    <t>90436</t>
  </si>
  <si>
    <t>90437</t>
  </si>
  <si>
    <t>20,32</t>
  </si>
  <si>
    <t>15,50</t>
  </si>
  <si>
    <t>90438</t>
  </si>
  <si>
    <t>90439</t>
  </si>
  <si>
    <t>90443</t>
  </si>
  <si>
    <t>7,60</t>
  </si>
  <si>
    <t>90444</t>
  </si>
  <si>
    <t>16,68</t>
  </si>
  <si>
    <t>90445</t>
  </si>
  <si>
    <t>90446</t>
  </si>
  <si>
    <t>90447</t>
  </si>
  <si>
    <t>90453</t>
  </si>
  <si>
    <t>90454</t>
  </si>
  <si>
    <t>90455</t>
  </si>
  <si>
    <t>90456</t>
  </si>
  <si>
    <t>90457</t>
  </si>
  <si>
    <t>90458</t>
  </si>
  <si>
    <t>90459</t>
  </si>
  <si>
    <t>16,99</t>
  </si>
  <si>
    <t>90466</t>
  </si>
  <si>
    <t>90467</t>
  </si>
  <si>
    <t>90468</t>
  </si>
  <si>
    <t>90469</t>
  </si>
  <si>
    <t>90470</t>
  </si>
  <si>
    <t>90582</t>
  </si>
  <si>
    <t>90583</t>
  </si>
  <si>
    <t>90584</t>
  </si>
  <si>
    <t>90585</t>
  </si>
  <si>
    <t>90586</t>
  </si>
  <si>
    <t>90587</t>
  </si>
  <si>
    <t>90621</t>
  </si>
  <si>
    <t>90622</t>
  </si>
  <si>
    <t>90623</t>
  </si>
  <si>
    <t>90624</t>
  </si>
  <si>
    <t>90625</t>
  </si>
  <si>
    <t>90626</t>
  </si>
  <si>
    <t>90627</t>
  </si>
  <si>
    <t>29,81</t>
  </si>
  <si>
    <t>90628</t>
  </si>
  <si>
    <t>6,59</t>
  </si>
  <si>
    <t>90629</t>
  </si>
  <si>
    <t>90630</t>
  </si>
  <si>
    <t>90631</t>
  </si>
  <si>
    <t>90632</t>
  </si>
  <si>
    <t>90633</t>
  </si>
  <si>
    <t>90634</t>
  </si>
  <si>
    <t>90635</t>
  </si>
  <si>
    <t>90636</t>
  </si>
  <si>
    <t>90637</t>
  </si>
  <si>
    <t>90638</t>
  </si>
  <si>
    <t>3,40</t>
  </si>
  <si>
    <t>90639</t>
  </si>
  <si>
    <t>90640</t>
  </si>
  <si>
    <t>90641</t>
  </si>
  <si>
    <t>90642</t>
  </si>
  <si>
    <t>90643</t>
  </si>
  <si>
    <t>90644</t>
  </si>
  <si>
    <t>90646</t>
  </si>
  <si>
    <t>90647</t>
  </si>
  <si>
    <t>90648</t>
  </si>
  <si>
    <t>90649</t>
  </si>
  <si>
    <t>90650</t>
  </si>
  <si>
    <t>90651</t>
  </si>
  <si>
    <t>90652</t>
  </si>
  <si>
    <t>90653</t>
  </si>
  <si>
    <t>90654</t>
  </si>
  <si>
    <t>90655</t>
  </si>
  <si>
    <t>90656</t>
  </si>
  <si>
    <t>90657</t>
  </si>
  <si>
    <t>90658</t>
  </si>
  <si>
    <t>90659</t>
  </si>
  <si>
    <t>90660</t>
  </si>
  <si>
    <t>2,09</t>
  </si>
  <si>
    <t>90661</t>
  </si>
  <si>
    <t>90662</t>
  </si>
  <si>
    <t>90663</t>
  </si>
  <si>
    <t>4,08</t>
  </si>
  <si>
    <t>90664</t>
  </si>
  <si>
    <t>90665</t>
  </si>
  <si>
    <t>90666</t>
  </si>
  <si>
    <t>90667</t>
  </si>
  <si>
    <t>90668</t>
  </si>
  <si>
    <t>90669</t>
  </si>
  <si>
    <t>90670</t>
  </si>
  <si>
    <t>90671</t>
  </si>
  <si>
    <t>90672</t>
  </si>
  <si>
    <t>90673</t>
  </si>
  <si>
    <t>90674</t>
  </si>
  <si>
    <t>90675</t>
  </si>
  <si>
    <t>90676</t>
  </si>
  <si>
    <t>90677</t>
  </si>
  <si>
    <t>15,07</t>
  </si>
  <si>
    <t>90678</t>
  </si>
  <si>
    <t>90679</t>
  </si>
  <si>
    <t>90680</t>
  </si>
  <si>
    <t>90681</t>
  </si>
  <si>
    <t>90682</t>
  </si>
  <si>
    <t>90683</t>
  </si>
  <si>
    <t>5,08</t>
  </si>
  <si>
    <t>90684</t>
  </si>
  <si>
    <t>90685</t>
  </si>
  <si>
    <t>90686</t>
  </si>
  <si>
    <t>90687</t>
  </si>
  <si>
    <t>90688</t>
  </si>
  <si>
    <t>8,00</t>
  </si>
  <si>
    <t>90689</t>
  </si>
  <si>
    <t>90690</t>
  </si>
  <si>
    <t>90691</t>
  </si>
  <si>
    <t>90692</t>
  </si>
  <si>
    <t>90693</t>
  </si>
  <si>
    <t>90694</t>
  </si>
  <si>
    <t>1,36</t>
  </si>
  <si>
    <t>90695</t>
  </si>
  <si>
    <t>31,23</t>
  </si>
  <si>
    <t>90696</t>
  </si>
  <si>
    <t>90697</t>
  </si>
  <si>
    <t>90698</t>
  </si>
  <si>
    <t>121,83</t>
  </si>
  <si>
    <t>90699</t>
  </si>
  <si>
    <t>90700</t>
  </si>
  <si>
    <t>90709</t>
  </si>
  <si>
    <t>17,00</t>
  </si>
  <si>
    <t>2,44</t>
  </si>
  <si>
    <t>90710</t>
  </si>
  <si>
    <t>90711</t>
  </si>
  <si>
    <t>90712</t>
  </si>
  <si>
    <t>90713</t>
  </si>
  <si>
    <t>3,67</t>
  </si>
  <si>
    <t>90714</t>
  </si>
  <si>
    <t>90715</t>
  </si>
  <si>
    <t>208,05</t>
  </si>
  <si>
    <t>90724</t>
  </si>
  <si>
    <t>16,66</t>
  </si>
  <si>
    <t>90725</t>
  </si>
  <si>
    <t>90726</t>
  </si>
  <si>
    <t>90727</t>
  </si>
  <si>
    <t>19,91</t>
  </si>
  <si>
    <t>90728</t>
  </si>
  <si>
    <t>90729</t>
  </si>
  <si>
    <t>36,32</t>
  </si>
  <si>
    <t>90730</t>
  </si>
  <si>
    <t>40,29</t>
  </si>
  <si>
    <t>90731</t>
  </si>
  <si>
    <t>44,23</t>
  </si>
  <si>
    <t>30,64</t>
  </si>
  <si>
    <t>90732</t>
  </si>
  <si>
    <t>90733</t>
  </si>
  <si>
    <t>90734</t>
  </si>
  <si>
    <t>90735</t>
  </si>
  <si>
    <t>90736</t>
  </si>
  <si>
    <t>90737</t>
  </si>
  <si>
    <t>90738</t>
  </si>
  <si>
    <t>3,78</t>
  </si>
  <si>
    <t>90739</t>
  </si>
  <si>
    <t>9,68</t>
  </si>
  <si>
    <t>90740</t>
  </si>
  <si>
    <t>90741</t>
  </si>
  <si>
    <t>90742</t>
  </si>
  <si>
    <t>90743</t>
  </si>
  <si>
    <t>90744</t>
  </si>
  <si>
    <t>4,26</t>
  </si>
  <si>
    <t>90745</t>
  </si>
  <si>
    <t>90746</t>
  </si>
  <si>
    <t>90747</t>
  </si>
  <si>
    <t>21,51</t>
  </si>
  <si>
    <t>8,07</t>
  </si>
  <si>
    <t>90748</t>
  </si>
  <si>
    <t>3,19</t>
  </si>
  <si>
    <t>90749</t>
  </si>
  <si>
    <t>90750</t>
  </si>
  <si>
    <t>90751</t>
  </si>
  <si>
    <t>90752</t>
  </si>
  <si>
    <t>90753</t>
  </si>
  <si>
    <t>90754</t>
  </si>
  <si>
    <t>90755</t>
  </si>
  <si>
    <t>90756</t>
  </si>
  <si>
    <t>4,42</t>
  </si>
  <si>
    <t>90757</t>
  </si>
  <si>
    <t>90758</t>
  </si>
  <si>
    <t>5,04</t>
  </si>
  <si>
    <t>90759</t>
  </si>
  <si>
    <t>90760</t>
  </si>
  <si>
    <t>90761</t>
  </si>
  <si>
    <t>8,32</t>
  </si>
  <si>
    <t>90762</t>
  </si>
  <si>
    <t>9,58</t>
  </si>
  <si>
    <t>90800</t>
  </si>
  <si>
    <t>37,35</t>
  </si>
  <si>
    <t>90801</t>
  </si>
  <si>
    <t>41,19</t>
  </si>
  <si>
    <t>90802</t>
  </si>
  <si>
    <t>90803</t>
  </si>
  <si>
    <t>90804</t>
  </si>
  <si>
    <t>90805</t>
  </si>
  <si>
    <t>90806</t>
  </si>
  <si>
    <t>90807</t>
  </si>
  <si>
    <t>90808</t>
  </si>
  <si>
    <t>63,10</t>
  </si>
  <si>
    <t>90809</t>
  </si>
  <si>
    <t>90810</t>
  </si>
  <si>
    <t>3,50</t>
  </si>
  <si>
    <t>90811</t>
  </si>
  <si>
    <t>131,93</t>
  </si>
  <si>
    <t>90812</t>
  </si>
  <si>
    <t>90813</t>
  </si>
  <si>
    <t>90814</t>
  </si>
  <si>
    <t>90816</t>
  </si>
  <si>
    <t>90817</t>
  </si>
  <si>
    <t>54,65</t>
  </si>
  <si>
    <t>90818</t>
  </si>
  <si>
    <t>90819</t>
  </si>
  <si>
    <t>58,49</t>
  </si>
  <si>
    <t>36,36</t>
  </si>
  <si>
    <t>90820</t>
  </si>
  <si>
    <t>90821</t>
  </si>
  <si>
    <t>21,46</t>
  </si>
  <si>
    <t>90822</t>
  </si>
  <si>
    <t>146,44</t>
  </si>
  <si>
    <t>90823</t>
  </si>
  <si>
    <t>90826</t>
  </si>
  <si>
    <t>20,48</t>
  </si>
  <si>
    <t>90827</t>
  </si>
  <si>
    <t>90828</t>
  </si>
  <si>
    <t>90829</t>
  </si>
  <si>
    <t>90830</t>
  </si>
  <si>
    <t>90831</t>
  </si>
  <si>
    <t>90841</t>
  </si>
  <si>
    <t>90842</t>
  </si>
  <si>
    <t>90843</t>
  </si>
  <si>
    <t>90844</t>
  </si>
  <si>
    <t>90847</t>
  </si>
  <si>
    <t>90848</t>
  </si>
  <si>
    <t>103,59</t>
  </si>
  <si>
    <t>90849</t>
  </si>
  <si>
    <t>90850</t>
  </si>
  <si>
    <t>90853</t>
  </si>
  <si>
    <t>90854</t>
  </si>
  <si>
    <t>90855</t>
  </si>
  <si>
    <t>90856</t>
  </si>
  <si>
    <t>90857</t>
  </si>
  <si>
    <t>15,02</t>
  </si>
  <si>
    <t>90858</t>
  </si>
  <si>
    <t>30,34</t>
  </si>
  <si>
    <t>90859</t>
  </si>
  <si>
    <t>11,24</t>
  </si>
  <si>
    <t>90860</t>
  </si>
  <si>
    <t>13,96</t>
  </si>
  <si>
    <t>90861</t>
  </si>
  <si>
    <t>15,23</t>
  </si>
  <si>
    <t>90862</t>
  </si>
  <si>
    <t>90877</t>
  </si>
  <si>
    <t>90878</t>
  </si>
  <si>
    <t>32,28</t>
  </si>
  <si>
    <t>90880</t>
  </si>
  <si>
    <t>42,95</t>
  </si>
  <si>
    <t>9,52</t>
  </si>
  <si>
    <t>90881</t>
  </si>
  <si>
    <t>39,95</t>
  </si>
  <si>
    <t>90883</t>
  </si>
  <si>
    <t>63,51</t>
  </si>
  <si>
    <t>90884</t>
  </si>
  <si>
    <t>90885</t>
  </si>
  <si>
    <t>90886</t>
  </si>
  <si>
    <t>129,37</t>
  </si>
  <si>
    <t>90887</t>
  </si>
  <si>
    <t>90888</t>
  </si>
  <si>
    <t>90889</t>
  </si>
  <si>
    <t>90890</t>
  </si>
  <si>
    <t>90891</t>
  </si>
  <si>
    <t>90900</t>
  </si>
  <si>
    <t>90902</t>
  </si>
  <si>
    <t>90903</t>
  </si>
  <si>
    <t>90904</t>
  </si>
  <si>
    <t>90910</t>
  </si>
  <si>
    <t>59,39</t>
  </si>
  <si>
    <t>90912</t>
  </si>
  <si>
    <t>90913</t>
  </si>
  <si>
    <t>90914</t>
  </si>
  <si>
    <t>151,09</t>
  </si>
  <si>
    <t>90920</t>
  </si>
  <si>
    <t>15,18</t>
  </si>
  <si>
    <t>90922</t>
  </si>
  <si>
    <t>18,95</t>
  </si>
  <si>
    <t>90923</t>
  </si>
  <si>
    <t>14,70</t>
  </si>
  <si>
    <t>90924</t>
  </si>
  <si>
    <t>170,55</t>
  </si>
  <si>
    <t>90930</t>
  </si>
  <si>
    <t>90932</t>
  </si>
  <si>
    <t>12,76</t>
  </si>
  <si>
    <t>90933</t>
  </si>
  <si>
    <t>90934</t>
  </si>
  <si>
    <t>90940</t>
  </si>
  <si>
    <t>90942</t>
  </si>
  <si>
    <t>59,69</t>
  </si>
  <si>
    <t>90943</t>
  </si>
  <si>
    <t>90944</t>
  </si>
  <si>
    <t>147,03</t>
  </si>
  <si>
    <t>15,84</t>
  </si>
  <si>
    <t>90950</t>
  </si>
  <si>
    <t>12,52</t>
  </si>
  <si>
    <t>90952</t>
  </si>
  <si>
    <t>16,29</t>
  </si>
  <si>
    <t>90953</t>
  </si>
  <si>
    <t>90954</t>
  </si>
  <si>
    <t>90957</t>
  </si>
  <si>
    <t>90958</t>
  </si>
  <si>
    <t>90960</t>
  </si>
  <si>
    <t>90961</t>
  </si>
  <si>
    <t>90962</t>
  </si>
  <si>
    <t>90963</t>
  </si>
  <si>
    <t>90964</t>
  </si>
  <si>
    <t>16,37</t>
  </si>
  <si>
    <t>90965</t>
  </si>
  <si>
    <t>90968</t>
  </si>
  <si>
    <t>90969</t>
  </si>
  <si>
    <t>90970</t>
  </si>
  <si>
    <t>90971</t>
  </si>
  <si>
    <t>43,16</t>
  </si>
  <si>
    <t>90972</t>
  </si>
  <si>
    <t>90973</t>
  </si>
  <si>
    <t>90975</t>
  </si>
  <si>
    <t>90976</t>
  </si>
  <si>
    <t>90977</t>
  </si>
  <si>
    <t>90978</t>
  </si>
  <si>
    <t>90979</t>
  </si>
  <si>
    <t>90982</t>
  </si>
  <si>
    <t>90991</t>
  </si>
  <si>
    <t>90992</t>
  </si>
  <si>
    <t>90993</t>
  </si>
  <si>
    <t>90994</t>
  </si>
  <si>
    <t>90995</t>
  </si>
  <si>
    <t>90996</t>
  </si>
  <si>
    <t>9,73</t>
  </si>
  <si>
    <t>4,35</t>
  </si>
  <si>
    <t>90997</t>
  </si>
  <si>
    <t>13,01</t>
  </si>
  <si>
    <t>6,79</t>
  </si>
  <si>
    <t>90998</t>
  </si>
  <si>
    <t>90999</t>
  </si>
  <si>
    <t>91000</t>
  </si>
  <si>
    <t>6,06</t>
  </si>
  <si>
    <t>91001</t>
  </si>
  <si>
    <t>91002</t>
  </si>
  <si>
    <t>91003</t>
  </si>
  <si>
    <t>12,78</t>
  </si>
  <si>
    <t>91004</t>
  </si>
  <si>
    <t>10,27</t>
  </si>
  <si>
    <t>91005</t>
  </si>
  <si>
    <t>12,19</t>
  </si>
  <si>
    <t>91006</t>
  </si>
  <si>
    <t>9,54</t>
  </si>
  <si>
    <t>91007</t>
  </si>
  <si>
    <t>8,62</t>
  </si>
  <si>
    <t>91008</t>
  </si>
  <si>
    <t>5,07</t>
  </si>
  <si>
    <t>91009</t>
  </si>
  <si>
    <t>91010</t>
  </si>
  <si>
    <t>91011</t>
  </si>
  <si>
    <t>91012</t>
  </si>
  <si>
    <t>91013</t>
  </si>
  <si>
    <t>91014</t>
  </si>
  <si>
    <t>91015</t>
  </si>
  <si>
    <t>91016</t>
  </si>
  <si>
    <t>91021</t>
  </si>
  <si>
    <t>91026</t>
  </si>
  <si>
    <t>91027</t>
  </si>
  <si>
    <t>91028</t>
  </si>
  <si>
    <t>91029</t>
  </si>
  <si>
    <t>16,22</t>
  </si>
  <si>
    <t>91030</t>
  </si>
  <si>
    <t>91031</t>
  </si>
  <si>
    <t>91032</t>
  </si>
  <si>
    <t>91069</t>
  </si>
  <si>
    <t>91070</t>
  </si>
  <si>
    <t>91071</t>
  </si>
  <si>
    <t>91072</t>
  </si>
  <si>
    <t>21,56</t>
  </si>
  <si>
    <t>91073</t>
  </si>
  <si>
    <t>91074</t>
  </si>
  <si>
    <t>91075</t>
  </si>
  <si>
    <t>91076</t>
  </si>
  <si>
    <t>91077</t>
  </si>
  <si>
    <t>5,48</t>
  </si>
  <si>
    <t>91078</t>
  </si>
  <si>
    <t>91079</t>
  </si>
  <si>
    <t>126,00</t>
  </si>
  <si>
    <t>7,55</t>
  </si>
  <si>
    <t>91080</t>
  </si>
  <si>
    <t>91081</t>
  </si>
  <si>
    <t>91082</t>
  </si>
  <si>
    <t>91083</t>
  </si>
  <si>
    <t>91084</t>
  </si>
  <si>
    <t>91086</t>
  </si>
  <si>
    <t>11,05</t>
  </si>
  <si>
    <t>91087</t>
  </si>
  <si>
    <t>91088</t>
  </si>
  <si>
    <t>91089</t>
  </si>
  <si>
    <t>106,06</t>
  </si>
  <si>
    <t>25,33</t>
  </si>
  <si>
    <t>91090</t>
  </si>
  <si>
    <t>91091</t>
  </si>
  <si>
    <t>91092</t>
  </si>
  <si>
    <t>91093</t>
  </si>
  <si>
    <t>91094</t>
  </si>
  <si>
    <t>125,33</t>
  </si>
  <si>
    <t>91095</t>
  </si>
  <si>
    <t>148,23</t>
  </si>
  <si>
    <t>91096</t>
  </si>
  <si>
    <t>91097</t>
  </si>
  <si>
    <t>91098</t>
  </si>
  <si>
    <t>91099</t>
  </si>
  <si>
    <t>13,28</t>
  </si>
  <si>
    <t>91100</t>
  </si>
  <si>
    <t>15,74</t>
  </si>
  <si>
    <t>91101</t>
  </si>
  <si>
    <t>16,76</t>
  </si>
  <si>
    <t>91104</t>
  </si>
  <si>
    <t>91105</t>
  </si>
  <si>
    <t>91106</t>
  </si>
  <si>
    <t>91107</t>
  </si>
  <si>
    <t>91108</t>
  </si>
  <si>
    <t>91109</t>
  </si>
  <si>
    <t>91110</t>
  </si>
  <si>
    <t>91111</t>
  </si>
  <si>
    <t>91112</t>
  </si>
  <si>
    <t>91113</t>
  </si>
  <si>
    <t>91114</t>
  </si>
  <si>
    <t>91115</t>
  </si>
  <si>
    <t>91116</t>
  </si>
  <si>
    <t>91117</t>
  </si>
  <si>
    <t>91118</t>
  </si>
  <si>
    <t>91119</t>
  </si>
  <si>
    <t>91120</t>
  </si>
  <si>
    <t>91121</t>
  </si>
  <si>
    <t>0,54</t>
  </si>
  <si>
    <t>91122</t>
  </si>
  <si>
    <t>91123</t>
  </si>
  <si>
    <t>91124</t>
  </si>
  <si>
    <t>91125</t>
  </si>
  <si>
    <t>91128</t>
  </si>
  <si>
    <t>91129</t>
  </si>
  <si>
    <t>91130</t>
  </si>
  <si>
    <t>91132</t>
  </si>
  <si>
    <t>91134</t>
  </si>
  <si>
    <t>91135</t>
  </si>
  <si>
    <t>91136</t>
  </si>
  <si>
    <t>91137</t>
  </si>
  <si>
    <t>91138</t>
  </si>
  <si>
    <t>91139</t>
  </si>
  <si>
    <t>91140</t>
  </si>
  <si>
    <t>4,10</t>
  </si>
  <si>
    <t>91141</t>
  </si>
  <si>
    <t>91142</t>
  </si>
  <si>
    <t>91143</t>
  </si>
  <si>
    <t>91144</t>
  </si>
  <si>
    <t>37,72</t>
  </si>
  <si>
    <t>91145</t>
  </si>
  <si>
    <t>91146</t>
  </si>
  <si>
    <t>91147</t>
  </si>
  <si>
    <t>91148</t>
  </si>
  <si>
    <t>33,62</t>
  </si>
  <si>
    <t>91149</t>
  </si>
  <si>
    <t>91166</t>
  </si>
  <si>
    <t>91167</t>
  </si>
  <si>
    <t>91168</t>
  </si>
  <si>
    <t>91169</t>
  </si>
  <si>
    <t>91170</t>
  </si>
  <si>
    <t>91171</t>
  </si>
  <si>
    <t>1,07</t>
  </si>
  <si>
    <t>91172</t>
  </si>
  <si>
    <t>91173</t>
  </si>
  <si>
    <t>91174</t>
  </si>
  <si>
    <t>91175</t>
  </si>
  <si>
    <t>91182</t>
  </si>
  <si>
    <t>91183</t>
  </si>
  <si>
    <t>5,25</t>
  </si>
  <si>
    <t>91184</t>
  </si>
  <si>
    <t>91185</t>
  </si>
  <si>
    <t>2,69</t>
  </si>
  <si>
    <t>91186</t>
  </si>
  <si>
    <t>91187</t>
  </si>
  <si>
    <t>91188</t>
  </si>
  <si>
    <t>91189</t>
  </si>
  <si>
    <t>30,01</t>
  </si>
  <si>
    <t>11,19</t>
  </si>
  <si>
    <t>91190</t>
  </si>
  <si>
    <t>91191</t>
  </si>
  <si>
    <t>91192</t>
  </si>
  <si>
    <t>91222</t>
  </si>
  <si>
    <t>91273</t>
  </si>
  <si>
    <t>91274</t>
  </si>
  <si>
    <t>91275</t>
  </si>
  <si>
    <t>91276</t>
  </si>
  <si>
    <t>91277</t>
  </si>
  <si>
    <t>91278</t>
  </si>
  <si>
    <t>91279</t>
  </si>
  <si>
    <t>91280</t>
  </si>
  <si>
    <t>91281</t>
  </si>
  <si>
    <t>91282</t>
  </si>
  <si>
    <t>10,94</t>
  </si>
  <si>
    <t>91283</t>
  </si>
  <si>
    <t>91285</t>
  </si>
  <si>
    <t>91286</t>
  </si>
  <si>
    <t>91287</t>
  </si>
  <si>
    <t>91288</t>
  </si>
  <si>
    <t>91290</t>
  </si>
  <si>
    <t>121,50</t>
  </si>
  <si>
    <t>91291</t>
  </si>
  <si>
    <t>91292</t>
  </si>
  <si>
    <t>91293</t>
  </si>
  <si>
    <t>91294</t>
  </si>
  <si>
    <t>91295</t>
  </si>
  <si>
    <t>91296</t>
  </si>
  <si>
    <t>91297</t>
  </si>
  <si>
    <t>91298</t>
  </si>
  <si>
    <t>91299</t>
  </si>
  <si>
    <t>32,56</t>
  </si>
  <si>
    <t>91300</t>
  </si>
  <si>
    <t>91301</t>
  </si>
  <si>
    <t>91302</t>
  </si>
  <si>
    <t>91303</t>
  </si>
  <si>
    <t>91304</t>
  </si>
  <si>
    <t>91305</t>
  </si>
  <si>
    <t>44,79</t>
  </si>
  <si>
    <t>91306</t>
  </si>
  <si>
    <t>91307</t>
  </si>
  <si>
    <t>91312</t>
  </si>
  <si>
    <t>91313</t>
  </si>
  <si>
    <t>91314</t>
  </si>
  <si>
    <t>91315</t>
  </si>
  <si>
    <t>91318</t>
  </si>
  <si>
    <t>91319</t>
  </si>
  <si>
    <t>91320</t>
  </si>
  <si>
    <t>91321</t>
  </si>
  <si>
    <t>91324</t>
  </si>
  <si>
    <t>91325</t>
  </si>
  <si>
    <t>91326</t>
  </si>
  <si>
    <t>91327</t>
  </si>
  <si>
    <t>91328</t>
  </si>
  <si>
    <t>91329</t>
  </si>
  <si>
    <t>91330</t>
  </si>
  <si>
    <t>91331</t>
  </si>
  <si>
    <t>91332</t>
  </si>
  <si>
    <t>91333</t>
  </si>
  <si>
    <t>91334</t>
  </si>
  <si>
    <t>91335</t>
  </si>
  <si>
    <t>91336</t>
  </si>
  <si>
    <t>91337</t>
  </si>
  <si>
    <t>91338</t>
  </si>
  <si>
    <t>91339</t>
  </si>
  <si>
    <t>91340</t>
  </si>
  <si>
    <t>91354</t>
  </si>
  <si>
    <t>91355</t>
  </si>
  <si>
    <t>91356</t>
  </si>
  <si>
    <t>91359</t>
  </si>
  <si>
    <t>91360</t>
  </si>
  <si>
    <t>91361</t>
  </si>
  <si>
    <t>91367</t>
  </si>
  <si>
    <t>91368</t>
  </si>
  <si>
    <t>3,29</t>
  </si>
  <si>
    <t>91369</t>
  </si>
  <si>
    <t>91375</t>
  </si>
  <si>
    <t>91376</t>
  </si>
  <si>
    <t>91377</t>
  </si>
  <si>
    <t>91380</t>
  </si>
  <si>
    <t>91381</t>
  </si>
  <si>
    <t>91382</t>
  </si>
  <si>
    <t>91383</t>
  </si>
  <si>
    <t>91384</t>
  </si>
  <si>
    <t>91386</t>
  </si>
  <si>
    <t>91387</t>
  </si>
  <si>
    <t>37,52</t>
  </si>
  <si>
    <t>91390</t>
  </si>
  <si>
    <t>91391</t>
  </si>
  <si>
    <t>91392</t>
  </si>
  <si>
    <t>91395</t>
  </si>
  <si>
    <t>34,32</t>
  </si>
  <si>
    <t>91396</t>
  </si>
  <si>
    <t>91397</t>
  </si>
  <si>
    <t>91398</t>
  </si>
  <si>
    <t>91402</t>
  </si>
  <si>
    <t>91466</t>
  </si>
  <si>
    <t>91467</t>
  </si>
  <si>
    <t>91468</t>
  </si>
  <si>
    <t>17,15</t>
  </si>
  <si>
    <t>91469</t>
  </si>
  <si>
    <t>91484</t>
  </si>
  <si>
    <t>91485</t>
  </si>
  <si>
    <t>91486</t>
  </si>
  <si>
    <t>91514</t>
  </si>
  <si>
    <t>2,85</t>
  </si>
  <si>
    <t>91515</t>
  </si>
  <si>
    <t>91516</t>
  </si>
  <si>
    <t>91517</t>
  </si>
  <si>
    <t>8,36</t>
  </si>
  <si>
    <t>91519</t>
  </si>
  <si>
    <t>9,59</t>
  </si>
  <si>
    <t>91520</t>
  </si>
  <si>
    <t>91522</t>
  </si>
  <si>
    <t>91525</t>
  </si>
  <si>
    <t>2,01</t>
  </si>
  <si>
    <t>91529</t>
  </si>
  <si>
    <t>91530</t>
  </si>
  <si>
    <t>91531</t>
  </si>
  <si>
    <t>91532</t>
  </si>
  <si>
    <t>91533</t>
  </si>
  <si>
    <t>91534</t>
  </si>
  <si>
    <t>91593</t>
  </si>
  <si>
    <t>7,32</t>
  </si>
  <si>
    <t>91594</t>
  </si>
  <si>
    <t>91595</t>
  </si>
  <si>
    <t>8,39</t>
  </si>
  <si>
    <t>91596</t>
  </si>
  <si>
    <t>91597</t>
  </si>
  <si>
    <t>5,13</t>
  </si>
  <si>
    <t>91598</t>
  </si>
  <si>
    <t>91599</t>
  </si>
  <si>
    <t>7,85</t>
  </si>
  <si>
    <t>91600</t>
  </si>
  <si>
    <t>91601</t>
  </si>
  <si>
    <t>1,70</t>
  </si>
  <si>
    <t>91602</t>
  </si>
  <si>
    <t>6,43</t>
  </si>
  <si>
    <t>91603</t>
  </si>
  <si>
    <t>91629</t>
  </si>
  <si>
    <t>91630</t>
  </si>
  <si>
    <t>91631</t>
  </si>
  <si>
    <t>0,56</t>
  </si>
  <si>
    <t>91632</t>
  </si>
  <si>
    <t>91633</t>
  </si>
  <si>
    <t>58,10</t>
  </si>
  <si>
    <t>91634</t>
  </si>
  <si>
    <t>91635</t>
  </si>
  <si>
    <t>91640</t>
  </si>
  <si>
    <t>21,15</t>
  </si>
  <si>
    <t>91641</t>
  </si>
  <si>
    <t>91642</t>
  </si>
  <si>
    <t>91643</t>
  </si>
  <si>
    <t>91644</t>
  </si>
  <si>
    <t>91645</t>
  </si>
  <si>
    <t>91646</t>
  </si>
  <si>
    <t>91688</t>
  </si>
  <si>
    <t>91689</t>
  </si>
  <si>
    <t>91690</t>
  </si>
  <si>
    <t>91691</t>
  </si>
  <si>
    <t>91692</t>
  </si>
  <si>
    <t>91693</t>
  </si>
  <si>
    <t>91784</t>
  </si>
  <si>
    <t>27,00</t>
  </si>
  <si>
    <t>91785</t>
  </si>
  <si>
    <t>26,82</t>
  </si>
  <si>
    <t>91786</t>
  </si>
  <si>
    <t>5,36</t>
  </si>
  <si>
    <t>91787</t>
  </si>
  <si>
    <t>91788</t>
  </si>
  <si>
    <t>91789</t>
  </si>
  <si>
    <t>91790</t>
  </si>
  <si>
    <t>37,15</t>
  </si>
  <si>
    <t>7,16</t>
  </si>
  <si>
    <t>91791</t>
  </si>
  <si>
    <t>91792</t>
  </si>
  <si>
    <t>34,44</t>
  </si>
  <si>
    <t>91793</t>
  </si>
  <si>
    <t>53,74</t>
  </si>
  <si>
    <t>91794</t>
  </si>
  <si>
    <t>91795</t>
  </si>
  <si>
    <t>91796</t>
  </si>
  <si>
    <t>91815</t>
  </si>
  <si>
    <t>91816</t>
  </si>
  <si>
    <t>53,44</t>
  </si>
  <si>
    <t>91831</t>
  </si>
  <si>
    <t>91834</t>
  </si>
  <si>
    <t>4,01</t>
  </si>
  <si>
    <t>91836</t>
  </si>
  <si>
    <t>91842</t>
  </si>
  <si>
    <t>91844</t>
  </si>
  <si>
    <t>91846</t>
  </si>
  <si>
    <t>6,04</t>
  </si>
  <si>
    <t>91852</t>
  </si>
  <si>
    <t>4,96</t>
  </si>
  <si>
    <t>91854</t>
  </si>
  <si>
    <t>91856</t>
  </si>
  <si>
    <t>91862</t>
  </si>
  <si>
    <t>91863</t>
  </si>
  <si>
    <t>4,66</t>
  </si>
  <si>
    <t>91864</t>
  </si>
  <si>
    <t>91865</t>
  </si>
  <si>
    <t>91866</t>
  </si>
  <si>
    <t>91867</t>
  </si>
  <si>
    <t>91868</t>
  </si>
  <si>
    <t>91869</t>
  </si>
  <si>
    <t>91870</t>
  </si>
  <si>
    <t>5,88</t>
  </si>
  <si>
    <t>3,02</t>
  </si>
  <si>
    <t>91871</t>
  </si>
  <si>
    <t>91872</t>
  </si>
  <si>
    <t>3,85</t>
  </si>
  <si>
    <t>91873</t>
  </si>
  <si>
    <t>91874</t>
  </si>
  <si>
    <t>91875</t>
  </si>
  <si>
    <t>91876</t>
  </si>
  <si>
    <t>91877</t>
  </si>
  <si>
    <t>91878</t>
  </si>
  <si>
    <t>91879</t>
  </si>
  <si>
    <t>5,28</t>
  </si>
  <si>
    <t>91880</t>
  </si>
  <si>
    <t>91881</t>
  </si>
  <si>
    <t>91882</t>
  </si>
  <si>
    <t>91884</t>
  </si>
  <si>
    <t>91885</t>
  </si>
  <si>
    <t>91886</t>
  </si>
  <si>
    <t>91887</t>
  </si>
  <si>
    <t>91888</t>
  </si>
  <si>
    <t>91890</t>
  </si>
  <si>
    <t>91892</t>
  </si>
  <si>
    <t>91893</t>
  </si>
  <si>
    <t>91894</t>
  </si>
  <si>
    <t>91896</t>
  </si>
  <si>
    <t>13,17</t>
  </si>
  <si>
    <t>91897</t>
  </si>
  <si>
    <t>91899</t>
  </si>
  <si>
    <t>91900</t>
  </si>
  <si>
    <t>91902</t>
  </si>
  <si>
    <t>91904</t>
  </si>
  <si>
    <t>91905</t>
  </si>
  <si>
    <t>91906</t>
  </si>
  <si>
    <t>11,93</t>
  </si>
  <si>
    <t>91908</t>
  </si>
  <si>
    <t>6,10</t>
  </si>
  <si>
    <t>91909</t>
  </si>
  <si>
    <t>18,47</t>
  </si>
  <si>
    <t>91911</t>
  </si>
  <si>
    <t>91912</t>
  </si>
  <si>
    <t>91914</t>
  </si>
  <si>
    <t>91916</t>
  </si>
  <si>
    <t>91917</t>
  </si>
  <si>
    <t>91918</t>
  </si>
  <si>
    <t>91920</t>
  </si>
  <si>
    <t>91921</t>
  </si>
  <si>
    <t>91924</t>
  </si>
  <si>
    <t>1,71</t>
  </si>
  <si>
    <t>91925</t>
  </si>
  <si>
    <t>91926</t>
  </si>
  <si>
    <t>91927</t>
  </si>
  <si>
    <t>91928</t>
  </si>
  <si>
    <t>91929</t>
  </si>
  <si>
    <t>91930</t>
  </si>
  <si>
    <t>2,60</t>
  </si>
  <si>
    <t>91931</t>
  </si>
  <si>
    <t>91932</t>
  </si>
  <si>
    <t>91933</t>
  </si>
  <si>
    <t>91934</t>
  </si>
  <si>
    <t>91935</t>
  </si>
  <si>
    <t>91936</t>
  </si>
  <si>
    <t>91937</t>
  </si>
  <si>
    <t>91939</t>
  </si>
  <si>
    <t>91940</t>
  </si>
  <si>
    <t>9,15</t>
  </si>
  <si>
    <t>91941</t>
  </si>
  <si>
    <t>91942</t>
  </si>
  <si>
    <t>91943</t>
  </si>
  <si>
    <t>11,51</t>
  </si>
  <si>
    <t>91944</t>
  </si>
  <si>
    <t>3,38</t>
  </si>
  <si>
    <t>91945</t>
  </si>
  <si>
    <t>91946</t>
  </si>
  <si>
    <t>91947</t>
  </si>
  <si>
    <t>91949</t>
  </si>
  <si>
    <t>91950</t>
  </si>
  <si>
    <t>91951</t>
  </si>
  <si>
    <t>91952</t>
  </si>
  <si>
    <t>91953</t>
  </si>
  <si>
    <t>91954</t>
  </si>
  <si>
    <t>91955</t>
  </si>
  <si>
    <t>91956</t>
  </si>
  <si>
    <t>91957</t>
  </si>
  <si>
    <t>28,85</t>
  </si>
  <si>
    <t>91958</t>
  </si>
  <si>
    <t>91959</t>
  </si>
  <si>
    <t>24,82</t>
  </si>
  <si>
    <t>91960</t>
  </si>
  <si>
    <t>91961</t>
  </si>
  <si>
    <t>91962</t>
  </si>
  <si>
    <t>91963</t>
  </si>
  <si>
    <t>91964</t>
  </si>
  <si>
    <t>33,26</t>
  </si>
  <si>
    <t>12,66</t>
  </si>
  <si>
    <t>91965</t>
  </si>
  <si>
    <t>91966</t>
  </si>
  <si>
    <t>91967</t>
  </si>
  <si>
    <t>34,02</t>
  </si>
  <si>
    <t>91968</t>
  </si>
  <si>
    <t>41,35</t>
  </si>
  <si>
    <t>91969</t>
  </si>
  <si>
    <t>91970</t>
  </si>
  <si>
    <t>42,65</t>
  </si>
  <si>
    <t>91971</t>
  </si>
  <si>
    <t>91972</t>
  </si>
  <si>
    <t>17,73</t>
  </si>
  <si>
    <t>91973</t>
  </si>
  <si>
    <t>19,42</t>
  </si>
  <si>
    <t>91974</t>
  </si>
  <si>
    <t>91975</t>
  </si>
  <si>
    <t>47,44</t>
  </si>
  <si>
    <t>16,12</t>
  </si>
  <si>
    <t>91976</t>
  </si>
  <si>
    <t>57,06</t>
  </si>
  <si>
    <t>21,03</t>
  </si>
  <si>
    <t>91977</t>
  </si>
  <si>
    <t>65,90</t>
  </si>
  <si>
    <t>22,72</t>
  </si>
  <si>
    <t>91990</t>
  </si>
  <si>
    <t>91991</t>
  </si>
  <si>
    <t>19,39</t>
  </si>
  <si>
    <t>91992</t>
  </si>
  <si>
    <t>21,91</t>
  </si>
  <si>
    <t>91993</t>
  </si>
  <si>
    <t>91994</t>
  </si>
  <si>
    <t>91995</t>
  </si>
  <si>
    <t>91996</t>
  </si>
  <si>
    <t>91997</t>
  </si>
  <si>
    <t>19,15</t>
  </si>
  <si>
    <t>91998</t>
  </si>
  <si>
    <t>91999</t>
  </si>
  <si>
    <t>92000</t>
  </si>
  <si>
    <t>92001</t>
  </si>
  <si>
    <t>92002</t>
  </si>
  <si>
    <t>92003</t>
  </si>
  <si>
    <t>92004</t>
  </si>
  <si>
    <t>27,30</t>
  </si>
  <si>
    <t>92005</t>
  </si>
  <si>
    <t>92006</t>
  </si>
  <si>
    <t>8,13</t>
  </si>
  <si>
    <t>92007</t>
  </si>
  <si>
    <t>23,15</t>
  </si>
  <si>
    <t>92008</t>
  </si>
  <si>
    <t>23,39</t>
  </si>
  <si>
    <t>92009</t>
  </si>
  <si>
    <t>92010</t>
  </si>
  <si>
    <t>92011</t>
  </si>
  <si>
    <t>39,78</t>
  </si>
  <si>
    <t>92012</t>
  </si>
  <si>
    <t>92013</t>
  </si>
  <si>
    <t>92014</t>
  </si>
  <si>
    <t>11,59</t>
  </si>
  <si>
    <t>92015</t>
  </si>
  <si>
    <t>33,91</t>
  </si>
  <si>
    <t>92016</t>
  </si>
  <si>
    <t>92017</t>
  </si>
  <si>
    <t>92018</t>
  </si>
  <si>
    <t>35,82</t>
  </si>
  <si>
    <t>15,24</t>
  </si>
  <si>
    <t>92019</t>
  </si>
  <si>
    <t>44,66</t>
  </si>
  <si>
    <t>92020</t>
  </si>
  <si>
    <t>22,26</t>
  </si>
  <si>
    <t>92021</t>
  </si>
  <si>
    <t>61,75</t>
  </si>
  <si>
    <t>92022</t>
  </si>
  <si>
    <t>92023</t>
  </si>
  <si>
    <t>26,05</t>
  </si>
  <si>
    <t>92024</t>
  </si>
  <si>
    <t>92025</t>
  </si>
  <si>
    <t>92026</t>
  </si>
  <si>
    <t>92027</t>
  </si>
  <si>
    <t>35,25</t>
  </si>
  <si>
    <t>92028</t>
  </si>
  <si>
    <t>25,31</t>
  </si>
  <si>
    <t>92029</t>
  </si>
  <si>
    <t>92030</t>
  </si>
  <si>
    <t>35,75</t>
  </si>
  <si>
    <t>92031</t>
  </si>
  <si>
    <t>92032</t>
  </si>
  <si>
    <t>92033</t>
  </si>
  <si>
    <t>92034</t>
  </si>
  <si>
    <t>92035</t>
  </si>
  <si>
    <t>92040</t>
  </si>
  <si>
    <t>92041</t>
  </si>
  <si>
    <t>92042</t>
  </si>
  <si>
    <t>92043</t>
  </si>
  <si>
    <t>92044</t>
  </si>
  <si>
    <t>92101</t>
  </si>
  <si>
    <t>92102</t>
  </si>
  <si>
    <t>92103</t>
  </si>
  <si>
    <t>92104</t>
  </si>
  <si>
    <t>92105</t>
  </si>
  <si>
    <t>92106</t>
  </si>
  <si>
    <t>92107</t>
  </si>
  <si>
    <t>41,54</t>
  </si>
  <si>
    <t>92108</t>
  </si>
  <si>
    <t>92109</t>
  </si>
  <si>
    <t>92110</t>
  </si>
  <si>
    <t>92111</t>
  </si>
  <si>
    <t>92112</t>
  </si>
  <si>
    <t>92113</t>
  </si>
  <si>
    <t>92114</t>
  </si>
  <si>
    <t>92115</t>
  </si>
  <si>
    <t>92116</t>
  </si>
  <si>
    <t>92118</t>
  </si>
  <si>
    <t>92119</t>
  </si>
  <si>
    <t>92121</t>
  </si>
  <si>
    <t>92122</t>
  </si>
  <si>
    <t>28,26</t>
  </si>
  <si>
    <t>19,93</t>
  </si>
  <si>
    <t>92123</t>
  </si>
  <si>
    <t>92133</t>
  </si>
  <si>
    <t>92134</t>
  </si>
  <si>
    <t>92135</t>
  </si>
  <si>
    <t>92136</t>
  </si>
  <si>
    <t>92137</t>
  </si>
  <si>
    <t>92138</t>
  </si>
  <si>
    <t>92139</t>
  </si>
  <si>
    <t>92140</t>
  </si>
  <si>
    <t>92141</t>
  </si>
  <si>
    <t>92142</t>
  </si>
  <si>
    <t>92143</t>
  </si>
  <si>
    <t>92144</t>
  </si>
  <si>
    <t>92145</t>
  </si>
  <si>
    <t>92146</t>
  </si>
  <si>
    <t>92210</t>
  </si>
  <si>
    <t>14,90</t>
  </si>
  <si>
    <t>92211</t>
  </si>
  <si>
    <t>92212</t>
  </si>
  <si>
    <t>157,58</t>
  </si>
  <si>
    <t>92213</t>
  </si>
  <si>
    <t>92214</t>
  </si>
  <si>
    <t>92215</t>
  </si>
  <si>
    <t>92216</t>
  </si>
  <si>
    <t>92219</t>
  </si>
  <si>
    <t>92220</t>
  </si>
  <si>
    <t>92221</t>
  </si>
  <si>
    <t>92222</t>
  </si>
  <si>
    <t>92223</t>
  </si>
  <si>
    <t>33,66</t>
  </si>
  <si>
    <t>92224</t>
  </si>
  <si>
    <t>37,84</t>
  </si>
  <si>
    <t>92226</t>
  </si>
  <si>
    <t>92235</t>
  </si>
  <si>
    <t>92236</t>
  </si>
  <si>
    <t>92237</t>
  </si>
  <si>
    <t>15,47</t>
  </si>
  <si>
    <t>92238</t>
  </si>
  <si>
    <t>92239</t>
  </si>
  <si>
    <t>92240</t>
  </si>
  <si>
    <t>21,77</t>
  </si>
  <si>
    <t>92241</t>
  </si>
  <si>
    <t>92242</t>
  </si>
  <si>
    <t>92243</t>
  </si>
  <si>
    <t>92255</t>
  </si>
  <si>
    <t>92256</t>
  </si>
  <si>
    <t>54,93</t>
  </si>
  <si>
    <t>92257</t>
  </si>
  <si>
    <t>74,87</t>
  </si>
  <si>
    <t>92258</t>
  </si>
  <si>
    <t>151,46</t>
  </si>
  <si>
    <t>92259</t>
  </si>
  <si>
    <t>92260</t>
  </si>
  <si>
    <t>92261</t>
  </si>
  <si>
    <t>92262</t>
  </si>
  <si>
    <t>92263</t>
  </si>
  <si>
    <t>84,35</t>
  </si>
  <si>
    <t>92264</t>
  </si>
  <si>
    <t>92265</t>
  </si>
  <si>
    <t>92266</t>
  </si>
  <si>
    <t>76,18</t>
  </si>
  <si>
    <t>92267</t>
  </si>
  <si>
    <t>92268</t>
  </si>
  <si>
    <t>92269</t>
  </si>
  <si>
    <t>49,85</t>
  </si>
  <si>
    <t>92270</t>
  </si>
  <si>
    <t>92271</t>
  </si>
  <si>
    <t>92272</t>
  </si>
  <si>
    <t>92273</t>
  </si>
  <si>
    <t>7,87</t>
  </si>
  <si>
    <t>92275</t>
  </si>
  <si>
    <t>92276</t>
  </si>
  <si>
    <t>92277</t>
  </si>
  <si>
    <t>40,61</t>
  </si>
  <si>
    <t>92278</t>
  </si>
  <si>
    <t>92279</t>
  </si>
  <si>
    <t>92280</t>
  </si>
  <si>
    <t>92287</t>
  </si>
  <si>
    <t>92288</t>
  </si>
  <si>
    <t>92289</t>
  </si>
  <si>
    <t>92290</t>
  </si>
  <si>
    <t>92291</t>
  </si>
  <si>
    <t>92292</t>
  </si>
  <si>
    <t>92293</t>
  </si>
  <si>
    <t>92294</t>
  </si>
  <si>
    <t>92295</t>
  </si>
  <si>
    <t>92296</t>
  </si>
  <si>
    <t>92297</t>
  </si>
  <si>
    <t>25,69</t>
  </si>
  <si>
    <t>92298</t>
  </si>
  <si>
    <t>92299</t>
  </si>
  <si>
    <t>10,70</t>
  </si>
  <si>
    <t>92300</t>
  </si>
  <si>
    <t>92301</t>
  </si>
  <si>
    <t>28,90</t>
  </si>
  <si>
    <t>92302</t>
  </si>
  <si>
    <t>92303</t>
  </si>
  <si>
    <t>92304</t>
  </si>
  <si>
    <t>92305</t>
  </si>
  <si>
    <t>15,64</t>
  </si>
  <si>
    <t>92306</t>
  </si>
  <si>
    <t>24,98</t>
  </si>
  <si>
    <t>92307</t>
  </si>
  <si>
    <t>92311</t>
  </si>
  <si>
    <t>92312</t>
  </si>
  <si>
    <t>92313</t>
  </si>
  <si>
    <t>14,22</t>
  </si>
  <si>
    <t>92314</t>
  </si>
  <si>
    <t>92315</t>
  </si>
  <si>
    <t>92316</t>
  </si>
  <si>
    <t>2,39</t>
  </si>
  <si>
    <t>92317</t>
  </si>
  <si>
    <t>92318</t>
  </si>
  <si>
    <t>92319</t>
  </si>
  <si>
    <t>92320</t>
  </si>
  <si>
    <t>92321</t>
  </si>
  <si>
    <t>10,33</t>
  </si>
  <si>
    <t>92322</t>
  </si>
  <si>
    <t>92326</t>
  </si>
  <si>
    <t>92327</t>
  </si>
  <si>
    <t>92328</t>
  </si>
  <si>
    <t>17,66</t>
  </si>
  <si>
    <t>92329</t>
  </si>
  <si>
    <t>92330</t>
  </si>
  <si>
    <t>7,36</t>
  </si>
  <si>
    <t>92331</t>
  </si>
  <si>
    <t>92332</t>
  </si>
  <si>
    <t>92333</t>
  </si>
  <si>
    <t>92334</t>
  </si>
  <si>
    <t>92335</t>
  </si>
  <si>
    <t>92336</t>
  </si>
  <si>
    <t>92337</t>
  </si>
  <si>
    <t>59,14</t>
  </si>
  <si>
    <t>92338</t>
  </si>
  <si>
    <t>92339</t>
  </si>
  <si>
    <t>17,51</t>
  </si>
  <si>
    <t>92340</t>
  </si>
  <si>
    <t>19,19</t>
  </si>
  <si>
    <t>92341</t>
  </si>
  <si>
    <t>92342</t>
  </si>
  <si>
    <t>92343</t>
  </si>
  <si>
    <t>92344</t>
  </si>
  <si>
    <t>92345</t>
  </si>
  <si>
    <t>92346</t>
  </si>
  <si>
    <t>92347</t>
  </si>
  <si>
    <t>92348</t>
  </si>
  <si>
    <t>15,35</t>
  </si>
  <si>
    <t>92349</t>
  </si>
  <si>
    <t>92350</t>
  </si>
  <si>
    <t>50,30</t>
  </si>
  <si>
    <t>92351</t>
  </si>
  <si>
    <t>52,35</t>
  </si>
  <si>
    <t>92352</t>
  </si>
  <si>
    <t>92353</t>
  </si>
  <si>
    <t>78,50</t>
  </si>
  <si>
    <t>92354</t>
  </si>
  <si>
    <t>89,04</t>
  </si>
  <si>
    <t>92355</t>
  </si>
  <si>
    <t>92356</t>
  </si>
  <si>
    <t>92357</t>
  </si>
  <si>
    <t>28,42</t>
  </si>
  <si>
    <t>92358</t>
  </si>
  <si>
    <t>92361</t>
  </si>
  <si>
    <t>92362</t>
  </si>
  <si>
    <t>92363</t>
  </si>
  <si>
    <t>6,69</t>
  </si>
  <si>
    <t>92364</t>
  </si>
  <si>
    <t>26,34</t>
  </si>
  <si>
    <t>92365</t>
  </si>
  <si>
    <t>92366</t>
  </si>
  <si>
    <t>39,01</t>
  </si>
  <si>
    <t>92367</t>
  </si>
  <si>
    <t>92368</t>
  </si>
  <si>
    <t>92369</t>
  </si>
  <si>
    <t>19,09</t>
  </si>
  <si>
    <t>92370</t>
  </si>
  <si>
    <t>92371</t>
  </si>
  <si>
    <t>22,50</t>
  </si>
  <si>
    <t>92372</t>
  </si>
  <si>
    <t>23,69</t>
  </si>
  <si>
    <t>92373</t>
  </si>
  <si>
    <t>24,91</t>
  </si>
  <si>
    <t>92374</t>
  </si>
  <si>
    <t>92375</t>
  </si>
  <si>
    <t>36,96</t>
  </si>
  <si>
    <t>13,04</t>
  </si>
  <si>
    <t>92376</t>
  </si>
  <si>
    <t>92377</t>
  </si>
  <si>
    <t>92378</t>
  </si>
  <si>
    <t>92379</t>
  </si>
  <si>
    <t>92380</t>
  </si>
  <si>
    <t>92381</t>
  </si>
  <si>
    <t>29,78</t>
  </si>
  <si>
    <t>92382</t>
  </si>
  <si>
    <t>92383</t>
  </si>
  <si>
    <t>16,18</t>
  </si>
  <si>
    <t>92384</t>
  </si>
  <si>
    <t>92385</t>
  </si>
  <si>
    <t>92386</t>
  </si>
  <si>
    <t>92387</t>
  </si>
  <si>
    <t>50,24</t>
  </si>
  <si>
    <t>92388</t>
  </si>
  <si>
    <t>92389</t>
  </si>
  <si>
    <t>22,36</t>
  </si>
  <si>
    <t>92390</t>
  </si>
  <si>
    <t>92391</t>
  </si>
  <si>
    <t>36,93</t>
  </si>
  <si>
    <t>92392</t>
  </si>
  <si>
    <t>41,08</t>
  </si>
  <si>
    <t>92393</t>
  </si>
  <si>
    <t>48,99</t>
  </si>
  <si>
    <t>92394</t>
  </si>
  <si>
    <t>92395</t>
  </si>
  <si>
    <t>5,19</t>
  </si>
  <si>
    <t>92396</t>
  </si>
  <si>
    <t>92397</t>
  </si>
  <si>
    <t>92398</t>
  </si>
  <si>
    <t>49,72</t>
  </si>
  <si>
    <t>92399</t>
  </si>
  <si>
    <t>92400</t>
  </si>
  <si>
    <t>6,45</t>
  </si>
  <si>
    <t>92401</t>
  </si>
  <si>
    <t>92402</t>
  </si>
  <si>
    <t>92403</t>
  </si>
  <si>
    <t>92404</t>
  </si>
  <si>
    <t>92405</t>
  </si>
  <si>
    <t>92406</t>
  </si>
  <si>
    <t>57,95</t>
  </si>
  <si>
    <t>92407</t>
  </si>
  <si>
    <t>92408</t>
  </si>
  <si>
    <t>92409</t>
  </si>
  <si>
    <t>102,06</t>
  </si>
  <si>
    <t>48,87</t>
  </si>
  <si>
    <t>92410</t>
  </si>
  <si>
    <t>43,85</t>
  </si>
  <si>
    <t>92411</t>
  </si>
  <si>
    <t>39,35</t>
  </si>
  <si>
    <t>92412</t>
  </si>
  <si>
    <t>92413</t>
  </si>
  <si>
    <t>48,57</t>
  </si>
  <si>
    <t>92414</t>
  </si>
  <si>
    <t>92415</t>
  </si>
  <si>
    <t>92416</t>
  </si>
  <si>
    <t>38,99</t>
  </si>
  <si>
    <t>92417</t>
  </si>
  <si>
    <t>77,05</t>
  </si>
  <si>
    <t>92418</t>
  </si>
  <si>
    <t>19,94</t>
  </si>
  <si>
    <t>92419</t>
  </si>
  <si>
    <t>92420</t>
  </si>
  <si>
    <t>51,63</t>
  </si>
  <si>
    <t>27,05</t>
  </si>
  <si>
    <t>92421</t>
  </si>
  <si>
    <t>23,60</t>
  </si>
  <si>
    <t>92422</t>
  </si>
  <si>
    <t>92423</t>
  </si>
  <si>
    <t>29,19</t>
  </si>
  <si>
    <t>13,49</t>
  </si>
  <si>
    <t>92424</t>
  </si>
  <si>
    <t>22,66</t>
  </si>
  <si>
    <t>92425</t>
  </si>
  <si>
    <t>37,36</t>
  </si>
  <si>
    <t>19,66</t>
  </si>
  <si>
    <t>92426</t>
  </si>
  <si>
    <t>92427</t>
  </si>
  <si>
    <t>11,96</t>
  </si>
  <si>
    <t>92428</t>
  </si>
  <si>
    <t>36,14</t>
  </si>
  <si>
    <t>20,46</t>
  </si>
  <si>
    <t>92429</t>
  </si>
  <si>
    <t>32,47</t>
  </si>
  <si>
    <t>92430</t>
  </si>
  <si>
    <t>13,23</t>
  </si>
  <si>
    <t>92431</t>
  </si>
  <si>
    <t>16,03</t>
  </si>
  <si>
    <t>92432</t>
  </si>
  <si>
    <t>10,60</t>
  </si>
  <si>
    <t>92433</t>
  </si>
  <si>
    <t>32,46</t>
  </si>
  <si>
    <t>92434</t>
  </si>
  <si>
    <t>23,67</t>
  </si>
  <si>
    <t>92435</t>
  </si>
  <si>
    <t>20,30</t>
  </si>
  <si>
    <t>10,07</t>
  </si>
  <si>
    <t>92436</t>
  </si>
  <si>
    <t>30,60</t>
  </si>
  <si>
    <t>92437</t>
  </si>
  <si>
    <t>27,24</t>
  </si>
  <si>
    <t>92438</t>
  </si>
  <si>
    <t>92439</t>
  </si>
  <si>
    <t>19,21</t>
  </si>
  <si>
    <t>92440</t>
  </si>
  <si>
    <t>92441</t>
  </si>
  <si>
    <t>92442</t>
  </si>
  <si>
    <t>92443</t>
  </si>
  <si>
    <t>16,95</t>
  </si>
  <si>
    <t>92444</t>
  </si>
  <si>
    <t>92445</t>
  </si>
  <si>
    <t>23,48</t>
  </si>
  <si>
    <t>92446</t>
  </si>
  <si>
    <t>92447</t>
  </si>
  <si>
    <t>92448</t>
  </si>
  <si>
    <t>26,09</t>
  </si>
  <si>
    <t>92449</t>
  </si>
  <si>
    <t>49,49</t>
  </si>
  <si>
    <t>92450</t>
  </si>
  <si>
    <t>92451</t>
  </si>
  <si>
    <t>92452</t>
  </si>
  <si>
    <t>92453</t>
  </si>
  <si>
    <t>39,15</t>
  </si>
  <si>
    <t>92454</t>
  </si>
  <si>
    <t>92455</t>
  </si>
  <si>
    <t>92456</t>
  </si>
  <si>
    <t>59,02</t>
  </si>
  <si>
    <t>27,64</t>
  </si>
  <si>
    <t>92457</t>
  </si>
  <si>
    <t>32,75</t>
  </si>
  <si>
    <t>92458</t>
  </si>
  <si>
    <t>59,35</t>
  </si>
  <si>
    <t>92459</t>
  </si>
  <si>
    <t>22,23</t>
  </si>
  <si>
    <t>92460</t>
  </si>
  <si>
    <t>24,53</t>
  </si>
  <si>
    <t>92461</t>
  </si>
  <si>
    <t>87,58</t>
  </si>
  <si>
    <t>92462</t>
  </si>
  <si>
    <t>51,08</t>
  </si>
  <si>
    <t>92463</t>
  </si>
  <si>
    <t>18,96</t>
  </si>
  <si>
    <t>92464</t>
  </si>
  <si>
    <t>42,47</t>
  </si>
  <si>
    <t>21,90</t>
  </si>
  <si>
    <t>92465</t>
  </si>
  <si>
    <t>92466</t>
  </si>
  <si>
    <t>45,97</t>
  </si>
  <si>
    <t>92467</t>
  </si>
  <si>
    <t>47,55</t>
  </si>
  <si>
    <t>92468</t>
  </si>
  <si>
    <t>38,01</t>
  </si>
  <si>
    <t>92469</t>
  </si>
  <si>
    <t>92470</t>
  </si>
  <si>
    <t>92471</t>
  </si>
  <si>
    <t>14,64</t>
  </si>
  <si>
    <t>92472</t>
  </si>
  <si>
    <t>17,83</t>
  </si>
  <si>
    <t>92473</t>
  </si>
  <si>
    <t>19,56</t>
  </si>
  <si>
    <t>92474</t>
  </si>
  <si>
    <t>21,07</t>
  </si>
  <si>
    <t>92475</t>
  </si>
  <si>
    <t>37,00</t>
  </si>
  <si>
    <t>13,29</t>
  </si>
  <si>
    <t>92476</t>
  </si>
  <si>
    <t>92477</t>
  </si>
  <si>
    <t>92478</t>
  </si>
  <si>
    <t>31,24</t>
  </si>
  <si>
    <t>92479</t>
  </si>
  <si>
    <t>11,00</t>
  </si>
  <si>
    <t>92480</t>
  </si>
  <si>
    <t>92481</t>
  </si>
  <si>
    <t>92482</t>
  </si>
  <si>
    <t>92483</t>
  </si>
  <si>
    <t>92484</t>
  </si>
  <si>
    <t>92485</t>
  </si>
  <si>
    <t>92486</t>
  </si>
  <si>
    <t>92487</t>
  </si>
  <si>
    <t>92488</t>
  </si>
  <si>
    <t>15,42</t>
  </si>
  <si>
    <t>92489</t>
  </si>
  <si>
    <t>92490</t>
  </si>
  <si>
    <t>11,04</t>
  </si>
  <si>
    <t>92491</t>
  </si>
  <si>
    <t>92492</t>
  </si>
  <si>
    <t>26,49</t>
  </si>
  <si>
    <t>92493</t>
  </si>
  <si>
    <t>92494</t>
  </si>
  <si>
    <t>92495</t>
  </si>
  <si>
    <t>92496</t>
  </si>
  <si>
    <t>24,78</t>
  </si>
  <si>
    <t>92497</t>
  </si>
  <si>
    <t>92498</t>
  </si>
  <si>
    <t>18,58</t>
  </si>
  <si>
    <t>92499</t>
  </si>
  <si>
    <t>92500</t>
  </si>
  <si>
    <t>92501</t>
  </si>
  <si>
    <t>92502</t>
  </si>
  <si>
    <t>92503</t>
  </si>
  <si>
    <t>23,25</t>
  </si>
  <si>
    <t>92504</t>
  </si>
  <si>
    <t>92505</t>
  </si>
  <si>
    <t>92506</t>
  </si>
  <si>
    <t>9,48</t>
  </si>
  <si>
    <t>92507</t>
  </si>
  <si>
    <t>92508</t>
  </si>
  <si>
    <t>15,36</t>
  </si>
  <si>
    <t>92509</t>
  </si>
  <si>
    <t>36,48</t>
  </si>
  <si>
    <t>92510</t>
  </si>
  <si>
    <t>35,13</t>
  </si>
  <si>
    <t>8,99</t>
  </si>
  <si>
    <t>92511</t>
  </si>
  <si>
    <t>12,63</t>
  </si>
  <si>
    <t>92512</t>
  </si>
  <si>
    <t>31,09</t>
  </si>
  <si>
    <t>11,78</t>
  </si>
  <si>
    <t>92513</t>
  </si>
  <si>
    <t>23,27</t>
  </si>
  <si>
    <t>92514</t>
  </si>
  <si>
    <t>92515</t>
  </si>
  <si>
    <t>92516</t>
  </si>
  <si>
    <t>92517</t>
  </si>
  <si>
    <t>18,41</t>
  </si>
  <si>
    <t>92518</t>
  </si>
  <si>
    <t>17,50</t>
  </si>
  <si>
    <t>92519</t>
  </si>
  <si>
    <t>92520</t>
  </si>
  <si>
    <t>92521</t>
  </si>
  <si>
    <t>92522</t>
  </si>
  <si>
    <t>14,72</t>
  </si>
  <si>
    <t>92523</t>
  </si>
  <si>
    <t>92524</t>
  </si>
  <si>
    <t>92525</t>
  </si>
  <si>
    <t>92526</t>
  </si>
  <si>
    <t>92527</t>
  </si>
  <si>
    <t>18,99</t>
  </si>
  <si>
    <t>9,25</t>
  </si>
  <si>
    <t>92528</t>
  </si>
  <si>
    <t>8,63</t>
  </si>
  <si>
    <t>92529</t>
  </si>
  <si>
    <t>92530</t>
  </si>
  <si>
    <t>92531</t>
  </si>
  <si>
    <t>92532</t>
  </si>
  <si>
    <t>17,02</t>
  </si>
  <si>
    <t>92533</t>
  </si>
  <si>
    <t>92534</t>
  </si>
  <si>
    <t>92535</t>
  </si>
  <si>
    <t>8,69</t>
  </si>
  <si>
    <t>92536</t>
  </si>
  <si>
    <t>92537</t>
  </si>
  <si>
    <t>92538</t>
  </si>
  <si>
    <t>92539</t>
  </si>
  <si>
    <t>35,91</t>
  </si>
  <si>
    <t>92540</t>
  </si>
  <si>
    <t>92541</t>
  </si>
  <si>
    <t>37,94</t>
  </si>
  <si>
    <t>92542</t>
  </si>
  <si>
    <t>92543</t>
  </si>
  <si>
    <t>1,58</t>
  </si>
  <si>
    <t>92544</t>
  </si>
  <si>
    <t>92545</t>
  </si>
  <si>
    <t>92546</t>
  </si>
  <si>
    <t>92547</t>
  </si>
  <si>
    <t>92548</t>
  </si>
  <si>
    <t>92549</t>
  </si>
  <si>
    <t>92550</t>
  </si>
  <si>
    <t>92551</t>
  </si>
  <si>
    <t>92552</t>
  </si>
  <si>
    <t>92553</t>
  </si>
  <si>
    <t>92554</t>
  </si>
  <si>
    <t>92555</t>
  </si>
  <si>
    <t>92556</t>
  </si>
  <si>
    <t>92557</t>
  </si>
  <si>
    <t>92558</t>
  </si>
  <si>
    <t>92559</t>
  </si>
  <si>
    <t>92560</t>
  </si>
  <si>
    <t>92561</t>
  </si>
  <si>
    <t>92562</t>
  </si>
  <si>
    <t>92563</t>
  </si>
  <si>
    <t>92564</t>
  </si>
  <si>
    <t>92565</t>
  </si>
  <si>
    <t>92566</t>
  </si>
  <si>
    <t>92567</t>
  </si>
  <si>
    <t>92568</t>
  </si>
  <si>
    <t>92569</t>
  </si>
  <si>
    <t>92570</t>
  </si>
  <si>
    <t>92571</t>
  </si>
  <si>
    <t>92572</t>
  </si>
  <si>
    <t>28,99</t>
  </si>
  <si>
    <t>92573</t>
  </si>
  <si>
    <t>92574</t>
  </si>
  <si>
    <t>61,12</t>
  </si>
  <si>
    <t>92575</t>
  </si>
  <si>
    <t>25,64</t>
  </si>
  <si>
    <t>92576</t>
  </si>
  <si>
    <t>10,31</t>
  </si>
  <si>
    <t>92577</t>
  </si>
  <si>
    <t>92578</t>
  </si>
  <si>
    <t>92579</t>
  </si>
  <si>
    <t>92580</t>
  </si>
  <si>
    <t>26,91</t>
  </si>
  <si>
    <t>92581</t>
  </si>
  <si>
    <t>92582</t>
  </si>
  <si>
    <t>53,53</t>
  </si>
  <si>
    <t>92584</t>
  </si>
  <si>
    <t>92586</t>
  </si>
  <si>
    <t>445,31</t>
  </si>
  <si>
    <t>92588</t>
  </si>
  <si>
    <t>83,66</t>
  </si>
  <si>
    <t>92590</t>
  </si>
  <si>
    <t>92592</t>
  </si>
  <si>
    <t>92593</t>
  </si>
  <si>
    <t>92594</t>
  </si>
  <si>
    <t>92596</t>
  </si>
  <si>
    <t>92598</t>
  </si>
  <si>
    <t>92600</t>
  </si>
  <si>
    <t>92602</t>
  </si>
  <si>
    <t>92604</t>
  </si>
  <si>
    <t>92606</t>
  </si>
  <si>
    <t>92608</t>
  </si>
  <si>
    <t>92610</t>
  </si>
  <si>
    <t>92612</t>
  </si>
  <si>
    <t>92614</t>
  </si>
  <si>
    <t>92616</t>
  </si>
  <si>
    <t>92618</t>
  </si>
  <si>
    <t>92620</t>
  </si>
  <si>
    <t>92635</t>
  </si>
  <si>
    <t>92636</t>
  </si>
  <si>
    <t>92637</t>
  </si>
  <si>
    <t>37,60</t>
  </si>
  <si>
    <t>92638</t>
  </si>
  <si>
    <t>92639</t>
  </si>
  <si>
    <t>92640</t>
  </si>
  <si>
    <t>92642</t>
  </si>
  <si>
    <t>92644</t>
  </si>
  <si>
    <t>33,54</t>
  </si>
  <si>
    <t>92649</t>
  </si>
  <si>
    <t>53,48</t>
  </si>
  <si>
    <t>6,27</t>
  </si>
  <si>
    <t>92650</t>
  </si>
  <si>
    <t>66,60</t>
  </si>
  <si>
    <t>92651</t>
  </si>
  <si>
    <t>92652</t>
  </si>
  <si>
    <t>92653</t>
  </si>
  <si>
    <t>92654</t>
  </si>
  <si>
    <t>6,34</t>
  </si>
  <si>
    <t>92655</t>
  </si>
  <si>
    <t>92656</t>
  </si>
  <si>
    <t>92657</t>
  </si>
  <si>
    <t>92658</t>
  </si>
  <si>
    <t>92659</t>
  </si>
  <si>
    <t>92660</t>
  </si>
  <si>
    <t>92661</t>
  </si>
  <si>
    <t>92662</t>
  </si>
  <si>
    <t>21,49</t>
  </si>
  <si>
    <t>92663</t>
  </si>
  <si>
    <t>29,29</t>
  </si>
  <si>
    <t>7,33</t>
  </si>
  <si>
    <t>92664</t>
  </si>
  <si>
    <t>92665</t>
  </si>
  <si>
    <t>92666</t>
  </si>
  <si>
    <t>92667</t>
  </si>
  <si>
    <t>92668</t>
  </si>
  <si>
    <t>92669</t>
  </si>
  <si>
    <t>22,06</t>
  </si>
  <si>
    <t>92670</t>
  </si>
  <si>
    <t>92671</t>
  </si>
  <si>
    <t>92672</t>
  </si>
  <si>
    <t>92673</t>
  </si>
  <si>
    <t>92674</t>
  </si>
  <si>
    <t>30,79</t>
  </si>
  <si>
    <t>92675</t>
  </si>
  <si>
    <t>92676</t>
  </si>
  <si>
    <t>92677</t>
  </si>
  <si>
    <t>61,08</t>
  </si>
  <si>
    <t>92678</t>
  </si>
  <si>
    <t>92679</t>
  </si>
  <si>
    <t>75,87</t>
  </si>
  <si>
    <t>92680</t>
  </si>
  <si>
    <t>92681</t>
  </si>
  <si>
    <t>27,29</t>
  </si>
  <si>
    <t>92682</t>
  </si>
  <si>
    <t>92683</t>
  </si>
  <si>
    <t>37,53</t>
  </si>
  <si>
    <t>92684</t>
  </si>
  <si>
    <t>14,66</t>
  </si>
  <si>
    <t>92685</t>
  </si>
  <si>
    <t>92686</t>
  </si>
  <si>
    <t>17,62</t>
  </si>
  <si>
    <t>92687</t>
  </si>
  <si>
    <t>92688</t>
  </si>
  <si>
    <t>92689</t>
  </si>
  <si>
    <t>22,55</t>
  </si>
  <si>
    <t>92690</t>
  </si>
  <si>
    <t>92692</t>
  </si>
  <si>
    <t>92693</t>
  </si>
  <si>
    <t>92694</t>
  </si>
  <si>
    <t>92695</t>
  </si>
  <si>
    <t>92696</t>
  </si>
  <si>
    <t>92697</t>
  </si>
  <si>
    <t>19,62</t>
  </si>
  <si>
    <t>92698</t>
  </si>
  <si>
    <t>92699</t>
  </si>
  <si>
    <t>10,35</t>
  </si>
  <si>
    <t>92700</t>
  </si>
  <si>
    <t>92701</t>
  </si>
  <si>
    <t>17,92</t>
  </si>
  <si>
    <t>92702</t>
  </si>
  <si>
    <t>92703</t>
  </si>
  <si>
    <t>92704</t>
  </si>
  <si>
    <t>92705</t>
  </si>
  <si>
    <t>22,69</t>
  </si>
  <si>
    <t>92706</t>
  </si>
  <si>
    <t>37,19</t>
  </si>
  <si>
    <t>92712</t>
  </si>
  <si>
    <t>92713</t>
  </si>
  <si>
    <t>92714</t>
  </si>
  <si>
    <t>92715</t>
  </si>
  <si>
    <t>92716</t>
  </si>
  <si>
    <t>19,20</t>
  </si>
  <si>
    <t>92717</t>
  </si>
  <si>
    <t>92718</t>
  </si>
  <si>
    <t>92719</t>
  </si>
  <si>
    <t>92720</t>
  </si>
  <si>
    <t>92721</t>
  </si>
  <si>
    <t>92722</t>
  </si>
  <si>
    <t>12,58</t>
  </si>
  <si>
    <t>92723</t>
  </si>
  <si>
    <t>92724</t>
  </si>
  <si>
    <t>92725</t>
  </si>
  <si>
    <t>92726</t>
  </si>
  <si>
    <t>11,55</t>
  </si>
  <si>
    <t>92727</t>
  </si>
  <si>
    <t>61,13</t>
  </si>
  <si>
    <t>92728</t>
  </si>
  <si>
    <t>49,91</t>
  </si>
  <si>
    <t>92729</t>
  </si>
  <si>
    <t>45,16</t>
  </si>
  <si>
    <t>92730</t>
  </si>
  <si>
    <t>92731</t>
  </si>
  <si>
    <t>92732</t>
  </si>
  <si>
    <t>92733</t>
  </si>
  <si>
    <t>92734</t>
  </si>
  <si>
    <t>30,00</t>
  </si>
  <si>
    <t>92735</t>
  </si>
  <si>
    <t>92736</t>
  </si>
  <si>
    <t>92739</t>
  </si>
  <si>
    <t>19,11</t>
  </si>
  <si>
    <t>92740</t>
  </si>
  <si>
    <t>92741</t>
  </si>
  <si>
    <t>123,15</t>
  </si>
  <si>
    <t>92742</t>
  </si>
  <si>
    <t>92743</t>
  </si>
  <si>
    <t>92744</t>
  </si>
  <si>
    <t>92745</t>
  </si>
  <si>
    <t>77,44</t>
  </si>
  <si>
    <t>92746</t>
  </si>
  <si>
    <t>92747</t>
  </si>
  <si>
    <t>92748</t>
  </si>
  <si>
    <t>51,22</t>
  </si>
  <si>
    <t>92749</t>
  </si>
  <si>
    <t>92750</t>
  </si>
  <si>
    <t>92751</t>
  </si>
  <si>
    <t>92752</t>
  </si>
  <si>
    <t>92753</t>
  </si>
  <si>
    <t>92754</t>
  </si>
  <si>
    <t>92755</t>
  </si>
  <si>
    <t>92756</t>
  </si>
  <si>
    <t>286,61</t>
  </si>
  <si>
    <t>92757</t>
  </si>
  <si>
    <t>92758</t>
  </si>
  <si>
    <t>92759</t>
  </si>
  <si>
    <t>92760</t>
  </si>
  <si>
    <t>92761</t>
  </si>
  <si>
    <t>92762</t>
  </si>
  <si>
    <t>92763</t>
  </si>
  <si>
    <t>92764</t>
  </si>
  <si>
    <t>4,87</t>
  </si>
  <si>
    <t>92765</t>
  </si>
  <si>
    <t>92766</t>
  </si>
  <si>
    <t>92767</t>
  </si>
  <si>
    <t>92768</t>
  </si>
  <si>
    <t>92769</t>
  </si>
  <si>
    <t>92770</t>
  </si>
  <si>
    <t>92771</t>
  </si>
  <si>
    <t>92772</t>
  </si>
  <si>
    <t>92773</t>
  </si>
  <si>
    <t>4,58</t>
  </si>
  <si>
    <t>92774</t>
  </si>
  <si>
    <t>92775</t>
  </si>
  <si>
    <t>92776</t>
  </si>
  <si>
    <t>4,21</t>
  </si>
  <si>
    <t>92777</t>
  </si>
  <si>
    <t>92778</t>
  </si>
  <si>
    <t>92779</t>
  </si>
  <si>
    <t>92780</t>
  </si>
  <si>
    <t>92781</t>
  </si>
  <si>
    <t>92782</t>
  </si>
  <si>
    <t>92783</t>
  </si>
  <si>
    <t>9,61</t>
  </si>
  <si>
    <t>92784</t>
  </si>
  <si>
    <t>8,53</t>
  </si>
  <si>
    <t>92785</t>
  </si>
  <si>
    <t>92786</t>
  </si>
  <si>
    <t>92787</t>
  </si>
  <si>
    <t>92788</t>
  </si>
  <si>
    <t>92789</t>
  </si>
  <si>
    <t>92790</t>
  </si>
  <si>
    <t>92791</t>
  </si>
  <si>
    <t>92792</t>
  </si>
  <si>
    <t>92793</t>
  </si>
  <si>
    <t>92794</t>
  </si>
  <si>
    <t>92795</t>
  </si>
  <si>
    <t>92796</t>
  </si>
  <si>
    <t>92797</t>
  </si>
  <si>
    <t>92798</t>
  </si>
  <si>
    <t>92799</t>
  </si>
  <si>
    <t>92800</t>
  </si>
  <si>
    <t>92801</t>
  </si>
  <si>
    <t>92802</t>
  </si>
  <si>
    <t>92803</t>
  </si>
  <si>
    <t>92804</t>
  </si>
  <si>
    <t>92805</t>
  </si>
  <si>
    <t>92806</t>
  </si>
  <si>
    <t>92808</t>
  </si>
  <si>
    <t>26,03</t>
  </si>
  <si>
    <t>92809</t>
  </si>
  <si>
    <t>33,40</t>
  </si>
  <si>
    <t>92810</t>
  </si>
  <si>
    <t>92811</t>
  </si>
  <si>
    <t>48,40</t>
  </si>
  <si>
    <t>92812</t>
  </si>
  <si>
    <t>92813</t>
  </si>
  <si>
    <t>92814</t>
  </si>
  <si>
    <t>92815</t>
  </si>
  <si>
    <t>92816</t>
  </si>
  <si>
    <t>44,44</t>
  </si>
  <si>
    <t>92817</t>
  </si>
  <si>
    <t>92818</t>
  </si>
  <si>
    <t>92819</t>
  </si>
  <si>
    <t>92820</t>
  </si>
  <si>
    <t>31,04</t>
  </si>
  <si>
    <t>92821</t>
  </si>
  <si>
    <t>92822</t>
  </si>
  <si>
    <t>48,58</t>
  </si>
  <si>
    <t>92824</t>
  </si>
  <si>
    <t>92825</t>
  </si>
  <si>
    <t>92826</t>
  </si>
  <si>
    <t>92827</t>
  </si>
  <si>
    <t>92828</t>
  </si>
  <si>
    <t>92829</t>
  </si>
  <si>
    <t>92830</t>
  </si>
  <si>
    <t>92831</t>
  </si>
  <si>
    <t>92832</t>
  </si>
  <si>
    <t>165,40</t>
  </si>
  <si>
    <t>92834</t>
  </si>
  <si>
    <t>92835</t>
  </si>
  <si>
    <t>92836</t>
  </si>
  <si>
    <t>92838</t>
  </si>
  <si>
    <t>92840</t>
  </si>
  <si>
    <t>92842</t>
  </si>
  <si>
    <t>92844</t>
  </si>
  <si>
    <t>13,63</t>
  </si>
  <si>
    <t>92846</t>
  </si>
  <si>
    <t>15,09</t>
  </si>
  <si>
    <t>92848</t>
  </si>
  <si>
    <t>16,75</t>
  </si>
  <si>
    <t>7,58</t>
  </si>
  <si>
    <t>92850</t>
  </si>
  <si>
    <t>92851</t>
  </si>
  <si>
    <t>92852</t>
  </si>
  <si>
    <t>92854</t>
  </si>
  <si>
    <t>92856</t>
  </si>
  <si>
    <t>92858</t>
  </si>
  <si>
    <t>92860</t>
  </si>
  <si>
    <t>92862</t>
  </si>
  <si>
    <t>28,72</t>
  </si>
  <si>
    <t>92864</t>
  </si>
  <si>
    <t>92865</t>
  </si>
  <si>
    <t>92866</t>
  </si>
  <si>
    <t>6,53</t>
  </si>
  <si>
    <t>92867</t>
  </si>
  <si>
    <t>92868</t>
  </si>
  <si>
    <t>92869</t>
  </si>
  <si>
    <t>92870</t>
  </si>
  <si>
    <t>19,17</t>
  </si>
  <si>
    <t>92871</t>
  </si>
  <si>
    <t>10,78</t>
  </si>
  <si>
    <t>92872</t>
  </si>
  <si>
    <t>7,64</t>
  </si>
  <si>
    <t>92873</t>
  </si>
  <si>
    <t>92874</t>
  </si>
  <si>
    <t>92875</t>
  </si>
  <si>
    <t>92876</t>
  </si>
  <si>
    <t>6,78</t>
  </si>
  <si>
    <t>92877</t>
  </si>
  <si>
    <t>92878</t>
  </si>
  <si>
    <t>92879</t>
  </si>
  <si>
    <t>92880</t>
  </si>
  <si>
    <t>92881</t>
  </si>
  <si>
    <t>92882</t>
  </si>
  <si>
    <t>92883</t>
  </si>
  <si>
    <t>92884</t>
  </si>
  <si>
    <t>92885</t>
  </si>
  <si>
    <t>6,25</t>
  </si>
  <si>
    <t>92886</t>
  </si>
  <si>
    <t>92887</t>
  </si>
  <si>
    <t>92888</t>
  </si>
  <si>
    <t>92889</t>
  </si>
  <si>
    <t>92890</t>
  </si>
  <si>
    <t>92891</t>
  </si>
  <si>
    <t>92892</t>
  </si>
  <si>
    <t>92893</t>
  </si>
  <si>
    <t>92894</t>
  </si>
  <si>
    <t>92895</t>
  </si>
  <si>
    <t>92896</t>
  </si>
  <si>
    <t>106,58</t>
  </si>
  <si>
    <t>92897</t>
  </si>
  <si>
    <t>92898</t>
  </si>
  <si>
    <t>28,78</t>
  </si>
  <si>
    <t>92899</t>
  </si>
  <si>
    <t>92900</t>
  </si>
  <si>
    <t>92901</t>
  </si>
  <si>
    <t>92902</t>
  </si>
  <si>
    <t>97,38</t>
  </si>
  <si>
    <t>92903</t>
  </si>
  <si>
    <t>139,22</t>
  </si>
  <si>
    <t>92904</t>
  </si>
  <si>
    <t>92905</t>
  </si>
  <si>
    <t>92906</t>
  </si>
  <si>
    <t>92907</t>
  </si>
  <si>
    <t>36,12</t>
  </si>
  <si>
    <t>92908</t>
  </si>
  <si>
    <t>92909</t>
  </si>
  <si>
    <t>35,92</t>
  </si>
  <si>
    <t>92910</t>
  </si>
  <si>
    <t>53,43</t>
  </si>
  <si>
    <t>92911</t>
  </si>
  <si>
    <t>92912</t>
  </si>
  <si>
    <t>92913</t>
  </si>
  <si>
    <t>92914</t>
  </si>
  <si>
    <t>92915</t>
  </si>
  <si>
    <t>92916</t>
  </si>
  <si>
    <t>92917</t>
  </si>
  <si>
    <t>9,21</t>
  </si>
  <si>
    <t>2,97</t>
  </si>
  <si>
    <t>92918</t>
  </si>
  <si>
    <t>92919</t>
  </si>
  <si>
    <t>7,50</t>
  </si>
  <si>
    <t>92920</t>
  </si>
  <si>
    <t>92921</t>
  </si>
  <si>
    <t>92922</t>
  </si>
  <si>
    <t>92923</t>
  </si>
  <si>
    <t>92924</t>
  </si>
  <si>
    <t>92925</t>
  </si>
  <si>
    <t>92926</t>
  </si>
  <si>
    <t>92927</t>
  </si>
  <si>
    <t>92928</t>
  </si>
  <si>
    <t>92929</t>
  </si>
  <si>
    <t>92930</t>
  </si>
  <si>
    <t>92931</t>
  </si>
  <si>
    <t>92932</t>
  </si>
  <si>
    <t>92933</t>
  </si>
  <si>
    <t>92934</t>
  </si>
  <si>
    <t>92935</t>
  </si>
  <si>
    <t>92936</t>
  </si>
  <si>
    <t>72,40</t>
  </si>
  <si>
    <t>92937</t>
  </si>
  <si>
    <t>92938</t>
  </si>
  <si>
    <t>92939</t>
  </si>
  <si>
    <t>92940</t>
  </si>
  <si>
    <t>17,76</t>
  </si>
  <si>
    <t>92941</t>
  </si>
  <si>
    <t>92942</t>
  </si>
  <si>
    <t>92943</t>
  </si>
  <si>
    <t>92944</t>
  </si>
  <si>
    <t>92945</t>
  </si>
  <si>
    <t>92946</t>
  </si>
  <si>
    <t>92947</t>
  </si>
  <si>
    <t>92948</t>
  </si>
  <si>
    <t>92949</t>
  </si>
  <si>
    <t>92950</t>
  </si>
  <si>
    <t>92951</t>
  </si>
  <si>
    <t>61,71</t>
  </si>
  <si>
    <t>92952</t>
  </si>
  <si>
    <t>92953</t>
  </si>
  <si>
    <t>92956</t>
  </si>
  <si>
    <t>92957</t>
  </si>
  <si>
    <t>92958</t>
  </si>
  <si>
    <t>92959</t>
  </si>
  <si>
    <t>92960</t>
  </si>
  <si>
    <t>92961</t>
  </si>
  <si>
    <t>92963</t>
  </si>
  <si>
    <t>92964</t>
  </si>
  <si>
    <t>92965</t>
  </si>
  <si>
    <t>92966</t>
  </si>
  <si>
    <t>15,08</t>
  </si>
  <si>
    <t>92967</t>
  </si>
  <si>
    <t>92970</t>
  </si>
  <si>
    <t>92979</t>
  </si>
  <si>
    <t>92980</t>
  </si>
  <si>
    <t>6,64</t>
  </si>
  <si>
    <t>92981</t>
  </si>
  <si>
    <t>92982</t>
  </si>
  <si>
    <t>92983</t>
  </si>
  <si>
    <t>92984</t>
  </si>
  <si>
    <t>92985</t>
  </si>
  <si>
    <t>92986</t>
  </si>
  <si>
    <t>19,74</t>
  </si>
  <si>
    <t>92987</t>
  </si>
  <si>
    <t>92988</t>
  </si>
  <si>
    <t>26,79</t>
  </si>
  <si>
    <t>92989</t>
  </si>
  <si>
    <t>92990</t>
  </si>
  <si>
    <t>37,42</t>
  </si>
  <si>
    <t>92991</t>
  </si>
  <si>
    <t>92992</t>
  </si>
  <si>
    <t>92993</t>
  </si>
  <si>
    <t>92994</t>
  </si>
  <si>
    <t>92995</t>
  </si>
  <si>
    <t>92996</t>
  </si>
  <si>
    <t>92997</t>
  </si>
  <si>
    <t>92998</t>
  </si>
  <si>
    <t>92999</t>
  </si>
  <si>
    <t>93000</t>
  </si>
  <si>
    <t>131,27</t>
  </si>
  <si>
    <t>93001</t>
  </si>
  <si>
    <t>15,76</t>
  </si>
  <si>
    <t>93002</t>
  </si>
  <si>
    <t>158,95</t>
  </si>
  <si>
    <t>93008</t>
  </si>
  <si>
    <t>3,30</t>
  </si>
  <si>
    <t>93009</t>
  </si>
  <si>
    <t>14,30</t>
  </si>
  <si>
    <t>93010</t>
  </si>
  <si>
    <t>93011</t>
  </si>
  <si>
    <t>93012</t>
  </si>
  <si>
    <t>93013</t>
  </si>
  <si>
    <t>93014</t>
  </si>
  <si>
    <t>14,25</t>
  </si>
  <si>
    <t>93015</t>
  </si>
  <si>
    <t>28,60</t>
  </si>
  <si>
    <t>93016</t>
  </si>
  <si>
    <t>7,91</t>
  </si>
  <si>
    <t>93017</t>
  </si>
  <si>
    <t>93018</t>
  </si>
  <si>
    <t>93019</t>
  </si>
  <si>
    <t>93020</t>
  </si>
  <si>
    <t>93021</t>
  </si>
  <si>
    <t>93022</t>
  </si>
  <si>
    <t>93023</t>
  </si>
  <si>
    <t>93024</t>
  </si>
  <si>
    <t>11,86</t>
  </si>
  <si>
    <t>93025</t>
  </si>
  <si>
    <t>57,90</t>
  </si>
  <si>
    <t>93026</t>
  </si>
  <si>
    <t>93027</t>
  </si>
  <si>
    <t>93040</t>
  </si>
  <si>
    <t>93041</t>
  </si>
  <si>
    <t>93042</t>
  </si>
  <si>
    <t>93043</t>
  </si>
  <si>
    <t>93044</t>
  </si>
  <si>
    <t>93045</t>
  </si>
  <si>
    <t>29,59</t>
  </si>
  <si>
    <t>93050</t>
  </si>
  <si>
    <t>93051</t>
  </si>
  <si>
    <t>93052</t>
  </si>
  <si>
    <t>93054</t>
  </si>
  <si>
    <t>93055</t>
  </si>
  <si>
    <t>93056</t>
  </si>
  <si>
    <t>93057</t>
  </si>
  <si>
    <t>93058</t>
  </si>
  <si>
    <t>93059</t>
  </si>
  <si>
    <t>93060</t>
  </si>
  <si>
    <t>31,54</t>
  </si>
  <si>
    <t>93061</t>
  </si>
  <si>
    <t>13,19</t>
  </si>
  <si>
    <t>93062</t>
  </si>
  <si>
    <t>93063</t>
  </si>
  <si>
    <t>93064</t>
  </si>
  <si>
    <t>93065</t>
  </si>
  <si>
    <t>93066</t>
  </si>
  <si>
    <t>93067</t>
  </si>
  <si>
    <t>28,61</t>
  </si>
  <si>
    <t>93068</t>
  </si>
  <si>
    <t>25,07</t>
  </si>
  <si>
    <t>93069</t>
  </si>
  <si>
    <t>93070</t>
  </si>
  <si>
    <t>93071</t>
  </si>
  <si>
    <t>93072</t>
  </si>
  <si>
    <t>93073</t>
  </si>
  <si>
    <t>33,84</t>
  </si>
  <si>
    <t>93074</t>
  </si>
  <si>
    <t>93075</t>
  </si>
  <si>
    <t>93076</t>
  </si>
  <si>
    <t>10,13</t>
  </si>
  <si>
    <t>93077</t>
  </si>
  <si>
    <t>93078</t>
  </si>
  <si>
    <t>93079</t>
  </si>
  <si>
    <t>93080</t>
  </si>
  <si>
    <t>93081</t>
  </si>
  <si>
    <t>93082</t>
  </si>
  <si>
    <t>93083</t>
  </si>
  <si>
    <t>93084</t>
  </si>
  <si>
    <t>93085</t>
  </si>
  <si>
    <t>6,26</t>
  </si>
  <si>
    <t>93086</t>
  </si>
  <si>
    <t>93087</t>
  </si>
  <si>
    <t>93088</t>
  </si>
  <si>
    <t>93089</t>
  </si>
  <si>
    <t>93090</t>
  </si>
  <si>
    <t>93091</t>
  </si>
  <si>
    <t>93092</t>
  </si>
  <si>
    <t>93093</t>
  </si>
  <si>
    <t>93094</t>
  </si>
  <si>
    <t>32,98</t>
  </si>
  <si>
    <t>93095</t>
  </si>
  <si>
    <t>26,30</t>
  </si>
  <si>
    <t>93096</t>
  </si>
  <si>
    <t>93097</t>
  </si>
  <si>
    <t>93098</t>
  </si>
  <si>
    <t>93099</t>
  </si>
  <si>
    <t>93100</t>
  </si>
  <si>
    <t>15,87</t>
  </si>
  <si>
    <t>93101</t>
  </si>
  <si>
    <t>93102</t>
  </si>
  <si>
    <t>4,59</t>
  </si>
  <si>
    <t>93103</t>
  </si>
  <si>
    <t>93104</t>
  </si>
  <si>
    <t>8,85</t>
  </si>
  <si>
    <t>93105</t>
  </si>
  <si>
    <t>10,55</t>
  </si>
  <si>
    <t>93106</t>
  </si>
  <si>
    <t>177,08</t>
  </si>
  <si>
    <t>93107</t>
  </si>
  <si>
    <t>93108</t>
  </si>
  <si>
    <t>93109</t>
  </si>
  <si>
    <t>93110</t>
  </si>
  <si>
    <t>93111</t>
  </si>
  <si>
    <t>93112</t>
  </si>
  <si>
    <t>93113</t>
  </si>
  <si>
    <t>93114</t>
  </si>
  <si>
    <t>93115</t>
  </si>
  <si>
    <t>35,26</t>
  </si>
  <si>
    <t>93116</t>
  </si>
  <si>
    <t>93117</t>
  </si>
  <si>
    <t>93118</t>
  </si>
  <si>
    <t>93119</t>
  </si>
  <si>
    <t>93120</t>
  </si>
  <si>
    <t>11,81</t>
  </si>
  <si>
    <t>93121</t>
  </si>
  <si>
    <t>93122</t>
  </si>
  <si>
    <t>93123</t>
  </si>
  <si>
    <t>23,88</t>
  </si>
  <si>
    <t>93124</t>
  </si>
  <si>
    <t>36,39</t>
  </si>
  <si>
    <t>93125</t>
  </si>
  <si>
    <t>93126</t>
  </si>
  <si>
    <t>115,25</t>
  </si>
  <si>
    <t>93128</t>
  </si>
  <si>
    <t>93133</t>
  </si>
  <si>
    <t>93137</t>
  </si>
  <si>
    <t>47,69</t>
  </si>
  <si>
    <t>93138</t>
  </si>
  <si>
    <t>93139</t>
  </si>
  <si>
    <t>53,97</t>
  </si>
  <si>
    <t>93140</t>
  </si>
  <si>
    <t>119,49</t>
  </si>
  <si>
    <t>51,57</t>
  </si>
  <si>
    <t>93141</t>
  </si>
  <si>
    <t>93142</t>
  </si>
  <si>
    <t>93143</t>
  </si>
  <si>
    <t>93144</t>
  </si>
  <si>
    <t>93145</t>
  </si>
  <si>
    <t>93146</t>
  </si>
  <si>
    <t>93147</t>
  </si>
  <si>
    <t>93176</t>
  </si>
  <si>
    <t>93177</t>
  </si>
  <si>
    <t>93178</t>
  </si>
  <si>
    <t>93179</t>
  </si>
  <si>
    <t>93181</t>
  </si>
  <si>
    <t>16,84</t>
  </si>
  <si>
    <t>93204</t>
  </si>
  <si>
    <t>93205</t>
  </si>
  <si>
    <t>5,68</t>
  </si>
  <si>
    <t>93206</t>
  </si>
  <si>
    <t>93207</t>
  </si>
  <si>
    <t>93208</t>
  </si>
  <si>
    <t>93209</t>
  </si>
  <si>
    <t>93210</t>
  </si>
  <si>
    <t>93211</t>
  </si>
  <si>
    <t>93212</t>
  </si>
  <si>
    <t>93213</t>
  </si>
  <si>
    <t>93214</t>
  </si>
  <si>
    <t>93220</t>
  </si>
  <si>
    <t>93221</t>
  </si>
  <si>
    <t>93222</t>
  </si>
  <si>
    <t>93223</t>
  </si>
  <si>
    <t>93224</t>
  </si>
  <si>
    <t>93225</t>
  </si>
  <si>
    <t>93229</t>
  </si>
  <si>
    <t>93230</t>
  </si>
  <si>
    <t>93231</t>
  </si>
  <si>
    <t>93232</t>
  </si>
  <si>
    <t>4,62</t>
  </si>
  <si>
    <t>93233</t>
  </si>
  <si>
    <t>93234</t>
  </si>
  <si>
    <t>93235</t>
  </si>
  <si>
    <t>93236</t>
  </si>
  <si>
    <t>93238</t>
  </si>
  <si>
    <t>93239</t>
  </si>
  <si>
    <t>93240</t>
  </si>
  <si>
    <t>93241</t>
  </si>
  <si>
    <t>93242</t>
  </si>
  <si>
    <t>31,20</t>
  </si>
  <si>
    <t>93243</t>
  </si>
  <si>
    <t>93244</t>
  </si>
  <si>
    <t>9535</t>
  </si>
  <si>
    <t>9536</t>
  </si>
  <si>
    <t>22,94</t>
  </si>
  <si>
    <t>9537</t>
  </si>
  <si>
    <t>9540</t>
  </si>
  <si>
    <t>9875</t>
  </si>
  <si>
    <t>73481</t>
  </si>
  <si>
    <t>73486</t>
  </si>
  <si>
    <t>PISO VINÍLICO 3 MM. REF - STONE TITANIUM</t>
  </si>
  <si>
    <t>PISO VINÍLICO 3 MM. REF - LISA BÉTULA</t>
  </si>
  <si>
    <t>PISO VINÍLICO 3 MM. REF - STONE LINENGRAY</t>
  </si>
  <si>
    <t>PISO VINÍLICO 3 MM. REF - RÚSTICA SAPUCAIA</t>
  </si>
  <si>
    <t xml:space="preserve"> Ambiental/ Chefe STEC/ Secretaria/ Peritos/ Pericias Externas/</t>
  </si>
  <si>
    <t>Sala de reunião</t>
  </si>
  <si>
    <t>Gab Corregedor</t>
  </si>
  <si>
    <t>FACHADA STRUCTURAL GLAZING COM VIDRO DE CONTROLE SOLAR LAMINADO 8MM</t>
  </si>
  <si>
    <t>Fachada Av. Historiador Rubens</t>
  </si>
  <si>
    <t>Fachdas laterais</t>
  </si>
  <si>
    <t>BRISE EM ALUMÍNIO VERTICAL - 60MM</t>
  </si>
  <si>
    <t>2º a 8º</t>
  </si>
  <si>
    <t>Fachada do fundo</t>
  </si>
  <si>
    <t>Metragem linear das paredes removidas, conforme item de demolição de alvenaria</t>
  </si>
  <si>
    <t>RETIRADA DE BRISES VERTICAIS E FACHADA EM PELE DE VIDRO</t>
  </si>
  <si>
    <t>BRISES - Fachada Av. Historiador Rubens</t>
  </si>
  <si>
    <t>BRISES - Fachada do fundo</t>
  </si>
  <si>
    <t>CÓDIGO SINAPI</t>
  </si>
  <si>
    <t>PROJETO DE INSTALAÇÕES ELÉTRICAS E TELECOMUNICAÇÕES</t>
  </si>
  <si>
    <t>PROJETO DE INSTALAÇÕES DE CLIMATIZAÇÃO, VENTILAÇÃO E EXAUSTÃO</t>
  </si>
  <si>
    <t>PROJETO DE INSTALAÇÕES HIDROSSANITÁRIAS</t>
  </si>
  <si>
    <t>89403 ADAP 1</t>
  </si>
  <si>
    <t>90375 ADAP 11</t>
  </si>
  <si>
    <t>90375 ADAP 1</t>
  </si>
  <si>
    <t>90375 ADAP 2</t>
  </si>
  <si>
    <t>90375 ADAP 3</t>
  </si>
  <si>
    <t>90375 ADAP 5</t>
  </si>
  <si>
    <t>90375 ADAP 6</t>
  </si>
  <si>
    <t>90375 ADAP 7</t>
  </si>
  <si>
    <t>90375 ADAP 8</t>
  </si>
  <si>
    <t>90375 ADAP 9</t>
  </si>
  <si>
    <t>90375 ADAP 4</t>
  </si>
  <si>
    <t>72739 ADAP 1</t>
  </si>
  <si>
    <t>86940 ADAP 1</t>
  </si>
  <si>
    <t>88571/ADAP 1</t>
  </si>
  <si>
    <t>89795 ADAP 1</t>
  </si>
  <si>
    <t>89795 ADAP 2</t>
  </si>
  <si>
    <t>89795 ADAP 3</t>
  </si>
  <si>
    <t>89833 ADAP 1</t>
  </si>
  <si>
    <t>90375 ADAP 10</t>
  </si>
  <si>
    <t>PROJETO DE GÁS LABORATÓRIO DE QUÍMICA</t>
  </si>
  <si>
    <t>1.1.13</t>
  </si>
  <si>
    <t>RODAPE EM MADEIRA, ALTURA 15CM</t>
  </si>
  <si>
    <t>84162 ADAP</t>
  </si>
  <si>
    <t>88650 ADAP</t>
  </si>
  <si>
    <t>84167 ADAP</t>
  </si>
  <si>
    <t>RODAPE EM GRANITO, ALTURA 20CM</t>
  </si>
  <si>
    <t>RODAPE EM PORCELANATO, ALTURA 15CM</t>
  </si>
  <si>
    <t>SOLEIRA DE MARMORE/GRANITO, LARGURA 15CM, ESPESSURA 3CM, ASSENTADA SOBRE ARGAMASSA TRACO 1:4</t>
  </si>
  <si>
    <t>MOBILIZACAO E DESMOBILIZACAO DE CANTEIRO</t>
  </si>
  <si>
    <t>BOMBEIRO OU ENCANADOR</t>
  </si>
  <si>
    <t>CARPINTEIRO</t>
  </si>
  <si>
    <t>AJUDANTE DE CARPINTEIRO</t>
  </si>
  <si>
    <t>SERVENTE</t>
  </si>
  <si>
    <t>018050</t>
  </si>
  <si>
    <t>ALUGUEL MENSAL CONDUTOR DE ENTULHO LOCGUEL</t>
  </si>
  <si>
    <t>CONDUTOR TUBULAR DE ENTULHO TIPO ""LOCGUEL""</t>
  </si>
  <si>
    <t>ALUGUEL MENSAL BALANCIM ELETRICO</t>
  </si>
  <si>
    <t>021253</t>
  </si>
  <si>
    <t>ALUGUEL MENSAL BALANCIM MANUAL COM PLATAFORMA 3,0m</t>
  </si>
  <si>
    <t>MES</t>
  </si>
  <si>
    <t>2,3000</t>
  </si>
  <si>
    <t>88316 SINAPI</t>
  </si>
  <si>
    <t>88247 SINAPI</t>
  </si>
  <si>
    <t>88264 SINAPI</t>
  </si>
  <si>
    <t>AR COND SPLIT HI-WALL NEW CARRIER 22.000BTU'S - REMOÇÃO</t>
  </si>
  <si>
    <t>SERVIÇOS AUXILIARES</t>
  </si>
  <si>
    <t>Limpeza de obra</t>
  </si>
  <si>
    <t>150mm</t>
  </si>
  <si>
    <t>Tê sanitário</t>
  </si>
  <si>
    <t>50 mm -50 mm</t>
  </si>
  <si>
    <t>75 mm - 75 mm</t>
  </si>
  <si>
    <t>50 mm - 50 mm</t>
  </si>
  <si>
    <t>150 mm</t>
  </si>
  <si>
    <t>INSTALAÇOES DE ÁGUAS PLUVIAIS</t>
  </si>
  <si>
    <t>Ralo abacaxi</t>
  </si>
  <si>
    <t>Grupo</t>
  </si>
  <si>
    <t>PVC Acessórios</t>
  </si>
  <si>
    <t>100mm</t>
  </si>
  <si>
    <t>PVC Esgoto</t>
  </si>
  <si>
    <t>Curva 90 longa</t>
  </si>
  <si>
    <t>PVC série R</t>
  </si>
  <si>
    <t>Joelho 45º Série R</t>
  </si>
  <si>
    <t>Joelho 90º Série R</t>
  </si>
  <si>
    <t>Tubo PVC rígido Série R ponta - bolsa</t>
  </si>
  <si>
    <t>Unid.</t>
  </si>
  <si>
    <t>89495 ADAP</t>
  </si>
  <si>
    <t>89495 ADAP 2</t>
  </si>
  <si>
    <t>RALO FOFO SEMIESFERICO, 150 MM, PARA LAJES/ CALHAS</t>
  </si>
  <si>
    <t>RALO FOFO SEMIESFERICO, 100 MM, PARA LAJES/ CALHAS</t>
  </si>
  <si>
    <t>CURVA 45º, LONGA DN 150MM</t>
  </si>
  <si>
    <t>CURVA 90º, LONGA DN 100MM</t>
  </si>
  <si>
    <t>CURVA 90º, LONGA DN 150MM</t>
  </si>
  <si>
    <t>JOELHO 45º , SERIE R, Ø 100MM</t>
  </si>
  <si>
    <t>JOELHO 45º , SERIE R, Ø 150MM</t>
  </si>
  <si>
    <t>JOELHO 90º , SERIE R, Ø 100MM</t>
  </si>
  <si>
    <t>JOELHO 90º , SERIE R, Ø 150MM</t>
  </si>
  <si>
    <t>FORNECIMENTO E ASSENTAMENTO/FIXAÇÃO, TUBO PVC SERIE R - PLUVIAL - Ø100MM</t>
  </si>
  <si>
    <t>FORNECIMENTO E ASSENTAMENTO/FIXAÇÃO, TUBO PVC SERIE R - PLUVIAL - Ø150MM</t>
  </si>
  <si>
    <t>21.001.000001.SER</t>
  </si>
  <si>
    <t>Forro acústico de fibra mineral removível, apoiados em perfis metálicos suspensos por perfis rígidos comprimento: 625 mm / espessura: 15 mm / largura: 625 mm / tipo: "T"</t>
  </si>
  <si>
    <t>MOD</t>
  </si>
  <si>
    <t>h</t>
  </si>
  <si>
    <t>Forro de fibra mineral acústico removível branco 62,5 x 62,5 cm atenuação 34 dB</t>
  </si>
  <si>
    <t>CÓDIGO TCPO14</t>
  </si>
  <si>
    <t>ESPECIFICAÇÃO DO SERVIÇO </t>
  </si>
  <si>
    <t> UNID. </t>
  </si>
  <si>
    <t> PREÇO UNITÁRIO</t>
  </si>
  <si>
    <t> MAT. </t>
  </si>
  <si>
    <t> M.O. </t>
  </si>
  <si>
    <t> TOTAL </t>
  </si>
  <si>
    <t>Ajudante SINAPI</t>
  </si>
  <si>
    <t>Montador SINAPI</t>
  </si>
  <si>
    <t>11.001.000002.SER</t>
  </si>
  <si>
    <t>Revestimento de placa acústica, com superfície esculpida em cunhas anecóicas, à base de espuma flexível de poliuretano, dimensões 1 x 1 m, e=50 mm</t>
  </si>
  <si>
    <t>Placa de poliuretano # 5 cm densidade 36 kg/m³</t>
  </si>
  <si>
    <t>Adesivo de contato a base de borracha sintética</t>
  </si>
  <si>
    <t>l</t>
  </si>
  <si>
    <t>Aplicador de revestimento SINAPI</t>
  </si>
  <si>
    <t>Cobertura com telha termoacústica de alumínio, perfil trapezoidal, e=30 mm, altura 70 mm, largura útil 1000 mm e largura nominal 1056 mm</t>
  </si>
  <si>
    <t>Massa para calafetação</t>
  </si>
  <si>
    <t>Telha de alumínio termoacústica esp. 30 mm largura nominal 1056 mm</t>
  </si>
  <si>
    <t>Parafuso rosca soberba galvanizado Ø 8 mm x 110 mm</t>
  </si>
  <si>
    <t>Telhadista SINAPI</t>
  </si>
  <si>
    <t>Ajudante de telhadista SINAPI</t>
  </si>
  <si>
    <t>Cantoneira de alumínio para proteção de quinas de superfície revestida com azulejo</t>
  </si>
  <si>
    <t>Azulejista</t>
  </si>
  <si>
    <t>Servente</t>
  </si>
  <si>
    <t>Cantoneira de alumínio sextavada para acabamento de quinas de paredes azulejadas</t>
  </si>
  <si>
    <t>ÍNDICE DE REDUÇÃO DEVIDO AO PROJETO BÁSICO</t>
  </si>
  <si>
    <t>CAIXA DE INSPECAO 90X90X80CM EM ALVENARIA</t>
  </si>
  <si>
    <t>Rede Pluvial - Caixa de Areia</t>
  </si>
  <si>
    <t>Rede de esgoto - Caixa de passagem</t>
  </si>
  <si>
    <t>CAIXA DE GORDURA DUPLA EM CONCRETO PRE-MOLDADO DN 60MM COM TAMPA</t>
  </si>
  <si>
    <t>Rede de esgoto - Caixa de gordura</t>
  </si>
  <si>
    <t>2.1.3</t>
  </si>
  <si>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</si>
  <si>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</si>
  <si>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</si>
  <si>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</si>
  <si>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</si>
  <si>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</si>
  <si>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</si>
  <si>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</si>
  <si>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</si>
  <si>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</si>
  <si>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</si>
  <si>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</si>
  <si>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</si>
  <si>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</si>
  <si>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</si>
  <si>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</si>
  <si>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</si>
  <si>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</si>
  <si>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</si>
  <si>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</si>
  <si>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</si>
  <si>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</si>
  <si>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</si>
  <si>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</si>
  <si>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4.2.1.1</t>
  </si>
  <si>
    <t>4.2.1.2</t>
  </si>
  <si>
    <t>4.2.1.3</t>
  </si>
  <si>
    <t>4.2.1.4</t>
  </si>
  <si>
    <t>4.2.1.5</t>
  </si>
  <si>
    <t>4.2.2.1</t>
  </si>
  <si>
    <t>4.2.2.2</t>
  </si>
  <si>
    <t>4.2.2.3</t>
  </si>
  <si>
    <t>5.1.1.7</t>
  </si>
  <si>
    <t>5.1.3.4</t>
  </si>
  <si>
    <t>5.1.3.5</t>
  </si>
  <si>
    <t>5.1.3.6</t>
  </si>
  <si>
    <t>5.1.3.7</t>
  </si>
  <si>
    <t>5.1.3.8</t>
  </si>
  <si>
    <t>5.1.3.9</t>
  </si>
  <si>
    <t>5.1.3.10</t>
  </si>
  <si>
    <t>5.1.3.11</t>
  </si>
  <si>
    <t>5.1.3.12</t>
  </si>
  <si>
    <t>5.1.3.13</t>
  </si>
  <si>
    <t>5.1.3.14</t>
  </si>
  <si>
    <t>5.1.3.15</t>
  </si>
  <si>
    <t>5.1.3.16</t>
  </si>
  <si>
    <t>5.1.3.17</t>
  </si>
  <si>
    <t>5.1.3.18</t>
  </si>
  <si>
    <t>5.1.4.1</t>
  </si>
  <si>
    <t>5.1.4.2</t>
  </si>
  <si>
    <t>5.1.4.3</t>
  </si>
  <si>
    <t>5.1.4.4</t>
  </si>
  <si>
    <t>5.1.4.5</t>
  </si>
  <si>
    <t>5.1.4.6</t>
  </si>
  <si>
    <t>5.1.4.7</t>
  </si>
  <si>
    <t>5.1.5.1</t>
  </si>
  <si>
    <t>5.1.5.2</t>
  </si>
  <si>
    <t>5.1.5.3</t>
  </si>
  <si>
    <t>5.1.6.1</t>
  </si>
  <si>
    <t>5.1.6.2</t>
  </si>
  <si>
    <t>5.1.6.3</t>
  </si>
  <si>
    <t>5.1.6.4</t>
  </si>
  <si>
    <t>5.1.6.5</t>
  </si>
  <si>
    <t>5.1.6.6</t>
  </si>
  <si>
    <t>5.1.6.7</t>
  </si>
  <si>
    <t>5.1.7.1</t>
  </si>
  <si>
    <t>5.1.7.2</t>
  </si>
  <si>
    <t>5.1.7.3</t>
  </si>
  <si>
    <t>5.1.7.4</t>
  </si>
  <si>
    <t>5.1.7.5</t>
  </si>
  <si>
    <t>5.1.7.6</t>
  </si>
  <si>
    <t>5.1.8.1</t>
  </si>
  <si>
    <t>5.1.8.2</t>
  </si>
  <si>
    <t>5.1.8.3</t>
  </si>
  <si>
    <t>5.1.8.4</t>
  </si>
  <si>
    <t>5.1.2.7</t>
  </si>
  <si>
    <t>5.1.2.9</t>
  </si>
  <si>
    <t>5.1.2.10</t>
  </si>
  <si>
    <t>5.1.2.13</t>
  </si>
  <si>
    <t>5.1.2.14</t>
  </si>
  <si>
    <t>5.1.2.15</t>
  </si>
  <si>
    <t>5.1.2.16</t>
  </si>
  <si>
    <t>5.1.2.17</t>
  </si>
  <si>
    <t>5.1.2.18</t>
  </si>
  <si>
    <t>5.1.2.19</t>
  </si>
  <si>
    <t>5.1.2.20</t>
  </si>
  <si>
    <t>6.1.1</t>
  </si>
  <si>
    <t>6.1.2</t>
  </si>
  <si>
    <t>6.1.3</t>
  </si>
  <si>
    <t>6.1.4</t>
  </si>
  <si>
    <t>6.1.5</t>
  </si>
  <si>
    <t>6.1.6</t>
  </si>
  <si>
    <t>6.1.7</t>
  </si>
  <si>
    <t>6.1.8</t>
  </si>
  <si>
    <t>6.1.9</t>
  </si>
  <si>
    <t>6.1.10</t>
  </si>
  <si>
    <t>6.1.11</t>
  </si>
  <si>
    <t>6.1.12</t>
  </si>
  <si>
    <t>6.1.13</t>
  </si>
  <si>
    <t>6.1.14</t>
  </si>
  <si>
    <t>6.1.15</t>
  </si>
  <si>
    <t>6.1.16</t>
  </si>
  <si>
    <t>6.1.17</t>
  </si>
  <si>
    <t>6.1.18</t>
  </si>
  <si>
    <t>6.1.19</t>
  </si>
  <si>
    <t>6.1.20</t>
  </si>
  <si>
    <t>6.1.21</t>
  </si>
  <si>
    <t>6.1.22</t>
  </si>
  <si>
    <t>6.1.23</t>
  </si>
  <si>
    <t>6.1.24</t>
  </si>
  <si>
    <t>6.1.25</t>
  </si>
  <si>
    <t>6.1.26</t>
  </si>
  <si>
    <t>6.1.27</t>
  </si>
  <si>
    <t>6.1.28</t>
  </si>
  <si>
    <t>6.1.29</t>
  </si>
  <si>
    <t>6.1.30</t>
  </si>
  <si>
    <t>6.1.31</t>
  </si>
  <si>
    <t>6.1.32</t>
  </si>
  <si>
    <t>6.1.33</t>
  </si>
  <si>
    <t>6.1.34</t>
  </si>
  <si>
    <t>6.1.35</t>
  </si>
  <si>
    <t>6.1.36</t>
  </si>
  <si>
    <t>6.1.37</t>
  </si>
  <si>
    <t>6.1.38</t>
  </si>
  <si>
    <t>6.1.39</t>
  </si>
  <si>
    <t>6.1.40</t>
  </si>
  <si>
    <t>6.1.41</t>
  </si>
  <si>
    <t>6.1.42</t>
  </si>
  <si>
    <t>6.1.43</t>
  </si>
  <si>
    <t>6.1.44</t>
  </si>
  <si>
    <t>6.1.45</t>
  </si>
  <si>
    <t>6.1.46</t>
  </si>
  <si>
    <t>6.1.47</t>
  </si>
  <si>
    <t>6.1.48</t>
  </si>
  <si>
    <t>6.1.49</t>
  </si>
  <si>
    <t>6.1.50</t>
  </si>
  <si>
    <t>6.1.51</t>
  </si>
  <si>
    <t>6.1.52</t>
  </si>
  <si>
    <t>6.1.53</t>
  </si>
  <si>
    <t>6.1.54</t>
  </si>
  <si>
    <t>6.1.55</t>
  </si>
  <si>
    <t>6.1.56</t>
  </si>
  <si>
    <t>6.1.57</t>
  </si>
  <si>
    <t>6.1.58</t>
  </si>
  <si>
    <t>6.1.59</t>
  </si>
  <si>
    <t>6.1.60</t>
  </si>
  <si>
    <t>6.1.61</t>
  </si>
  <si>
    <t>6.1.62</t>
  </si>
  <si>
    <t>6.1.63</t>
  </si>
  <si>
    <t>6.1.64</t>
  </si>
  <si>
    <t>6.1.65</t>
  </si>
  <si>
    <t>6.1.66</t>
  </si>
  <si>
    <t>6.1.67</t>
  </si>
  <si>
    <t>6.1.68</t>
  </si>
  <si>
    <t>6.1.69</t>
  </si>
  <si>
    <t>6.1.70</t>
  </si>
  <si>
    <t>6.1.71</t>
  </si>
  <si>
    <t>6.1.72</t>
  </si>
  <si>
    <t>6.1.73</t>
  </si>
  <si>
    <t>6.1.74</t>
  </si>
  <si>
    <t>6.1.75</t>
  </si>
  <si>
    <t>6.2.1</t>
  </si>
  <si>
    <t>6.2.2</t>
  </si>
  <si>
    <t>6.2.3</t>
  </si>
  <si>
    <t>6.2.4</t>
  </si>
  <si>
    <t>6.2.5</t>
  </si>
  <si>
    <t>6.2.6</t>
  </si>
  <si>
    <t>6.2.7</t>
  </si>
  <si>
    <t>6.2.8</t>
  </si>
  <si>
    <t>6.2.9</t>
  </si>
  <si>
    <t>6.2.10</t>
  </si>
  <si>
    <t>6.2.11</t>
  </si>
  <si>
    <t>6.2.12</t>
  </si>
  <si>
    <t>6.2.13</t>
  </si>
  <si>
    <t>6.2.14</t>
  </si>
  <si>
    <t>6.2.15</t>
  </si>
  <si>
    <t>6.2.16</t>
  </si>
  <si>
    <t>6.2.17</t>
  </si>
  <si>
    <t>6.3.1</t>
  </si>
  <si>
    <t>6.3.2</t>
  </si>
  <si>
    <t>6.3.3</t>
  </si>
  <si>
    <t>6.3.4</t>
  </si>
  <si>
    <t>6.3.5</t>
  </si>
  <si>
    <t>6.3.6</t>
  </si>
  <si>
    <t>6.3.7</t>
  </si>
  <si>
    <t>6.3.8</t>
  </si>
  <si>
    <t>6.3.9</t>
  </si>
  <si>
    <t>6.3.10</t>
  </si>
  <si>
    <t>6.3.11</t>
  </si>
  <si>
    <t>6.3.12</t>
  </si>
  <si>
    <t>6.3.13</t>
  </si>
  <si>
    <t>6.3.14</t>
  </si>
  <si>
    <t>6.3.15</t>
  </si>
  <si>
    <t>6.3.16</t>
  </si>
  <si>
    <t>6.3.17</t>
  </si>
  <si>
    <t>6.3.18</t>
  </si>
  <si>
    <t>6.3.19</t>
  </si>
  <si>
    <t>6.3.20</t>
  </si>
  <si>
    <t>6.3.21</t>
  </si>
  <si>
    <t>6.3.22</t>
  </si>
  <si>
    <t>6.3.23</t>
  </si>
  <si>
    <t>6.3.24</t>
  </si>
  <si>
    <t>6.3.25</t>
  </si>
  <si>
    <t>6.3.26</t>
  </si>
  <si>
    <t>6.3.27</t>
  </si>
  <si>
    <t>6.3.28</t>
  </si>
  <si>
    <t>6.3.29</t>
  </si>
  <si>
    <t>6.3.30</t>
  </si>
  <si>
    <t>6.3.31</t>
  </si>
  <si>
    <t>6.3.32</t>
  </si>
  <si>
    <t>6.3.33</t>
  </si>
  <si>
    <t>6.3.34</t>
  </si>
  <si>
    <t>6.3.35</t>
  </si>
  <si>
    <t>6.3.36</t>
  </si>
  <si>
    <t>6.3.37</t>
  </si>
  <si>
    <t>6.3.38</t>
  </si>
  <si>
    <t>6.3.39</t>
  </si>
  <si>
    <t>6.3.40</t>
  </si>
  <si>
    <t>6.3.41</t>
  </si>
  <si>
    <t>6.3.42</t>
  </si>
  <si>
    <t>6.3.43</t>
  </si>
  <si>
    <t>6.3.44</t>
  </si>
  <si>
    <t>6.3.45</t>
  </si>
  <si>
    <t>6.3.46</t>
  </si>
  <si>
    <t>6.3.47</t>
  </si>
  <si>
    <t>6.3.48</t>
  </si>
  <si>
    <t>6.3.49</t>
  </si>
  <si>
    <t>6.3.50</t>
  </si>
  <si>
    <t>6.3.51</t>
  </si>
  <si>
    <t>6.3.52</t>
  </si>
  <si>
    <t>6.3.53</t>
  </si>
  <si>
    <t>6.3.54</t>
  </si>
  <si>
    <t>6.3.55</t>
  </si>
  <si>
    <t>6.3.56</t>
  </si>
  <si>
    <t>6.3.57</t>
  </si>
  <si>
    <t>6.3.58</t>
  </si>
  <si>
    <t>Conforme quadro de soleiras</t>
  </si>
  <si>
    <t>SL01</t>
  </si>
  <si>
    <t>SL02</t>
  </si>
  <si>
    <t>SL03</t>
  </si>
  <si>
    <t>SL04</t>
  </si>
  <si>
    <t>SL05</t>
  </si>
  <si>
    <t>SL06</t>
  </si>
  <si>
    <t>SL07</t>
  </si>
  <si>
    <t>SL08</t>
  </si>
  <si>
    <t xml:space="preserve">Comp.                        m         </t>
  </si>
  <si>
    <t>multiplicador da largura*</t>
  </si>
  <si>
    <t>* As soleiras de 25 cm de largura tiveram sua metragem linear multiplicada por 25/15.</t>
  </si>
  <si>
    <t>5.1.8.6</t>
  </si>
  <si>
    <t>72138 ADAP</t>
  </si>
  <si>
    <t>REVESTIMENTO DE PAREDE EM GRANITO PRETO SÃO GABRIEL</t>
  </si>
  <si>
    <t>T a 8º pav</t>
  </si>
  <si>
    <t>Hall dos elevadores - parede</t>
  </si>
  <si>
    <t>Quant. Total</t>
  </si>
  <si>
    <t>ÁREA  UNITÁRIA m2</t>
  </si>
  <si>
    <t>ÁREA  TOTAL      m2</t>
  </si>
  <si>
    <t>Hall dos elevadores - parede - largura das portas dos elevadores</t>
  </si>
  <si>
    <t>Hall dos elevadores - parede - altura da porta dos elevadores</t>
  </si>
  <si>
    <t>Comp.     m</t>
  </si>
  <si>
    <t>Parede limítrofe à alça av miguel sutil</t>
  </si>
  <si>
    <t xml:space="preserve">ALVENARIA DE SEGURANÇA EM BLOCOS DE CONCRETO DE 14X19X39CM </t>
  </si>
  <si>
    <t>87455 ADAP</t>
  </si>
  <si>
    <t>PM01 e PM01-CAConforme quadro de esquadrias</t>
  </si>
  <si>
    <t>91015 ADAP</t>
  </si>
  <si>
    <t>PORTA DE MADEIRA PARA VERNIZ, PADRAO MEDIO, 80X210CM, ESPESSURA DE 3,5CM, ITENS INCLUSOS: DOBRADICAS, MONTAGEM E INSTALACAO DO BATENTE, FECHADURA  - PM01 E PM01-CA</t>
  </si>
  <si>
    <t>91015 ADAP 2</t>
  </si>
  <si>
    <t>PORTA DE MADEIRA PARA VERNIZ, PADRAO MEDIO, DUAS FOLHAS, 160X210CM, ESPESSURA DE 3,5CM, ITENS INCLUSOS: DOBRADICAS, MONTAGEM E INSTALACAO DO BATENTE, FECHADURA. - PM02 E PM02-CA</t>
  </si>
  <si>
    <t>PORTA DE MADEIRA PARA VERNIZ, PADRAO MEDIO, 80X210CM, COM BARRA DE APOIO E REVESTIMENTO INOX NA BASE PM01-B</t>
  </si>
  <si>
    <t>91015 ADAP 3</t>
  </si>
  <si>
    <t>PM02 e PM02-CAConforme quadro de esquadrias</t>
  </si>
  <si>
    <t>Todos</t>
  </si>
  <si>
    <t>PORTA DE MADEIRA PARA VERNIZ, PADRAO MEDIO, 90X210CM, DE CORRER, ESPESSURA DE 3,5CM, ITENS INCLUSOS: DOBRADICAS, MONTAGEM E INSTALACAO DO BATENTE, FECHADURA.</t>
  </si>
  <si>
    <t>91016 ADAP</t>
  </si>
  <si>
    <t>110229</t>
  </si>
  <si>
    <t>PORTA PARA DIVISORIA TIPO FALCO 0,60x1,53m</t>
  </si>
  <si>
    <t>005110</t>
  </si>
  <si>
    <t>PORTA DE DIVISORIA 0,60x1,53m</t>
  </si>
  <si>
    <t>1,6500</t>
  </si>
  <si>
    <t>PB01 - Conforme quadro de esquadrias</t>
  </si>
  <si>
    <t>PORTA CORTA FOGO - PCF</t>
  </si>
  <si>
    <t>PF01</t>
  </si>
  <si>
    <t>PF02</t>
  </si>
  <si>
    <t>VIDRO TEMPERADO, FIXO, ESPESSURA 10MM</t>
  </si>
  <si>
    <t>BOX DO WC SR</t>
  </si>
  <si>
    <t>PARTE FIXA DA PV02</t>
  </si>
  <si>
    <t>PARTE FIXA DA PV03</t>
  </si>
  <si>
    <t>*ENGLOBA AS ESQUADRIAS: EV01, EV08, EV09, EV10, EV11, EV12, EV20, EV21 INCLUSIVE PV01</t>
  </si>
  <si>
    <t>73838/1 ADAP 2</t>
  </si>
  <si>
    <t>87503 ADAP 2</t>
  </si>
  <si>
    <t>5.1.2.4</t>
  </si>
  <si>
    <t>5.1.2.5</t>
  </si>
  <si>
    <t>5.1.2.6</t>
  </si>
  <si>
    <t>5.1.2.8</t>
  </si>
  <si>
    <t>5.1.2.11</t>
  </si>
  <si>
    <t>5.1.2.12</t>
  </si>
  <si>
    <t>5.1.2.21</t>
  </si>
  <si>
    <t>EQUIPAMENTOS</t>
  </si>
  <si>
    <t>CATRACA</t>
  </si>
  <si>
    <t>PLATAFORMA ELEVATÓRIA EM AÇO GALVANIZADO, 1,5 M DE DESNÍVEL, ACABAMENTO EM PINTURA</t>
  </si>
  <si>
    <t>TÉRREO</t>
  </si>
  <si>
    <t>Entrada principal</t>
  </si>
  <si>
    <t>GUARDA CORPO INOX CONFORME PROJETO</t>
  </si>
  <si>
    <t>VIDRO FIXO PV4 - BALCÃO</t>
  </si>
  <si>
    <t>PORTA DE VIDRO TEMPERADO, 1,0X1,10M, ESPESSURA 10MM, INCLUSIVE ACESSORIOS -PV4</t>
  </si>
  <si>
    <t>Catracas e balcão principal</t>
  </si>
  <si>
    <t>Quant</t>
  </si>
  <si>
    <t>LETREIRO EXTERNO "POLICIA FEDERAL MATO GROSSO" E INTERNO "POLÍCIA FEDERAL"</t>
  </si>
  <si>
    <t>um</t>
  </si>
  <si>
    <t>160086</t>
  </si>
  <si>
    <t>JUNTA DILATACAO COM MASTIQUE ASFALTICO CARBOPLASTICO</t>
  </si>
  <si>
    <t>044154</t>
  </si>
  <si>
    <t>MASTIQUE ASFALTICO CARBOLASTICO 1, 2 E 3 bisnaga 300ml</t>
  </si>
  <si>
    <t>0,4200</t>
  </si>
  <si>
    <t>099163</t>
  </si>
  <si>
    <t>ISOLADOR EM OBRAS</t>
  </si>
  <si>
    <t>0,3610</t>
  </si>
  <si>
    <t>0,4120</t>
  </si>
  <si>
    <t>5.1.1.8</t>
  </si>
  <si>
    <t>VENEZIANA EM ALUMÍNIO NATURAL - EV02</t>
  </si>
  <si>
    <t>VENEZIANA EM ALUMÍNIO NATURAL - EV03</t>
  </si>
  <si>
    <t>VENEZIANA EM ALUMÍNIO NATURAL - EV04</t>
  </si>
  <si>
    <t>VENEZIANA EM ALUMÍNIO NATURAL - EV05</t>
  </si>
  <si>
    <t>VENEZIANA EM ALUMÍNIO NATURAL - EV06</t>
  </si>
  <si>
    <t>VENEZIANAS E ESQUADRIAS DE ALUMÍNIO</t>
  </si>
  <si>
    <t>ESQUADRIA DE ALUMÍNIO LINHA INOVA OU EQUIVALENTE, COM VIDRO DE CONTROLE SOLAR 8MM - EV07</t>
  </si>
  <si>
    <t>ESQUADRIA DE ALUMÍNIO LINHA INOVA OU EQUIVALENTE, COM VIDRO DE CONTROLE SOLAR 8MM - EV13</t>
  </si>
  <si>
    <t>ESQUADRIA DE ALUMÍNIO LINHA INOVA OU EQUIVALENTE, COM VIDRO DE CONTROLE SOLAR 8MM - EV14</t>
  </si>
  <si>
    <t>ESQUADRIA DE ALUMÍNIO LINHA INOVA OU EQUIVALENTE, COM VIDRO DE CONTROLE SOLAR 8MM - EV15</t>
  </si>
  <si>
    <t>ESQUADRIA DE ALUMÍNIO LINHA INOVA OU EQUIVALENTE, COM VIDRO DE CONTROLE SOLAR 8MM - EV16</t>
  </si>
  <si>
    <t>ESQUADRIA DE ALUMÍNIO LINHA INOVA OU EQUIVALENTE, COM VIDRO DE CONTROLE SOLAR 8MM - EV17</t>
  </si>
  <si>
    <t>ESQUADRIA DE ALUMÍNIO LINHA INOVA OU EQUIVALENTE, COM VIDRO DE CONTROLE SOLAR 8MM - EV18</t>
  </si>
  <si>
    <t>ESQUADRIA DE ALUMÍNIO LINHA INOVA OU EQUIVALENTE, COM VIDRO DE CONTROLE SOLAR 8MM - EV19</t>
  </si>
  <si>
    <t>PORTA DE ALUMÍNIO EM VENEZIANA COMPLETA - PVA01</t>
  </si>
  <si>
    <t>PORTA DE ALUMÍNIO EM VENEZIANA COMPLETA - PVA03</t>
  </si>
  <si>
    <t>PORTA DE ALUMÍNIO EM VENEZIANA DUAS FOLHAS , COMPLETA - PVA02</t>
  </si>
  <si>
    <t>PORTA DE ALUMÍNIO EM VENEZIANA COMPLETA - PVA04</t>
  </si>
  <si>
    <t>5.1.2.22</t>
  </si>
  <si>
    <t>5.1.2.23</t>
  </si>
  <si>
    <t>5.1.2.24</t>
  </si>
  <si>
    <t>5.1.2.25</t>
  </si>
  <si>
    <t>5.1.2.26</t>
  </si>
  <si>
    <t>5.1.2.27</t>
  </si>
  <si>
    <t>5.1.2.28</t>
  </si>
  <si>
    <t>5.1.2.29</t>
  </si>
  <si>
    <t>5.1.2.30</t>
  </si>
  <si>
    <t>5.1.2.31</t>
  </si>
  <si>
    <t>5.1.2.32</t>
  </si>
  <si>
    <t>5.1.2.33</t>
  </si>
  <si>
    <t>5.1.2.34</t>
  </si>
  <si>
    <t>5.1.2.35</t>
  </si>
  <si>
    <t>5.1.2.36</t>
  </si>
  <si>
    <t>5.1.2.37</t>
  </si>
  <si>
    <t>5.1.2.38</t>
  </si>
  <si>
    <t>TODAS CONFORME O QUADRO DE ESQUADRIAS</t>
  </si>
  <si>
    <t>PORTA DE ALUMÍNIO EM VENEZIANA COMPLETA - PVA05</t>
  </si>
  <si>
    <t>Técnico de Segurança do Trabalho</t>
  </si>
  <si>
    <t>TÉCNICO EM EDIFICAÇÕES</t>
  </si>
  <si>
    <t>TÉCNICO EM ADIFICAÇÕES</t>
  </si>
  <si>
    <t>2.1.7</t>
  </si>
  <si>
    <t>PROJETOS "AS BUILT" - CONSIDERADO 1 MÊS DE TÉCNICO EM EDIFICAÇÕES</t>
  </si>
  <si>
    <t>PROJETO DE ARQUITETURA (INCLUI APROVAÇÃO E ALVARÁ)</t>
  </si>
  <si>
    <t>ESTRUTURA</t>
  </si>
  <si>
    <t>PV2</t>
  </si>
  <si>
    <t>PV3</t>
  </si>
  <si>
    <t>PV1 - já está no orçamento da  EV1</t>
  </si>
  <si>
    <t>PORTA DE VIDRO TEMPERADO 10MM, 2 FOLHAS, 140X210 CM, COMPLETA  - PV02 E PV03</t>
  </si>
  <si>
    <t>PORTA BLINDADA EM AÇO, CLASSE IIIA COM FECHADURA - PA01</t>
  </si>
  <si>
    <t>IGUAL AO ITEM ABAIXO</t>
  </si>
  <si>
    <t>5.1.4.8</t>
  </si>
  <si>
    <t>Ter a 8 pav - MEZ</t>
  </si>
  <si>
    <t>ALVENARIA DE VEDAÇÃO COM TIJOLO CERÂMICO FURADO 1/2 VEZ ESTRUTURADA PARA INSERTS METÁLICOS (APENAS INTERNO)</t>
  </si>
  <si>
    <t>ALVENARIA DE SEGURANÇA EM BLOCOS DE CONCRETO DE 14X19X39CM  (APENAS INTERNO)</t>
  </si>
  <si>
    <t>Lados (1 ou 2)</t>
  </si>
  <si>
    <t>Porta Copa</t>
  </si>
  <si>
    <t>Porta Cozinha</t>
  </si>
  <si>
    <t>VALOR ESTIMADO DA OBRA POR ESPECIALIDADE</t>
  </si>
  <si>
    <t>5.1.8.5</t>
  </si>
  <si>
    <t>2 e 3</t>
  </si>
  <si>
    <t>METRAGEM LINEAR</t>
  </si>
  <si>
    <t>A - 1 - Janela iguas do 2º ao 8º</t>
  </si>
  <si>
    <t>RETIRADA CAIXILHOS/ESQUADRIAS DE ALUMINIO</t>
  </si>
  <si>
    <t>SERRALHEIRO</t>
  </si>
  <si>
    <t>2,2000</t>
  </si>
  <si>
    <t>AJUDANTE DE SERRALHEIRO</t>
  </si>
  <si>
    <t>Número aproximado de pranchas</t>
  </si>
  <si>
    <t>Valor da plotagem por prancha</t>
  </si>
  <si>
    <t>Total de material</t>
  </si>
  <si>
    <t>TOTAL DE MATERIAL</t>
  </si>
  <si>
    <t>TOTAL DE MÃO DE OBRA</t>
  </si>
  <si>
    <t>PROJETO DE GÁS LABORATÓRIO DE QUÍMICA - CONSIDERADO 1/4 DE MÊS DE ENGENHEIRO</t>
  </si>
  <si>
    <t>1.1.14</t>
  </si>
  <si>
    <t>ART DE PROJETO DE GÁS DO LABORATÓRIO DE QUÍMICA</t>
  </si>
  <si>
    <t>Circulação (Pav. Iguais)</t>
  </si>
  <si>
    <t>A - 3 - Janela iguas do 2º ao 8º</t>
  </si>
  <si>
    <t>A - 4 - Janela iguas do 2º ao 8º</t>
  </si>
  <si>
    <t>A - 5/6 - Janela iguas do 2º ao 8º</t>
  </si>
  <si>
    <t>A - 6 - Janela iguas do 2º ao 8º</t>
  </si>
  <si>
    <t>A - 3 - Portal iguas do 2º ao 8º</t>
  </si>
  <si>
    <t>A - 5/6 - Pav. iguas do 2º ao 8º</t>
  </si>
  <si>
    <t>A - 7 - Pav. iguas do 2º ao 8º</t>
  </si>
  <si>
    <t>A - 8/9 - Pav. iguas do 2º ao 8º</t>
  </si>
  <si>
    <t>A - 10/11 - Pav. iguas do 2º ao 8º</t>
  </si>
  <si>
    <t>A - 13 - Pav. iguas do 2º ao 8º</t>
  </si>
  <si>
    <t>A - 14/15 - Pav. iguas do 2º ao 8º</t>
  </si>
  <si>
    <t>A - 15 - Pav. iguas do 2º ao 8º</t>
  </si>
  <si>
    <t>A - 12 - Pav. iguas do 2º ao 7º</t>
  </si>
  <si>
    <t>A - 1 - Pav. iguas do 3º ao 8º</t>
  </si>
  <si>
    <t>A - 2 - Pav. iguas do 3º ao 8º</t>
  </si>
  <si>
    <t>A - 3 - Pav. iguas do 3º ao 8º</t>
  </si>
  <si>
    <t>A - 4 - Pav. iguas do 3º ao 8º</t>
  </si>
  <si>
    <t>A - 5 - Pav. iguas do 3º ao 8º</t>
  </si>
  <si>
    <t>A - 6 - Pav. iguas do 3º ao 8º</t>
  </si>
  <si>
    <t>A - 7 (Parede)</t>
  </si>
  <si>
    <t>A - 8 (Parede)</t>
  </si>
  <si>
    <t>A - 9 - Pav. iguas do 3º ao 8º</t>
  </si>
  <si>
    <t>A - 10 - Pav. iguas do 3º ao 8º</t>
  </si>
  <si>
    <t>A - 10/11 - Pav. iguas do 3º ao 8º</t>
  </si>
  <si>
    <t>A - 11 - Pav. iguas do 3º ao 8º</t>
  </si>
  <si>
    <t>A - 12 - Pav. iguas do 3º ao 8º</t>
  </si>
  <si>
    <t>A - 13 - Pav. iguas do 3º ao 8º</t>
  </si>
  <si>
    <t>A - 14 - Pav. iguas do 3º ao 8º</t>
  </si>
  <si>
    <t>A - 15 - Pav. iguas do 3º ao 8º</t>
  </si>
  <si>
    <t>A - 16 - Pav. iguas do 3º ao 8º</t>
  </si>
  <si>
    <t>A - 17 - Pav. iguas do 3º ao 8º</t>
  </si>
  <si>
    <t>A - 17 - Pav. iguas 3º, 5º ao 8º</t>
  </si>
  <si>
    <t>A - 13 - Pav. iguas do 3º ao 7º</t>
  </si>
  <si>
    <t>A - 14 - Pav. iguas do 3º ao 7º</t>
  </si>
  <si>
    <t>Recepção (Externa)</t>
  </si>
  <si>
    <t>Portas (Elevador + porta = 2,84)</t>
  </si>
  <si>
    <t>MEMORIAL DE CALCULO - HIDROSSANITÁRIO</t>
  </si>
  <si>
    <t>COMPOSIÇÕES UTILIZADAS - INFORMATIVO SBC</t>
  </si>
  <si>
    <t>*adaptada para m²</t>
  </si>
  <si>
    <t>PRAÇA:  CUIABÁ - MT</t>
  </si>
  <si>
    <t>COMPOSIÇÕES UTILIZADAS - TCPO PINI</t>
  </si>
  <si>
    <t>PRAÇA:  BRASÍLIA - DF</t>
  </si>
  <si>
    <t>COMPARTIMENTO - locais indicados no arquivo "levantamento de demolições"</t>
  </si>
  <si>
    <t>Instalações Hidráulicas</t>
  </si>
  <si>
    <t>Instalações Sanitárias</t>
  </si>
  <si>
    <t>Diam.</t>
  </si>
  <si>
    <t>Composição SINAPI</t>
  </si>
  <si>
    <t>93207 ADAP</t>
  </si>
  <si>
    <t>73960/1 ADAP</t>
  </si>
  <si>
    <t>Código</t>
  </si>
  <si>
    <t>Descrição</t>
  </si>
  <si>
    <t>Unidade</t>
  </si>
  <si>
    <t>89833 ADAP 2</t>
  </si>
  <si>
    <t>88571 ADAP</t>
  </si>
  <si>
    <t>88571 ADAP 1</t>
  </si>
  <si>
    <t>88571 ADAP 2</t>
  </si>
  <si>
    <t>73809/1 ADAP</t>
  </si>
  <si>
    <t>COMP-17</t>
  </si>
  <si>
    <t>KG</t>
  </si>
  <si>
    <t>73970/2 ADAP 1</t>
  </si>
  <si>
    <t>COMP-19</t>
  </si>
  <si>
    <t>M7</t>
  </si>
  <si>
    <t>Quantidade</t>
  </si>
  <si>
    <t>Unitário</t>
  </si>
  <si>
    <t>TUBO, PVC, SOLDAVEL, DN 40MM, INSTALADO EM RAMAL DE DISTRIBUICAO DE AGUA   FORNECIMENTO E INSTALACAO. AF_12/2014_P</t>
  </si>
  <si>
    <t>COMPOSICAO</t>
  </si>
  <si>
    <t>12,16</t>
  </si>
  <si>
    <t>15,03</t>
  </si>
  <si>
    <t>INSUMO</t>
  </si>
  <si>
    <t>INS. EXCLUÍDO</t>
  </si>
  <si>
    <t>TUBO PVC, SOLDAVEL, DN 32 MM, AGUA FRIA (NBR-5648)</t>
  </si>
  <si>
    <t>TUBO PVC, SOLDAVEL, DN 40 MM, AGUA FRIA (NBR-5648)</t>
  </si>
  <si>
    <t>TUBO, PVC, SOLDAVEL, DN 50MM, INSTALADO EM RAMAL DE DISTRIBUICAO DE AGUA   FORNECIMENTO E INSTALACAO. AF_12/2014_P</t>
  </si>
  <si>
    <t>TUBO PVC, SOLDAVEL, DN 50 MM, PARA AGUA FRIA (NBR-5648)</t>
  </si>
  <si>
    <t>ADAPTADOR CURTO COM BOLSA E ROSCA PARA REGISTRO, PVC, SOLDAVEL, DN 40MM X 1, INSTALADO EM RAMAL OU SUB-RAMAL DE AGUA  FORNECIMENTO E INSTALACAO. AF_12/2014_P</t>
  </si>
  <si>
    <t>ADAPTADOR PVC SOLDAVEL CURTO COM BOLSA E ROSCA, 32 MM X 1", PARA AGUA FRIA</t>
  </si>
  <si>
    <t>39,22</t>
  </si>
  <si>
    <t>ADAPTADOR PVC SOLDAVEL CURTO COM BOLSA E ROSCA, 40 MM X 1 1/4", PARA AGUA FRIA</t>
  </si>
  <si>
    <t>JUNCAO SIMPLES, PVC, SERIE NORMAL, ESGOTO PREDIAL, DN 75 X 50 MM, JUNTA ELASTICA, FORNECIDO E INSTALADO EM RAMAL DE DESCARGA OU RAMAL DE ESGOTO SANITARIO. AF_12/2014</t>
  </si>
  <si>
    <t>ANEL BORRACHA PARA TUBO ESGOTO PREDIAL DN 75 MM (NBR 5688)</t>
  </si>
  <si>
    <t>JUNCAO SIMPLES PVC P/ ESG PREDIAL DN 75X75MM</t>
  </si>
  <si>
    <t>PASTA LUBRIFICANTE PARA USO EM TUBOS DE PVC COM ANEL DE BORRACHA (POTE DE 400* G)</t>
  </si>
  <si>
    <t>JUNCAO SIMPLES PVC P/ ESG PREDIAL DN 75X50MM</t>
  </si>
  <si>
    <t>10,22</t>
  </si>
  <si>
    <t>JUNCAO SIMPLES, PVC, SERIE NORMAL, ESGOTO PREDIAL, DN 100 X 75 MM, JUNTA ELASTICA, FORNECIDO E INSTALADO EM RAMAL DE DESCARGA OU RAMAL DE ESGOTO SANITARIO. AF_12/2014</t>
  </si>
  <si>
    <t>JUNCAO SIMPLES PVC P/ ESG PREDIAL DN 100X75MM</t>
  </si>
  <si>
    <t>17,85</t>
  </si>
  <si>
    <t>JUNCAO SIMPLES, PVC, SERIE NORMAL, ESGOTO PREDIAL, DN 100 X 50 MM, JUNTA ELASTICA, FORNECIDO E INSTALADO EM RAMAL DE DESCARGA OU RAMAL DE ESGOTO SANITARIO. AF_12/2014</t>
  </si>
  <si>
    <t>JUNCAO SIMPLES PVC P/ ESG PREDIAL DN 100X50MM</t>
  </si>
  <si>
    <t>JUNCAO SIMPLES, PVC, SERIE NORMAL, ESGOTO PREDIAL, DN 75 X 75 MM, JUNTA ELASTICA, FORNECIDO E INSTALADO EM RAMAL DE DESCARGA OU RAMAL DE ESGOTO SANITARIO. AF_12/2014</t>
  </si>
  <si>
    <t>JOELHO 90 GRAUS, PVC, SERIE NORMAL, ESGOTO PREDIAL, DN 40 MM, JUNTA SOLDAVEL, FORNECIDO E INSTALADO EM RAMAL DE DESCARGA OU RAMAL DE ESGOTO SANITARIO. AF_12/2014_P</t>
  </si>
  <si>
    <t>JOELHO PVC SOLD 90G BB P/ ESG PREDIAL DN 40MM</t>
  </si>
  <si>
    <t>JOELHO PVC C/ BOLSA E ANEL P/ ESG PREDIAL 90G DN 40MM X 1.1/2"</t>
  </si>
  <si>
    <t>TE, PVC, SERIE NORMAL, ESGOTO PREDIAL, DN 100 X 75 MM, JUNTA ELASTICA, FORNECIDO E INSTALADO EM PRUMADA DE ESGOTO SANITARIO OU VENTILACAO. AF_12/2014</t>
  </si>
  <si>
    <t>ANEL BORRACHA PARA TUBO ESGOTO PREDIAL, DN 100 MM (NBR 5688)</t>
  </si>
  <si>
    <t>TE SANITARIO, PVC, DN 100 X 100 MM, SERIE NORMAL, PARA ESGOTO PREDIAL</t>
  </si>
  <si>
    <t>TE SANITARIO, PVC, DN 100 X 75 MM, SERIE NORMAL PARA ESGOTO PREDIAL</t>
  </si>
  <si>
    <t>TE, PVC, SERIE NORMAL, ESGOTO PREDIAL, DN 100 X 50 MM, JUNTA ELASTICA, FORNECIDO E INSTALADO EM PRUMADA DE ESGOTO SANITARIO OU VENTILACAO. AF_12/2014</t>
  </si>
  <si>
    <t>TE SANITARIO, PVC, DN 100 X 50 MM, SERIE NORMAL, PARA ESGOTO PREDIAL</t>
  </si>
  <si>
    <t>TE, PVC, SERIE NORMAL, ESGOTO PREDIAL, DN 75 X 50 MM, JUNTA ELASTICA, FORNECIDO E INSTALADO EM PRUMADA DE ESGOTO SANITARIO OU VENTILACAO. AF_12/2014</t>
  </si>
  <si>
    <t>TE SANITARIO, PVC, DN 75 X 75 MM, SERIE NORMAL PARA ESGOTO PREDIAL</t>
  </si>
  <si>
    <t>TE SANITARIO, PVC, DN 75 X 50 MM, SERIE NORMAL PARA ESGOTO PREDIAL</t>
  </si>
  <si>
    <t>LUVA SIMPLES, PVC, SERIE NORMAL, ESGOTO PREDIAL, DN 40 MM, JUNTA SOLDAVEL, FORNECIDO E INSTALADO EM RAMAL DE DESCARGA OU RAMAL DE ESGOTO SANITARIO. AF_12/2014_P</t>
  </si>
  <si>
    <t>LUVA SIMPLES, PVC, SOLDAVEL, DN 40 MM, SERIE NORMAL, PARA ESGOTO PREDIAL</t>
  </si>
  <si>
    <t>BUCHA DE REDUCAO DE PVC, SOLDAVEL, LONGA, 50 X 40 MM, PARA ESGOTO PREDIAL</t>
  </si>
  <si>
    <t>TE, PVC, SERIE NORMAL, ESGOTO PREDIAL, DN 75X 50 MM, JUNTA ELASTICA, FORNECIDO E INSTALADO EM PRUMADA DE ESGOTO SANITARIO OU VENTILACAO. AF_12/2014</t>
  </si>
  <si>
    <t>TE SANITARIO, PVC, DN 75 X 50 MM, SERIE NORMAL, PARA ESGOTO PREDIAL</t>
  </si>
  <si>
    <t>CAIXA SIFONADA, PVC, DN 150 X 185 X 75 MM, JUNTA ELASTICA, FORNECIDA E INSTALADA EM RAMAL DE DESCARGA OU EM RAMAL DE ESGOTO SANITARIO. AF_12/2014_P</t>
  </si>
  <si>
    <t>CAIXA SIFONADA PVC, 150 X 185 X 75 MM, COM GRELHA QUADRADA BRANCA</t>
  </si>
  <si>
    <t>CAIXA SIFONADA PVC, 150 X 185 X 75 MM, COM TAMPA CEGA QUADRADA BRANCA</t>
  </si>
  <si>
    <t>CAIXA SIFONADA, PVC, DN 150 X 150 X 50 MM, JUNTA ELASTICA, FORNECIDA E INSTALADA EM RAMAL DE DESCARGA OU EM RAMAL DE ESGOTO SANITARIO. AF_12/2014_P</t>
  </si>
  <si>
    <t>ANEL BORRACHA PARA TUBO ESGOTO PREDIAL DN 50 MM (NBR 5688)</t>
  </si>
  <si>
    <t>CAIXA SIFONADA PVC, 100 X 100 X 50 MM, COM GRELHA REDONDA BRANCA</t>
  </si>
  <si>
    <t>CAIXA SIFONADA PVC 150 X 150 X 50MM COM TAMPA CEGA QUADRADA BRANCA</t>
  </si>
  <si>
    <t>19,33</t>
  </si>
  <si>
    <t>TE DE REDUCAO, PVC, SOLDAVEL, DN 110MM X 60MM, INSTALADO EM PRUMADA DE AGUA  FORNECIMENTO E INSTALACAO. AF_12/2014_P</t>
  </si>
  <si>
    <t>TE DE REDUCAO, PVC, SOLDAVEL, 90 GRAUS, 85 MM X 60 MM, PARA AGUA FRIA PREDIAL</t>
  </si>
  <si>
    <t>TE DE REDUCAO, PVC, SOLDAVEL, 90 GRAUS, 110 MM X 60 MM, PARA AGUA FRIA PREDIAL</t>
  </si>
  <si>
    <t>LUVA, PVC, SOLDAVEL, DN 110MM, INSTALADO EM PRUMADA DE AGUA  FORNECIMENTO E INSTALACAO. AF_12/2014_P</t>
  </si>
  <si>
    <t>LUVA PVC SOLDAVEL, 85 MM, PARA AGUA FRIA PREDIAL</t>
  </si>
  <si>
    <t>32,90</t>
  </si>
  <si>
    <t>LUVA PVC SOLDAVEL, 110 MM, PARA AGUA FRIA PREDIAL</t>
  </si>
  <si>
    <t>CURVA 90 GRAUS, PVC, SOLDAVEL, DN 110 MM, INSTALADO EM PRUMADA DE AGUA  FORNECIMENTO E INSTALACAO. AF_12/2014_P</t>
  </si>
  <si>
    <t>CURVA DE PVC 90 GRAUS, SOLDAVEL, 75 MM, PARA AGUA FRIA PREDIAL (NBR 5648)</t>
  </si>
  <si>
    <t>CURVA DE PVC 90 GRAUS, SOLDAVEL, 110 MM, PARA AGUA FRIA PREDIAL (NBR 5648)</t>
  </si>
  <si>
    <t>89,85</t>
  </si>
  <si>
    <t>TUBO, PVC, SOLDAVEL, DN 110MM, INSTALADO EM PRUMADA DE AGUA  FORNECIMENTO E INSTALACAO. AF_12/2014_P</t>
  </si>
  <si>
    <t>TUBO PVC, SOLDAVEL, DN 85 MM, AGUA FRIA (NBR-5648)</t>
  </si>
  <si>
    <t>TUBO PVC, SOLDAVEL, DN 110 MM, AGUA FRIA (NBR-5648)</t>
  </si>
  <si>
    <t>BUCHA DE REDUCAO, PVC, SOLDAVEL, DN 75MM X 60MM, INSTALADO EM RAMAL OU SUB-RAMAL DE AGUA   FORNECIMENTO E INSTALACAO. AF_03/2015_P</t>
  </si>
  <si>
    <t>BUCHA DE REDUCAO DE PVC, SOLDAVEL, CURTA, COM 40 X 32 MM, PARA AGUA FRIA PREDIAL</t>
  </si>
  <si>
    <t>BUCHA DE REDUCAO DE PVC, SOLDAVEL, LONGA, COM 75 X 60 MM, PARA AGUA FRIA PREDIAL</t>
  </si>
  <si>
    <t>BUCHA DE REDUCAO, PVC, SOLDAVEL, DN 32MM X 25MM, INSTALADO EM RAMAL OU SUB-RAMAL DE AGUA   FORNECIMENTO E INSTALACAO. AF_03/2015_P</t>
  </si>
  <si>
    <t>BUCHA DE REDUCAO DE PVC, SOLDAVEL, CURTA, COM 32 X 25 MM, PARA AGUA FRIA PREDIAL</t>
  </si>
  <si>
    <t>BUCHA DE REDUCAO, PVC, SOLDAVEL, DN 50MM X 40MM, INSTALADO EM RAMAL OU SUB-RAMAL DE AGUA   FORNECIMENTO E INSTALACAO. AF_03/2015_P</t>
  </si>
  <si>
    <t>BUCHA DE REDUCAO DE PVC, SOLDAVEL, CURTA, COM 50 X 40 MM, PARA AGUA FRIA PREDIAL</t>
  </si>
  <si>
    <t>BUCHA DE REDUCAO, PVC, SOLDAVEL, DN 60MM X 50MM, INSTALADO EM RAMAL OU SUB-RAMAL DE AGUA   FORNECIMENTO E INSTALACAO. AF_03/2015_P</t>
  </si>
  <si>
    <t>BUCHA DE REDUCAO DE PVC, SOLDAVEL, LONGA, COM 60 X 50 MM, PARA AGUA FRIA PREDIAL</t>
  </si>
  <si>
    <t>10,26</t>
  </si>
  <si>
    <t>BUCHA DE REDUCAO, PVC, SOLDAVEL, DN 85MM X 60MM, INSTALADO EM RAMAL OU SUB-RAMAL DE AGUA   FORNECIMENTO E INSTALACAO. AF_03/2015_P</t>
  </si>
  <si>
    <t>BUCHA DE REDUCAO DE PVC, SOLDAVEL, LONGA, COM 85 X 60 MM, PARA AGUA FRIA PREDIAL</t>
  </si>
  <si>
    <t>BUCHA DE REDUCAO, PVC, SOLDAVEL, DN 40MM X 25MM, INSTALADO EM RAMAL OU SUB-RAMAL DE AGUA   FORNECIMENTO E INSTALACAO. AF_03/2015_P</t>
  </si>
  <si>
    <t>BUCHA DE REDUCAO DE PVC, SOLDAVEL, LONGA, COM 40 X 25 MM, PARA AGUA FRIA PREDIAL</t>
  </si>
  <si>
    <t>BUCHA DE REDUCAO, PVC, SOLDAVEL, DN 50MM X 25MM, INSTALADO EM RAMAL OU SUB-RAMAL DE AGUA   FORNECIMENTO E INSTALACAO. AF_03/2015_P</t>
  </si>
  <si>
    <t>BUCHA DE REDUCAO DE PVC, SOLDAVEL, LONGA, COM 50 X 25 MM, PARA AGUA FRIA PREDIAL</t>
  </si>
  <si>
    <t>BUCHA DE REDUCAO, PVC, SOLDAVEL, DN 50MM X 32MM, INSTALADO EM RAMAL OU SUB-RAMAL DE AGUA   FORNECIMENTO E INSTALACAO. AF_03/2015_P</t>
  </si>
  <si>
    <t>BUCHA DE REDUCAO DE PVC, SOLDAVEL, LONGA, COM 50 X 32 MM, PARA AGUA FRIA PREDIAL</t>
  </si>
  <si>
    <t>BUCHA DE REDUCAO, PVC, SOLDAVEL, DN 60MM X 25MM, INSTALADO EM RAMAL OU SUB-RAMAL DE AGUA   FORNECIMENTO E INSTALACAO. AF_03/2015_P</t>
  </si>
  <si>
    <t>BUCHA DE REDUCAO DE PVC, SOLDAVEL, LONGA, COM 60 X 25 MM, PARA AGUA FRIA PREDIAL</t>
  </si>
  <si>
    <t>6,93</t>
  </si>
  <si>
    <t>BUCHA DE REDUCAO, PVC, SOLDAVEL, DN 60MM X 40MM, INSTALADO EM RAMAL OU SUB-RAMAL DE AGUA   FORNECIMENTO E INSTALACAO. AF_03/2015_P</t>
  </si>
  <si>
    <t>BUCHA DE REDUCAO DE PVC, SOLDAVEL, LONGA, COM 60 X 40 MM, PARA AGUA FRIA PREDIAL</t>
  </si>
  <si>
    <t>BUCHA DE REDUCAO, PVC, SOLDAVEL, DN 85MM X 75MM, INSTALADO EM RAMAL OU SUB-RAMAL DE AGUA   FORNECIMENTO E INSTALACAO. AF_03/2015_P</t>
  </si>
  <si>
    <t>BUCHA DE REDUCAO DE PVC, SOLDAVEL, LONGA, COM 85 X 75 MM, PARA AGUA FRIA PREDIAL</t>
  </si>
  <si>
    <t>BUCHA DE REDUCAO, PVC, SOLDAVEL, DN 110MM X 85MM, INSTALADO EM RAMAL OU SUB-RAMAL DE AGUA   FORNECIMENTO E INSTALACAO. AF_03/2015_P</t>
  </si>
  <si>
    <t>BUCHA DE REDUCAO DE PVC, SOLDAVEL, CURTA, COM 110 X 85 MM, PARA AGUA FRIA PREDIAL</t>
  </si>
  <si>
    <t>MICTORIO SIFONADO DE LOUCA BRANCA COM PERTENCES, COM REGISTRO DE PRESSAO 1/2" COM CANOPLA CROMADA ACABAMENTO SIMPLES E CONJUNTO PARA FIXACAO  - FORNECIMENTO E INSTALACAO</t>
  </si>
  <si>
    <t>FITA VEDA ROSCA EM ROLOS DE 18 MM X 10 M (L X C)</t>
  </si>
  <si>
    <t>PARAFUSO NIQUELADO P/ FIXAR PECA SANITARIA - INCL PORCA CEGA, ARRUELA E BUCHA DE NYLON S-8</t>
  </si>
  <si>
    <t>REGISTRO PRESSAO COM ACABAMENTO E CANOPLA CROMADA, SIMPLES, BITOLA 1/2 " (REF 1416)</t>
  </si>
  <si>
    <t>MICTORIO SIFONADO LOUCA BRANCA SEM COMPLEMENTOS</t>
  </si>
  <si>
    <t>ENGATE / RABICHO FLEXIVEL INOX 1/2 " X 30 CM</t>
  </si>
  <si>
    <t>VALVULA DE DESCARGA EM METAL CROMADO PARA MICTORIO COM ACIONAMENTO POR PRESSAO E FECHAMENTO AUTOMATICO</t>
  </si>
  <si>
    <t>VASO SANITARIO SIFONADO, PARA VALVULA DE DESCARGA, EM LOUCA BRANCA, COM ACESSORIOS, INCLUSIVE ASSENTO PLASTICO, BOLSA DE BORRACHA PARA LIGACAO, TUBO PVC LIGACAO - FORNECIMENTO E INSTALACAO</t>
  </si>
  <si>
    <t>CIMENTO BRANCO</t>
  </si>
  <si>
    <t>VEDACAO PVC, 100 MM, PARA SAIDA VASO SANITARIO</t>
  </si>
  <si>
    <t>BOLSA DE LIGACAO EM PVC FLEXIVEL PARA VASO SANITARIO 1.1/2 " (40 MM)</t>
  </si>
  <si>
    <t>ASSENTO  VASO SANITARIO INFANTIL EM PLASTICO BRANCO</t>
  </si>
  <si>
    <t>VASO SANITARIO SIFONADO INFANTIL LOUCA BRANCA</t>
  </si>
  <si>
    <t>PARAFUSO DE LATAO COM ACABAMENTO CROMADO PARA FIXAR PECA SANITARIA, INCLUI PORCA CEGA, ARRUELA E BUCHA DE NYLON TAMANHO S-10</t>
  </si>
  <si>
    <t>1,64</t>
  </si>
  <si>
    <t>CONJUNTO DE LIGACAO (TUBO + CANOPLA) PVC RIGIDO C/ TUBO 1.1/2" X 20CM P/ BACIA SANITARIA"</t>
  </si>
  <si>
    <t>BACIA SANITARIA (VASO) CONVENCIONAL DE LOUCA BRANCA</t>
  </si>
  <si>
    <t>ASSENTO SANITARIO DE PLASTICO, TIPO CONVENCIONAL</t>
  </si>
  <si>
    <t>TUBO PVC, SOLDAVEL, DN 40 MM, AGUA FRIA (NBR-5648) - TUBO VÁLVULA -&gt; VASO</t>
  </si>
  <si>
    <t>JOELHO PVC SOLD 90G P/AGUA FRIA PREDIAL 40 MM - TUBO -&gt; CONJUNTO DE LIGAÇÃO</t>
  </si>
  <si>
    <t>VALVULA DESCARGA 1.1/2" COM REGISTRO, ACABAMENTO EM METAL CROMADO - FORNECIMENTO E INSTALACAO</t>
  </si>
  <si>
    <t>AJUDANTE DE PEDREIRO COM ENCARGOS COMPLEMENTARES</t>
  </si>
  <si>
    <t>11,61</t>
  </si>
  <si>
    <t>ESTOPA</t>
  </si>
  <si>
    <t>FUNDO ANTICORROSIVO TIPO ZARCAO OU EQUIV</t>
  </si>
  <si>
    <t>L</t>
  </si>
  <si>
    <t>VALVULA DE DESCARGA METALICA, BASE 1 1/2 " E ACABAMENTO METALICO CROMADO</t>
  </si>
  <si>
    <t>VALVULA DE DESCARGA METALICA, BASE 1 1/4 " E ACABAMENTO METALICO CROMADO</t>
  </si>
  <si>
    <t>VASO SANITARIO PNE  PARA VALVULA DE DESCARGA, EM LOUCA BRANCA, COM ACESSORIOS, INCLUSIVE ASSENTO PLASTICO, BOLSA DE BORRACHA PARA LIGACAO, TUBO PVC LIGACAO - FORNECIMENTO E INSTALACAO</t>
  </si>
  <si>
    <t>BACIA SANITARIA (VASO) CONVENCIONAL PARA PCD COM FURO FRONTAL, DE LOUCA BRANCA, COM ASSENTO</t>
  </si>
  <si>
    <t>TUBO PVC, SOLDAVEL, DN 40 MM, AGUA FRIA (NBR-5648) - VÁLVULA -&gt; TUBO</t>
  </si>
  <si>
    <t>JOELHO PVC SOLD 90G P/AGUA FRIA PREDIAL 40 MM -  TUBO -&gt; CONJUNTO DE LIGAÇÃO</t>
  </si>
  <si>
    <t>DUCHA HIGIENICA - FORNECIMENTO E INSTALACAO - WC SUPERINTENDENTE</t>
  </si>
  <si>
    <t>TORNEIRA CROMADA DE PAREDE PARA COZINHA BICA MOVEL COM AREJADOR 1/2 " OU 3/4 " (REF 1168)</t>
  </si>
  <si>
    <t>72,95</t>
  </si>
  <si>
    <t>DUCHA HIGIENICA PLASTICA COM REGISTRO METALICO 1/2 "</t>
  </si>
  <si>
    <t>COMP. EXCLUÍDA</t>
  </si>
  <si>
    <t>SABONETEIRA DE PAREDE EM METAL CROMADO</t>
  </si>
  <si>
    <t>SABONETEIRA PLASTICA TIPO DISPENSER PARA SABONETE LIQUIDO COM RESERVATORIO 800 A 1500 ML</t>
  </si>
  <si>
    <t>31,16</t>
  </si>
  <si>
    <t>VÁLVULA EM METAL CROMADO 1.1/2" X 1.1/2" PARA TANQUE OU LAVATÓRIO - FORNECIMENTO E INSTALAÇÃO. AF_12/2013</t>
  </si>
  <si>
    <t>SIFÃO DO TIPO GARRAFA EM METAL CROMADO 1 X 1.1/2" - FORNECIMENTO E INSTALAÇÃO. AF_12/2013</t>
  </si>
  <si>
    <t>ENGATE FLEXÍVEL EM METAL CROMADO, 1/2" X 40CM - FORNECIMENTO E INSTALAÇÃO. AF_12/2013</t>
  </si>
  <si>
    <t>COMP. ALTERADA</t>
  </si>
  <si>
    <t>LAVATÓRIO LOUÇA BRANCA COM COLUNA, 45 X 55CM OU EQUIVALENTE, PADRÃO MÉDIO - FORNECIMENTO E INSTALAÇÃO. AF_12/2013_P</t>
  </si>
  <si>
    <t>LAVATORIO LOUCA BRANCA COM COLUNA *54 X 44* CM</t>
  </si>
  <si>
    <t>APARELHO MISTURADOR DE MESA PARA LAVATÓRIO, PADRÃO MÉDIO - FORNECIMENTO E INSTALAÇÃO. AF_12/2013</t>
  </si>
  <si>
    <t>LAVATORIO DE CANTO LOUCA BRANCA SUSPENSO *40 X 30* CM</t>
  </si>
  <si>
    <t>TORNEIRA CROMADA DE MESA PARA LAVATORIO, BICA ALTA (REF 1195)</t>
  </si>
  <si>
    <t>65,20</t>
  </si>
  <si>
    <t>LAVATORIO LOUCA BRANCA COM COLUNA *44 X 35,5* CM</t>
  </si>
  <si>
    <t>CUBA DE EMBUTIR OVAL EM LOUCA BRANCA, 35 X 50CM OU EQUIVALENTE, INCLUSO VALVULA EM METAL CROMADO, SIFAO FLEXIVEL EM PVC, TORNEIRA CROMADA TEMPORIZADA.</t>
  </si>
  <si>
    <t>SIFÃO DO TIPO FLEXÍVEL EM PVC 3/4" X 1.1/2" - FORNECIMENTO E INSTALAÇÃO. AF_12/2013</t>
  </si>
  <si>
    <t>CUBA DE EMBUTIR OVAL EM LOUÇA BRANCA, 35 X 50CM OU EQUIVALENTE - FORNECIMENTO E INSTALAÇÃO. AF_12/2013</t>
  </si>
  <si>
    <t>39,10</t>
  </si>
  <si>
    <t>TORNEIRA CROMADA DE MESA, 1/2" OU 3/4", PARA LAVATORIO, PADRAO POPULAR - FORNECIMENTO E INSTALACAO. AF_12/2013</t>
  </si>
  <si>
    <t>TORNEIRA CROMADA DE MESA PARA LAVATORIO TEMPORIZADA PRESSAO BICA BAIXA</t>
  </si>
  <si>
    <t>126,55</t>
  </si>
  <si>
    <t>ENGATE FLEXIVEL EM METAL CROMADO, 1/2" X 30CM - FORNECIMENTO E INSTALACAO. AF_12/2013</t>
  </si>
  <si>
    <t>FURO PARA TORNEIRA OU OUTROS ACESSORIOS  EM BANCADA DE MARMORE/ GRANITO OU OUTRO TIPO DE PEDRA NATURAL</t>
  </si>
  <si>
    <t>6,39</t>
  </si>
  <si>
    <t>ABERTURA PARA ENCAIXE DE CUBA OU LAVATORIO EM BANCADA DE MARMORE/ GRANITO OU OUTRO TIPO DE PEDRA NATURAL</t>
  </si>
  <si>
    <t>42,64</t>
  </si>
  <si>
    <t>VÁLVULA EM METAL CROMADO TIPO AMERICANA 3.1/2" X 1.1/2" PARA PIA - FORNECIMENTO E INSTALAÇÃO. AF_12/2013</t>
  </si>
  <si>
    <t>CUBA DE EMBUTIR DE AÇO INOXIDÁVEL MÉDIA - FORNECIMENTO E INSTALAÇÃO. AF_12/2013</t>
  </si>
  <si>
    <t>78,07</t>
  </si>
  <si>
    <t>COMP. ABERTA</t>
  </si>
  <si>
    <t>TORNEIRA CROMADA TUBO MOVEL, DE MESA, 1/2" OU 3/4", PARA PIA DE COZINHA, PADRAO ALTO - FORNECIMENTO E INSTALACAO. AF_12/2013</t>
  </si>
  <si>
    <t>TORNEIRA CROMADA DE MESA PARA COZINHA BICA MOVEL COM AREJADOR 1/2 " OU 3/4 " (REF 1167)</t>
  </si>
  <si>
    <t>76,42</t>
  </si>
  <si>
    <t>32,18</t>
  </si>
  <si>
    <t>LAJE PRE-MOLDADA P/PISO, SOBRECARGA 200KG/M2, VAOS ATE 3,50M/E=8CM, C/LAJOTAS E CAP.C/CONC FCK=20MPA, 4CM, INTER-EIXO 38CM, C/ESCORAMENTO (REAPR.3X) E FERRAGEM NEGATIVA</t>
  </si>
  <si>
    <t>CONCRETO FCK=20MPA, VIRADO EM BETONEIRA, SEM LANCAMENTO</t>
  </si>
  <si>
    <t>M3</t>
  </si>
  <si>
    <t>AJUDANTE DE CARPINTEIRO COM ENCARGOS COMPLEMENTARES</t>
  </si>
  <si>
    <t>11,87</t>
  </si>
  <si>
    <t>CARPINTEIRO DE FORMAS COM ENCARGOS COMPLEMENTARES</t>
  </si>
  <si>
    <t>PEDREIRO COM ENCARGOS COMPLEMENTARES</t>
  </si>
  <si>
    <t>ACO CA-60, 5,0 MM, VERGALHAO</t>
  </si>
  <si>
    <t>LAJE PRE-MOLDADA DE PISO CONVENCIONAL SOBRECARGA 200KG/M2 VAO ATE 3,50M</t>
  </si>
  <si>
    <t>PECA DE MADEIRA NATIVA / REGIONAL 7,5 X 7,5CM (3X3) NAO APARELHADA (P/FORMA)</t>
  </si>
  <si>
    <t>PREGO POLIDO COM CABECA 18 X 27</t>
  </si>
  <si>
    <t>TABUA MADEIRA 2A QUALIDADE 2,5 X 30,0CM (1 X 12") NAO APARELHADA</t>
  </si>
  <si>
    <t>LAJE PRE-MOLDADA DE PISO CONVENCIONAL SOBRECARGA 200KG/M2 VAO ATE 4,50M</t>
  </si>
  <si>
    <t>CHUMBADOR DE ACO, DIAMETRO 5/8", COMPRIMENTO 6", COM PORCA</t>
  </si>
  <si>
    <t>AUXILIAR DE LABORATÓRIO COM ENCARGOS COMPLEMENTARES</t>
  </si>
  <si>
    <t>TÉCNICO DE LABORATÓRIO COM ENCARGOS COMPLEMENTARES</t>
  </si>
  <si>
    <t>TELHADISTA COM ENCARGOS COMPLEMENTARES</t>
  </si>
  <si>
    <t>RUFO CHAPA GALVANIZADA NUM 24 L = 25CM</t>
  </si>
  <si>
    <t>12,30</t>
  </si>
  <si>
    <t>FECHAMENTOS DOS SHAFTS EXISTENTES</t>
  </si>
  <si>
    <t>FORMA TABUA P/ CONCRETO EM FUNDACAO RADIER C/ REAPROVEITAMENTO 10X.</t>
  </si>
  <si>
    <t>ESCORAMENTO FORMAS ATE H = 3,30M, COM MADEIRA DE 3A QUALIDADE, NAO APARELHADA, APROVEITAMENTO TABUAS 3X E PRUMOS 4X.</t>
  </si>
  <si>
    <t>ARMACAO ACO CA-50, DIAM. 6,3 (1/4) A 12,5MM(1/2) -FORNECIMENTO/ CORTE(PERDA DE 10%) / DOBRA / COLOCACAO. (1 barra de 8mm a cada 20 cm)</t>
  </si>
  <si>
    <t>157,21</t>
  </si>
  <si>
    <t>REPARO/COLAGEM DE ESTRUTURAS DE CONCRETO COM ADESIVO ESTRUTURAL A BASE DE EPOXI, E=2 MM</t>
  </si>
  <si>
    <t>GRAUTE FGK=20 MPA; TRACO 1:0,04:1,6:1,9 (CIMENTO/ CAL/ AREIA GROSSA/ BRITA 0)  PREPARO MECANICO COM BETONEIRA 400 L. AF_02/2015</t>
  </si>
  <si>
    <t>RETIRADA DE PORTA DE MADEIRA COM ESTOCAGEM</t>
  </si>
  <si>
    <t>RETIRADA DE FOLHAS DE PORTA DE PASSAGEM OU JANELA</t>
  </si>
  <si>
    <t>RETIRADA DE BATENTES DE MADEIRA</t>
  </si>
  <si>
    <t>DEMOLICAO DE CONCRETO SIMPLES</t>
  </si>
  <si>
    <t>JANELA DE ALUMINIO TIPO MAXIM AR, INCLUSO GUARNICOES E VIDRO FANTASIA</t>
  </si>
  <si>
    <t>AREIA GROSSA - POSTO JAZIDA/FORNECEDOR (SEM FRETE)</t>
  </si>
  <si>
    <t>55,00</t>
  </si>
  <si>
    <t>JANELA ALUMINIO  MAXIM AR, SERIE 25,  90 X 110CM (INCLUSO GUARNIÇÃO E VIDRO FANTASIA)</t>
  </si>
  <si>
    <t>CIMENTO PORTLAND COMPOSTO CP II-32</t>
  </si>
  <si>
    <t>JANELA ALUMINIO MAXIM AR 80 X 60 CM (AXL) (INCLUSO GUARNICAO E VIDRO)</t>
  </si>
  <si>
    <t>PORTA DE VIDRO TEMPERADO - GABINETE DO SR - VIDRO FIXO E PORTA COMPLETA</t>
  </si>
  <si>
    <t>1.754,98</t>
  </si>
  <si>
    <t>PORTA DE VIDRO TEMPERADO, 0,9X2,10M, ESPESSURA 10MM, INCLUSIVE ACESSORIOS</t>
  </si>
  <si>
    <t>VIDRACEIRO COM ENCARGOS COMPLEMENTARES</t>
  </si>
  <si>
    <t>13,11</t>
  </si>
  <si>
    <t>JOGO DE FERRAGENS CROMADAS P/ PORTA DE VIDRO TEMPERADO, UMA FOLHA COMPOSTA: DOBRADICA SUPERIOR (101) E INFERIOR (103),TRINCO (502), FECHADURA (520),CONTRA FECHADURA (531),COM CAPUCHINHO</t>
  </si>
  <si>
    <t>CJ</t>
  </si>
  <si>
    <t>VIDRO TEMPERADO INCOLOR E = 10 MM, SEM COLOCACAO</t>
  </si>
  <si>
    <t>PUXADOR CONCHA LATAO CROMADO OU POLIDO P/ PORTA/JAN CORRER - 3 X 9CM</t>
  </si>
  <si>
    <t>9,74</t>
  </si>
  <si>
    <t>MOLA HIDRAULICA DE PISO P/ VIDRO TEMPERADO 10MM</t>
  </si>
  <si>
    <t>BANCADA DE GRANITO PRETO TIJUCA POLIDO PARA PIA DE COZINHA 1,50 X 0,60 M - FORNECIMENTO E INSTALACAO. AF_12/2013_P</t>
  </si>
  <si>
    <t>MARMORISTA/GRANITEIRO COM ENCARGOS COMPLEMENTARES</t>
  </si>
  <si>
    <t>MASSA PLASTICA ADESIVA PARA MARMORE/GRANITO</t>
  </si>
  <si>
    <t>BUCHA NYLON S-10 C/ PARAFUSO ACO ZINC ROSCA SOBERBA CAB CHATA   5,5 X 65MM</t>
  </si>
  <si>
    <t>!EM PROCESSO DE DESATIVACAO! GRANITO PRETO TIJUCA POLIDO PARA BANCADA ESP = 2 CM</t>
  </si>
  <si>
    <t>257,20</t>
  </si>
  <si>
    <t>SUPORTE MAO-FRANCESA EM ACO, ABAS IGUAIS 40 CM, CAPACIDADE MINIMA 70 KG, BRANCO</t>
  </si>
  <si>
    <t>SOLDA TOPO DESCENDENTE CHANFRADA ESPESSURA=1/4" CHAPA/PERFIL/TUBO ACO COM CONVERSOR DIESEL.</t>
  </si>
  <si>
    <t>SERRALHEIRO COM ENCARGOS COMPLEMENTARES</t>
  </si>
  <si>
    <t>PERFIL LAMINADO ACO ESTRUTURAL "I", 6"  X 3 3/8" ( QUALQUER ESPESSURA )</t>
  </si>
  <si>
    <t>PERFIL ACO ESTRUTURAL "I", 8 "  X 4 " , ESPESSURA = 8,86 MM (30,50 KG/M)</t>
  </si>
  <si>
    <t>CANTONEIRA DE ACO</t>
  </si>
  <si>
    <t>TRANSPORTE DE ENTULHO COM CAMINHAO BASCULANTE 6 M3, RODOVIA PAVIMENTADA, DMT 0,5 A 1,0 KM</t>
  </si>
  <si>
    <t>CAMINHÃO BASCULANTE 6 M3, PESO BRUTO TOTAL 16.000 KG, CARGA ÚTIL MÁXIMA 13.071 KG, DISTÂNCIA ENTRE EIXOS 4,80 M, POTÊNCIA 230 CV INCLUSIVE CAÇAMBA METÁLICA - CHP DIURNO. AF_06/2014</t>
  </si>
  <si>
    <t>CHP</t>
  </si>
  <si>
    <t>PISO EM CHAPA DE AÇO TIPO XADREZ</t>
  </si>
  <si>
    <t>CHAPA ACO P/PISOS LTP XADREZ 1/4" - (TP PERMETAL)</t>
  </si>
  <si>
    <t>ESCADA TIPO MARINHEIRO EM ACO CA-50 12,5", INCLUSO PINTURA COM FUNDO ANTICORROSIVO TIPO ZARCAO</t>
  </si>
  <si>
    <t>PINTOR COM ENCARGOS COMPLEMENTARES</t>
  </si>
  <si>
    <t>SOLDADOR COM ENCARGOS COMPLEMENTARES</t>
  </si>
  <si>
    <t>ACO CA-50, 12,5 MM, VERGALHAO</t>
  </si>
  <si>
    <t>LIXA EM FOLHA PARA FERRO, NUMERO 150</t>
  </si>
  <si>
    <t>SOLVENTE DILUENTE A BASE DE AGUARRAS</t>
  </si>
  <si>
    <t>73,99</t>
  </si>
  <si>
    <t>ELETRODO AWS E-7018 (OK 48.04; WI 718) D=4MM (SOLDA ELETRICA)</t>
  </si>
  <si>
    <t>10,85</t>
  </si>
  <si>
    <t>TINTA GRAFITE ESMALTE PROTETORA DE SUPERFICIE METALICA</t>
  </si>
  <si>
    <t>IMPERMEABILIZADOR COM ENCARGOS COMPLEMENTARES</t>
  </si>
  <si>
    <t>!EM PROCESSO DE DESATIVACAO! BASE CIMENTO CRISTALIZANTE</t>
  </si>
  <si>
    <t>!EM PROCESSO DE DESATIVACAO! EMULSAO ADESIVA BASE PVA/ACRILICA</t>
  </si>
  <si>
    <t>ARGAMASSA POLIMERICA IMPERMEABILIZANTE SEMIFLEXIVEL, BICOMPONENTE</t>
  </si>
  <si>
    <t>VEU POLIESTER</t>
  </si>
  <si>
    <t>CONTRAPISO AUTONIVELANTE, APLICADO SOBRE LAJE EM AREAS MAIORES QUE 10M2, ADERIDO, ESPESSURA 2CM. AF_06/2014</t>
  </si>
  <si>
    <t>ADESIVO PARA ARGAMASSAS E CHAPISCOS</t>
  </si>
  <si>
    <t>8,24</t>
  </si>
  <si>
    <t>ARGAMASSA USINADA AUTOADENSAVEL E AUTONIVELANTE PARA CONTRAPISO, INCLUI BOMBEAMENTO</t>
  </si>
  <si>
    <t>ALVENARIA DE VEDACAO DE BLOCOS CERAMICOS FURADOS NA HORIZONTAL DE 9X19X19CM (ESPESSURA 9CM) DE PAREDES COM AREA LIQUIDA MAIOR OU IGUAL A 6M2 SEM VAOS E ARGAMASSA DE ASSENTAMENTO COM PREPARO EM BETONEIRA. AF_06/2014</t>
  </si>
  <si>
    <t>ARGAMASSA TRAÇO 1:2:8 (CIMENTO, CAL E AREIA MÉDIA) PARA EMBOÇO/MASSA ÚNICA/ASSENTAMENTO DE ALVENARIA DE VEDAÇÃO, PREPARO MECÂNICO COM BETONEIRA 400 L. AF_06/2014</t>
  </si>
  <si>
    <t>BLOCO CERAMICO (ALVENARIA DE VEDACAO), DE 9 X 19 X 19 CM</t>
  </si>
  <si>
    <t>MIL</t>
  </si>
  <si>
    <t>TELA DE ACO SOLDADA GALVANIZADA/ZINCADA PARA ALVENARIA, FIO D = *1,20 a 1,70* MM, MALHA 15 X 15 MM, (C X L) *50 X 7,5* CM</t>
  </si>
  <si>
    <t>PINO DE ACO COM FURO, HASTE = 27 MM (ACAO DIRETA)</t>
  </si>
  <si>
    <t>CENTO</t>
  </si>
  <si>
    <t>CANALETA CONCRETO 9 X 19 X 19 CM (CLASSE D - NBR 6136)</t>
  </si>
  <si>
    <t>ARMACAO DE CINTA DE ALVENARIA ESTRUTURAL; DIAMETRO DE 10,0 MM. AF_01/2015</t>
  </si>
  <si>
    <t>471,51</t>
  </si>
  <si>
    <t>GRAUTEAMENTO DE CINTA INTERMEDIARIA OU DE CONTRAVERGA EM ALVENARIA ESTRUTURAL. AF_01/2015</t>
  </si>
  <si>
    <t>FORMA PARA ESTRUTURAS DE CONCRETO (PILAR, VIGA E LAJE) EM CHAPA DE MADEIRA COMPENSADA PLASTIFICADA, DE 1,10 X 2,20, ESPESSURA = 12 MM, 08 UTILIZACOES. (FABRICACAO, MONTAGEM E DESMONTAGEM - EXCLUSIVE ESCORAMENTO)</t>
  </si>
  <si>
    <t>5,31</t>
  </si>
  <si>
    <t>ARMACAO VERTICAL DE ALVENARIA ESTRUTURAL; DIAMETRO DE 10,0 MM. AF_01/2015</t>
  </si>
  <si>
    <t>CONCRETO USINADO BOMBEADO FCK=20MPA, INCLUSIVE LANCAMENTO E ADENSAMENTO</t>
  </si>
  <si>
    <t>REVESTIMENTO CERAMICO PARA PAREDES INTERNAS COM PLACAS TIPO GRES OU SEMI-GRES DE DIMENSOES 20X20 CM APLICADAS EM AMBIENTES DE AREA MAIOR QUE 5 M2 NA ALTURA INTEIRA DAS PAREDES. AF_06/2014</t>
  </si>
  <si>
    <t>AZULEJISTA OU LADRILHISTA COM ENCARGOS COMPLEMENTARES</t>
  </si>
  <si>
    <t>REVESTIMENTO EM CERAMICA ESMALTADA EXTRA, PEI MENOR OU IGUAL A 3, FORMATO MENOR OU IGUAL A 2025 CM2</t>
  </si>
  <si>
    <t>28,41</t>
  </si>
  <si>
    <t>ARGAMASSA COLANTE AC I PARA CERAMICAS</t>
  </si>
  <si>
    <t>REJUNTE COLORIDO, CIMENTICIO</t>
  </si>
  <si>
    <t xml:space="preserve"> PLACA DE CONCRETO 70 X 140  - CONFORME PROJETO</t>
  </si>
  <si>
    <t>CONTRAPISO AUTONIVELANTE, APLICADO SOBRE LAJE EM AREAS MAIORES QUE 10M2, ADERIDO, ESPESSURA ATÉ 1 CM</t>
  </si>
  <si>
    <t>RODAPE EM MADEIRA, ALTURA 15CM, FIXADO COM COLA</t>
  </si>
  <si>
    <t>88243</t>
  </si>
  <si>
    <t>AJUDANTE ESPECIALIZADO COM ENCARGOS COMPLEMENTARES</t>
  </si>
  <si>
    <t>88261</t>
  </si>
  <si>
    <t>CARPINTEIRO DE ESQUADRIA COM ENCARGOS COMPLEMENTARES</t>
  </si>
  <si>
    <t>COLA A BASE DE RESINA SINTETICA PARA CHAPA DE LAMINADO MELAMINICO</t>
  </si>
  <si>
    <t>RODAPE DE MADEIRA MACICA CUMARU/IPE CHAMPANHE OU EQUIVALENTE, *1,5 X 7 CM - coeficiente dobrado para h=15 cm</t>
  </si>
  <si>
    <t>RODAPE EM PORCELANATO, H=15CM,  ALTURA ADAPTADA</t>
  </si>
  <si>
    <t>88256</t>
  </si>
  <si>
    <t>88316</t>
  </si>
  <si>
    <t>PISO EM CERAMICA ESMALTADA EXTRA, PEI MAIOR OU IGUAL A 4, FORMATO MAIOR QUE 2025 CM2</t>
  </si>
  <si>
    <t>RODAPE EM GRANITO ASSENTADO COM ARGAMASSA TRACO 1:4 (CIMENTO E AREIA) H=20CM - ALTURA ADAPTADA</t>
  </si>
  <si>
    <t>ARGAMASSA TRAÇO 1:4 (CIMENTO E AREIA MÉDIA) PARA CONTRAPISO, PREPARO MANUAL. AF_06/2014</t>
  </si>
  <si>
    <t>88274</t>
  </si>
  <si>
    <t>RODAPE EM MARMORE, POLIDO, BRANCO COMUM, H= *20* CM, E=  *2* CM, CORTE RETO - ALTURA ADAPTADA</t>
  </si>
  <si>
    <t>RALO SIFONADO, PVC, DN 100 X 40 MM, JUNTA SOLDAVEL, FORNECIDO E INSTALADO EM RAMAIS DE ENCAMINHAMENTO DE AGUA PLUVIAL. AF_12/2014_P</t>
  </si>
  <si>
    <t>88248</t>
  </si>
  <si>
    <t>88267</t>
  </si>
  <si>
    <t>RALO SIFONADO PVC CILINDRICO, 100 X 40 MM,  COM GRELHA REDONDA BRANCA</t>
  </si>
  <si>
    <t>32,04</t>
  </si>
  <si>
    <t>!EM PROCESSO DE DESATIVACAO! PISO EM GRANITO BRANCO QUARTZ 50X50CM E=2CM LEVIGADO</t>
  </si>
  <si>
    <t>GRANITO PRETO SÃO GABRIEL</t>
  </si>
  <si>
    <t>88309</t>
  </si>
  <si>
    <t>BLOCO VEDACAO CONCRETO 14 X 19 X 39 CM (CLASSE D - NBR 6136)</t>
  </si>
  <si>
    <t>TELA DE ACO SOLDADA GALVANIZADA/ZINCADA PARA ALVENARIA, FIO  D = *1,20 a 1,70* MM, MALHA 15 X 15 MM, (C X L) *50 X 12* CM</t>
  </si>
  <si>
    <t>CHUMBAMENTO PONTUAL DE BARRA DE AÇO NO PISO (20 CM DE TRESPASSE)</t>
  </si>
  <si>
    <t>CONCRETO AUTOADENSAVEL (CAA) CLASSE DE RESISTENCIA C15, ESPALHAMENTO SF2, INCLUI SERVICO DE BOMBEAMENTO (NBR 15823)</t>
  </si>
  <si>
    <t>CONCRETO USINADO NAO BOMBEAVEL FCK=15MPA, INCLUSIVE LANCAMENTO E ADENSAMENTO</t>
  </si>
  <si>
    <t>CHAPA DE ACO FINA A QUENTE BITOLA MSG 18, E = 1,20 MM (9,60 KG/M2)</t>
  </si>
  <si>
    <t xml:space="preserve">PORTA DE MADEIRA PARA VERNIZ, PADRAO MEDIO, 80X210CM, ESPESSURA DE 3,5CM, ITENS INCLUSOS: DOBRADICAS, MONTAGEM E INSTALACAO DO BATENTE, FECHADURA </t>
  </si>
  <si>
    <t>ADUELA / MARCO / BATENTE PARA PORTA DE 80X210CM, PADRÃO MÉDIO - FORNECIMENTO E MONTAGEM. AF_08/2015</t>
  </si>
  <si>
    <t>ADUELA / MARCO / BATENTE PARA PORTA DE 80X210CM, FIXAÇÃO COM ARGAMASSA - SOMENTE INSTALAÇÃO. AF_08/2015_P</t>
  </si>
  <si>
    <t>ALIZAR / GUARNIÇÃO DE 5X1,5CM PARA PORTA DE 80X210CM FIXADO COM PREGOS, PADRÃO MÉDIO - FORNECIMENTO E INSTALAÇÃO. AF_08/2015_P</t>
  </si>
  <si>
    <t>PORTA DE MADEIRA PARA VERNIZ, SEMI-OCA (LEVE OU MÉDIA), 80X210CM, ESPESSURA DE 3,5CM, INCLUSO DOBRADIÇAS - FORNECIMENTO E INSTALAÇÃO. AF_08/2015</t>
  </si>
  <si>
    <t>FECHADURA DE EMBUTIR COM CILINDRO, EXTERNA, COMPLETA, ACABAMENTO PADRAO MEDIO, INCLUSO EXECUCAO DE FURO - FORNECIMENTO E INSTALACAO. AF_08/2015</t>
  </si>
  <si>
    <t>PORTA DE MADEIRA PARA VERNIZ, PADRAO MEDIO, 80X210CM, COM BARRA DE APOIO E REVESTIMENTO INOX NA BASE</t>
  </si>
  <si>
    <t>CHAPA ACO INOX AISI 304 NÂº 9 (E = 4 MM), ACABAMENTO NÂº 1 (LAMINADO A QUENTE, FOSCO)</t>
  </si>
  <si>
    <t>BARRA DE APOIO RETA, EM ACO INOX POLIDO, COMPRIMENTO 60CM, DIAMETRO MINIMO 3 CM</t>
  </si>
  <si>
    <t>88,58</t>
  </si>
  <si>
    <t>PORTA DE MADEIRA PARA VERNIZ, PADRAO MEDIO, DUAS FOLHAS, 160X210CM, ESPESSURA DE 3,5CM, ITENS INCLUSOS: DOBRADICAS, MONTAGEM E INSTALACAO DO BATENTE, FECHADURA.</t>
  </si>
  <si>
    <t>BATENTE/ PORTAL/ ADUELA/ MARCO MACICO, E= *3 CM, L= *13 CM, *60 CM A 120* CM X *210 CM,  EM CEDRINHO/ ANGELIM COMERCIAL/ EUCALIPTO/ CURUPIXA/ PEROBA/ CUMARU OU EQUIVALENTE DA REGIAO</t>
  </si>
  <si>
    <t>JG</t>
  </si>
  <si>
    <t>PREGO DE ACO POLIDO COM CABECA 12 X 12</t>
  </si>
  <si>
    <t>PREGO DE ACO POLIDO COM CABECA 18 X 30 (2 3/4 X 10)</t>
  </si>
  <si>
    <t>PREGO DE ACO POLIDO COM CABECA 18 X 27 (2 1/2 X 10)</t>
  </si>
  <si>
    <t>GUARNICAO/ ALIZAR/ VISTA MACICA, E= *1* CM, L= *4,5* CM, EM CEDRINHO/ ANGELIM COMERCIAL/  EUCALIPTO/ CURUPIXA/ PEROBA/ CUMARU OU EQUIVALENTE DA REGIAO</t>
  </si>
  <si>
    <t>ADUELA / MARCO / BATENTE PARA PORTA DE 90X210CM, PADRÃO MÉDIO - FORNECIMENTO E MONTAGEM. AF_08/2015</t>
  </si>
  <si>
    <t>ADUELA / MARCO / BATENTE PARA PORTA DE 90X210CM, FIXAÇÃO COM ARGAMASSA - SOMENTE INSTALAÇÃO. AF_08/2015_P</t>
  </si>
  <si>
    <t>ALIZAR / GUARNIÇÃO DE 5X1,5CM PARA PORTA DE 90X210CM FIXADO COM PREGOS, PADRÃO MÉDIO - FORNECIMENTO E INSTALAÇÃO. AF_08/2015_P</t>
  </si>
  <si>
    <t>PORTA DE MADEIRA PARA VERNIZ, SEMI-OCA (LEVE OU MÉDIA), 90X210CM, ESPESSURA DE 3,5CM, INCLUSO DOBRADIÇAS - FORNECIMENTO E INSTALAÇÃO. AF_08/2015</t>
  </si>
  <si>
    <t>RODIZIO LATAO 6MM C/ ROLAMENTO SKF</t>
  </si>
  <si>
    <t>17,43</t>
  </si>
  <si>
    <t>TRILHO QUADRADO ALUMINIO 1/4'' P/ RODIZIOS</t>
  </si>
  <si>
    <t>88325</t>
  </si>
  <si>
    <t>DOBRADICA TIPO VAI-E-VEM EM ACO/FERRO, TAMANHO 3'', GALVANIZADO, COM PARAFUSOS</t>
  </si>
  <si>
    <t>28,04</t>
  </si>
  <si>
    <t>FERROLHO/FECHO/TARJETA OU TRINCO PINO REDONDO 8" SOBREPOR FERRO     ZINC/GALV OU POLIDO  "</t>
  </si>
  <si>
    <t>SISTEMA DE INSERT GALVANIZADO A FOGO - CONFORME COTAÇÃO</t>
  </si>
  <si>
    <t>JUNTA DE DILATACAO PARA IMPERMEABILIZACAO, COM SELANTE ELASTICO MONOCOMPONENTE A BASE DE POLIURETANO, DIMENSOES 1X1CM.</t>
  </si>
  <si>
    <t>COMPOSIÇÕES ADAPTADAS DO SINAPI (DPF)</t>
  </si>
  <si>
    <t>COMPOSIÇÕES ANALÍTICAS</t>
  </si>
  <si>
    <t>COMPOSIÇÕES SINTÉTICAS</t>
  </si>
  <si>
    <t>As composições abaixo foram obtidas através do sistema informativo SBC, conforme a data base e praça descritas acima. Estão discriminadas na planilha orçamentária como "SBC/SINAPI" ou"SBC/SINAPI/DPF"</t>
  </si>
  <si>
    <t>As composições abaixo foram obtidas através do sistema TCPO da editora PINI, conforme a data base e praça descritas acima. Estão discriminadas na planilha orçamentária como "PINI" ou"PINI/SINAPI/DPF"</t>
  </si>
  <si>
    <t>As composições abaixo foram adaptadads ou criadas a partir do SINAPI, conforme data base e praça descritas acima. Estão discriminadas na planilha orçamentária como "SINAPI/DPF".</t>
  </si>
  <si>
    <t>  COEF.</t>
  </si>
  <si>
    <t>BALCÃO DA RECEÇÃO - GRANITO</t>
  </si>
  <si>
    <t>ARQUITETURA</t>
  </si>
  <si>
    <t>PROJETO DE INSTALAÇÕES DE INCÊNDIO</t>
  </si>
  <si>
    <t>PLACA DE IDENTIFICAÇÃO DA OBRA</t>
  </si>
  <si>
    <t>Acesso da academia - fundos*</t>
  </si>
  <si>
    <t>Vão inferior a 2 m2</t>
  </si>
  <si>
    <t>sim</t>
  </si>
  <si>
    <t>ENCUNHAMENTO (APERTO DE ALVENARIA)</t>
  </si>
  <si>
    <t>Paredes, Divisórias e Outros</t>
  </si>
  <si>
    <t>Esquadrias e Coberturas</t>
  </si>
  <si>
    <t>PORTA DE FERRO - PF01, PF02, PF03 E PF04</t>
  </si>
  <si>
    <t>PF03</t>
  </si>
  <si>
    <t>PF04</t>
  </si>
  <si>
    <t>73933/2 ADAP</t>
  </si>
  <si>
    <t>PORTA DE FERRO, DE ABRIR, TIPO CHAPA LISA, COM GUARNICOES</t>
  </si>
  <si>
    <t>88315</t>
  </si>
  <si>
    <t>ARGAMASSA TRAÇO 1:0,5:4,5 (CIMENTO, CAL E AREIA MÉDIA) PARA ASSENTAMENTO DE ALVENARIA, PREPARO MANUAL. AF_08/2014</t>
  </si>
  <si>
    <t>!EM PROCESSO DE DESATIVACAO! PORTA DE ABRIR EM FERRO (TIPO CHAPA NÂº 18), COM ALMOFADA E GUARNICAO, SEM BASCULA, DE *0,87 X 2,10* M</t>
  </si>
  <si>
    <t>FECHADURA DE EMBUTIR PARA PORTA EXTERNA, MAQUINA 40 MM, COM CILINDRO, MACANETA ALAVANCA E ROSETA REDONDA EM METAL CROMADO - NIVEL DE SEGURANCA MEDIO - COMPLETA</t>
  </si>
  <si>
    <t>ok</t>
  </si>
  <si>
    <t>INSTALAÇÕES DE PROTEÇÃO E COMBATE A INCÊNDIO E PÂNICO</t>
  </si>
  <si>
    <t>EXTINTOR DE INCÊNDIO</t>
  </si>
  <si>
    <t>COMP. INCÊNDIO 001</t>
  </si>
  <si>
    <t>Serviço de Recarga de Extintor Manual de Pó Quimico Seco Pressurizado , capacidade 8 kg</t>
  </si>
  <si>
    <t>COMP. INCÊNDIO 002</t>
  </si>
  <si>
    <t>Fornecimento e Instalação de Extintor de Incêndio Manual com Carga de Pó Quimico Seco Pressurizado (PQS), capacidade 12 kg, Classe BC</t>
  </si>
  <si>
    <t>COMP. INCÊNDIO 003</t>
  </si>
  <si>
    <t>Fornecimento e Instalação de Extintor de Incêndio Manual com Carga de Água Pressurizada, capacidade 10 litros, Classe A</t>
  </si>
  <si>
    <t>COMP. INCÊNDIO 004</t>
  </si>
  <si>
    <t>Fornecimento e Instalação de Extintor de Incênido Manual com Carga de Gas Carbonico - CO2, capacidade 6 kg , Classe BC</t>
  </si>
  <si>
    <t>COMP. INCÊNDIO 005</t>
  </si>
  <si>
    <t>Fornecimento e Instalação de Placa de Sinalização Indicativa do tipo de Extintor Manual de Pó Quimico Seco Pressurizado - 20 x 30 cm</t>
  </si>
  <si>
    <t>COMP. INCÊNDIO 006</t>
  </si>
  <si>
    <t>Fornecimento e Instalação de Placa de Sinalização Indicativa do tipo de Extintor Manual de Água Pressurizada - 20 x 30 cm</t>
  </si>
  <si>
    <t>COMP. INCÊNDIO 007</t>
  </si>
  <si>
    <t>Fornecimento e Instalação de Placa de Sinalização Indicativa do tipo de Extintor de Gas Carbonico  - 20 x 30 cm</t>
  </si>
  <si>
    <t>COMP. INCÊNDIO 008</t>
  </si>
  <si>
    <t>Fornecimento de Fita Demarcação Solo Amarela 50 mm x 30m</t>
  </si>
  <si>
    <t>COMP. INCÊNDIO 009</t>
  </si>
  <si>
    <t>Fita Demarcação Solo Vermelha 50 mm x 30m</t>
  </si>
  <si>
    <t>7.2</t>
  </si>
  <si>
    <t>SINALIZAÇÃO / SAÍDA DE EMERGÊNCIA</t>
  </si>
  <si>
    <t>7.2.1</t>
  </si>
  <si>
    <t>COMP. INCÊNDIO 010</t>
  </si>
  <si>
    <t>Fornecimento e Instalação de Placa de Sinalização Indicativa de emergencia Saída lateral direita</t>
  </si>
  <si>
    <t>COMP. INCÊNDIO 011</t>
  </si>
  <si>
    <t>Fornecimento e Instalação de Placa de Sinalização Indicativa de emergencia Saída lateral esquerda</t>
  </si>
  <si>
    <t>COMP. INCÊNDIO 012</t>
  </si>
  <si>
    <t>Fornecimento e Instalação de Placa de Sinalização Indicativa de emergencia Saída de emergência</t>
  </si>
  <si>
    <t>COMP. INCÊNDIO 013</t>
  </si>
  <si>
    <t>Fornecimento e Instalação de Placa de Sinalização Indicativa de emergencia Saída de emergência Siga em Frente</t>
  </si>
  <si>
    <t>COMP. INCÊNDIO 014</t>
  </si>
  <si>
    <t>Fornecimento e Instalação de Placa de Sinalização Indicativa de emergencia Saída de emergência Desce Escada a Direita</t>
  </si>
  <si>
    <t>COMP. INCÊNDIO 015</t>
  </si>
  <si>
    <t>Fornecimento e Instalação de Placa de Sinalização Indicativa de emergencia Saída de emergência Desce Escada a Esquerda</t>
  </si>
  <si>
    <t>7.3</t>
  </si>
  <si>
    <t>SISTEMA DE DETECÇÃO DE FUMAÇA E ALARME DE INCÊNDIO</t>
  </si>
  <si>
    <t>7.3.1</t>
  </si>
  <si>
    <t>COMP. INCÊNDIO 016</t>
  </si>
  <si>
    <t>Fornecimento e Instalação de Central de Detecção e Alarme Endereçável com 04 laços 500 End CAE500</t>
  </si>
  <si>
    <t>7.3.2</t>
  </si>
  <si>
    <t>COMP. INCÊNDIO 017</t>
  </si>
  <si>
    <t>Fornecimento e Instalação de Bateria Selada para Central de Alarme e Detecção 12 V / 5 A</t>
  </si>
  <si>
    <t>7.3.3</t>
  </si>
  <si>
    <t>COMP. INCÊNDIO 018</t>
  </si>
  <si>
    <t>Fornecimento e Instalação de Detector de Fumaça Endereçável</t>
  </si>
  <si>
    <t>COMP. INCÊNDIO 019</t>
  </si>
  <si>
    <t>Fornecimento e Instalação de Detector Termico Enderecável</t>
  </si>
  <si>
    <t>COMP. INCÊNDIO 020</t>
  </si>
  <si>
    <t>Fornecimento e Instalação de Acionador Manual Endereçável para alarme de emergência Tipo Quebra vidro</t>
  </si>
  <si>
    <t>COMP. INCÊNDIO 021</t>
  </si>
  <si>
    <t>Fornecimento e Instalação de Sirene Audiovisual Endereçável para alarmes de emergência</t>
  </si>
  <si>
    <t>COMP. INCÊNDIO 022</t>
  </si>
  <si>
    <t>Fornecimento e Instalação de Fonte Amplificadora Endereçável (com Bateria)</t>
  </si>
  <si>
    <t>COMP. INCÊNDIO 023</t>
  </si>
  <si>
    <t>Fornecimento e Instalação de Placa de indicação de Acionadores do Alarme de emergência  - 15 x 20 cm</t>
  </si>
  <si>
    <t>COMP. INCÊNDIO 024</t>
  </si>
  <si>
    <t>Fornecimento e Instalação de Cabo Blindado 0,6 KV Flexivel 3 x 1,5 mm para sistema de alarme de emergência na cor vermelha</t>
  </si>
  <si>
    <t>7.4</t>
  </si>
  <si>
    <t>SISTEMA DE HIDRANTE</t>
  </si>
  <si>
    <t>7.4.1</t>
  </si>
  <si>
    <t>HIDRANTE</t>
  </si>
  <si>
    <t>7.4.1.1</t>
  </si>
  <si>
    <t>COMP. INCÊNDIO 025</t>
  </si>
  <si>
    <t>Fornecimento e instalação de caixa de incendio/abrigo para mangueira, de sobrepor/externa, com 75 x 45 x 17 cm, em chapa de aco, porta com ventilacao, visor com a inscricao "incendio", suporte/cesta interna para a mangueira, pintura eletrotastica Vermelha</t>
  </si>
  <si>
    <t>7.4.1.2</t>
  </si>
  <si>
    <t>COMP. INCÊNDIO 026</t>
  </si>
  <si>
    <t>Fornecimento e instalação de Mangueira 2.1/2" x 15 m predial metal casty com engate rapido</t>
  </si>
  <si>
    <t>7.4.1.3</t>
  </si>
  <si>
    <t>COMP. INCÊNDIO 027</t>
  </si>
  <si>
    <t>Fornecimento e instalação de Adaptador Engate Rápido  Storz - roscas internas 2.1/2" x rosca interna 5 fios</t>
  </si>
  <si>
    <t>7.4.1.4</t>
  </si>
  <si>
    <t>COMP. INCÊNDIO 028</t>
  </si>
  <si>
    <t>Fornecimento e instalação de Esguicho jato sólido 2.1/2"  16mm</t>
  </si>
  <si>
    <t>7.4.1.5</t>
  </si>
  <si>
    <t>COMP. INCÊNDIO 029</t>
  </si>
  <si>
    <t>Fornecimento e instalação de Registro Globo 45º, D = 2.1/2" PREDIAL METAL</t>
  </si>
  <si>
    <t>7.4.1.6</t>
  </si>
  <si>
    <t>COMP. INCÊNDIO 030</t>
  </si>
  <si>
    <t>Fornecimento e instalação de Chave dupla para conexoes tipo storz, engate rápido 1.1/2" x 2.1/2"</t>
  </si>
  <si>
    <t>7.4.1.7</t>
  </si>
  <si>
    <t>COMP. INCÊNDIO 031</t>
  </si>
  <si>
    <t>Fornecimento e instalação de Niple paralelo galvanizado 2.1/2"</t>
  </si>
  <si>
    <t>7.4.1.8</t>
  </si>
  <si>
    <t>COMP. INCÊNDIO 032</t>
  </si>
  <si>
    <t>Fornecimento e instalação de Tampão cego com corrente tipo storz 2.1/2"</t>
  </si>
  <si>
    <t>HIDRANTE DE RECALQUE</t>
  </si>
  <si>
    <t>7.4.2</t>
  </si>
  <si>
    <t>SINAPI / COTAÇÃO</t>
  </si>
  <si>
    <t>COMP. INCÊNDIO 033</t>
  </si>
  <si>
    <t>Execução de Hidrante de Recalque de 2.1/2" no passeio, contendo Adaptador Engate Rápido Stor-roscas internas 2.1/2" ;  Registro globo angular 45° ; Válvula de retenção de 2.1/2" ; Tampão Cego com corrente com engate rápido de 2.1/2"; tampa de ferro-fundido 60x40 cm com a inscrição Incêndio;</t>
  </si>
  <si>
    <t>COMP. INCÊNDIO 034</t>
  </si>
  <si>
    <t>Fornecimento e Instalação de Acionador manual para bomba com Botoeira Liga / Desliga Tipo Quebra vidro com martelo</t>
  </si>
  <si>
    <t>COMP. INCÊNDIO 035</t>
  </si>
  <si>
    <t>Fornecimento e instalação de bomba de incêndio - 4 CV  220 V</t>
  </si>
  <si>
    <t>COMP. INCÊNDIO 036</t>
  </si>
  <si>
    <t>Fornecimento e Instalação de tubo de aco galvanizado, sem conexoes e sem costura ø 65 mm (2.1/2") - Barra de 6 metros</t>
  </si>
  <si>
    <t>BARRA</t>
  </si>
  <si>
    <t>COMP. INCÊNDIO 037</t>
  </si>
  <si>
    <t>Fornecimento e Instalação de Cotovelo 90°, em ferro galvanizado, conexão rosqueada, ø 65 mm (2.1/2")</t>
  </si>
  <si>
    <t>COMP. INCÊNDIO 038</t>
  </si>
  <si>
    <t>Fornecimento e Instalação de Luva, em Ferro galvanizado, conexão rosqueada, ø 65 mm (2.1/2")</t>
  </si>
  <si>
    <t>COMP. INCÊNDIO 039</t>
  </si>
  <si>
    <t>Fornecimento e Instalação de Te 90°, em Ferro galvanizado, conexão rosqueada, ø 65 mm (2.1/2")</t>
  </si>
  <si>
    <t>COMP. INCÊNDIO 040</t>
  </si>
  <si>
    <t>Fornecimento e Instalação de Cruzeta, em Ferro galvanizado, conexão rosqueada, ø 65 mm (2.1/2")</t>
  </si>
  <si>
    <t>COMP. INCÊNDIO 041</t>
  </si>
  <si>
    <t>Fornecimento e instalação de Válvula de retenção horizontal, ø 65 mm (2.1/2")</t>
  </si>
  <si>
    <t>COMP. INCÊNDIO 042</t>
  </si>
  <si>
    <t>Fornecimento e Instalação de Registro de gaveta bruto ø 2.1/2"</t>
  </si>
  <si>
    <t>COMP. INCÊNDIO 043</t>
  </si>
  <si>
    <t>Fornecimento e Instalação de Quadro de Comando para acionamento de Bomba de Incêndio de 4,0 CV contendo (Quadro Metálico 400x300x200mm, contator, trilho, 2 botoeira (liga/desliga), 2 luminária p/ sinalização, demais acessórios)</t>
  </si>
  <si>
    <t>COMP. INCÊNDIO 044</t>
  </si>
  <si>
    <t>Fornecimento e Instalação de Placa de Sinalização Indicativa do Hidrante - 20 x 30 cm</t>
  </si>
  <si>
    <t>COMP. INCÊNDIO 045</t>
  </si>
  <si>
    <t>Fornecimento e Instalação de Placa de indicação de Acionadores da Bomba de Incêndio - 15 x 20 cm</t>
  </si>
  <si>
    <t>COMP. INCÊNDIO 046</t>
  </si>
  <si>
    <t>Pintura esmalte fosco, duas demãos, sobre superfície metálica (Tubo galvanizado) NA COR VERMELHA</t>
  </si>
  <si>
    <t>SINAPI - 91928</t>
  </si>
  <si>
    <t>COMP. INCÊNDIO 047</t>
  </si>
  <si>
    <t>Fornecimento e instalação de cabo de cobre flexivel seção 4,0 mm2, com isolamento para 750 V- 70º C, com caract. não propagante ao fogo e auto extinguível, pirastic ou similar.</t>
  </si>
  <si>
    <t>7.5</t>
  </si>
  <si>
    <t>ILUMINAÇÃO DE EMERGÊNCIA</t>
  </si>
  <si>
    <t>7.5.1</t>
  </si>
  <si>
    <t>COMP. INCÊNDIO 048</t>
  </si>
  <si>
    <t>Fornecimento e instalação de luminaria de emergência com 30 Leds</t>
  </si>
  <si>
    <t>INFRA - ESTRUTURA</t>
  </si>
  <si>
    <t>COMP. INCÊNDIO 049</t>
  </si>
  <si>
    <t>Fornecimento e instalação de eletroduto zincado de Ø 3/4"</t>
  </si>
  <si>
    <t>COMP. INCÊNDIO 050</t>
  </si>
  <si>
    <t>Fornecimento e instalação de eletroduto zincado de Ø 1"</t>
  </si>
  <si>
    <t>COMP. INCÊNDIO 051</t>
  </si>
  <si>
    <t>Fornecimento e instalação de luva zincada de 3/4''</t>
  </si>
  <si>
    <t>COMP. INCÊNDIO 052</t>
  </si>
  <si>
    <t>Fornecimento e instalação de luva zincado de Ø 1"</t>
  </si>
  <si>
    <t>COMP. INCÊNDIO 053</t>
  </si>
  <si>
    <t>Fornecimento e instalação de abraçadeira tipo D com cunha de 3/4", com parafuso</t>
  </si>
  <si>
    <t>COMP. INCÊNDIO 054</t>
  </si>
  <si>
    <t>Fornecimento e instalação de abraçadeira tipo D  com cunha de 1", com parafuso</t>
  </si>
  <si>
    <t>COMP. INCÊNDIO 055</t>
  </si>
  <si>
    <t>Fornecimento e instalação de Curva 90° zincada de 3/4"</t>
  </si>
  <si>
    <t>COMP. INCÊNDIO 056</t>
  </si>
  <si>
    <t>Fornecimento e instalação de Curva 90° zincada de 1"</t>
  </si>
  <si>
    <t>COMP. INCÊNDIO 057</t>
  </si>
  <si>
    <t>Fornecimento e instalação de Condulete de Aluminio Tipo LR de 3/4" (1 Condulete Múltiplo em alumínio tipo "L" de 3/4"; 2 Conectores para condulete múltiplo em alumínio de 3/4"; 3 Tampões para caixa múltipla de 3/4"; 1 Tampa cega em alumínio para condulete de 3/4")</t>
  </si>
  <si>
    <t>COMP. INCÊNDIO 058</t>
  </si>
  <si>
    <t>Fornecimento e instalação de Condulete de Aluminio Tipo LL de 3/4" (1 Condulete Múltiplo em alumínio tipo "L" de 3/4"; 2 Conectores para condulete múltiplo em alumínio de 3/4"; 3 Tampões para caixa múltipla de 3/4"; 1 Tampa cega em alumínio para condulete de 3/4")</t>
  </si>
  <si>
    <t>COMP. INCÊNDIO 059</t>
  </si>
  <si>
    <t>Fornecimento e instalação de Condulete de Aluminio Tipo LB de 3/4" (1 Condulete Múltiplo em alumínio tipo "L" de 3/4"; 2 Conectores para condulete múltiplo em alumínio de 3/4"; 3 Tampões para caixa múltipla de 3/4"; 1 Tampa cega em alumínio para condulete de 3/4")</t>
  </si>
  <si>
    <t>COMP. INCÊNDIO 060</t>
  </si>
  <si>
    <t>Fornecimento e instalação de Condulete de Aluminio Tipo C de 3/4" (1 Condulete Múltiplo em alumínio tipo "X" de 3/4"; 2 Conectores para condulete múltiplo em alumínio de 3/4"; 3 Tampões para caixa múltipla de 3/4"; 1 Tampa cega em alumínio para condulete de 3/4")</t>
  </si>
  <si>
    <t>COMP. INCÊNDIO 061</t>
  </si>
  <si>
    <t>Fornecimento e instalação de Condulete de Aluminio Tipo T de 3/4" (1 Condulete Múltiplo em alumínio tipo "X" de 3/4"; 3 Conectores para condulete múltiplo em alumínio de 3/4"; 2 Tampões para caixa múltipla de 3/4"; 1 Tampa cega em alumínio para condulete de 3/4")</t>
  </si>
  <si>
    <t>COMP. INCÊNDIO 062</t>
  </si>
  <si>
    <t>Fornecimento e instalação de Condulete de Aluminio Tipo TB de 3/4" (1 Condulete Múltiplo em alumínio tipo "X" de 3/4"; 3 Conectores para condulete múltiplo em alumínio de 3/4"; 2 Tampões para caixa múltipla de 3/4"; 1 Tampa cega em alumínio para condulete de 3/4")</t>
  </si>
  <si>
    <t>COMP. INCÊNDIO 063</t>
  </si>
  <si>
    <t>Fornecimento e instalação de Condulete de Aluminio Tipo X de 3/4" (1 Condulete Múltiplo em alumínio tipo "X" de 3/4"; 4 Conectores para condulete múltiplo em alumínio de 3/4"; 1 Tampão para caixa múltipla de 3/4"; 1 Tampa cega em alumínio para condulete de 3/4")</t>
  </si>
  <si>
    <t>COMP. INCÊNDIO 064</t>
  </si>
  <si>
    <t>Fornecimento e instalação de Condulete de Aluminio Tipo E de 3/4" (1 Condulete Múltiplo em alumínio tipo "X" de 3/4"; 1 Conectores para condulete múltiplo em alumínio de 3/4"; 4 Tampões para caixa múltipla de 3/4"; 1 Tampa cega em alumínio para condulete de 3/4")</t>
  </si>
  <si>
    <t>COMP. INCÊNDIO 065</t>
  </si>
  <si>
    <t>Fornecimento e instalação de Condulete de Aluminio Tipo LL de 1" (1 Condulete Múltiplo em alumínio tipo "L" de 1"; 2 Conectores para condulete múltiplo em alumínio de 1"; 3 Tampões para caixa múltipla de 1"; 1 Tampa cega em alumínio para condulete de 1")</t>
  </si>
  <si>
    <t>COMP. INCÊNDIO 066</t>
  </si>
  <si>
    <t>Fornecimento e instalação de Condulete de Aluminio Tipo C de 1" (1 Condulete Múltiplo em alumínio tipo "X" de 1"; 2 Conectores para condulete múltiplo em alumínio de 1"; 3 Tampões para caixa múltipla de 1"; 1 Tampa cega em alumínio para condulete de 1")</t>
  </si>
  <si>
    <t>COMP. INCÊNDIO 067</t>
  </si>
  <si>
    <t>Fornecimento e Instalação de Caixa passagem metalica 15 x 15 x 10cm</t>
  </si>
  <si>
    <t>COMP. INCÊNDIO 068</t>
  </si>
  <si>
    <t>Bucha nylon s-8 c/ parafuso rosca soberba aço zincado cabeça chata fenda simples 4,8 x 75mm</t>
  </si>
  <si>
    <t>COMP. INCÊNDIO 069</t>
  </si>
  <si>
    <t>Fornecimento e Instalação de eletroduto metalico flexivel DN 25mm (3/4") fabricado com fita de aço zincado, revestido externamente com pvc preto, inclusive conexões</t>
  </si>
  <si>
    <t>MATERIAL</t>
  </si>
  <si>
    <t>ORÇAMENTO</t>
  </si>
  <si>
    <t>Serviço de Recarga de Extintor Manual de Pó Quimico Seco Pressurizado , capacidade 8 kg, Classe BC</t>
  </si>
  <si>
    <t>HORA</t>
  </si>
  <si>
    <t>MINUTO</t>
  </si>
  <si>
    <t>Pedreiro com encargos complementares</t>
  </si>
  <si>
    <t>----------</t>
  </si>
  <si>
    <t>Servente com encargos complementares</t>
  </si>
  <si>
    <t>x</t>
  </si>
  <si>
    <t>Extintor de Incêndio Manual com Carga de Pó Quimico Seco Pressurizado (PQS), capacidade 12 kg, Classe BC</t>
  </si>
  <si>
    <t>Extintor de Incêndio Manual com Carga de Água Pressurizada, capacidade 10 litros, Classe A</t>
  </si>
  <si>
    <t>Extintor de Incênido Manual com Carga de Gas Carbonico - CO2, capacidade 6 kg , Classe BC</t>
  </si>
  <si>
    <t>Placa de Sinalização Indicativa do tipo de Extintor Manual de Pó Quimico Seco Pressurizado - 20 x 30 cm</t>
  </si>
  <si>
    <t>Placa de Sinalização Indicativa do tipo de Extintor Manual de Água Pressurizada - 20 x 30 cm</t>
  </si>
  <si>
    <t>Placa de Sinalização Indicativa do tipo de Extintor de Gas Carbonico  - 20 x 30 cm</t>
  </si>
  <si>
    <t>Fornecimento de Fita Demarcação Solo Amarelo 50 mm x 30m</t>
  </si>
  <si>
    <t>Fita Demarcação Solo Amarela 50 mm x 30m</t>
  </si>
  <si>
    <t>Fornecimento de Fita Demarcação Solo Vermelho 50 mm x 30m</t>
  </si>
  <si>
    <t>Placa de Sinalização Indicativa de emergencia Saída lateral direita</t>
  </si>
  <si>
    <t>Placa de Sinalização Indicativa de emergencia Saída lateral esquerda</t>
  </si>
  <si>
    <t>Placa de Sinalização Indicativa de emergencia Saída de emergência</t>
  </si>
  <si>
    <t>Placa de Sinalização Indicativa de emergencia Saída de emergência Siga em Frente</t>
  </si>
  <si>
    <t>Placa de Sinalização Indicativa de emergencia Saída de emergência Desce Escada a Direita</t>
  </si>
  <si>
    <t>Placa de Sinalização Indicativa de emergencia Saída de emergência Desce Escada a Esquerda</t>
  </si>
  <si>
    <t>Fornecimento e Instalação de Central de Detecção e Alarme Endereçável 500 End CAE500 - ILUMAC</t>
  </si>
  <si>
    <t>Eletricista com encargos complementares</t>
  </si>
  <si>
    <t>Auxiliar de Eletricista com encargos complementares</t>
  </si>
  <si>
    <t>Central de Detecção e Alarme Endereçável 500 End CAE500 - ILUMAC</t>
  </si>
  <si>
    <t>Bateria Selada para Central de Alarme e Detecção 12 V / 5 A</t>
  </si>
  <si>
    <t>Detector de Fumaça Endereçável</t>
  </si>
  <si>
    <t>Detector Termico Enderecável</t>
  </si>
  <si>
    <t>Acionador Manual Endereçável para alarme de emergência Tipo Quebra vidro</t>
  </si>
  <si>
    <t>Sirene Audiovisual Endereçável para alarmes de emergência</t>
  </si>
  <si>
    <t>Fonte Amplificadora Endereçável (com Bateria)</t>
  </si>
  <si>
    <t>Placa de indicação de Acionadores do Alarme de emergência  - 15 x 20 cm</t>
  </si>
  <si>
    <t>SINAPI - 91926</t>
  </si>
  <si>
    <t>Encanador ou bombeiro hidráulico com encargos complementares</t>
  </si>
  <si>
    <t>Caixa de incendio/abrigo para mangueira, de sobrepor/externa, com 75 x 45 x 17 cm, em chapa de aco, porta com ventilacao, visor com a inscricao "incendio", suporte/cesta interna para a mangueira, pintura eletrotastica Vermelha</t>
  </si>
  <si>
    <t>Fornecimento e instalação de mangueira de incendio, tipo 2, de 2.1/2", comprimento = 15 m, tecido em fio de poliester e tubo interno em borracha sintetica, com unioes engate rapido</t>
  </si>
  <si>
    <t>Mangueira de incendio, tipo 2, de 2.1/2", comprimento = 15 m, tecido em fio de poliester e tubo interno em borracha sintetica, com unioes engate rapido</t>
  </si>
  <si>
    <t>Adaptador Engate Rápido  Storz - roscas internas 2.1/2" x rosca interna 5 fios</t>
  </si>
  <si>
    <t>Registro Globo 45º, D = 2.1/2" PREDIAL METAL</t>
  </si>
  <si>
    <t>Chave dupla para conexoes tipo storz, engate rápido 1.1/2" x 2.1/2"</t>
  </si>
  <si>
    <t>Niple Paralelo de ferro galvanizado, com rosca bsp, de 2 1/2"</t>
  </si>
  <si>
    <t>Fornecimento e instalação de tampão cego com corrente tipo storz 2.1/2"</t>
  </si>
  <si>
    <t>Tampão cego com corrente, engate rápido de 2.1/2"</t>
  </si>
  <si>
    <t>Execução de Hidrante de Recalque de 2.1/2" no passeio, contendo Adaptador Engate Rápido Stor-roscas internas 2.1/2" ;  Registro globo angular 45°; Válvula de retenção de 2.1/2" ; Tampão Cego com corrente com engate rápido de 2.1/2"; tampa de ferro-fundido 60x40 cm com a inscrição Incêndio;</t>
  </si>
  <si>
    <t>Auxiliar de Encanador ou bombeiro hidráulico com encargos complementares</t>
  </si>
  <si>
    <t>Areia média lavada</t>
  </si>
  <si>
    <t>Brita 1</t>
  </si>
  <si>
    <t>Cal hidratada CH-I para argamassas</t>
  </si>
  <si>
    <t>Cimento CP-32</t>
  </si>
  <si>
    <t>Tijolo maciço cerâmico 5,0 x 10 x 20 (comprimento: 190,00 mm / largura: 90,00 mm / altura: 57,00 mm)</t>
  </si>
  <si>
    <t>Fita veda rosca em rolos de 18 mm x 50 m (l x c)</t>
  </si>
  <si>
    <t>Registro ou valvula globo angular  45°  diametro 65mm (2. 1/2")</t>
  </si>
  <si>
    <t>Válvula de retenção horizontal, ø 65 mm (2.1/2")</t>
  </si>
  <si>
    <t>Tampa de Ferro-fundido  60 x 40 cm com a inscrição incêndio</t>
  </si>
  <si>
    <t>Acionador manual para bomba com Botoeira Liga / Desliga Tipo Quebra vidro com martelo</t>
  </si>
  <si>
    <t>Bomba de incêndio - 4 CV  220</t>
  </si>
  <si>
    <t>SINAPI - INSUMO</t>
  </si>
  <si>
    <t>Fita veda rosca em rolos de 18 mm x 10 m (l x c)</t>
  </si>
  <si>
    <t>Tubo de aço galvanizado, sem conexões e sem costura ø 65 mm (2.1/2") - Barra de 6 metros</t>
  </si>
  <si>
    <t>SINAPI - 92390</t>
  </si>
  <si>
    <t>Cotovelo 90°, em ferro galvanizado, conexão rosqueada, ø 65 mm (2.1/2")</t>
  </si>
  <si>
    <t>Fundo anticorrosivo tipo zarcao ou equivalente</t>
  </si>
  <si>
    <t>SINAPI - 92378</t>
  </si>
  <si>
    <t>Luva, em Ferro galvanizado, conexão rosqueada, ø 65 mm (2.1/2")</t>
  </si>
  <si>
    <t>SINAPI - 92642</t>
  </si>
  <si>
    <t>Te 90°, em Ferro galvanizado, conexão rosqueada, ø 65 mm (2.1/2")</t>
  </si>
  <si>
    <t>Cruzeta, em Ferro galvanizado, conexão rosqueada, ø 65 mm (2.1/2")</t>
  </si>
  <si>
    <t>SINAPI - 73795/013</t>
  </si>
  <si>
    <t>Fornecimento e instalação de válvula de retenção horizontal, ø 65 mm (2.1/2")</t>
  </si>
  <si>
    <t>SINAPI - 74180/001</t>
  </si>
  <si>
    <t>Registro de gaveta bruto ø 2.1/2"</t>
  </si>
  <si>
    <t>Quadro de Comando para acionamento de Bomba de Incêndio de 4,0 CV contendo (Quadro, contatora, trilho, 2 botoeira (liga/desliga), 2 luminária p/ sinalização, demais acessórios)</t>
  </si>
  <si>
    <t>Placa de Sinalização Indicativa do Hidrante - 20 x 30 cm</t>
  </si>
  <si>
    <t>Placa de indicação de Acionadores da Bomba de Incêndio - 15 x 20 cm</t>
  </si>
  <si>
    <t>SINAPI - 73924/003</t>
  </si>
  <si>
    <t>Pintor com encargos complementares</t>
  </si>
  <si>
    <t>Lixa em Folha para Ferro, Número 150</t>
  </si>
  <si>
    <t>Solvente diluente a base de aguarras</t>
  </si>
  <si>
    <t>Tinta esmalte sintetico fosco</t>
  </si>
  <si>
    <t>Cabo de cobre flexivel seção 4,0 mm2, com isolamento para 750 V- 70º C, com caract. não propagante ao fogo e auto extinguível, pirastic ou similar.</t>
  </si>
  <si>
    <t>Fita isolante adesiva antichama, uso ate 750 v, em rolo de 19 mm x 5 m</t>
  </si>
  <si>
    <t>Luminaria de emergência com 30 Leds</t>
  </si>
  <si>
    <t>Eletroduto zincado de Ø 3/4"</t>
  </si>
  <si>
    <t>Eletroduto zincado de Ø 1"</t>
  </si>
  <si>
    <t>Luva zincada ou luva de ferro galv eletrolitico de 3/4"</t>
  </si>
  <si>
    <t>Fornecimento e instalação de luva zincada de 1''</t>
  </si>
  <si>
    <t>Luva zincada ou luva de ferro galv eletrolitico de 1"</t>
  </si>
  <si>
    <t>Abraçadeira tipo D com cunha de 3/4", com parafuso</t>
  </si>
  <si>
    <t>Fornecimento e instalação de abraçadeira tipo D com cunha de 1", com parafuso</t>
  </si>
  <si>
    <t>Curva 90° zincada de 3/4"</t>
  </si>
  <si>
    <t>Curva 90° zincada de 1"</t>
  </si>
  <si>
    <t>Condulete Múltiplo em alumínio tipo "L" de 3/4"</t>
  </si>
  <si>
    <t>Conector para condulete múltiplo em alumínio de 3/4"</t>
  </si>
  <si>
    <t>Tampão para caixa múltipla de 3/4"</t>
  </si>
  <si>
    <t>Tampa cega em alumínio para condulete de 3/4"</t>
  </si>
  <si>
    <t>Condulete Múltiplo em alumínio tipo "X" de 3/4"</t>
  </si>
  <si>
    <t>Fornecimento e instalação de Condulete de Aluminio Tipo E de 3/4" (1 Condulete Múltiplo em alumínio tipo "X" de 3/4"; 1 Conector para condulete múltiplo em alumínio de 3/4"; 4 Tampão para caixa múltipla de 3/4"; 1 Tampa cega em alumínio para condulete de 3/4")</t>
  </si>
  <si>
    <t>Condulete Múltiplo em alumínio tipo "L" de 1"</t>
  </si>
  <si>
    <t>Conector para condulete múltiplo em alumínio de 1"</t>
  </si>
  <si>
    <t>Tampão para caixa múltipla de 1"</t>
  </si>
  <si>
    <t>Tampa cega em alumínio para condulete de 1"</t>
  </si>
  <si>
    <t>Condulete Múltiplo em alumínio tipo "X" de 1"</t>
  </si>
  <si>
    <t>Caixa passagem metalica 15 x 15 x 10cm</t>
  </si>
  <si>
    <t>Fornecimento e instalação de Bucha de nylon, diametro do furo 8 mm, comprimento 40 mm, com parafuso de rosca soberba, cabeca chata, fenda simples, 4,8 x 50 mm</t>
  </si>
  <si>
    <t>Bucha de nylon, diametro do furo 8 mm, comprimento 40 mm, com parafuso de rosca soberba, cabeca chata, fenda simples, 4,8 x 50 mm</t>
  </si>
  <si>
    <t>SINAPI - 72925</t>
  </si>
  <si>
    <t>Eletroduto metalico flexivel rev ext pvc preto 25mm tipo copex ou equiv</t>
  </si>
  <si>
    <t>MEMORIAL DE CALCULO - INCÊNDIO</t>
  </si>
  <si>
    <t>Fita Demarcação Solo Amarelo = ARREDONDAR.PARA.CIMA(((1,1*6)+(0,7*6))*(SOMA DOS EXTINTORES))/30;0)</t>
  </si>
  <si>
    <t>Fita Demarcação Solo vermelho = ARREDONDAR.PARA.CIMA(((0,7*14)*(SOMA DOS EXTINTORES))/30;0)</t>
  </si>
  <si>
    <t>PLACA / SINALIZAÇÃO - SAÍDA DE EMERGÊNCIA</t>
  </si>
  <si>
    <t>SISTEMA DE DETECÇÃO E ALARME DE INCÊNDIO</t>
  </si>
  <si>
    <t>Detector Optico de Fumaça Endereçável</t>
  </si>
  <si>
    <t>Detector Termico Endereçável</t>
  </si>
  <si>
    <t>Abrigo de Hidrante</t>
  </si>
  <si>
    <t>Mangueira 2.1/2" x 15 m</t>
  </si>
  <si>
    <t>Esguicho jato sólido 2.1/2"  16mm</t>
  </si>
  <si>
    <t>Registro Globo 45º, D = 2.1/2"</t>
  </si>
  <si>
    <t>Niple paralelo galvanizado 2.1/2"</t>
  </si>
  <si>
    <t>Tampão cego com corrente tipo storz 2.1/2"</t>
  </si>
  <si>
    <t>Hidrante de Recalque</t>
  </si>
  <si>
    <t>Tubo de aco galvanizado, sem conexoes e sem costura ø 65 mm (2.1/2")</t>
  </si>
  <si>
    <t>Tê, em Ferro galvanizado, conexão rosqueada, ø 65 mm (2.1/2")</t>
  </si>
  <si>
    <t>Quadro de Comando para acionamento de Bomba de Incêndio de 4,0 CV contendo (Quadro, contatora, trilho, 2 luminária p/ sinalização, demais acessórios)</t>
  </si>
  <si>
    <t>INFRA ESTRUTURA</t>
  </si>
  <si>
    <t>Luva zincada de 3/4''</t>
  </si>
  <si>
    <t>Luva zincado de Ø 1"</t>
  </si>
  <si>
    <t>Abraçadeira tipo D  com cunha de 1", com parafuso</t>
  </si>
  <si>
    <t>Condulete de Aluminio Tipo LR de 3/4"</t>
  </si>
  <si>
    <t>Condulete de Aluminio Tipo LL de 3/4"</t>
  </si>
  <si>
    <t>Condulete de Aluminio Tipo LB de 3/4"</t>
  </si>
  <si>
    <t>Condulete de Aluminio Tipo C de 3/4"</t>
  </si>
  <si>
    <t>Condulete de Aluminio Tipo T de 3/4"</t>
  </si>
  <si>
    <t>Condulete de Aluminio Tipo TB de 3/4"</t>
  </si>
  <si>
    <t>Condulete de Aluminio Tipo X de 3/4"</t>
  </si>
  <si>
    <t>Condulete de Aluminio Tipo E de 3/4"</t>
  </si>
  <si>
    <t>Condulete de Aluminio Tipo LL de 1"</t>
  </si>
  <si>
    <t>Condulete de Aluminio Tipo C de 1"</t>
  </si>
  <si>
    <t>Caixa de Passagem 15 x 15 x 10cm</t>
  </si>
  <si>
    <t>Eletroduto metalico flexivel DN 25mm (3/4") fabricado com fita de aço zincado, revestido externamente com pvc preto, inclusive conexões</t>
  </si>
  <si>
    <t>PROJETO DE INCÊNDIO, ADEQUAÇÕES</t>
  </si>
  <si>
    <t>INFRAESTRUTURA</t>
  </si>
  <si>
    <t>Curva 90º para eletrocalha galvanizada de 300 x 50mm</t>
  </si>
  <si>
    <t>Eletrocalha galvanizada  100 X 50mm</t>
  </si>
  <si>
    <t>Curva 90º para eletrocalha galvanizada de 100 x 50mm</t>
  </si>
  <si>
    <t>Eletroduto de 3/4</t>
  </si>
  <si>
    <t>Curva 90º para Eletroduto de 3/4</t>
  </si>
  <si>
    <t>9.1.9</t>
  </si>
  <si>
    <t>9.1.10</t>
  </si>
  <si>
    <t>9.1.11</t>
  </si>
  <si>
    <t>Etiquetas  auto-adesivas e identificadores das tomadas de acesso</t>
  </si>
  <si>
    <t>9.1.12</t>
  </si>
  <si>
    <t>Caixa de Derivação com entrada para eletroduto de 3/4 embutida na parede</t>
  </si>
  <si>
    <t>9.1.13</t>
  </si>
  <si>
    <t>CLIENTE :  Departamento da Policia  Federal</t>
  </si>
  <si>
    <t>Quadros Elétricos</t>
  </si>
  <si>
    <t>Disjutores</t>
  </si>
  <si>
    <t>QDEC1</t>
  </si>
  <si>
    <t>QDEC2</t>
  </si>
  <si>
    <t>DISJUNTOR TIPO DIN/IEC, TRIPOLAR DE 70 A, FORNECIMENTO E INSTALAÇÃO</t>
  </si>
  <si>
    <t>Complementares</t>
  </si>
  <si>
    <t>DISPOSITIVO DE PROTEÇÃO DE SURTOS CLASSE II</t>
  </si>
  <si>
    <t xml:space="preserve">Quadros </t>
  </si>
  <si>
    <t>Rede Externa</t>
  </si>
  <si>
    <t>ELETRODUTO DE ACO GALVANIZADO ELETROLITICO DN 50MM (2''), TIPO SEMIPESADO, INCLUSIVE CONEXOES - FORNECIMENTO E INSTALACAO</t>
  </si>
  <si>
    <t>Terreo</t>
  </si>
  <si>
    <t>2º</t>
  </si>
  <si>
    <t>3º</t>
  </si>
  <si>
    <t>4º</t>
  </si>
  <si>
    <t>5º</t>
  </si>
  <si>
    <t>6º</t>
  </si>
  <si>
    <t>7º</t>
  </si>
  <si>
    <t>8º</t>
  </si>
  <si>
    <t>Und</t>
  </si>
  <si>
    <t>QTD</t>
  </si>
  <si>
    <t>Joelho 90º para Eletroduto de 3/4</t>
  </si>
  <si>
    <t>1.1.15</t>
  </si>
  <si>
    <t>QUADROS ELÉTRICOS</t>
  </si>
  <si>
    <t>DISJUNTORES</t>
  </si>
  <si>
    <t>7.1.1.1</t>
  </si>
  <si>
    <t>DPF/SINAPI</t>
  </si>
  <si>
    <t>74130/1 ADAP EE 1</t>
  </si>
  <si>
    <t>7.1.1.3</t>
  </si>
  <si>
    <t>74130/3 ADAP EE 3</t>
  </si>
  <si>
    <t>7.1.1.5</t>
  </si>
  <si>
    <t>74130/4 ADAP EE 5</t>
  </si>
  <si>
    <t>7.1.1.7</t>
  </si>
  <si>
    <t>74130/5 ADAP EE 7</t>
  </si>
  <si>
    <t>7.1.1.11</t>
  </si>
  <si>
    <t>74130/7 ADAP EE 11</t>
  </si>
  <si>
    <t>COMPLEMENTARES</t>
  </si>
  <si>
    <t>7.1.2.1</t>
  </si>
  <si>
    <t>74130/6 ADAP EE 13</t>
  </si>
  <si>
    <t>7.1.2.2</t>
  </si>
  <si>
    <t>74130/3 ADAP EE 12</t>
  </si>
  <si>
    <t>QUADROS</t>
  </si>
  <si>
    <t>7.1.3.2</t>
  </si>
  <si>
    <t>7.1.3.4</t>
  </si>
  <si>
    <t>7.1.3.5</t>
  </si>
  <si>
    <t>7.1.3.6</t>
  </si>
  <si>
    <t>74131/8 ADAP EE 14</t>
  </si>
  <si>
    <t>REDE EXTERNA</t>
  </si>
  <si>
    <t>Cabos, Condutores, Disjuntores e Acessórios</t>
  </si>
  <si>
    <t>7.2.1.1</t>
  </si>
  <si>
    <t>7.2.1.2</t>
  </si>
  <si>
    <t>7.2.1.3</t>
  </si>
  <si>
    <t>7.2.1.4</t>
  </si>
  <si>
    <t>7.2.1.5</t>
  </si>
  <si>
    <t>7.2.1.6</t>
  </si>
  <si>
    <t>7.2.1.7</t>
  </si>
  <si>
    <t>SINAPI / DPF</t>
  </si>
  <si>
    <t>92986 ADAP EE 54</t>
  </si>
  <si>
    <t>7.3.1.1</t>
  </si>
  <si>
    <t>7.3.1.2</t>
  </si>
  <si>
    <t>7.3.1.3</t>
  </si>
  <si>
    <t>7.3.1.4</t>
  </si>
  <si>
    <t>7.3.1.5</t>
  </si>
  <si>
    <t>7.3.1.6</t>
  </si>
  <si>
    <t>7.3.1.7</t>
  </si>
  <si>
    <t>7.3.1.9</t>
  </si>
  <si>
    <t>DPF</t>
  </si>
  <si>
    <t>EE 15</t>
  </si>
  <si>
    <t>7.3.1.11</t>
  </si>
  <si>
    <t>DPF / SBC</t>
  </si>
  <si>
    <t>SBC 60504 ADAP EE 17</t>
  </si>
  <si>
    <t>7.3.2.1</t>
  </si>
  <si>
    <t>7.3.2.2</t>
  </si>
  <si>
    <t>7.3.2.3</t>
  </si>
  <si>
    <t>7.3.2.4</t>
  </si>
  <si>
    <t>7.3.2.5</t>
  </si>
  <si>
    <t>7.3.2.6</t>
  </si>
  <si>
    <t>7.3.2.7</t>
  </si>
  <si>
    <t>EE 18</t>
  </si>
  <si>
    <t>7.3.2.9</t>
  </si>
  <si>
    <t>7.3.2.10</t>
  </si>
  <si>
    <t>7.3.2.11</t>
  </si>
  <si>
    <t>7.3.2.12</t>
  </si>
  <si>
    <t>7.3.2.13</t>
  </si>
  <si>
    <t>7.3.2.14</t>
  </si>
  <si>
    <t>EE 52</t>
  </si>
  <si>
    <t>7.3.2.15</t>
  </si>
  <si>
    <t>EE 53</t>
  </si>
  <si>
    <t>7.3.3.1</t>
  </si>
  <si>
    <t>73953/4 ADAP EE 19</t>
  </si>
  <si>
    <t>7.3.3.2</t>
  </si>
  <si>
    <t>83479 ADAP EE 20</t>
  </si>
  <si>
    <t>7.3.3.3</t>
  </si>
  <si>
    <t>73953/9 ADAP EE 21</t>
  </si>
  <si>
    <t>7.3.3.4</t>
  </si>
  <si>
    <t>73953/9 ADAP EE 22</t>
  </si>
  <si>
    <t>7.3.3.5</t>
  </si>
  <si>
    <t>73953/9 ADAP EE 23</t>
  </si>
  <si>
    <t>BARRAMENTO BLINDADO</t>
  </si>
  <si>
    <t>Barramento Blindado de 800 A para Sistema de Energia Normal</t>
  </si>
  <si>
    <t>EE 24</t>
  </si>
  <si>
    <t>EE 25</t>
  </si>
  <si>
    <t>EE 26</t>
  </si>
  <si>
    <t>EE 27</t>
  </si>
  <si>
    <t>EE 28</t>
  </si>
  <si>
    <t>EE 29</t>
  </si>
  <si>
    <t>EE 30</t>
  </si>
  <si>
    <t>74131/7 ADAP EE 31</t>
  </si>
  <si>
    <t>7.4.1.9</t>
  </si>
  <si>
    <t>74131/7 ADAP EE 32</t>
  </si>
  <si>
    <t>7.4.1.10</t>
  </si>
  <si>
    <t>74131/7 ADAP EE 33</t>
  </si>
  <si>
    <t>Barramento Blindado de 450 A para Sistema de Energia Ininterrupta</t>
  </si>
  <si>
    <t>7.4.2.1</t>
  </si>
  <si>
    <t>EE 34</t>
  </si>
  <si>
    <t>7.4.2.2</t>
  </si>
  <si>
    <t>EE 35</t>
  </si>
  <si>
    <t>7.4.2.3</t>
  </si>
  <si>
    <t>EE 36</t>
  </si>
  <si>
    <t>7.4.2.4</t>
  </si>
  <si>
    <t>EE 37</t>
  </si>
  <si>
    <t>7.4.2.5</t>
  </si>
  <si>
    <t>EE 38</t>
  </si>
  <si>
    <t>7.4.2.6</t>
  </si>
  <si>
    <t>EE 39</t>
  </si>
  <si>
    <t>7.4.2.7</t>
  </si>
  <si>
    <t>EE 40</t>
  </si>
  <si>
    <t>7.4.2.8</t>
  </si>
  <si>
    <t>74131/6 ADAP EE 41</t>
  </si>
  <si>
    <t>7.4.2.9</t>
  </si>
  <si>
    <t>74131/6 ADAP EE 42</t>
  </si>
  <si>
    <t>7.4.2.10</t>
  </si>
  <si>
    <t>74131/6 ADAP EE 43</t>
  </si>
  <si>
    <t>7.4.2.11</t>
  </si>
  <si>
    <t>74131/6 ADAP EE 44</t>
  </si>
  <si>
    <t>EQUIPAMENTOS ELÉTRICOS</t>
  </si>
  <si>
    <t>Grupo Motor Gerador</t>
  </si>
  <si>
    <t>7.5.1.1</t>
  </si>
  <si>
    <t>EE 45</t>
  </si>
  <si>
    <t>7.5.1.2</t>
  </si>
  <si>
    <t>EE 46</t>
  </si>
  <si>
    <t>7.5.2</t>
  </si>
  <si>
    <t>Sistema de Energia Ininterrupta</t>
  </si>
  <si>
    <t>7.5.2.1</t>
  </si>
  <si>
    <t>EE 47</t>
  </si>
  <si>
    <t>7.5.3</t>
  </si>
  <si>
    <t>Transformador de Potência</t>
  </si>
  <si>
    <t>7.5.3.1</t>
  </si>
  <si>
    <t>7.5.3.2</t>
  </si>
  <si>
    <t>7.5.4</t>
  </si>
  <si>
    <t>Banco de Capacitores</t>
  </si>
  <si>
    <t>7.5.4.1</t>
  </si>
  <si>
    <t>EE 50</t>
  </si>
  <si>
    <t>7.5.4.2</t>
  </si>
  <si>
    <t>EE 51</t>
  </si>
  <si>
    <t>7.5.5</t>
  </si>
  <si>
    <t>Paineis Elétricos de Baixa Tensão</t>
  </si>
  <si>
    <t>7.5.5.1</t>
  </si>
  <si>
    <t>74131/8 ADAP EE 55</t>
  </si>
  <si>
    <t>7.5.5.2</t>
  </si>
  <si>
    <t>74131/8 ADAP EE 56</t>
  </si>
  <si>
    <t>7.5.5.3</t>
  </si>
  <si>
    <t>74131/8 ADAP EE 57</t>
  </si>
  <si>
    <t>7.5.5.4</t>
  </si>
  <si>
    <t>74131/8 ADAP EE 58</t>
  </si>
  <si>
    <t>7.5.5.5</t>
  </si>
  <si>
    <t>74131/8 ADAP EE 59</t>
  </si>
  <si>
    <t>7.5.5.6</t>
  </si>
  <si>
    <t>74131/8 ADAP EE 60</t>
  </si>
  <si>
    <t>7.5.5.7</t>
  </si>
  <si>
    <t>74131/8 ADAP EE 61</t>
  </si>
  <si>
    <t>7.5.5.8</t>
  </si>
  <si>
    <t>74131/8 ADAP EE 62</t>
  </si>
  <si>
    <t>DISJUNTOR TIPO DIN/IEC, BIPOLAR DE 6 ATE 32A, FORNECIMENTO E INSTALACAO</t>
  </si>
  <si>
    <t>QUADRO DE DISTRIBUICAO DE ENERGIA DE SOBREPOR, EM CHAPA METALICA, PARA 24 DISJUNTORES TERMOMAGNETICOS MONOPOLARES, COM BARRAMENTO TRIFASICO E NEUTRO, FORNECIMENTO E INSTALACAO</t>
  </si>
  <si>
    <t>QUADRO DE DISTRIBUICAO DE ENERGIA DE SOBREPOR, EM CHAPA METALICA, PARA 40 DISJUNTORES TERMOMAGNETICOS MONOPOLARES, COM BARRAMENTO TRIFASICO E NEUTRO, FORNECIMENTO E INSTALACAO</t>
  </si>
  <si>
    <t>QUADRO DE DISTRIBUICAO DE ENERGIA DE SOBREPOR, EM CHAPA METALICA, PARA 50 DISJUNTORES TERMOMAGNETICOS MONOPOLARES, COM BARRAMENTO TRIFASICO E NEUTRO, FORNECIMENTO E INSTALACAO</t>
  </si>
  <si>
    <t>QUADRO DE DISTRIBUICAO DE ENERGIA DE SOBREPOR, EM CHAPA METALICA, PARA 70 DISJUNTORES TERMOMAGNETICOS MONOPOLARES, COM BARRAMENTO TRIFASICO E NEUTRO, FORNECIMENTO E INSTALACAO</t>
  </si>
  <si>
    <t>CABO FLEXÍVEL ISOLADO, 35 MM², ANTI-CHAMA 0,6/1,0 kV, PARA DISTRIBUIÇÃO - FORNECIMENTO E INSTALAÇÃO</t>
  </si>
  <si>
    <t>CABO FLEXÍVEL ISOLADO, 50 MM², ANTI-CHAMA 0,6/1,0 kV, PARA DISTRIBUIÇÃO - FORNECIMENTO E INSTALAÇÃO</t>
  </si>
  <si>
    <t>CABO FLEXÍVEL ISOLADO, 70 MM², ANTI-CHAMA 0,6/1,0 kV, PARA DISTRIBUIÇÃO - FORNECIMENTO E INSTALAÇÃO</t>
  </si>
  <si>
    <t>CABO FLEXÍVEL ISOLADO, 95 MM², ANTI-CHAMA 0,6/1,0 kV, PARA DISTRIBUIÇÃO - FORNECIMENTO E INSTALAÇÃO</t>
  </si>
  <si>
    <t>CABO FLEXÍVEL ISOLADO, 120 MM², ANTI-CHAMA 0,6/1,0 kV, PARA DISTRIBUIÇÃO - FORNECIMENTO E INSTALAÇÃO</t>
  </si>
  <si>
    <t>CABO FLEXÍVEL ISOLADO, 240 MM², ANTI-CHAMA 0,6/1,0 kV, PARA DISTRIBUIÇÃO - FORNECIMENTO E INSTALAÇÃO</t>
  </si>
  <si>
    <t>CABO DE COBRE UNIPOLAR 35MM2, BLINDADO, ISOLAÇÃO 12/20KV EPR, COBERTURA EM PVC - Fornecimento e instalação</t>
  </si>
  <si>
    <t>CABO FLEXÍVEL ISOLADO, 2,5 MM², ANTI-CHAMA 0,6/1,0 kV, PARA CIRCUITOS TERMINAIS - FORNECIMENTO E INSTALAÇÃO</t>
  </si>
  <si>
    <t>CABO FLEXÍVEL ISOLADO, 4 MM², ANTI-CHAMA 0,6/1,0 kV, PARA CIRCUITOS TERMINAIS - FORNECIMENTO E INSTALAÇÃO</t>
  </si>
  <si>
    <t>CABO FLEXÍVEL ISOLADO, 6 MM², ANTI-CHAMA 0,6/1,0 kV, PARA CIRCUITOS TERMINAIS - FORNECIMENTO E INSTALAÇÃO</t>
  </si>
  <si>
    <t>CABO FLEXÍVEL ISOLADO, 10 MM², ANTI-CHAMA 0,6/1,0 kV, PARA CIRCUITOS TERMINAIS - FORNECIMENTO E INSTALAÇÃO</t>
  </si>
  <si>
    <t>CABO FLEXÍVEL ISOLADO, 16 MM², ANTI-CHAMA 0,6/1,0 kV, PARA CIRCUITOS TERMINAIS - FORNECIMENTO E INSTALAÇÃO</t>
  </si>
  <si>
    <t>CABO FLEXÍVEL ISOLADO, 25 MM², ANTI-CHAMA 0,6/1,0 kV, PARA CIRCUITOS TERMINAIS - FORNECIMENTO E INSTALAÇÃO</t>
  </si>
  <si>
    <t>ELETRODUTO DE ACO GALVANIZADO ELETROLITICO DN 20MM (3/4"), TIPO LEVE, INCLUSIVE CONEXÕES - FORNECIMENTO E INSTALAÇÃO</t>
  </si>
  <si>
    <t>ELETROCALHA PERFURADA EM CHAPA DE AÇO GALVANIZADO, SEM TAMPA (Altura: 150 mm / Largura 400 mm) - Fornecimento e Instalação</t>
  </si>
  <si>
    <t>PERFILADO PERFURADO SIMPLES 38 X 38 MM, CHAPA 22 - Fornecimento e Instalação</t>
  </si>
  <si>
    <t>INTERRUPTOR SIMPLES (1 MÓDULO), 10A/250V, INCLUINDO SUPORTE E PLACA, FORNECIMENTO E INSTALAÇÃO</t>
  </si>
  <si>
    <t>INTERRUPTOR SIMPLES (2 MÓDULOS), 10A/250V, INCLUINDO SUPORTE E PLACA, FORNECIMENTO E INSTALAÇÃO</t>
  </si>
  <si>
    <t>INTERRUPTOR SIMPLES (3 MÓDULOS), 10A/250V, INCLUINDO SUPORTE E PLACA, FORNECIMENTO E INSTALAÇÃO</t>
  </si>
  <si>
    <t>INTERRUPTOR PARALELO (1 MÓDULO), 10A/250V, INCLUINDO SUPORTE E PLACA, FORNECIMENTO E INSTALAÇÃO</t>
  </si>
  <si>
    <t>INTERRUPTOR PARALELO (2 MÓDULOS), 10A/250V, INCLUINDO SUPORTE E PLACA, FORNECIMENTO E INSTALAÇÃO</t>
  </si>
  <si>
    <t>SENSOR DE PRESENÇA</t>
  </si>
  <si>
    <t>TOMADA BAIXA DE EMBUTIR (1 MÓDULO), 2P+T 10 A, INCLUINDO SUPORTE E PLACA - FORNECIMENTO E INSTALAÇÃO</t>
  </si>
  <si>
    <t>TOMADA MÉDIA DE EMBUTIR (1 MÓDULO), 2P+T 10 A, INCLUINDO SUPORTE E PLACA - FORNECIMENTO E INSTALAÇÃO</t>
  </si>
  <si>
    <t>TOMADA ALTA DE EMBUTIR (1 MÓDULO), 2P+T 10 A, INCLUINDO SUPORTE E PLACA - FORNECIMENTO E INSTALAÇÃO</t>
  </si>
  <si>
    <t>TOMADA BAIXA DE EMBUTIR (3 MÓDULOS), 2P+T 10 A, INCLUINDO SUPORTE E PLACA - FORNECIMENTO E INSTALAÇÃO</t>
  </si>
  <si>
    <t>TOMADA MÉDIA DE EMBUTIR (2 MÓDULOS), 2P+T 10 A, INCLUINDO SUPORTE E PLACA - FORNECIMENTO E INSTALAÇÃO</t>
  </si>
  <si>
    <t>PONTO DE TOMADA NO FORRO PARA LIGAÇÃO DE AR CONDIONADO, 2P+T 10 A - FORNECIMENTO E INSTALAÇÃO</t>
  </si>
  <si>
    <t>POSTE CONDUTOR PARA TOMADAS - FORNECIMENTO E INSTALAÇÃO</t>
  </si>
  <si>
    <t>LUMINÁRIA TIPO CASCO DE TARTARUGA COM LÂMPADA DE LED 14 W - FORNECIMENTO E INSTALAÇÃO</t>
  </si>
  <si>
    <t>LUMINÁRIA SIMPLES COM LÂMPADA DE LED 14 W - FORNECIMENTO E INSTALAÇÃO</t>
  </si>
  <si>
    <t>LUMINÁRIA PRISMÁTICA 16" PRATO E GANCHO - E27 - FORNECIMENTO E INSTALAÇÃO</t>
  </si>
  <si>
    <t>LUMINÁRIA DE LED MINOTAURO - FORNECIMENTO E INSTALAÇÃO</t>
  </si>
  <si>
    <t>Metro Linear de Barramento Blindado de Alumínimo de 800 A</t>
  </si>
  <si>
    <t>Cotovelo Horizontal de Barramento Blindado de Alumínimo de 800 A</t>
  </si>
  <si>
    <t>Cotovelo Vertical de Barramento Blindado de Alumínimo de 800 A</t>
  </si>
  <si>
    <t>OFF-SET Vertical/Horizontal de Barramento Blindado de Alumínimo de 800 A</t>
  </si>
  <si>
    <t>OFF-SET Vertical de Barramento Blindado de Alumínimo de 800 A</t>
  </si>
  <si>
    <t>Flange de Quadro de Barramento Blindado de Alumínimo de 800 A</t>
  </si>
  <si>
    <t>Tampa Final de Barramento Blindado de Alumínimo de 800 A</t>
  </si>
  <si>
    <t>CAIXA DE DERIVAÇÃO "PLUG-IN", TRIFÁSICA COM NEUTRO, SECCIONAMENTO POR DISJUNTOR EM CAIXA MOLDADA, 63A, COM RELÉ REGULÁVEL DE 50 À 63A de Barramento Blindado de Alumínimo de 800 A</t>
  </si>
  <si>
    <t>CAIXA DE DERIVAÇÃO "PLUG-IN", TRIFÁSICA COM NEUTRO, SECCIONAMENTO POR DISJUNTOR EM CAIXA MOLDADA, 100A, COM RELÉ REGULÁVEL DE 80 À 100A de Barramento Blindado de Alumínimo de 800 A</t>
  </si>
  <si>
    <t>CAIXA DE DERIVAÇÃO "PLUG-IN", TRIFÁSICA COM NEUTRO, SECCIONAMENTO POR DISJUNTOR EM CAIXA MOLDADA, 250A, COM RELÉ REGULÁVEL DE 200 À 250A de Barramento Blindado de Alumínimo de 800 A</t>
  </si>
  <si>
    <t>Metro Linear de Barramento Blindado de Alumínimo de 450 A</t>
  </si>
  <si>
    <t>Cotovelo Horizontal de Barramento Blindado de Alumínimo de 450 A</t>
  </si>
  <si>
    <t>Cotovelo Vertical de Barramento Blindado de Alumínimo de 450 A</t>
  </si>
  <si>
    <t>OFF-SET Vertical/Horizontal de Barramento Blindado de Alumínimo de 450 A</t>
  </si>
  <si>
    <t>OFF-SET Vertical de Barramento Blindado de Alumínimo de 450 A</t>
  </si>
  <si>
    <t>Flange de Quadro de Barramento Blindado de Alumínimo de 450 A</t>
  </si>
  <si>
    <t>Tampa Final de Barramento Blindado de Alumínimo de 450 A</t>
  </si>
  <si>
    <t>CAIXA DE DERIVAÇÃO "PLUG-IN", TRIFÁSICA COM NEUTRO, SECCIONAMENTO POR DISJUNTOR EM CAIXA MOLDADA, 25A, COM RELÉ REGULÁVEL DE 20 À 25A de Barramento Blindado de Alumínimo de 450 A</t>
  </si>
  <si>
    <t>CAIXA DE DERIVAÇÃO "PLUG-IN", TRIFÁSICA COM NEUTRO, SECCIONAMENTO POR DISJUNTOR EM CAIXA MOLDADA, 63A, COM RELÉ REGULÁVEL DE 50 À 63A de Barramento Blindado de Alumínimo de 450 A</t>
  </si>
  <si>
    <t>CAIXA DE DERIVAÇÃO "PLUG-IN", TRIFÁSICA COM NEUTRO, SECCIONAMENTO POR DISJUNTOR EM CAIXA MOLDADA, 100A, COM RELÉ REGULÁVEL DE 80 À 100A de Barramento Blindado de Alumínimo de 450 A</t>
  </si>
  <si>
    <t>CAIXA DE DERIVAÇÃO "PLUG-IN", TRIFÁSICA COM NEUTRO, SECCIONAMENTO POR DISJUNTOR EM CAIXA MOLDADA, 125A, COM RELÉ FIXO DE ATÉ 125A de Barramento Blindado de Alumínimo de 450 A</t>
  </si>
  <si>
    <t>Grupo Motor Gerador - 500 kVA - 127/220 V - Fornecimento e Instalação -  Conforme caderno de Encargos</t>
  </si>
  <si>
    <t>Grupo Motor Gerador - 300 kVA - 220/380 V - Fornecimento e Instalação -  Conforme caderno de Encargos</t>
  </si>
  <si>
    <t>Nobreak 140 kVA - Modular - Fornecimento e Instalação -  Conforme caderno de Encargos</t>
  </si>
  <si>
    <t>Transformador de Potência - 500 kVA - 127/220 V - Fornecimento e Instalação -  Conforme caderno de Encargos</t>
  </si>
  <si>
    <t>Transformador de Potência - 300 kVA - 220/380 V - Fornecimento e Instalação -  Conforme caderno de Encargos</t>
  </si>
  <si>
    <t>Banco de Capacitor - 75 kVar - 127/220 V - Fornecimento e Instalação -  Conforme caderno de Encargos</t>
  </si>
  <si>
    <t>Banco de Capacitor - 50 kVAr - 220/380 V - Fornecimento e Instalação -  Conforme caderno de Encargos</t>
  </si>
  <si>
    <t>Quadro Elétrico de Entrada Geral (QEG) - Fornecimento e Instalação - Conforme caderno de Encargos</t>
  </si>
  <si>
    <t>Quadro de Distribuição de Energia (QDE(QTA)) - Fornecimento e Instalação - Conforme caderno de Encargos</t>
  </si>
  <si>
    <t>Quadro de Distribuição de Energia Normal (QDEN) - Fornecimento e Instalação - Conforme caderno de Encargos</t>
  </si>
  <si>
    <t>Quadro de Entrada do No Break (QNB1) - Fornecimento e Instalação - Conforme caderno de Encargos</t>
  </si>
  <si>
    <t>Quadro de Saída do No Break (QNB2) - Fornecimento e Instalação - Conforme caderno de Encargos</t>
  </si>
  <si>
    <t>Quadro de Entrada Geral de Ar Condicionado (QEGAC) - Fornecimento e Instalação - Conforme caderno de Encargos</t>
  </si>
  <si>
    <t>Quadro de Distribuição de de Ar Condicionado (QDAC(QTA)) - Fornecimento e Instalação - Conforme caderno de Encargos</t>
  </si>
  <si>
    <t>Quadro de Distribuição das Bombas de Incêndio (QInc) - Fornecimento e Instalação</t>
  </si>
  <si>
    <t>OBRA :  Reforma da Superintendência do Mato Grosso</t>
  </si>
  <si>
    <t>LOCAL :  SR-DPF-MT</t>
  </si>
  <si>
    <t>QDECT-NORMAL</t>
  </si>
  <si>
    <t>QDECM-NORMAL</t>
  </si>
  <si>
    <t>1º Pavimento</t>
  </si>
  <si>
    <t>QDEC1-NORMAL</t>
  </si>
  <si>
    <t>2º Pavimento</t>
  </si>
  <si>
    <t>QDEC2-NORMAL</t>
  </si>
  <si>
    <t>3º Pavimento</t>
  </si>
  <si>
    <t>QDEC3-NORMAL</t>
  </si>
  <si>
    <t>4º Pavimento</t>
  </si>
  <si>
    <t>QDEC4-NORMAL</t>
  </si>
  <si>
    <t>5º Pavimento</t>
  </si>
  <si>
    <t>QDEC5-NORMAL</t>
  </si>
  <si>
    <t>6º Pavimento</t>
  </si>
  <si>
    <t>QDEC6-NORMAL</t>
  </si>
  <si>
    <t>7º Pavimento</t>
  </si>
  <si>
    <t>QDEC7-NORMAL</t>
  </si>
  <si>
    <t>8º Pavimento</t>
  </si>
  <si>
    <t>QDEC8-NORMAL</t>
  </si>
  <si>
    <t>QDECC-NORMAL</t>
  </si>
  <si>
    <t>QDECT-ININTERRUPTA</t>
  </si>
  <si>
    <t>QDECM-ININTERRUPTA</t>
  </si>
  <si>
    <t>QDEC1-ININTERRUPTA</t>
  </si>
  <si>
    <t>QDEC2-ININTERRUPTA</t>
  </si>
  <si>
    <t>QDEC3-ININTERRUPTA</t>
  </si>
  <si>
    <t>QDEC4-ININTERRUPTA</t>
  </si>
  <si>
    <t>QDEC5-ININTERRUPTA</t>
  </si>
  <si>
    <t>QDEC6-ININTERRUPTA</t>
  </si>
  <si>
    <t>QDEC7-ININTERRUPTA</t>
  </si>
  <si>
    <t>QDEC8-ININTERRUPTA</t>
  </si>
  <si>
    <t>7.1.1.2</t>
  </si>
  <si>
    <t>DISJUNTOR TIPO DIN/IEC, MONOPOLAR DE 40 ATE 50A, FORNECIMENTO E INSTALAÇÃO</t>
  </si>
  <si>
    <t>7.1.1.4</t>
  </si>
  <si>
    <t>DISJUNTOR TIPO DIN/IEC, BIPOLAR DE 40 ATE 50A, FORNECIMENTO E INSTALAÇÃO</t>
  </si>
  <si>
    <t>QDECT-ININTERRUPTO</t>
  </si>
  <si>
    <t>QDECM-ININTERRUPTO</t>
  </si>
  <si>
    <t>1º pavimento</t>
  </si>
  <si>
    <t>QDEC1-ININTERRUPTO</t>
  </si>
  <si>
    <t>2º pavimento</t>
  </si>
  <si>
    <t>QDEC2-ININTERRUPTO</t>
  </si>
  <si>
    <t>7.1.1.6</t>
  </si>
  <si>
    <t>DISJUNTOR TIPO DIN/IEC, TRIPOLAR DE 63 A, FORNECIMENTO E INSTALAÇÃO</t>
  </si>
  <si>
    <t>7.1.1.8</t>
  </si>
  <si>
    <t>DISJUNTOR TIPO DIN/IEC, TRIPOLAR DE 125 A, FORNECIMENTO E INSTALAÇÃO</t>
  </si>
  <si>
    <t>7.1.1.9</t>
  </si>
  <si>
    <t>DISJUNTOR TIPO DIN/IEC, TRIPOLAR DE 150 A, FORNECIMENTO E INSTALAÇÃO</t>
  </si>
  <si>
    <t>7.1.1.10</t>
  </si>
  <si>
    <t>DISJUNTOR TIPO DIN/IEC, TRIPOLAR 100 A, FORNECIMENTO E INSTALACAO</t>
  </si>
  <si>
    <t>QDEC3</t>
  </si>
  <si>
    <t>QDEC4</t>
  </si>
  <si>
    <t>QDEC5</t>
  </si>
  <si>
    <t>QDEC6</t>
  </si>
  <si>
    <t>QDEC7</t>
  </si>
  <si>
    <t>QDEC8</t>
  </si>
  <si>
    <t>QDECC</t>
  </si>
  <si>
    <t>QDEI3</t>
  </si>
  <si>
    <t>QDEI4</t>
  </si>
  <si>
    <t>QDEI5</t>
  </si>
  <si>
    <t>QDEI6</t>
  </si>
  <si>
    <t>QDEI7</t>
  </si>
  <si>
    <t>QDEI8</t>
  </si>
  <si>
    <t>QDECT-CG3</t>
  </si>
  <si>
    <t>QDECT-CG6</t>
  </si>
  <si>
    <t>QDECM-CG2</t>
  </si>
  <si>
    <t>QDEC1-CG2</t>
  </si>
  <si>
    <t>QDEC1-CG5</t>
  </si>
  <si>
    <t>QDEC1-TUE1</t>
  </si>
  <si>
    <t>QDEC1-TUE2</t>
  </si>
  <si>
    <t>QDEC1-TUE3</t>
  </si>
  <si>
    <t>QDEC1-TUE4</t>
  </si>
  <si>
    <t>QDEC1-TUE5</t>
  </si>
  <si>
    <t>QDEC2-CG1</t>
  </si>
  <si>
    <t>QDEC2-CG3</t>
  </si>
  <si>
    <t>QDEC3-CG9</t>
  </si>
  <si>
    <t>QDEC3-CG12</t>
  </si>
  <si>
    <t>QDEC4-CG8</t>
  </si>
  <si>
    <t>QDEC4-CG9</t>
  </si>
  <si>
    <t>QDEC4-CG11</t>
  </si>
  <si>
    <t>QDEC4-CG12</t>
  </si>
  <si>
    <t>QDEC4-CG13</t>
  </si>
  <si>
    <t>QDEC4-CG14</t>
  </si>
  <si>
    <t>QDEC5-CG9</t>
  </si>
  <si>
    <t>QDEC6-CG9</t>
  </si>
  <si>
    <t>QDEC7-CG9</t>
  </si>
  <si>
    <t>QDEC8-CG8</t>
  </si>
  <si>
    <t>7.1.3.1</t>
  </si>
  <si>
    <t>QUADRO DE DISTRIBUICAO DE ENERGIA DE SOBREPOR, EM CHAPA METALICA, PARA 18 DISJUNTORES TERMOMAGNETICOS MONOPOLARES, COM BARRAMENTO TRIFASICO E NEUTRO, FORNECIMENTO E INSTALACAO</t>
  </si>
  <si>
    <t>7.1.3.3</t>
  </si>
  <si>
    <t>QUADRO DE DISTRIBUICAO DE ENERGIA DE SOBREPOR, EM CHAPA METALICA, PARA 32 DISJUNTORES TERMOMAGNETICOS MONOPOLARES, COM BARRAMENTO TRIFASICO E NEUTRO, FORNECIMENTO E INSTALACAO</t>
  </si>
  <si>
    <t>QDECT</t>
  </si>
  <si>
    <t>QGAC-Qinc</t>
  </si>
  <si>
    <t>QGE-BCE</t>
  </si>
  <si>
    <t>QGAC-BCAC</t>
  </si>
  <si>
    <t>TRAFO300KVA-QGAC</t>
  </si>
  <si>
    <t>QGAC-USCA/QTAAC</t>
  </si>
  <si>
    <t>USCA/QTAAC-QTAAC</t>
  </si>
  <si>
    <t>QTAAC-URL1</t>
  </si>
  <si>
    <t>QTAAC-URL2</t>
  </si>
  <si>
    <t>QTAE-QDEN</t>
  </si>
  <si>
    <t>TRAFO500KVA-QGE</t>
  </si>
  <si>
    <t>QGE-USCA/QTAE</t>
  </si>
  <si>
    <t>USCA/QTAE-QTAE</t>
  </si>
  <si>
    <t>QTAE-QNB1</t>
  </si>
  <si>
    <t>QNB1-QNB2</t>
  </si>
  <si>
    <t>QNB1-NB1</t>
  </si>
  <si>
    <t>NB1-NB2</t>
  </si>
  <si>
    <t>NB2-QNB2</t>
  </si>
  <si>
    <t>Poste-Subestação</t>
  </si>
  <si>
    <t>QDECM-IL1</t>
  </si>
  <si>
    <t>QDECM-IL2</t>
  </si>
  <si>
    <t>QDECT-IL1</t>
  </si>
  <si>
    <t>QDECT-IL2</t>
  </si>
  <si>
    <t>QDECT-IL3</t>
  </si>
  <si>
    <t>QDECT-IL4</t>
  </si>
  <si>
    <t>QDECT-IL5</t>
  </si>
  <si>
    <t>QDECT-IL6</t>
  </si>
  <si>
    <t>QDECT-IL7</t>
  </si>
  <si>
    <t>QDECT-IL8</t>
  </si>
  <si>
    <t>QDECT-IL9</t>
  </si>
  <si>
    <t>QDEC1-IL1</t>
  </si>
  <si>
    <t>QDEC1-IL2</t>
  </si>
  <si>
    <t>QDEC1-IL3</t>
  </si>
  <si>
    <t>QDEC1-IL4</t>
  </si>
  <si>
    <t>QDEC1-IL5</t>
  </si>
  <si>
    <t>QDEC1-IL6</t>
  </si>
  <si>
    <t>QDEC1-IL7</t>
  </si>
  <si>
    <t>QDEC1-IL8</t>
  </si>
  <si>
    <t>QDEC1-IL9</t>
  </si>
  <si>
    <t>QDEC1-IL10</t>
  </si>
  <si>
    <t>QDEC2-IL1</t>
  </si>
  <si>
    <t>QDEC2-IL2</t>
  </si>
  <si>
    <t>QDEC2-IL3</t>
  </si>
  <si>
    <t>QDEC2-IL4</t>
  </si>
  <si>
    <t>QDEC2-IL5</t>
  </si>
  <si>
    <t>QDEC2-IL6</t>
  </si>
  <si>
    <t>QDEC2-IL8</t>
  </si>
  <si>
    <t>QDEC3-IL1</t>
  </si>
  <si>
    <t>QDEC3-IL2</t>
  </si>
  <si>
    <t>QDEC3-IL5</t>
  </si>
  <si>
    <t>QDEC3-IL6</t>
  </si>
  <si>
    <t>QDEC3-IL7</t>
  </si>
  <si>
    <t>QDEC3-IL8</t>
  </si>
  <si>
    <t>QDEC4-IL1</t>
  </si>
  <si>
    <t>QDEC4-IL2</t>
  </si>
  <si>
    <t>QDEC4-IL3</t>
  </si>
  <si>
    <t>QDEC4-IL5</t>
  </si>
  <si>
    <t>QDEC4-IL6</t>
  </si>
  <si>
    <t>QDEC4-IL7</t>
  </si>
  <si>
    <t>QDEC4-IL8</t>
  </si>
  <si>
    <t>QDEC5-IL1</t>
  </si>
  <si>
    <t>QDEC5-IL2</t>
  </si>
  <si>
    <t>QDEC5-IL3</t>
  </si>
  <si>
    <t>QDEC5-IL5</t>
  </si>
  <si>
    <t>QDEC5-IL6</t>
  </si>
  <si>
    <t>QDEC5-IL7</t>
  </si>
  <si>
    <t>QDEC5-IL8</t>
  </si>
  <si>
    <t>QDEC6-IL1</t>
  </si>
  <si>
    <t>QDEC6-IL2</t>
  </si>
  <si>
    <t>QDEC6-IL3</t>
  </si>
  <si>
    <t>QDEC6-IL5</t>
  </si>
  <si>
    <t>QDEC6-IL6</t>
  </si>
  <si>
    <t>QDEC6-IL7</t>
  </si>
  <si>
    <t>QDEC6-IL8</t>
  </si>
  <si>
    <t>QDEC7-IL1</t>
  </si>
  <si>
    <t>QDEC7-IL2</t>
  </si>
  <si>
    <t>QDEC7-IL3</t>
  </si>
  <si>
    <t>QDEC7-IL5</t>
  </si>
  <si>
    <t>QDEC7-IL6</t>
  </si>
  <si>
    <t>QDEC7-IL7</t>
  </si>
  <si>
    <t>QDEC7-IL8</t>
  </si>
  <si>
    <t>QDEC8-IL1</t>
  </si>
  <si>
    <t>QDEC8-IL2</t>
  </si>
  <si>
    <t>QDEC8-IL3</t>
  </si>
  <si>
    <t>QDEC8-IL5</t>
  </si>
  <si>
    <t>QDEC8-IL6</t>
  </si>
  <si>
    <t>QDEC8-IL7</t>
  </si>
  <si>
    <t>QDEC8-IL8</t>
  </si>
  <si>
    <t>QDECM-CG1</t>
  </si>
  <si>
    <t>QDECM-CG3</t>
  </si>
  <si>
    <t>QDECM-AC1</t>
  </si>
  <si>
    <t>QDEC1-AC1</t>
  </si>
  <si>
    <t>QDEC1-AC2</t>
  </si>
  <si>
    <t>QDEC1-AC3</t>
  </si>
  <si>
    <t>QDEC2-AC1</t>
  </si>
  <si>
    <t>QDEC2-AC2</t>
  </si>
  <si>
    <t>QDEC2-AC3</t>
  </si>
  <si>
    <t>QDEC3-AC1</t>
  </si>
  <si>
    <t>QDEC3-AC2</t>
  </si>
  <si>
    <t>QDEC3-AC3</t>
  </si>
  <si>
    <t>QDEC3-AC4</t>
  </si>
  <si>
    <t>QDEC3-AC5</t>
  </si>
  <si>
    <t>QDEC4-AC1</t>
  </si>
  <si>
    <t>QDEC4-AC2</t>
  </si>
  <si>
    <t>QDEC4-AC3</t>
  </si>
  <si>
    <t>QDEC5-AC1</t>
  </si>
  <si>
    <t>QDEC5-AC2</t>
  </si>
  <si>
    <t>QDEC5-AC3</t>
  </si>
  <si>
    <t>QDEC5-AC4</t>
  </si>
  <si>
    <t>QDEC6-AC1</t>
  </si>
  <si>
    <t>QDEC6-AC2</t>
  </si>
  <si>
    <t>QDEC6-AC3</t>
  </si>
  <si>
    <t>QDEC6-AC4</t>
  </si>
  <si>
    <t>QDEC7-AC1</t>
  </si>
  <si>
    <t>QDEC7-AC2</t>
  </si>
  <si>
    <t>QDEC7-AC3</t>
  </si>
  <si>
    <t>QDEC7-AC4</t>
  </si>
  <si>
    <t>QDEC8-CG1</t>
  </si>
  <si>
    <t>QDEC8-CG2</t>
  </si>
  <si>
    <t>QDEC8-CG3</t>
  </si>
  <si>
    <t>QDEC8-CG4</t>
  </si>
  <si>
    <t>QDEC8-CG5</t>
  </si>
  <si>
    <t>QDEC8-CG6</t>
  </si>
  <si>
    <t>QDEC8-CG7</t>
  </si>
  <si>
    <t>QDEC8-CG9</t>
  </si>
  <si>
    <t>QDEC8-AC1</t>
  </si>
  <si>
    <t>QDEC8-AC2</t>
  </si>
  <si>
    <t>QDEC8-AC3</t>
  </si>
  <si>
    <t>QDEC8-AC4</t>
  </si>
  <si>
    <t>QDECT-IE</t>
  </si>
  <si>
    <t>QDECM-IE</t>
  </si>
  <si>
    <t>QDEC1-IE</t>
  </si>
  <si>
    <t>QDEC2-IE</t>
  </si>
  <si>
    <t>QDEC3-IE</t>
  </si>
  <si>
    <t>QDEC4-IE</t>
  </si>
  <si>
    <t>QDEC5-IE</t>
  </si>
  <si>
    <t>QDEC6-IE</t>
  </si>
  <si>
    <t>QDEC7-IE</t>
  </si>
  <si>
    <t>QDEC8-IE</t>
  </si>
  <si>
    <t>QDEC2-IL7</t>
  </si>
  <si>
    <t>QDEC3-IL3</t>
  </si>
  <si>
    <t>QDEC3-IL4</t>
  </si>
  <si>
    <t>QDEC4-IL4</t>
  </si>
  <si>
    <t>QDEC5-IL4</t>
  </si>
  <si>
    <t>QDEC6-IL4</t>
  </si>
  <si>
    <t>QDEC7-IL4</t>
  </si>
  <si>
    <t>QDEC8-IL4</t>
  </si>
  <si>
    <t>QDECT-CG1</t>
  </si>
  <si>
    <t>QDECT-CG2</t>
  </si>
  <si>
    <t>QDECT-CG4</t>
  </si>
  <si>
    <t>QDECT-CG5</t>
  </si>
  <si>
    <t>QDECT-CG7</t>
  </si>
  <si>
    <t>QDECT-CG8</t>
  </si>
  <si>
    <t>QDECT-CG9</t>
  </si>
  <si>
    <t>QDECT-AC1</t>
  </si>
  <si>
    <t>QDECT-TUE1</t>
  </si>
  <si>
    <t>QDEC1-CG1</t>
  </si>
  <si>
    <t>QDEC1-CG3</t>
  </si>
  <si>
    <t>QDEC1-CG4</t>
  </si>
  <si>
    <t>QDEC1-CG6</t>
  </si>
  <si>
    <t>QDEC1-TUE6</t>
  </si>
  <si>
    <t>QDEC1-TUE7</t>
  </si>
  <si>
    <t>QDEC1-TUE8</t>
  </si>
  <si>
    <t>QDEC1-TUE9</t>
  </si>
  <si>
    <t>QDEC1-TUE10</t>
  </si>
  <si>
    <t>QDEC1-TUE11</t>
  </si>
  <si>
    <t>QDEC2-CG2</t>
  </si>
  <si>
    <t>QDEC2-CG4</t>
  </si>
  <si>
    <t>QDEC2-CG5</t>
  </si>
  <si>
    <t>QDEC2-CG6</t>
  </si>
  <si>
    <t>QDEC2-CG7</t>
  </si>
  <si>
    <t>QDEC2-CG8</t>
  </si>
  <si>
    <t>QDEC2-CG9</t>
  </si>
  <si>
    <t>QDEC2-CG10</t>
  </si>
  <si>
    <t>QDEC2-AC4</t>
  </si>
  <si>
    <t>QDEC3-CG1</t>
  </si>
  <si>
    <t>QDEC3-CG2</t>
  </si>
  <si>
    <t>QDEC3-CG3</t>
  </si>
  <si>
    <t>QDEC3-CG4</t>
  </si>
  <si>
    <t>QDEC3-CG5</t>
  </si>
  <si>
    <t>QDEC3-CG6</t>
  </si>
  <si>
    <t>QDEC3-CG7</t>
  </si>
  <si>
    <t>QDEC3-CG8</t>
  </si>
  <si>
    <t>QDEC3-CG11</t>
  </si>
  <si>
    <t>QDEC3-CG13</t>
  </si>
  <si>
    <t>QDEC4-CG1</t>
  </si>
  <si>
    <t>QDEC4-CG2</t>
  </si>
  <si>
    <t>QDEC4-CG3</t>
  </si>
  <si>
    <t>QDEC4-CG4</t>
  </si>
  <si>
    <t>QDEC4-CG5</t>
  </si>
  <si>
    <t>QDEC4-CG6</t>
  </si>
  <si>
    <t>QDEC4-CG7</t>
  </si>
  <si>
    <t>QDEC4-CG10</t>
  </si>
  <si>
    <t>QDEC4-CG15</t>
  </si>
  <si>
    <t>QDEC4-CG16</t>
  </si>
  <si>
    <t>QDEC5-CG1</t>
  </si>
  <si>
    <t>QDEC5-CG2</t>
  </si>
  <si>
    <t>QDEC5-CG3</t>
  </si>
  <si>
    <t>QDEC5-CG4</t>
  </si>
  <si>
    <t>QDEC5-CG5</t>
  </si>
  <si>
    <t>QDEC5-CG6</t>
  </si>
  <si>
    <t>QDEC5-CG7</t>
  </si>
  <si>
    <t>QDEC5-CG8</t>
  </si>
  <si>
    <t>QDEC5-CG10</t>
  </si>
  <si>
    <t>QDEC5-CG11</t>
  </si>
  <si>
    <t>QDEC6-CG1</t>
  </si>
  <si>
    <t>QDEC6-CG2</t>
  </si>
  <si>
    <t>QDEC6-CG3</t>
  </si>
  <si>
    <t>QDEC6-CG4</t>
  </si>
  <si>
    <t>QDEC6-CG5</t>
  </si>
  <si>
    <t>QDEC6-CG6</t>
  </si>
  <si>
    <t>QDEC6-CG7</t>
  </si>
  <si>
    <t>QDEC6-CG8</t>
  </si>
  <si>
    <t>QDEC6-CG10</t>
  </si>
  <si>
    <t>QDEC6-CG11</t>
  </si>
  <si>
    <t>QDEC7-CG1</t>
  </si>
  <si>
    <t>QDEC7-CG2</t>
  </si>
  <si>
    <t>QDEC7-CG3</t>
  </si>
  <si>
    <t>QDEC7-CG4</t>
  </si>
  <si>
    <t>QDEC7-CG5</t>
  </si>
  <si>
    <t>QDEC7-CG6</t>
  </si>
  <si>
    <t>QDEC7-CG7</t>
  </si>
  <si>
    <t>QDEC7-CG8</t>
  </si>
  <si>
    <t>QDEC7-CG10</t>
  </si>
  <si>
    <t>QDEC7-CG11</t>
  </si>
  <si>
    <t>QDEC8-CG10</t>
  </si>
  <si>
    <t>QDECC-CG1</t>
  </si>
  <si>
    <t>QDECC-CG2</t>
  </si>
  <si>
    <t>QDECC-CG3</t>
  </si>
  <si>
    <t>QDECC-CG4</t>
  </si>
  <si>
    <t>QDECC-CG5</t>
  </si>
  <si>
    <t>QDECC-CG6</t>
  </si>
  <si>
    <t>QDECC-CG7</t>
  </si>
  <si>
    <t>QDECC-CG8</t>
  </si>
  <si>
    <t>QDECC-CG9</t>
  </si>
  <si>
    <t>QDECC-CG10</t>
  </si>
  <si>
    <t>QDECC-CG11</t>
  </si>
  <si>
    <t>QDECC-CG12</t>
  </si>
  <si>
    <t>QDECC-CG13</t>
  </si>
  <si>
    <t>QDECC-CG14</t>
  </si>
  <si>
    <t>QDECC-CG15</t>
  </si>
  <si>
    <t>QDECC-CG16</t>
  </si>
  <si>
    <t>QDECC-CG17</t>
  </si>
  <si>
    <t>QDECC-CG18</t>
  </si>
  <si>
    <t>QDECC-CG19</t>
  </si>
  <si>
    <t>QDECT-CI1</t>
  </si>
  <si>
    <t>QDECT-CI2</t>
  </si>
  <si>
    <t>QDECT-CI3</t>
  </si>
  <si>
    <t>QDECT-CI4</t>
  </si>
  <si>
    <t>QDECT-CI5</t>
  </si>
  <si>
    <t>QDECT-CI6</t>
  </si>
  <si>
    <t>QDECT-CI7</t>
  </si>
  <si>
    <t>QDECT-CI8</t>
  </si>
  <si>
    <t>QDECM-CI1</t>
  </si>
  <si>
    <t>QDECM-CI2</t>
  </si>
  <si>
    <t>QDECM-CI3</t>
  </si>
  <si>
    <t>QDEC1-CI1</t>
  </si>
  <si>
    <t>QDEC2-CI1</t>
  </si>
  <si>
    <t>QDEC2-CI2</t>
  </si>
  <si>
    <t>QDEC2-CI3</t>
  </si>
  <si>
    <t>QDEC2-CI4</t>
  </si>
  <si>
    <t>QDEC2-CI5</t>
  </si>
  <si>
    <t>QDEC2-CI6</t>
  </si>
  <si>
    <t>QDEC2-CI7</t>
  </si>
  <si>
    <t>QDEC2-CI8</t>
  </si>
  <si>
    <t>QDEC3-CI1</t>
  </si>
  <si>
    <t>QDEC3-CI2</t>
  </si>
  <si>
    <t>QDEC3-CI3</t>
  </si>
  <si>
    <t>QDEC3-CI4</t>
  </si>
  <si>
    <t>QDEC3-CI5</t>
  </si>
  <si>
    <t>QDEC3-CI6</t>
  </si>
  <si>
    <t>QDEC3-CI7</t>
  </si>
  <si>
    <t>QDEC3-CI8</t>
  </si>
  <si>
    <t>QDEC3-CI9</t>
  </si>
  <si>
    <t>QDEC3-CI10</t>
  </si>
  <si>
    <t>QDEC3-CI11</t>
  </si>
  <si>
    <t>QDEC3-CI12</t>
  </si>
  <si>
    <t>QDEC3-CI13</t>
  </si>
  <si>
    <t>QDEC3-CI14</t>
  </si>
  <si>
    <t>QDEC3-CI15</t>
  </si>
  <si>
    <t>QDEC3-CI16</t>
  </si>
  <si>
    <t>QDEC3-CI17</t>
  </si>
  <si>
    <t>QDEC3-CI18</t>
  </si>
  <si>
    <t>QDEC3-CI19</t>
  </si>
  <si>
    <t>QDEC3-CI20</t>
  </si>
  <si>
    <t>QDEC3-CI21</t>
  </si>
  <si>
    <t>QDEC3-CI22</t>
  </si>
  <si>
    <t>QDEC3-CI23</t>
  </si>
  <si>
    <t>QDEC3-CI24</t>
  </si>
  <si>
    <t>QDEC3-CI25</t>
  </si>
  <si>
    <t>QDEC3-CI26</t>
  </si>
  <si>
    <t>QDEC3-CI27</t>
  </si>
  <si>
    <t>QDEC3-CI28</t>
  </si>
  <si>
    <t>QDEC4-CI1</t>
  </si>
  <si>
    <t>QDEC4-CI2</t>
  </si>
  <si>
    <t>QDEC4-CI3</t>
  </si>
  <si>
    <t>QDEC4-CI4</t>
  </si>
  <si>
    <t>QDEC4-CI5</t>
  </si>
  <si>
    <t>QDEC4-CI6</t>
  </si>
  <si>
    <t>QDEC4-CI7</t>
  </si>
  <si>
    <t>QDEC4-CI8</t>
  </si>
  <si>
    <t>QDEC4-CI9</t>
  </si>
  <si>
    <t>QDEC4-CI10</t>
  </si>
  <si>
    <t>QDEC4-CI11</t>
  </si>
  <si>
    <t>QDEC4-CI12</t>
  </si>
  <si>
    <t>QDEC4-CI13</t>
  </si>
  <si>
    <t>QDEC4-CI14</t>
  </si>
  <si>
    <t>QDEC4-CI15</t>
  </si>
  <si>
    <t>QDEC4-CI16</t>
  </si>
  <si>
    <t>QDEC4-CI17</t>
  </si>
  <si>
    <t>QDEC4-CI18</t>
  </si>
  <si>
    <t>QDEC4-CI19</t>
  </si>
  <si>
    <t>QDEC4-CI20</t>
  </si>
  <si>
    <t>QDEC4-CI21</t>
  </si>
  <si>
    <t>QDEC5-CI1</t>
  </si>
  <si>
    <t>QDEC5-CI2</t>
  </si>
  <si>
    <t>QDEC5-CI3</t>
  </si>
  <si>
    <t>QDEC5-CI4</t>
  </si>
  <si>
    <t>QDEC5-CI5</t>
  </si>
  <si>
    <t>QDEC5-CI6</t>
  </si>
  <si>
    <t>QDEC5-CI7</t>
  </si>
  <si>
    <t>QDEC5-CI8</t>
  </si>
  <si>
    <t>QDEC5-CI9</t>
  </si>
  <si>
    <t>QDEC5-CI10</t>
  </si>
  <si>
    <t>QDEC5-CI11</t>
  </si>
  <si>
    <t>QDEC5-CI12</t>
  </si>
  <si>
    <t>QDEC5-CI13</t>
  </si>
  <si>
    <t>QDEC5-CI14</t>
  </si>
  <si>
    <t>QDEC5-CI15</t>
  </si>
  <si>
    <t>QDEC5-CI16</t>
  </si>
  <si>
    <t>QDEC5-CI17</t>
  </si>
  <si>
    <t>QDEC5-CI18</t>
  </si>
  <si>
    <t>QDEC5-CI19</t>
  </si>
  <si>
    <t>QDEC5-CI20</t>
  </si>
  <si>
    <t>QDEC5-CI21</t>
  </si>
  <si>
    <t>QDEC5-CI22</t>
  </si>
  <si>
    <t>QDEC5-CI23</t>
  </si>
  <si>
    <t>QDEC5-CI24</t>
  </si>
  <si>
    <t>QDEC5-CI25</t>
  </si>
  <si>
    <t>QDEC5-CI26</t>
  </si>
  <si>
    <t>QDEC5-CI27</t>
  </si>
  <si>
    <t>QDEC5-CI28</t>
  </si>
  <si>
    <t>QDEC5-CI29</t>
  </si>
  <si>
    <t>QDEC6-CI1</t>
  </si>
  <si>
    <t>QDEC6-CI2</t>
  </si>
  <si>
    <t>QDEC6-CI3</t>
  </si>
  <si>
    <t>QDEC6-CI4</t>
  </si>
  <si>
    <t>QDEC6-CI5</t>
  </si>
  <si>
    <t>QDEC6-CI6</t>
  </si>
  <si>
    <t>QDEC6-CI7</t>
  </si>
  <si>
    <t>QDEC6-CI8</t>
  </si>
  <si>
    <t>QDEC6-CI9</t>
  </si>
  <si>
    <t>QDEC6-CI10</t>
  </si>
  <si>
    <t>QDEC6-CI11</t>
  </si>
  <si>
    <t>QDEC6-CI12</t>
  </si>
  <si>
    <t>QDEC6-CI13</t>
  </si>
  <si>
    <t>QDEC6-CI14</t>
  </si>
  <si>
    <t>QDEC6-CI15</t>
  </si>
  <si>
    <t>QDEC6-CI16</t>
  </si>
  <si>
    <t>QDEC6-CI17</t>
  </si>
  <si>
    <t>QDEC6-CI18</t>
  </si>
  <si>
    <t>QDEC6-CI19</t>
  </si>
  <si>
    <t>QDEC6-CI20</t>
  </si>
  <si>
    <t>QDEC6-CI21</t>
  </si>
  <si>
    <t>QDEC6-CI22</t>
  </si>
  <si>
    <t>QDEC6-CI23</t>
  </si>
  <si>
    <t>QDEC6-CI24</t>
  </si>
  <si>
    <t>QDEC6-CI25</t>
  </si>
  <si>
    <t>QDEC6-CI26</t>
  </si>
  <si>
    <t>QDEC6-CI27</t>
  </si>
  <si>
    <t>QDEC6-CI28</t>
  </si>
  <si>
    <t>QDEC6-CI29</t>
  </si>
  <si>
    <t>QDEC7-CI1</t>
  </si>
  <si>
    <t>QDEC7-CI2</t>
  </si>
  <si>
    <t>QDEC7-CI3</t>
  </si>
  <si>
    <t>QDEC7-CI4</t>
  </si>
  <si>
    <t>QDEC7-CI5</t>
  </si>
  <si>
    <t>QDEC7-CI6</t>
  </si>
  <si>
    <t>QDEC7-CI7</t>
  </si>
  <si>
    <t>QDEC7-CI8</t>
  </si>
  <si>
    <t>QDEC7-CI9</t>
  </si>
  <si>
    <t>QDEC7-CI10</t>
  </si>
  <si>
    <t>QDEC7-CI11</t>
  </si>
  <si>
    <t>QDEC7-CI12</t>
  </si>
  <si>
    <t>QDEC7-CI13</t>
  </si>
  <si>
    <t>QDEC7-CI14</t>
  </si>
  <si>
    <t>QDEC7-CI15</t>
  </si>
  <si>
    <t>QDEC7-CI16</t>
  </si>
  <si>
    <t>QDEC7-CI17</t>
  </si>
  <si>
    <t>QDEC7-CI18</t>
  </si>
  <si>
    <t>QDEC7-CI19</t>
  </si>
  <si>
    <t>QDEC7-CI20</t>
  </si>
  <si>
    <t>QDEC7-CI21</t>
  </si>
  <si>
    <t>QDEC7-CI22</t>
  </si>
  <si>
    <t>QDEC7-CI23</t>
  </si>
  <si>
    <t>QDEC7-CI24</t>
  </si>
  <si>
    <t>QDEC7-CI25</t>
  </si>
  <si>
    <t>QDEC7-CI26</t>
  </si>
  <si>
    <t>QDEC7-CI27</t>
  </si>
  <si>
    <t>QDEC7-CI28</t>
  </si>
  <si>
    <t>QDEC7-CI29</t>
  </si>
  <si>
    <t>QDEC8-CI1</t>
  </si>
  <si>
    <t>QDEC8-CI2</t>
  </si>
  <si>
    <t>QDEC8-CI3</t>
  </si>
  <si>
    <t>QDEC8-CI4</t>
  </si>
  <si>
    <t>QDEC8-CI5</t>
  </si>
  <si>
    <t>QDEC8-CI6</t>
  </si>
  <si>
    <t>QDEC8-CI7</t>
  </si>
  <si>
    <t>QDEC8-CI8</t>
  </si>
  <si>
    <t>QDEC8-CI9</t>
  </si>
  <si>
    <t>QDEC8-CI10</t>
  </si>
  <si>
    <t>QDEC8-CI11</t>
  </si>
  <si>
    <t>QDEC8-CI12</t>
  </si>
  <si>
    <t>QDEC8-CI13</t>
  </si>
  <si>
    <t>QDEC8-CI14</t>
  </si>
  <si>
    <t>QDEC8-CI15</t>
  </si>
  <si>
    <t>QDEC8-CI16</t>
  </si>
  <si>
    <t>QDEC8-CI17</t>
  </si>
  <si>
    <t>QDEC8-CI18</t>
  </si>
  <si>
    <t>QDEC8-CI19</t>
  </si>
  <si>
    <t>QDEC8-CI20</t>
  </si>
  <si>
    <t>QDEC8-CI21</t>
  </si>
  <si>
    <t>QDEC8-CI22</t>
  </si>
  <si>
    <t>QDEC3-CG10</t>
  </si>
  <si>
    <t>QDEC8-TUE1</t>
  </si>
  <si>
    <t>QTAAC-BAP1</t>
  </si>
  <si>
    <t>QTAAC-BAP2</t>
  </si>
  <si>
    <t>QTAAC-BAP3</t>
  </si>
  <si>
    <t>QTAAC-TP1</t>
  </si>
  <si>
    <t>QTAAC-INS1</t>
  </si>
  <si>
    <t>QTAAC-AC1</t>
  </si>
  <si>
    <t>QTAAC-AC2</t>
  </si>
  <si>
    <t>QTAAC-AC3</t>
  </si>
  <si>
    <t>QDECC-CG20</t>
  </si>
  <si>
    <t>QDECC-CG21</t>
  </si>
  <si>
    <t>QTAAC-BAS1</t>
  </si>
  <si>
    <t>QTAAC-BAS2</t>
  </si>
  <si>
    <t>QTAAC-BAS3</t>
  </si>
  <si>
    <t>QGE-QInc</t>
  </si>
  <si>
    <t>Qinc-BO1</t>
  </si>
  <si>
    <t>Qinc-BO2</t>
  </si>
  <si>
    <t>7.3.1.8</t>
  </si>
  <si>
    <t>7.3.1.10</t>
  </si>
  <si>
    <t>1° Pavimento</t>
  </si>
  <si>
    <t>2° Pavimento</t>
  </si>
  <si>
    <t>3° Pavimento</t>
  </si>
  <si>
    <t>4° Pavimento</t>
  </si>
  <si>
    <t>5° Pavimento</t>
  </si>
  <si>
    <t>6° Pavimento</t>
  </si>
  <si>
    <t>7° Pavimento</t>
  </si>
  <si>
    <t>8° Pavimento</t>
  </si>
  <si>
    <t>QDEC1-IL4/5/6</t>
  </si>
  <si>
    <t>1° pavimento</t>
  </si>
  <si>
    <t>7.3.2.8</t>
  </si>
  <si>
    <t>QDEIT-CI1</t>
  </si>
  <si>
    <t>QDEIT-CI2</t>
  </si>
  <si>
    <t>QDEIT-CI3</t>
  </si>
  <si>
    <t>QDEIT-CI4</t>
  </si>
  <si>
    <t>QDEIT-CI5</t>
  </si>
  <si>
    <t>QDEIT-CI6</t>
  </si>
  <si>
    <t>QDEIT-CI7</t>
  </si>
  <si>
    <t>QDEIT-CI8</t>
  </si>
  <si>
    <t>QDEIM-CI1</t>
  </si>
  <si>
    <t>QDEIM-CI2</t>
  </si>
  <si>
    <t>QDEIM-CI3</t>
  </si>
  <si>
    <t>QDEI1-CI1</t>
  </si>
  <si>
    <t>QDEI2-CI1</t>
  </si>
  <si>
    <t>QDEI2-CI2</t>
  </si>
  <si>
    <t>QDEI2-CI3</t>
  </si>
  <si>
    <t>QDEI2-CI4</t>
  </si>
  <si>
    <t>QDEI2-CI5</t>
  </si>
  <si>
    <t>QDEI2-CI6</t>
  </si>
  <si>
    <t>QDEI2-CI7</t>
  </si>
  <si>
    <t>QDEI2-CI8</t>
  </si>
  <si>
    <t>QDEI3-CI1</t>
  </si>
  <si>
    <t>QDEI3-CI2</t>
  </si>
  <si>
    <t>QDEI3-CI3</t>
  </si>
  <si>
    <t>QDEI3-CI4</t>
  </si>
  <si>
    <t>QDEI3-CI5</t>
  </si>
  <si>
    <t>QDEI3-CI6</t>
  </si>
  <si>
    <t>QDEI3-CI7</t>
  </si>
  <si>
    <t>QDEI3-CI8</t>
  </si>
  <si>
    <t>QDEI3-CI9</t>
  </si>
  <si>
    <t>QDEI3-CI10</t>
  </si>
  <si>
    <t>QDEI3-CI11</t>
  </si>
  <si>
    <t>QDEI3-CI12</t>
  </si>
  <si>
    <t>QDEI3-CI13</t>
  </si>
  <si>
    <t>QDEI3-CI14</t>
  </si>
  <si>
    <t>QDEI3-CI15</t>
  </si>
  <si>
    <t>QDEI3-CI16</t>
  </si>
  <si>
    <t>QDEI3-CI17</t>
  </si>
  <si>
    <t>QDEI3-CI18</t>
  </si>
  <si>
    <t>QDEI3-CI19</t>
  </si>
  <si>
    <t>QDEI3-CI20</t>
  </si>
  <si>
    <t>QDEI3-CI21</t>
  </si>
  <si>
    <t>QDEI3-CI22</t>
  </si>
  <si>
    <t>QDEI3-CI23</t>
  </si>
  <si>
    <t>QDEI3-CI24</t>
  </si>
  <si>
    <t>QDEI3-CI25</t>
  </si>
  <si>
    <t>QDEI3-CI26</t>
  </si>
  <si>
    <t>QDEI3-CI27</t>
  </si>
  <si>
    <t>QDEI3-CI28</t>
  </si>
  <si>
    <t>QDEI4-CI1</t>
  </si>
  <si>
    <t>QDEI4-CI2</t>
  </si>
  <si>
    <t>QDEI4-CI3</t>
  </si>
  <si>
    <t>QDEI4-CI4</t>
  </si>
  <si>
    <t>QDEI4-CI5</t>
  </si>
  <si>
    <t>QDEI4-CI6</t>
  </si>
  <si>
    <t>QDEI4-CI7</t>
  </si>
  <si>
    <t>QDEI4-CI8</t>
  </si>
  <si>
    <t>QDEI4-CI9</t>
  </si>
  <si>
    <t>QDEI4-CI10</t>
  </si>
  <si>
    <t>QDEI4-CI11</t>
  </si>
  <si>
    <t>QDEI4-CI12</t>
  </si>
  <si>
    <t>QDEI4-CI13</t>
  </si>
  <si>
    <t>QDEI4-CI14</t>
  </si>
  <si>
    <t>QDEI4-CI15</t>
  </si>
  <si>
    <t>QDEI4-CI16</t>
  </si>
  <si>
    <t>QDEI4-CI17</t>
  </si>
  <si>
    <t>QDEI4-CI18</t>
  </si>
  <si>
    <t>QDEI4-CI19</t>
  </si>
  <si>
    <t>QDEI4-CI20</t>
  </si>
  <si>
    <t>QDEI4-CI21</t>
  </si>
  <si>
    <t>QDEI5-CI1</t>
  </si>
  <si>
    <t>QDEI5-CI2</t>
  </si>
  <si>
    <t>QDEI5-CI3</t>
  </si>
  <si>
    <t>QDEI5-CI4</t>
  </si>
  <si>
    <t>QDEI5-CI5</t>
  </si>
  <si>
    <t>QDEI5-CI6</t>
  </si>
  <si>
    <t>QDEI5-CI7</t>
  </si>
  <si>
    <t>QDEI5-CI8</t>
  </si>
  <si>
    <t>QDEI5-CI9</t>
  </si>
  <si>
    <t>QDEI5-CI10</t>
  </si>
  <si>
    <t>QDEI5-CI11</t>
  </si>
  <si>
    <t>QDEI5-CI12</t>
  </si>
  <si>
    <t>QDEI5-CI13</t>
  </si>
  <si>
    <t>QDEI5-CI14</t>
  </si>
  <si>
    <t>QDEI5-CI15</t>
  </si>
  <si>
    <t>QDEI5-CI16</t>
  </si>
  <si>
    <t>QDEI5-CI17</t>
  </si>
  <si>
    <t>QDEI5-CI18</t>
  </si>
  <si>
    <t>QDEI5-CI19</t>
  </si>
  <si>
    <t>QDEI5-CI20</t>
  </si>
  <si>
    <t>QDEI5-CI21</t>
  </si>
  <si>
    <t>QDEI5-CI22</t>
  </si>
  <si>
    <t>QDEI5-CI23</t>
  </si>
  <si>
    <t>QDEI5-CI24</t>
  </si>
  <si>
    <t>QDEI5-CI25</t>
  </si>
  <si>
    <t>QDEI5-CI26</t>
  </si>
  <si>
    <t>QDEI5-CI27</t>
  </si>
  <si>
    <t>QDEI5-CI28</t>
  </si>
  <si>
    <t>QDEI5-CI29</t>
  </si>
  <si>
    <t>QDEI6-CI1</t>
  </si>
  <si>
    <t>QDEI6-CI2</t>
  </si>
  <si>
    <t>QDEI6-CI3</t>
  </si>
  <si>
    <t>QDEI6-CI4</t>
  </si>
  <si>
    <t>QDEI6-CI5</t>
  </si>
  <si>
    <t>QDEI6-CI6</t>
  </si>
  <si>
    <t>QDEI6-CI7</t>
  </si>
  <si>
    <t>QDEI6-CI8</t>
  </si>
  <si>
    <t>QDEI6-CI9</t>
  </si>
  <si>
    <t>QDEI6-CI10</t>
  </si>
  <si>
    <t>QDEI6-CI11</t>
  </si>
  <si>
    <t>QDEI6-CI12</t>
  </si>
  <si>
    <t>QDEI6-CI13</t>
  </si>
  <si>
    <t>QDEI6-CI14</t>
  </si>
  <si>
    <t>QDEI6-CI15</t>
  </si>
  <si>
    <t>QDEI6-CI16</t>
  </si>
  <si>
    <t>QDEI6-CI17</t>
  </si>
  <si>
    <t>QDEI6-CI18</t>
  </si>
  <si>
    <t>QDEI6-CI19</t>
  </si>
  <si>
    <t>QDEI6-CI20</t>
  </si>
  <si>
    <t>QDEI6-CI21</t>
  </si>
  <si>
    <t>QDEI6-CI22</t>
  </si>
  <si>
    <t>QDEI6-CI23</t>
  </si>
  <si>
    <t>QDEI6-CI24</t>
  </si>
  <si>
    <t>QDEI6-CI25</t>
  </si>
  <si>
    <t>QDEI6-CI26</t>
  </si>
  <si>
    <t>QDEI6-CI27</t>
  </si>
  <si>
    <t>QDEI6-CI28</t>
  </si>
  <si>
    <t>QDEI6-CI29</t>
  </si>
  <si>
    <t>QDEI7-CI1</t>
  </si>
  <si>
    <t>QDEI7-CI2</t>
  </si>
  <si>
    <t>QDEI7-CI3</t>
  </si>
  <si>
    <t>QDEI7-CI4</t>
  </si>
  <si>
    <t>QDEI7-CI5</t>
  </si>
  <si>
    <t>QDEI7-CI6</t>
  </si>
  <si>
    <t>QDEI7-CI7</t>
  </si>
  <si>
    <t>QDEI7-CI8</t>
  </si>
  <si>
    <t>QDEI7-CI9</t>
  </si>
  <si>
    <t>QDEI7-CI10</t>
  </si>
  <si>
    <t>QDEI7-CI11</t>
  </si>
  <si>
    <t>QDEI7-CI12</t>
  </si>
  <si>
    <t>QDEI7-CI13</t>
  </si>
  <si>
    <t>QDEI7-CI14</t>
  </si>
  <si>
    <t>QDEI7-CI15</t>
  </si>
  <si>
    <t>QDEI7-CI16</t>
  </si>
  <si>
    <t>QDEI7-CI17</t>
  </si>
  <si>
    <t>QDEI7-CI18</t>
  </si>
  <si>
    <t>QDEI7-CI19</t>
  </si>
  <si>
    <t>QDEI7-CI20</t>
  </si>
  <si>
    <t>QDEI7-CI21</t>
  </si>
  <si>
    <t>QDEI7-CI22</t>
  </si>
  <si>
    <t>QDEI7-CI23</t>
  </si>
  <si>
    <t>QDEI7-CI24</t>
  </si>
  <si>
    <t>QDEI7-CI25</t>
  </si>
  <si>
    <t>QDEI7-CI26</t>
  </si>
  <si>
    <t>QDEI7-CI27</t>
  </si>
  <si>
    <t>QDEI7-CI28</t>
  </si>
  <si>
    <t>QDEI7-CI29</t>
  </si>
  <si>
    <t>QDEI8-CI1</t>
  </si>
  <si>
    <t>QDEI8-CI2</t>
  </si>
  <si>
    <t>QDEI8-CI3</t>
  </si>
  <si>
    <t>QDEI8-CI4</t>
  </si>
  <si>
    <t>QDEI8-CI5</t>
  </si>
  <si>
    <t>QDEI8-CI6</t>
  </si>
  <si>
    <t>QDEI8-CI7</t>
  </si>
  <si>
    <t>QDEI8-CI8</t>
  </si>
  <si>
    <t>QDEI8-CI9</t>
  </si>
  <si>
    <t>QDEI8-CI10</t>
  </si>
  <si>
    <t>QDEI8-CI11</t>
  </si>
  <si>
    <t>QDEI8-CI12</t>
  </si>
  <si>
    <t>QDEI8-CI13</t>
  </si>
  <si>
    <t>QDEI8-CI14</t>
  </si>
  <si>
    <t>QDEI8-CI15</t>
  </si>
  <si>
    <t>QDEI8-CI16</t>
  </si>
  <si>
    <t>QDEI8-CI17</t>
  </si>
  <si>
    <t>QDEI8-CI18</t>
  </si>
  <si>
    <t>QDEI8-CI19</t>
  </si>
  <si>
    <t>QDEI8-CI20</t>
  </si>
  <si>
    <t>QDEI8-CI21</t>
  </si>
  <si>
    <t xml:space="preserve">                                                                                                                                                                                                                                </t>
  </si>
  <si>
    <t xml:space="preserve">                                                                                                                                                                                                                                                                                                                                                                                                                                                                                                                                                                                                             </t>
  </si>
  <si>
    <t>Barramento Blindado</t>
  </si>
  <si>
    <t>Barramento Blindado de 800A para Sistema de Energia Normal</t>
  </si>
  <si>
    <t>Barramento Blindado de 450A para Sistema de Energia Ininterrupta</t>
  </si>
  <si>
    <t>Equipamentos Elétricos</t>
  </si>
  <si>
    <t>Paineis Elétricos</t>
  </si>
  <si>
    <t>com BDI:</t>
  </si>
  <si>
    <t>MO</t>
  </si>
  <si>
    <t/>
  </si>
  <si>
    <t>DISJUNTOR TIPO DIN/IEC, MONOPOLAR DE 6  ATE  32A, FORNECIMENTO E INSTALACAO</t>
  </si>
  <si>
    <t>88264</t>
  </si>
  <si>
    <t>2370</t>
  </si>
  <si>
    <t>DISJUNTOR TIPO NEMA, MONOPOLAR 10 ATE 30A</t>
  </si>
  <si>
    <t>DISJUNTOR TIPO DIN/IEC, MONOPOLAR DE 6  ATE  32A</t>
  </si>
  <si>
    <t>74130/2 ADAP EE 2</t>
  </si>
  <si>
    <t>DISJUNTOR TIPO DIN / IEC, MONOPOLAR DE 40  ATE 50A, FORNECIMENTO E INSTALACAO</t>
  </si>
  <si>
    <t>2386</t>
  </si>
  <si>
    <t>DISJUNTOR TIPO NEMA, MONOPOLAR 35  ATE  50A</t>
  </si>
  <si>
    <t>DISJUNTOR TIPO DIN / IEC, MONOPOLAR DE 40 ATE 50A</t>
  </si>
  <si>
    <t>2388</t>
  </si>
  <si>
    <t>DISJUNTOR TIPO NEMA, BIPOLAR 10  ATE  50A</t>
  </si>
  <si>
    <t>DISJUNTOR TIPO DIN/IEC, BIPOLAR DE 6 ATE 32A</t>
  </si>
  <si>
    <t>36,38</t>
  </si>
  <si>
    <t>74130/3 ADAP EE 4</t>
  </si>
  <si>
    <t>DISJUNTOR TIPO DIN/IEC, BIPOLAR 63 A, FORNECIMENTO E INSTALACAO</t>
  </si>
  <si>
    <t>DISJUNTOR TIPO DIN/IEC, BIPOLAR 63 A</t>
  </si>
  <si>
    <t>51,31</t>
  </si>
  <si>
    <t>DISJUNTOR TIPO DIN/IEC, TRIPOLAR DE 10 ATE 50A, FORNECIMENTO E INSTALACAO</t>
  </si>
  <si>
    <t>88247</t>
  </si>
  <si>
    <t>2392</t>
  </si>
  <si>
    <t>DISJUNTOR TIPO NEMA, TRIPOLAR 10  ATE  50A</t>
  </si>
  <si>
    <t>DISJUNTOR TIPO DIN/IEC, TRIPOLAR DE 10 ATE 50A</t>
  </si>
  <si>
    <t>44,57</t>
  </si>
  <si>
    <t>74130/5 ADAP EE 6</t>
  </si>
  <si>
    <t>DISJUNTOR TIPO DIN/IEC, TRIPOLAR 63 A, FORNECIMENTO E INSTALACAO</t>
  </si>
  <si>
    <t>2373</t>
  </si>
  <si>
    <t>DISJUNTOR TIPO NEMA, TRIPOLAR 60 ATE 100A</t>
  </si>
  <si>
    <t>DISJUNTOR TIPO DIN/IEC, TRIPOLAR 63 A</t>
  </si>
  <si>
    <t>53,23</t>
  </si>
  <si>
    <t>DISJUNTOR TIPO DIN/IEC, TRIPOLAR 70 A, FORNECIMENTO E INSTALACAO</t>
  </si>
  <si>
    <t>INSUMO (SBC)</t>
  </si>
  <si>
    <t>DISJUNTOR TIPO DIN/IEC, TRIPOLAR 70 A</t>
  </si>
  <si>
    <t>74130/6 ADAP EE 8</t>
  </si>
  <si>
    <t>DISJUNTOR TIPO DIN/IEC, TRIPOLAR 125 A, FORNECIMENTO E INSTALACAO</t>
  </si>
  <si>
    <t>2391</t>
  </si>
  <si>
    <t>DISJUNTOR TERMOMAGNETICO TRIPOLAR 125A</t>
  </si>
  <si>
    <t>DISJUNTOR TIPO DIN/IEC, TRIPOLAR 125 A</t>
  </si>
  <si>
    <t>74130/6 ADAP EE 9</t>
  </si>
  <si>
    <t>DISJUNTOR TIPO DIN/IEC, TRIPOLAR 150 A, FORNECIMENTO E INSTALACAO</t>
  </si>
  <si>
    <t>DISJUNTOR TIPO DIN/IEC, TRIPOLAR 150 A</t>
  </si>
  <si>
    <t>74130/5 ADAP EE 10</t>
  </si>
  <si>
    <t>DISJUNTOR TIPO DIN/IEC, TRIPOLAR 100 A</t>
  </si>
  <si>
    <t>77,74</t>
  </si>
  <si>
    <t>DISJUNTOR TERMICO E MAGNETICO AJUSTAVEIS, TRIPOLAR DE 100 ATE 250A, CAPACIDADE DE INTERRUPCAO DE 35KA, FORNECIMENTO E INSTALACAO</t>
  </si>
  <si>
    <t>2393</t>
  </si>
  <si>
    <t>DISJUNTOR TERMOMAGNETICO TRIPOLAR 250 A / 600 V, TIPO FXD</t>
  </si>
  <si>
    <t>DISJUNTOR TERMICO E MAGNETICO AJUSTAVEIS, TRIPOLAR DE 100 ATE 250A, CAPACIDADE DE INTERRUPCAO DE 35KA</t>
  </si>
  <si>
    <t>826,37</t>
  </si>
  <si>
    <t>DISJUNTOR DR BIPOLAR 40 A - 30 mA, FORNECIMENTO E INSTALAÇÃO</t>
  </si>
  <si>
    <t>SBC.2419</t>
  </si>
  <si>
    <t>DISPOSITIVO DIF.RESIDUAL DR ALTA SENS.BIPOLAR 40A</t>
  </si>
  <si>
    <t>SBC.71149</t>
  </si>
  <si>
    <t>SUPRESSOR DE SURTOS PARA REDE ELETRICA</t>
  </si>
  <si>
    <t>QUADRO DE DISTRIBUICAO DE ENERGIA DE EMBUTIR, EM CHAPA METALICA, PARA 70 DISJUNTORES TERMOMAGNETICOS MONOPOLARES, COM BARRAMENTO TRIFASICO E NEUTRO, FORNECIMENTO E INSTALACAO</t>
  </si>
  <si>
    <t>12043</t>
  </si>
  <si>
    <t>QUADRO DE DISTRIBUICAO DE EMBUTIR C/ BARRAMENTO TRIFASICO P/ 50 DISJUNTORES UNIPOLARES EM CHAPA DE ACO GALV</t>
  </si>
  <si>
    <t>SBC.55072</t>
  </si>
  <si>
    <t>QUADRO DISTRIBUICAO 70 DISJUNTORES 225A+CHAVE GERAL</t>
  </si>
  <si>
    <t>SBC.7140</t>
  </si>
  <si>
    <t xml:space="preserve">BARRAMENTO TRIFASICO DIN QUADRO ATE 44 DISJUNTORES 100A  </t>
  </si>
  <si>
    <t>3788</t>
  </si>
  <si>
    <t>LUMINARIA CALHA SOBREPOR EM CHAPA ACO C/ 1 LAMPADA FLUORESCENTE 20W   (COMPLETA, INCL. REATOR PART RAPIDA E LAMPADA)</t>
  </si>
  <si>
    <t>SBC.077784</t>
  </si>
  <si>
    <t>ELETROCALHA LISA U 400x150x3000mm #18</t>
  </si>
  <si>
    <t>EE 16</t>
  </si>
  <si>
    <t>SBC.77781</t>
  </si>
  <si>
    <t>ELETROCALHA LISA U 200x50x3000mm #20</t>
  </si>
  <si>
    <t>12059</t>
  </si>
  <si>
    <t>ELETRODUTO METALICO FLEXIVEL TIPO CONDUITE D = 1/2"</t>
  </si>
  <si>
    <t>SBC.40529</t>
  </si>
  <si>
    <t>ELETROCALHA 38x38mm PERFURADO VARA 6,0m</t>
  </si>
  <si>
    <t>SENSOR DE PRESENCA LIGHTEX (LIGA/DESLIGA) PARA TETO FORNECIMENTO E INSTALACAO</t>
  </si>
  <si>
    <t>1103</t>
  </si>
  <si>
    <t>!EM PROCESSO DE DESATIVACAO! REATOR PARTIDA CONVENCIONAL P/1 LAMPADA FLUORESCENTE 20W/127V</t>
  </si>
  <si>
    <t>SBC.44341</t>
  </si>
  <si>
    <t>SENSOR DE PRESENCA LIGHTEX (LIGA/DESLIGA) PARA TETO</t>
  </si>
  <si>
    <t>LUMINARIA TIPO CALHA, DE EMBUTIR, COM REATOR DE PARTIDA RAPIDA E LAMPADA FLUORESCENTE 4X14W, COMPLETA, FORNECIMENTO E INSTALACAO</t>
  </si>
  <si>
    <t>3785</t>
  </si>
  <si>
    <t>!EM PROCESSO DE DESATIVACAO! LUMINARIA DE SOBREPOR EM CHAPA DE ACO PARA LAMPADA FLUORESCENTE, COM 4 LAMPADAS DE 14 W E REATOR INCLUSOS</t>
  </si>
  <si>
    <t>LAMPADA FLUORESCENTE TUBULAR T5 DE 14 W, BIVOLT</t>
  </si>
  <si>
    <t>CABO FLEXIVEL PVC 750 V, 3 CONDUTORES DE 1,5 MM2</t>
  </si>
  <si>
    <t>COT 24</t>
  </si>
  <si>
    <t xml:space="preserve">Plug Femea Prolongador Monobloco 2P + T PB (Padrão Brasileiro) 10A 250V </t>
  </si>
  <si>
    <t>COT 23</t>
  </si>
  <si>
    <t xml:space="preserve">Plug Macho Prolongador Monobloco 2P + T PB (Padrão Brasileiro) 10A 250V </t>
  </si>
  <si>
    <t>REATOR PARTIDA RAPIDA P/ 2 LAMPADAS FLUORESCENTES 20W/127V</t>
  </si>
  <si>
    <t>27,27</t>
  </si>
  <si>
    <t>COT 25</t>
  </si>
  <si>
    <t>LUMINÁRIA DE EMBUTIR 4 x 14 COM ALETA CONFORME CADERNO DE ENCARGOS</t>
  </si>
  <si>
    <t>LUMINARIA TARTARUGA - PROTECAO CONTRA AGUA, POEIRA OU IMPACTOS - FORNECIMENTO E INSTALAÇÃO</t>
  </si>
  <si>
    <t>3806</t>
  </si>
  <si>
    <t>LUMINARIA AQUATIC PIAL REF. 60456 BRANCA</t>
  </si>
  <si>
    <t>COT 26</t>
  </si>
  <si>
    <t>LAMPADA LED 14 W BIVOLT BRANCA, FORMATO TRADICIONAL (BASE E27)</t>
  </si>
  <si>
    <t>COT 27</t>
  </si>
  <si>
    <t>LUMINARIA TARTARUGA</t>
  </si>
  <si>
    <t>LUMINARIA PLAFONIER SOBREPOR P/ 1 LAMP, INCL SOQUETE PORCELANA - FORNECIMENTO E INSTALAÇÃO</t>
  </si>
  <si>
    <t>COT 28</t>
  </si>
  <si>
    <t>LUMINARIA PLAFONIER SOBREPOR P/ 1 LAMP, INCL SOQUETE PORCELANA</t>
  </si>
  <si>
    <t>LUMINÁRIA PRISMÁTICA 16 POL ALOJAMENTO PRATO E GANCHO - E27 - FORNECIMENTO E INSTALAÇÃO</t>
  </si>
  <si>
    <t>COT 29</t>
  </si>
  <si>
    <t>LUMINÁRIA PRISMÁTICA 16 POL ALOJAMENTO PRATO E GANCHO - E27</t>
  </si>
  <si>
    <t>LUMINARIA DE LED MINOTAURO - FORMECIMENTO E INSTALAÇÃO</t>
  </si>
  <si>
    <t>COT 30</t>
  </si>
  <si>
    <t>LUMINÁRIA DE LED MINOTAURO</t>
  </si>
  <si>
    <t>COT 31</t>
  </si>
  <si>
    <t>DRIVER DE CORRENTE 1050 45W</t>
  </si>
  <si>
    <t>METRO LINEAR DE BARRAMENTO BLINDADO DE ALUMINIO DE 800A - FORNECIMENTO E INSTALAÇÃO</t>
  </si>
  <si>
    <t>1015</t>
  </si>
  <si>
    <t>CABO DE COBRE ISOLAMENTO ANTI-CHAMA 0,6/1KV 240MM2 (1 CONDUTOR)TP SINTENAX PIRELLI OU EQUIV</t>
  </si>
  <si>
    <t>21127</t>
  </si>
  <si>
    <t>FITA ISOLANTE ADESIVA ANTICHAMA, USO ATE 750 V, EM ROLO DE 19 MM X 5 M</t>
  </si>
  <si>
    <t xml:space="preserve">COT EE 2 </t>
  </si>
  <si>
    <t>METRO LINEAR DE BARRAMENTO BLINDADO DE ALUMINIO DE 800A</t>
  </si>
  <si>
    <t>COTOVELO HORIZONTAL BLINDADO DE ALUMINIO DE 800A - FORNECIMENTO E INSTALAÇÃO</t>
  </si>
  <si>
    <t>COT EE 3</t>
  </si>
  <si>
    <t>COTOVELO HORIZONTAL BLINDADO DE ALUMINIO DE 800A</t>
  </si>
  <si>
    <t>COTOVELO VERTICAL DE BARRAMENTO BLINDADO DE ALUMINIO 800A - FORNECIMENTO E INSTALAÇÃO</t>
  </si>
  <si>
    <t>COT EE 4</t>
  </si>
  <si>
    <t>COTOVELO VERTICAL DE BARRAMENTO BLINDADO DE ALUMINIO 800A</t>
  </si>
  <si>
    <t>OFF-SET VERTICAL/HORIZONTAL DE BARRAMENTO BLINDADO DE ALUMINIO 800A - FORNECIMENTOE INSTALAÇÃO</t>
  </si>
  <si>
    <t>COT EE 5</t>
  </si>
  <si>
    <t>OFF-SET VERTICAL/HORIZONTAL DE BARRAMENTO BLINDADO DE ALUMINIO 800A</t>
  </si>
  <si>
    <t>OFF-SET VERTICAL DE BARRAMENTO BLINDADO DE ALUMINIO DE 800A - FORMECIMENTO E INSTALAÇÃO</t>
  </si>
  <si>
    <t>COT EE 6</t>
  </si>
  <si>
    <t>OFF-SET VERTICAL DE BARRAMENTO BLINDADO DE ALUMINIO DE 800A</t>
  </si>
  <si>
    <t>FLANGE DE QUADRO DE BARRAMENTO BLINDADO DE ALUMINIO DE 800A - FORMECIMENTO E INSTALAÇÃO</t>
  </si>
  <si>
    <t>COT EE 7</t>
  </si>
  <si>
    <t>FLANGE DE QUADRO DE BARRAMENTO BLINDADO DE ALUMINIO DE 800A</t>
  </si>
  <si>
    <t>TAMPA FINAL DE BARRAMENTO BLINDADO DE ALUMINIO DE 800A - FORNECIMENTO E INSTALAÇÃO</t>
  </si>
  <si>
    <t>COT EE 8</t>
  </si>
  <si>
    <t>TAMPA FINAL DE BARRAMENTO BLINDADO DE ALUMINIO DE 800A</t>
  </si>
  <si>
    <t>CAIXA DE DERIVAÇÃO "PLUG-IN", TRIFÁSICA COM NEUTRO, SECCIONAMENTO POR DISJUNTOR EM CAIXA MOLDADA, 63A, COM RELÉ REGULÁVEL DE 50 A 63A - FORNECIMENTO E INSTALAÇÃO</t>
  </si>
  <si>
    <t>5097</t>
  </si>
  <si>
    <t>QUADRO DE DISTRIBUICAO DE EMBUTIR C/ BARRAMENTO TRIFASICO P/ 40 DISJUNTORES UNIPOLARES EM CHAPA DE FERRO GALV</t>
  </si>
  <si>
    <t>COT EE 9</t>
  </si>
  <si>
    <t>CAIXA DE DERIVAÇÃO "PLUG-IN", TRIFÁSICA COM NEUTRO, SECCIONAMENTO POR DISJUNTOR EM CAIXA MOLDADA, 63A, COM RELÉ REGULÁVEL DE 50 A 63A</t>
  </si>
  <si>
    <t>CAIXA DE DERIVAÇÃO " PLUG-IN", TRIFÁSICA COM NEUTRO, SECCIONADO POR DISJUNTOR EM CAIXA MOLDADA, 100A, COM RELÉ REGULÁVEL DE 80 A 100A - FORNECIMENTO E INSTALAÇÃO</t>
  </si>
  <si>
    <t>COT EE 10</t>
  </si>
  <si>
    <t>CAIXA DE DERIVAÇÃO " PLUG-IN", TRIFÁSICA COM NEUTRO, SECCIONADO POR DISJUNTOR EM CAIXA MOLDADA, 100A, COM RELÉ REGULÁVEL DE 80 A 100A</t>
  </si>
  <si>
    <t>CAIXA DE DERIVAÇÃO "PLUG-IN", TRIFÁSICA COM NEUTRO, SECCIONAMENTO POR DISJUNTOR EM CAIXA MOLDADA, 250A, 1000V(Ui), 55KA EM 220V, COM RELÉ REGULAVEL, DE 200 À 250A - FORNECIMENTO E INSTALAÇÃO</t>
  </si>
  <si>
    <t>COT EE 11</t>
  </si>
  <si>
    <t>CAIXA DE DERIVAÇÃO "PLUG-IN", TRIFÁSICA COM NEUTRO, SECCIONAMENTO POR DISJUNTOR EM CAIXA MOLDADA, 250A, 1000V(Ui), 55KA EM 220V, COM RELÉ REGULAVEL, DE 200 À 250A</t>
  </si>
  <si>
    <t>METRO LINEAR DE BARRAMENTO BLINDADO DE ALUMINIO DE 450A - FORNECIMENTO E INSTALAÇÃO</t>
  </si>
  <si>
    <t xml:space="preserve">COT EE 12 </t>
  </si>
  <si>
    <t>METRO LINEAR DE BARRAMENTO BLINDADO DE ALUMINIO DE 450A</t>
  </si>
  <si>
    <t>COTOVELO HORIZONTAL DE BARRAMENTO BLINDADO DE ALUMINIO DE 450A - FORMECIMENTO E INSTALAÇÃO</t>
  </si>
  <si>
    <t>COT EE 13</t>
  </si>
  <si>
    <t>COTOVELO HORIZONTAL DE BARRAMENTO BLINDADO DE ALUMINIO DE 450A</t>
  </si>
  <si>
    <t>COTOVELO VERTICAL DE BARRAMENTO BLINDADO DE ALUMINIO 450A - FORNECIMENTO E INSTALAÇÃO</t>
  </si>
  <si>
    <t>COT EE 14</t>
  </si>
  <si>
    <t>COTOVELO VERTICAL DE BARRAMENTO BLINDADO DE ALUMINIO 450A</t>
  </si>
  <si>
    <t>OFF-SET VERTICAL/HORIZONTAL DE BARRAMENTO BLINDADO DE ALUMINIO 450A - FORNECIMENTO E INSTALAÇÃO</t>
  </si>
  <si>
    <t>COT EE 15</t>
  </si>
  <si>
    <t>OFF-SET VERTICAL/HORIZONTAL DE BARRAMENTO BLINDADO DE ALUMINIO 450A</t>
  </si>
  <si>
    <t>OFF-SET VERTICAL DE BARRAMENTO BLINDADO DE ALUMINIO DE 450A - FORNECIMENTO E INSTALAÇÃO</t>
  </si>
  <si>
    <t>COT EE 16</t>
  </si>
  <si>
    <t>OFF-SET VERTICAL DE BARRAMENTO BLINDADO DE ALUMINIO DE 450A</t>
  </si>
  <si>
    <t>FLANGE DE QUADRO DE BARRAMENTO BLINDADO DE ALUMINIO DE 450A - FORNECIMENTO E INSTALAÇÃO</t>
  </si>
  <si>
    <t>COT EE 17</t>
  </si>
  <si>
    <t>FLANGE DE QUADRO DE BARRAMENTO BLINDADO DE ALUMINIO DE 450A</t>
  </si>
  <si>
    <t>TAMPA FINAL DE BARRAMENTO BLINDADO DE ALUMINIO DE 450A - FORNECIMENTO E INSTALAÇÃO</t>
  </si>
  <si>
    <t>COT EE 18</t>
  </si>
  <si>
    <t>TAMPA FINAL DE BARRAMENTO BLINDADO DE ALUMINIO DE 450A</t>
  </si>
  <si>
    <t>CAIXA DE DERIVAÇÃO "PLUG-IN", TRIFÁSICA COM NEUTRO, SECCIONAMENTO POR DISJUNTOR EM CAIXA MOLDADA, 25A, 1000V(Ui), 55KA EM 220V, COM RELÉ REGULAVEL DE 20 À 25A - FORNECIMENTO E INSTALAÇÃO</t>
  </si>
  <si>
    <t>12041</t>
  </si>
  <si>
    <t>QUADRO DE DISTRIBUICAO DE EMBUTIR C/ BARRAMENTO TRIFASICO P/ 32 DISJUNTORES UNIPOLARES EM CHAPA DE ACO GALV</t>
  </si>
  <si>
    <t>COT EE 19</t>
  </si>
  <si>
    <t>CAIXA DE DERIVAÇÃO "PLUG-IN", TRIFÁSICA COM NEUTRO, SECCIONAMENTO POR DISJUNTOR EM CAIXA MOLDADA, 25A, 1000V(Ui), 55KA EM 220V, COM RELÉ REGULAVEL DE 20 À 25A</t>
  </si>
  <si>
    <t>CAIXA DE DERIVAÇÃO "PLUG-IN", TRIFÁSICA COM NEUTRO, SECCIONAMENTO POR DISJUNTOR EM CAIXA MOLDADA, 63A, 1000V(Ui), 55KA EM 220V, COM RELÉ REGULÁVEL DE 50 À 63A - FORNECIMENTO E INSTALAÇÃO</t>
  </si>
  <si>
    <t>COT EE 20</t>
  </si>
  <si>
    <t>CAIXA DE DERIVAÇÃO "PLUG-IN", TRIFÁSICA COM NEUTRO, SECCIONAMENTO POR DISJUNTOR EM CAIXA MOLDADA, 63A, 1000V(Ui), 55KA EM 220V, COM RELÉ REGULÁVEL DE 50 À 63A</t>
  </si>
  <si>
    <t>CAIXA DE DERIVAÇÃO "PLUG-IN", TRIFÁSICA COM NEUTRO, SECCIONAMENTO POR DISJUNTOR EM CAIXA MOLDADA, 100A, 1000V(Ui), 55KA EM 220V, COM RELÉ REGULÁVEL DE 80 À 100A - FORNECIMENTO E INSTALAÇÃO</t>
  </si>
  <si>
    <t>COT EE 21</t>
  </si>
  <si>
    <t>CAIXA DE DERIVAÇÃO "PLUG-IN", TRIFÁSICA COM NEUTRO, SECCIONAMENTO POR DISJUNTOR EM CAIXA MOLDADA, 100A, 1000V(Ui), 55KA EM 220V, COM RELÉ REGULÁVEL DE 80 À 100A</t>
  </si>
  <si>
    <t>CAIXA DE DERIVAÇÃO "PLUG-IN", TRIFÁSICA COM NEUTRO, SECCIONAMENTO POR DISJUNTOR EM CAIXA MOLDADA,
125A, 1000V(Ui), 55KA EM 220V, COM RELÉ FIXO DE ATÉ 125A - FORNECIMENTO E INSTALAÇÃO</t>
  </si>
  <si>
    <t>COT EE 22</t>
  </si>
  <si>
    <t>CAIXA DE DERIVAÇÃO "PLUG-IN", TRIFÁSICA COM NEUTRO, SECCIONAMENTO POR DISJUNTOR EM CAIXA MOLDADA,
125A, 1000V(Ui), 55KA EM 220V, COM RELÉ FIXO DE ATÉ 125A</t>
  </si>
  <si>
    <t>GRUPO MOTOR GERADOR 500KVA - 127/220V - FORNECIMENTO E INSTALAÇÃO</t>
  </si>
  <si>
    <t>MÃO DE OBRA DE INSTALAÇÃO ESPECIALIZADA</t>
  </si>
  <si>
    <t>COT 32</t>
  </si>
  <si>
    <t>GRUPO MOTOR GERADOR 500KVA - 127/220V</t>
  </si>
  <si>
    <t>GRUPO MOTOR GERADOR 300KVA - 220/380V - FORNECIMENTO E INSTALAÇÃO</t>
  </si>
  <si>
    <t>COT 33</t>
  </si>
  <si>
    <t>GRUPO MOTOR GERADOR 300KVA - 220/380V</t>
  </si>
  <si>
    <t>SISTEMA DE NOBREAK PARALELO REDUNDANTE DE 140KVA, MODULAR - FORMECIMENTO E INSTALAÇÃO</t>
  </si>
  <si>
    <t>MÃO DE OBRA DE INSTALAÇÃO</t>
  </si>
  <si>
    <t>COT EE 1</t>
  </si>
  <si>
    <t>SISTEMA DE NOBREAK PARALELO REDUNDANTE DE 140KVA, MODULAR</t>
  </si>
  <si>
    <t>EE 48</t>
  </si>
  <si>
    <t>TRANSFORMADOR DE POTÊNCIA 500KVA - 127/220V - FORNECIMENTO E INSTALAÇÃO</t>
  </si>
  <si>
    <t>TRANSFORMADOR DE POTÊNCIA 500KVA - 127/220V</t>
  </si>
  <si>
    <t>EE 49</t>
  </si>
  <si>
    <t>TRANSFORMADOR DE POTÊNCIA 300KVA - 220/380V - FORNECIMENTO E INSTALAÇÃO</t>
  </si>
  <si>
    <t>TRANSFORMADOR DE POTÊNCIA 300KVA - 220/380V</t>
  </si>
  <si>
    <t>BANCO DE CAPACITOR 75KVar - 127/220V - FORNECIMENTO E INSTALAÇÃO</t>
  </si>
  <si>
    <t>COT 34</t>
  </si>
  <si>
    <t>BANCO DE CAPACITOR 75KVar -127/220V</t>
  </si>
  <si>
    <t>BANCO DE CAPACITOR 50KVar - 220/380V - FORNECIMENTO E INSTALAÇÃO</t>
  </si>
  <si>
    <t>COT 35</t>
  </si>
  <si>
    <t>BANCO DE CAPACITOR 50KVar -220/380V</t>
  </si>
  <si>
    <t>PONTO DE TOMADA NO FORRO PARA LIGAÇÃO DE AR CONDICIONADO, 2P+T 10 A - FORNECIMENTO E INSTALAÇÃO</t>
  </si>
  <si>
    <t>COT 36</t>
  </si>
  <si>
    <t>CABO DE COBRE UNIPOLAR 35MM2, BLINDADO, ISOLAÇÃO 12/20KV EPR, COBERTURA EM PVC - FORNECIMENTO E INSTALACAO</t>
  </si>
  <si>
    <t>1019</t>
  </si>
  <si>
    <t>CABO DE COBRE ISOLAMENTO ANTI-CHAMA 0,6/1KV 35MM2 (1 CONDUTOR) TP SINTENAX PIRELLI OU EQUIV</t>
  </si>
  <si>
    <t>CABO DE COBRE UNIPOLAR 35 MM2, BLINDADO, ISOLACAO 12/20 KV EPR, COBERTURA EM PVC</t>
  </si>
  <si>
    <t>QUADRO DE ENTRADA GERAL (QEG) - FONECIMENTO E INSTALAÇÃO</t>
  </si>
  <si>
    <t>COT 37</t>
  </si>
  <si>
    <t>QUADRO DE ENTRADA GERAL (QEG)</t>
  </si>
  <si>
    <t>QUADRO DE DISTRIBUIÇÃO DE ENERGIA (QDE(QTA)) - FORNECIMENTO E INSTALAÇÃO</t>
  </si>
  <si>
    <t>COT 38</t>
  </si>
  <si>
    <t>QUADRO DE DISTRIBUIÇÃO DE ENERGIA (QDE(QTA))</t>
  </si>
  <si>
    <t>QUADRO DE DISTRIBUIÇÃO DE ENERGIA NORMAL (QDEN) - FORNECIMENTO E INSTALAÇÃO</t>
  </si>
  <si>
    <t>COT 39</t>
  </si>
  <si>
    <t>QUADRO DE DISTRIBUIÇÃO DE ENERGIA NORMAL (QDEN)</t>
  </si>
  <si>
    <t>QUADRO DE ENTRADA DO NO BREAK (QNB1) - FORNECIMENTO E INSTALAÇÃO</t>
  </si>
  <si>
    <t>COT 40</t>
  </si>
  <si>
    <t>QUADRO DE ENTRADA DO NO BREAK (QNB1)</t>
  </si>
  <si>
    <t>QUADRO DE SAÍDA DO NO BREAK (QNB2) - FORNECIMENTO E INSTALAÇÃO</t>
  </si>
  <si>
    <t>COT 41</t>
  </si>
  <si>
    <t>QUADRO DE SAÍDA DO NO BREAK (QNB2)</t>
  </si>
  <si>
    <t>QUADRO DE ENTRADA GERAL DO AR CONDIONADO (QEGAC) - FORNECIMENTO E INSTALAÇÃO</t>
  </si>
  <si>
    <t>COT 42</t>
  </si>
  <si>
    <t>QUADRO DE ENTRADA GERAL DO AR CONDIONADO (QEGAC)</t>
  </si>
  <si>
    <t>QUADRO DE DISTRIBUIÇÃO DE AR CONDICIONADO (QDAC(QTA)) - FORNECIMENTO E INSTALAÇÃO</t>
  </si>
  <si>
    <t>COT 43</t>
  </si>
  <si>
    <t>QUADRO DE DISTRIBUIÇÃO DE AR CONDIONADO (QDAC(QTA))</t>
  </si>
  <si>
    <t>QUADRO DE DISTRIBUIÇÃO DAS BOMBAS DE INCÊNDIO (QInc) - FORNECIMENTO E INSTALAÇÃO</t>
  </si>
  <si>
    <t>QUADRO DE DISTRIBUIÇÃO DAS BOMBAS DE INCÊNDIO (QInc)</t>
  </si>
  <si>
    <t>COMPOSIÇÕES ADAPTADAS DO SINAPI (DPF) - Incêndio</t>
  </si>
  <si>
    <t>COMPOSIÇÕES ADAPTADAS DO SINAPI (DPF) - Elétrica</t>
  </si>
  <si>
    <t>8.1.8</t>
  </si>
  <si>
    <t>8.1.9</t>
  </si>
  <si>
    <t>8.2</t>
  </si>
  <si>
    <t>8.2.1</t>
  </si>
  <si>
    <t>8.2.2</t>
  </si>
  <si>
    <t>8.2.3</t>
  </si>
  <si>
    <t>8.2.4</t>
  </si>
  <si>
    <t>8.2.5</t>
  </si>
  <si>
    <t>8.2.6</t>
  </si>
  <si>
    <t>8.3</t>
  </si>
  <si>
    <t>8.3.1</t>
  </si>
  <si>
    <t>8.3.2</t>
  </si>
  <si>
    <t>8.3.3</t>
  </si>
  <si>
    <t>8.3.4</t>
  </si>
  <si>
    <t>8.3.5</t>
  </si>
  <si>
    <t>8.3.6</t>
  </si>
  <si>
    <t>8.3.7</t>
  </si>
  <si>
    <t>8.3.8</t>
  </si>
  <si>
    <t>8.3.9</t>
  </si>
  <si>
    <t>8.4</t>
  </si>
  <si>
    <t>8.4.1</t>
  </si>
  <si>
    <t>8.4.1.1</t>
  </si>
  <si>
    <t>8.4.1.2</t>
  </si>
  <si>
    <t>8.4.1.3</t>
  </si>
  <si>
    <t>8.4.1.4</t>
  </si>
  <si>
    <t>8.4.1.5</t>
  </si>
  <si>
    <t>8.4.1.6</t>
  </si>
  <si>
    <t>8.4.1.7</t>
  </si>
  <si>
    <t>8.4.1.8</t>
  </si>
  <si>
    <t>8.4.2</t>
  </si>
  <si>
    <t>8.4.3</t>
  </si>
  <si>
    <t>8.4.4</t>
  </si>
  <si>
    <t>8.4.5</t>
  </si>
  <si>
    <t>8.4.6</t>
  </si>
  <si>
    <t>8.4.7</t>
  </si>
  <si>
    <t>8.4.8</t>
  </si>
  <si>
    <t>8.4.9</t>
  </si>
  <si>
    <t>8.4.10</t>
  </si>
  <si>
    <t>8.4.11</t>
  </si>
  <si>
    <t>8.4.12</t>
  </si>
  <si>
    <t>8.4.13</t>
  </si>
  <si>
    <t>8.4.14</t>
  </si>
  <si>
    <t>8.4.15</t>
  </si>
  <si>
    <t>8.4.16</t>
  </si>
  <si>
    <t>8.5</t>
  </si>
  <si>
    <t>8.5.1</t>
  </si>
  <si>
    <t>8.6</t>
  </si>
  <si>
    <t>8.6.1</t>
  </si>
  <si>
    <t>8.6.2</t>
  </si>
  <si>
    <t>8.6.3</t>
  </si>
  <si>
    <t>8.6.4</t>
  </si>
  <si>
    <t>8.6.5</t>
  </si>
  <si>
    <t>8.6.6</t>
  </si>
  <si>
    <t>8.6.7</t>
  </si>
  <si>
    <t>8.6.8</t>
  </si>
  <si>
    <t>8.6.9</t>
  </si>
  <si>
    <t>8.6.10</t>
  </si>
  <si>
    <t>8.6.11</t>
  </si>
  <si>
    <t>8.6.12</t>
  </si>
  <si>
    <t>8.6.13</t>
  </si>
  <si>
    <t>8.6.14</t>
  </si>
  <si>
    <t>8.6.15</t>
  </si>
  <si>
    <t>8.6.16</t>
  </si>
  <si>
    <t>8.6.17</t>
  </si>
  <si>
    <t>8.6.18</t>
  </si>
  <si>
    <t>8.6.19</t>
  </si>
  <si>
    <t>8.6.20</t>
  </si>
  <si>
    <t>8.6.21</t>
  </si>
  <si>
    <t>SISTEMA DE CLIMATIZAÇÃO</t>
  </si>
  <si>
    <t>10.1</t>
  </si>
  <si>
    <t>Equipamentos CAG</t>
  </si>
  <si>
    <t>10.1.1</t>
  </si>
  <si>
    <t>Chiller Condensação a ar, capacidade nominal de 150 TR, 2 circuitos, parafuso semi-hermético, capacidade mínima 15% refrigerante HFC R134-A</t>
  </si>
  <si>
    <t>und</t>
  </si>
  <si>
    <t>10.1.2</t>
  </si>
  <si>
    <t>Bomba hidraulica (Mod Ref: Série CAM padrão 17-70) , vazão 29 l/s, altura manométrica 8 m.c.a  6 cv, 220/380 V</t>
  </si>
  <si>
    <t>10.1.3</t>
  </si>
  <si>
    <t>Bomba hidraulica (Mod Ref: NBE 50-125/140 AS-F2-A-BAQE) , vazão 29 l/s, altura manométrica 20 m.c.a  15 cv, 220/380 V</t>
  </si>
  <si>
    <t>10.1.4</t>
  </si>
  <si>
    <t>Tanque Pressurizado (Ref: Statico Su 140.6 Imi-Hydronic) 0.14 m³.</t>
  </si>
  <si>
    <t>10.1.5</t>
  </si>
  <si>
    <t>Repositor (Ref: Tecbox Pleno - Pi 6.1) Pressão 81.5 m H2O, 3cv 230 VAC</t>
  </si>
  <si>
    <t>10.1.6</t>
  </si>
  <si>
    <t>Amortecedores de vibração tipo vibra-stop ou similar para chiller</t>
  </si>
  <si>
    <t>Ligações e Conexõs da evaporadora dos chillers</t>
  </si>
  <si>
    <t>valvula borboleta flangeada clase 150 LBS  ø = 5''</t>
  </si>
  <si>
    <t>Valvula de Balancemaneto Flangeada (Ref Staf-SG IMI Hydronic)  ø = 5''</t>
  </si>
  <si>
    <t>Interruptor de fluxo de aleta (Ref: Série F2 Dwyer) ø = 1''</t>
  </si>
  <si>
    <t>Tee de reduçao ø = 1''</t>
  </si>
  <si>
    <t>Registro esfera 1/2'' alavanca</t>
  </si>
  <si>
    <t>10.2.6</t>
  </si>
  <si>
    <t xml:space="preserve">Manômetro Caixa Aço Carbono Interno de Latão Glicerinado Ø100mm Classe B Escala Dupla 0 a 10kgf/cm² Rosca 1/2"NPT </t>
  </si>
  <si>
    <t>10.2.7</t>
  </si>
  <si>
    <t>Termometro capela reto conexão 1/2'' BSP escala -10 a 50 ºC</t>
  </si>
  <si>
    <t>10.2.8</t>
  </si>
  <si>
    <t>Junta Expansão de Borracha JEBL 5"</t>
  </si>
  <si>
    <t>10.2.9</t>
  </si>
  <si>
    <t>Flange com ressalto ASTM A105 150# RF 5''</t>
  </si>
  <si>
    <t>10.2.10</t>
  </si>
  <si>
    <t>Luva soldada aço galvanizado ø = 1/2'</t>
  </si>
  <si>
    <t>10.2.11</t>
  </si>
  <si>
    <t>Niple aço galvanizado ø = 1/2'</t>
  </si>
  <si>
    <t>10.2.12</t>
  </si>
  <si>
    <t>luva de cobre ø = 1/2'</t>
  </si>
  <si>
    <t>10.2.13</t>
  </si>
  <si>
    <t>poço de latão para termômetro ø = 1/2' NPT ou BSP</t>
  </si>
  <si>
    <t>10.2.14</t>
  </si>
  <si>
    <t>termômetro tipo capela conexão 1/2'</t>
  </si>
  <si>
    <t>10.2.15</t>
  </si>
  <si>
    <t>Válvula 2 vias com atuador mecânico conexão ø 5'' (Ref: AM 2001 Cibracon)</t>
  </si>
  <si>
    <t>10.2.16</t>
  </si>
  <si>
    <t>Atuador mecânico para válvular 2 vias conexão ø 5'' (Ref: AM 2001 Cibracon)</t>
  </si>
  <si>
    <t>Bombas Secundárias</t>
  </si>
  <si>
    <t>Flange com ressalto ASTM A105 150# RF 6''</t>
  </si>
  <si>
    <t>10.3.2</t>
  </si>
  <si>
    <t>REDUÇAO EXCENTRICA ASTM A234 WPB SCH 40 BW 6” X 5”</t>
  </si>
  <si>
    <t>10.3.3</t>
  </si>
  <si>
    <t>10.3.4</t>
  </si>
  <si>
    <t>10.3.5</t>
  </si>
  <si>
    <t>10.3.6</t>
  </si>
  <si>
    <t>Tee Galvanizado 1/2'' FxFxF</t>
  </si>
  <si>
    <t>10.3.7</t>
  </si>
  <si>
    <t>filtro Y  5' AÇO FUNDIDO - ANSI-150'</t>
  </si>
  <si>
    <t>10.3.8</t>
  </si>
  <si>
    <t>10.3.9</t>
  </si>
  <si>
    <t>Flange com ressalto ASTM A105 150# RF 4''</t>
  </si>
  <si>
    <t>10.3.10</t>
  </si>
  <si>
    <t>REDUÇAO EXCENTRICA ASTM A234 WPB SCH 40 BW 5” X 4”</t>
  </si>
  <si>
    <t>10.3.11</t>
  </si>
  <si>
    <t>Válvula de retenção aço fundido classe 150 DN5"</t>
  </si>
  <si>
    <t>10.3.12</t>
  </si>
  <si>
    <t>Valvula globo corpo F.fundido Inernos bronze 150# falngeda 5"</t>
  </si>
  <si>
    <t>10.4</t>
  </si>
  <si>
    <t>Bombas Primárias</t>
  </si>
  <si>
    <t>10.4.1</t>
  </si>
  <si>
    <t>10.4.2</t>
  </si>
  <si>
    <t>10.4.3</t>
  </si>
  <si>
    <t>10.4.4</t>
  </si>
  <si>
    <t>10.4.5</t>
  </si>
  <si>
    <t>10.4.6</t>
  </si>
  <si>
    <t>10.4.7</t>
  </si>
  <si>
    <t>10.4.8</t>
  </si>
  <si>
    <t>Flange com ressalto ASTM A105 150# RF 3''</t>
  </si>
  <si>
    <t>10.4.9</t>
  </si>
  <si>
    <t>REDUÇAO EXCENTRICA ASTM A234 WPB SCH 40 BW 5” X 3”</t>
  </si>
  <si>
    <t>10.4.10</t>
  </si>
  <si>
    <t>10.4.11</t>
  </si>
  <si>
    <t>10.4.12</t>
  </si>
  <si>
    <t>10.5</t>
  </si>
  <si>
    <t>Tubulação CAG</t>
  </si>
  <si>
    <t>10.5.1</t>
  </si>
  <si>
    <t>Cotovelo 90º 5'' ASTM-A.53</t>
  </si>
  <si>
    <t>10.5.2</t>
  </si>
  <si>
    <t>TUBO AÇO CARBONO ASTM A106 S/C SCH 40 PRETO 5” SEM COSTURA  (SINAPI 013133)</t>
  </si>
  <si>
    <t>10.5.3</t>
  </si>
  <si>
    <t>TUBO AÇO CARBONO ASTM A106 S/C SCH 40 PRETO 4” SEM COSTURA (SINAPI  021151)</t>
  </si>
  <si>
    <t>10.5.4</t>
  </si>
  <si>
    <t xml:space="preserve">BORRACHA ELASTOMÉRICA DE ESTRUTURA CELULAR ESTANQUE, NA COR. ARMACELL, MODELO AF-ARMAFLEX OU K-FLEX"T" - (esp. 44,5mm) - Ø 5" </t>
  </si>
  <si>
    <t>10.5.5</t>
  </si>
  <si>
    <t>PROTEÇÃO MECÂNICA DO ISOLAMENTO, EM ALUMINIO LISO ESPESSURA 0,5mm</t>
  </si>
  <si>
    <t>10.5.6</t>
  </si>
  <si>
    <t>Purgador de ar ZUTX-25 Ref: (Pneumatex-TA)</t>
  </si>
  <si>
    <t>10.6</t>
  </si>
  <si>
    <t>Rede hidrônica edifício</t>
  </si>
  <si>
    <t>10.6.1</t>
  </si>
  <si>
    <t>Tubo Aço galvanizado com extremidades rosqueadas (BSP) Schedule 40  Ø 3/4"</t>
  </si>
  <si>
    <t>10.6.2</t>
  </si>
  <si>
    <t>Tubo Aço galvanizado com extremidades rosqueadas (BSP) Schedule 40  Ø 1"</t>
  </si>
  <si>
    <t>10.6.3</t>
  </si>
  <si>
    <t>Tubo Aço galvanizado com extremidades rosqueadas (BSP) Schedule 40  Ø 1 1/4"</t>
  </si>
  <si>
    <t>10.6.4</t>
  </si>
  <si>
    <t>Tubo Aço galvanizado com extremidades rosqueadas (BSP) Schedule 40 Ø 1 1/2"</t>
  </si>
  <si>
    <t>10.6.5</t>
  </si>
  <si>
    <t>Tubo Aço galvanizado com extremidades rosqueadas (BSP) Schedule 40  Ø 2"</t>
  </si>
  <si>
    <t>10.6.6</t>
  </si>
  <si>
    <t>Tubo Aço carbono, preto, ASTM-A-53, grau B Schedule 40  Ø 2 1/2" (SINAPI 21147)</t>
  </si>
  <si>
    <t>10.6.7</t>
  </si>
  <si>
    <t>Tubo Aço carbono, preto, ASTM-A-53, grau B Schedule 40  Ø 3" (SINAPI 21149)</t>
  </si>
  <si>
    <t>10.6.8</t>
  </si>
  <si>
    <t>Tubo Aço carbono, preto, ASTM-A-53, grau B Schedule 40  Ø 4" (SINAPI 21515)</t>
  </si>
  <si>
    <t>10.6.9</t>
  </si>
  <si>
    <t>Tubo Aço carbono, preto, ASTM-A-53, grau B Schedule 40 Ø 5" (SINAPI 7672)</t>
  </si>
  <si>
    <t>10.6.10</t>
  </si>
  <si>
    <t>10.6.11</t>
  </si>
  <si>
    <t>Tee de redução galvanizado 2" x  3/4"</t>
  </si>
  <si>
    <t>10.6.12</t>
  </si>
  <si>
    <t>Tee de redução galvanizado 2" x  1 1/2"</t>
  </si>
  <si>
    <t>10.6.13</t>
  </si>
  <si>
    <t>Tee de redução galvanizado 2 1/2" x  2"</t>
  </si>
  <si>
    <t>10.6.14</t>
  </si>
  <si>
    <t>Tee de redução galvanizado 1" x  3/4"</t>
  </si>
  <si>
    <t>10.6.15</t>
  </si>
  <si>
    <t>10.6.16</t>
  </si>
  <si>
    <t>Tee de redução galvanizado 1 1/4" x  1"</t>
  </si>
  <si>
    <t>10.6.17</t>
  </si>
  <si>
    <t>10.6.18</t>
  </si>
  <si>
    <t>10.6.19</t>
  </si>
  <si>
    <t>Tee de redução galvanizado 3" x 2"</t>
  </si>
  <si>
    <t>10.6.20</t>
  </si>
  <si>
    <t>Tee de redução galvanizado 1 1/2" x 3/4"</t>
  </si>
  <si>
    <t>10.6.21</t>
  </si>
  <si>
    <t>Tee de redução galvanizado 1 1/2" x 1"</t>
  </si>
  <si>
    <t>10.6.22</t>
  </si>
  <si>
    <t>Tee de redução galvanizado 1 1/4" x 3/4"</t>
  </si>
  <si>
    <t>10.6.23</t>
  </si>
  <si>
    <t>Tee Galvanizado 3/4'' FxFxF</t>
  </si>
  <si>
    <t>10.6.24</t>
  </si>
  <si>
    <t>Bucha de Redução 2" x 3/4"</t>
  </si>
  <si>
    <t>10.6.25</t>
  </si>
  <si>
    <t>Redução 1 " x 3/4"</t>
  </si>
  <si>
    <t>10.6.26</t>
  </si>
  <si>
    <t>Redução 2" x 1 1/2"</t>
  </si>
  <si>
    <t>10.6.27</t>
  </si>
  <si>
    <t>Redução 1 1/2" x 1 1/4"</t>
  </si>
  <si>
    <t>10.6.28</t>
  </si>
  <si>
    <t>Redução 2 1/2" x 2"</t>
  </si>
  <si>
    <t>10.6.29</t>
  </si>
  <si>
    <t>Redução 3" x 2"</t>
  </si>
  <si>
    <t>10.6.30</t>
  </si>
  <si>
    <t>Redução 1 1/4" x 1"</t>
  </si>
  <si>
    <t>10.6.31</t>
  </si>
  <si>
    <t>Cruzeta aço galvanizado 1 1/2"</t>
  </si>
  <si>
    <t>10.6.32</t>
  </si>
  <si>
    <t>Cruzeta aço galvanizado 1 1/4"</t>
  </si>
  <si>
    <t>10.6.33</t>
  </si>
  <si>
    <t>Cruzeta aço galvanizado 2"</t>
  </si>
  <si>
    <t>10.6.34</t>
  </si>
  <si>
    <t>Niple de redução aço galvanizado 1 1/2" x 1"</t>
  </si>
  <si>
    <t>10.6.35</t>
  </si>
  <si>
    <t>Niple de redução aço galvanizado 1" x 3/4"</t>
  </si>
  <si>
    <t>10.6.36</t>
  </si>
  <si>
    <t>Niple de redução aço galvanizado 1 1/4" x 3/4"</t>
  </si>
  <si>
    <t>10.6.37</t>
  </si>
  <si>
    <t>Niple de redução aço galvanizado 1 1/4" x 1"</t>
  </si>
  <si>
    <t>10.6.38</t>
  </si>
  <si>
    <t>Niple de redução aço galvanizado 2 1/1" x 1 1/2"</t>
  </si>
  <si>
    <t>10.6.39</t>
  </si>
  <si>
    <t xml:space="preserve">BORRACHA ELASTOMÉRICA DE ESTRUTURA CELULAR ESTANQUE, NA COR. ARMACELL, MODELO AF-ARMAFLEX OU K-FLEX"T" - (esp. 44,5mm) - Ø 3/4" </t>
  </si>
  <si>
    <t>10.6.40</t>
  </si>
  <si>
    <t xml:space="preserve">BORRACHA ELASTOMÉRICA DE ESTRUTURA CELULAR ESTANQUE, NA COR. ARMACELL, MODELO AF-ARMAFLEX OU K-FLEX"T" - (esp. 44,5mm) - Ø 1" </t>
  </si>
  <si>
    <t>10.6.41</t>
  </si>
  <si>
    <t xml:space="preserve">BORRACHA ELASTOMÉRICA DE ESTRUTURA CELULAR ESTANQUE, NA COR. ARMACELL, MODELO AF-ARMAFLEX OU K-FLEX"T" - (esp. 44,5mm) - Ø 1 1/4" </t>
  </si>
  <si>
    <t>10.6.42</t>
  </si>
  <si>
    <t xml:space="preserve">BORRACHA ELASTOMÉRICA DE ESTRUTURA CELULAR ESTANQUE, NA COR. ARMACELL, MODELO AF-ARMAFLEX OU K-FLEX"T" - (esp. 44,5mm) - Ø 1 1/2" </t>
  </si>
  <si>
    <t>10.6.43</t>
  </si>
  <si>
    <t xml:space="preserve">BORRACHA ELASTOMÉRICA DE ESTRUTURA CELULAR ESTANQUE, NA COR. ARMACELL, MODELO AF-ARMAFLEX OU K-FLEX"T" - (esp. 44,5mm) - Ø 2" </t>
  </si>
  <si>
    <t>10.6.44</t>
  </si>
  <si>
    <t xml:space="preserve">BORRACHA ELASTOMÉRICA DE ESTRUTURA CELULAR ESTANQUE, NA COR. ARMACELL, MODELO AF-ARMAFLEX OU K-FLEX"T" - (esp. 44,5mm) - Ø 2 1/2" </t>
  </si>
  <si>
    <t>10.6.45</t>
  </si>
  <si>
    <t xml:space="preserve">BORRACHA ELASTOMÉRICA DE ESTRUTURA CELULAR ESTANQUE, NA COR. ARMACELL, MODELO AF-ARMAFLEX OU K-FLEX"T" - (esp. 44,5mm) - Ø 3" </t>
  </si>
  <si>
    <t>10.6.46</t>
  </si>
  <si>
    <t xml:space="preserve">BORRACHA ELASTOMÉRICA DE ESTRUTURA CELULAR ESTANQUE, NA COR. ARMACELL, MODELO AF-ARMAFLEX OU K-FLEX"T" - (esp. 44,5mm) - Ø 4" </t>
  </si>
  <si>
    <t>10.6.47</t>
  </si>
  <si>
    <t>10.6.48</t>
  </si>
  <si>
    <t>Purgador de ar ZUTX-25</t>
  </si>
  <si>
    <t>10.6.49</t>
  </si>
  <si>
    <t>Valvula de esfera com filtro Y conexão Ø 3/4''(Ref: YC0075 T&amp;A)</t>
  </si>
  <si>
    <t>10.6.50</t>
  </si>
  <si>
    <t>Valvula de balancemanto conexão Ø 2''  (Ref: STAF-SG T&amp;A)</t>
  </si>
  <si>
    <t>10.6.51</t>
  </si>
  <si>
    <t>Valvula de esfera bronze Ø 2" (Ref: Série 317 NIAGARA)</t>
  </si>
  <si>
    <t>10.6.52</t>
  </si>
  <si>
    <t>Valvula de balancemanto conexão Ø 2 1/2''  (Ref: STAF-SG T&amp;A)</t>
  </si>
  <si>
    <t>10.6.53</t>
  </si>
  <si>
    <t>Valvula borboleta Ø 2 1/2" (Ref: Série 539 NIAGARA)</t>
  </si>
  <si>
    <t>10.6.54</t>
  </si>
  <si>
    <t>Valvula de balancemanto conexão Ø 3''  (Ref: STAF-SG T&amp;A)</t>
  </si>
  <si>
    <t>Valvula borboleta Ø 3" (Ref: Série 539 NIAGARA)</t>
  </si>
  <si>
    <t>Valvula de balancemanto conexão Ø 1 1/2''  (Ref: STAF-SG T&amp;A)</t>
  </si>
  <si>
    <t>Valvula de esfera bronze Ø 1 1/2" (Ref: Série 317 NIAGARA)</t>
  </si>
  <si>
    <t>Valvula de balancemanto conexão Ø 3/4''  (Ref: compact P T&amp;A)</t>
  </si>
  <si>
    <t>10.7</t>
  </si>
  <si>
    <t>Fancoletes</t>
  </si>
  <si>
    <t>10.7.1</t>
  </si>
  <si>
    <t>Fancolete tipo cassete hidrônico 4 saídas 0.85 TR (Ref:Carrier 40HK10)</t>
  </si>
  <si>
    <t>10.7.2</t>
  </si>
  <si>
    <t>Fancolete tipo cassete hidrônico 4 saídas 1.05 TR (Ref:Carrier 40HK12)</t>
  </si>
  <si>
    <t>10.7.3</t>
  </si>
  <si>
    <t>Fancolete tipo cassete hidrônico 4 saídas 1.28 TR (Ref:Carrier 40HK16)</t>
  </si>
  <si>
    <t>10.8</t>
  </si>
  <si>
    <t>Equipamentos Split</t>
  </si>
  <si>
    <t>10.81</t>
  </si>
  <si>
    <t>Equipamento de ar condicionado (Condensadora + Evaporadora) capacidade 36.000 btu/h, potência nominal 3,37 kW</t>
  </si>
  <si>
    <t>10.8.2</t>
  </si>
  <si>
    <t>Equipamento de ar condicionado (Condensadora axial + Evaporadora) capacidade 18.000 btu/h, potência nominal 3,37 kW</t>
  </si>
  <si>
    <t>10.9</t>
  </si>
  <si>
    <t>Tubulação splits</t>
  </si>
  <si>
    <t>10.9.1</t>
  </si>
  <si>
    <t>Tubo flexível de cobre Ø 3/4"</t>
  </si>
  <si>
    <t>10.9.2</t>
  </si>
  <si>
    <t>Tubo flexível de cobre Ø 3/8" (SINAPI 39664)</t>
  </si>
  <si>
    <t>10.9.3</t>
  </si>
  <si>
    <t>Tubo flexível de cobre Ø 5/8"</t>
  </si>
  <si>
    <t>10.9.4</t>
  </si>
  <si>
    <t>Tubo flexível de cobre Ø 1/4"</t>
  </si>
  <si>
    <t>10.9.5</t>
  </si>
  <si>
    <t>10.9.6</t>
  </si>
  <si>
    <t xml:space="preserve">BORRACHA ELASTOMÉRICA DE ESTRUTURA CELULAR ESTANQUE, NA COR. ARMACELL, MODELO AF-ARMAFLEX OU K-FLEX"T" - (esp. 44,5mm) - Ø 3/8" </t>
  </si>
  <si>
    <t>10.9.7</t>
  </si>
  <si>
    <t xml:space="preserve">BORRACHA ELASTOMÉRICA DE ESTRUTURA CELULAR ESTANQUE, NA COR. ARMACELL, MODELO AF-ARMAFLEX OU K-FLEX"T" - (esp. 44,5mm) - Ø 1/4" </t>
  </si>
  <si>
    <t>10.9.8</t>
  </si>
  <si>
    <t xml:space="preserve">BORRACHA ELASTOMÉRICA DE ESTRUTURA CELULAR ESTANQUE, NA COR. ARMACELL, MODELO AF-ARMAFLEX OU K-FLEX"T" - (esp. 44,5mm) - Ø 5/8" </t>
  </si>
  <si>
    <t>10.10</t>
  </si>
  <si>
    <t>Rede de drenos</t>
  </si>
  <si>
    <t>10.10.1</t>
  </si>
  <si>
    <t>Tubo Roscavel Pvc 1"  Ref: SINAPI (9866)</t>
  </si>
  <si>
    <t>10.10.2</t>
  </si>
  <si>
    <t>Junção 45º Roscavel Pvc Ref: SINAPI (3663)</t>
  </si>
  <si>
    <t>10.10.3</t>
  </si>
  <si>
    <t>10.11</t>
  </si>
  <si>
    <t>Ventiladores</t>
  </si>
  <si>
    <t>10.11.1</t>
  </si>
  <si>
    <t>Ventilador siroco vazão 1.800 m³/h / 80 mm.c.a / 2 CV / 3 F 220V Ref:( VSI-190 Ibram)</t>
  </si>
  <si>
    <t>10.11.2</t>
  </si>
  <si>
    <t>Ventilador de exaustão centrifugo vazão 2.800 m³/h / 12.7 mm.c.a / 0.9 CV / 3 F 380V Ref:( TLS 18" Trocalor)</t>
  </si>
  <si>
    <t>10.11.3</t>
  </si>
  <si>
    <t>Ventilador siroco vazão 3.100 m³/h / 110 mm.c.a / 5 CV / 3 F 380V Ref:( VSI-350 Ibram)</t>
  </si>
  <si>
    <t>10.11.4</t>
  </si>
  <si>
    <t>Exaustor para banheiro tipo Centrifugo InLine Mod Turbo 150</t>
  </si>
  <si>
    <t>10.12</t>
  </si>
  <si>
    <t>Dutos de ar</t>
  </si>
  <si>
    <t>10.12.1</t>
  </si>
  <si>
    <t>Chapa de aço galvanizado #26 (SINAPI 11051)</t>
  </si>
  <si>
    <t>10.12.2</t>
  </si>
  <si>
    <t>Difusor de ar, Insuflamento e Retorno com Plenum Série ADLR-SZR Tam 3 TROX</t>
  </si>
  <si>
    <t>10.12.3</t>
  </si>
  <si>
    <t>Grelha de Insuflamento 325 x 125 mm Ref: (Trox AT)</t>
  </si>
  <si>
    <t>10.12.4</t>
  </si>
  <si>
    <t>Duto Flexível Aluminizado - Ø 4" (100 mm)</t>
  </si>
  <si>
    <t>10.12.5</t>
  </si>
  <si>
    <t>Ferro chato 1/8"</t>
  </si>
  <si>
    <t>10.12.6</t>
  </si>
  <si>
    <t>Barras roscada 1/4"</t>
  </si>
  <si>
    <t>10.12.7</t>
  </si>
  <si>
    <t>Tiros com finca pino 0.22</t>
  </si>
  <si>
    <t>10.12.8</t>
  </si>
  <si>
    <t>Porca sextavada com arruela 1/4"</t>
  </si>
  <si>
    <t>10.12.9</t>
  </si>
  <si>
    <t>Perfilado metalico 38 x 19 mm</t>
  </si>
  <si>
    <t>10.13</t>
  </si>
  <si>
    <t>Automação da CAG</t>
  </si>
  <si>
    <t>10.13.1</t>
  </si>
  <si>
    <t>Gerenciador Tracer SC</t>
  </si>
  <si>
    <t>10.13.2</t>
  </si>
  <si>
    <t>Terminador Bacnet</t>
  </si>
  <si>
    <t>10.13.3</t>
  </si>
  <si>
    <t>Controlador CLP UC400</t>
  </si>
  <si>
    <t>10.13.4</t>
  </si>
  <si>
    <t>Relé de Corrente com Ajuste</t>
  </si>
  <si>
    <t>10.13.5</t>
  </si>
  <si>
    <t>Sensor de Temperatura de 4" (imersão)</t>
  </si>
  <si>
    <t>10.13.6</t>
  </si>
  <si>
    <t xml:space="preserve">Poço de 4" para sensor de temperatura </t>
  </si>
  <si>
    <t>10.13.7</t>
  </si>
  <si>
    <t>Sensor de Umidade e Temperatura Externo</t>
  </si>
  <si>
    <t>10.13.8</t>
  </si>
  <si>
    <t>Chave de nível tipo boia</t>
  </si>
  <si>
    <t>10.13.9</t>
  </si>
  <si>
    <t xml:space="preserve">Relés de Interposição </t>
  </si>
  <si>
    <t>10.13.10</t>
  </si>
  <si>
    <t>Cartela resistores</t>
  </si>
  <si>
    <t>10.13.11</t>
  </si>
  <si>
    <t>Quadro de Automação para CAG</t>
  </si>
  <si>
    <t>10.13.12</t>
  </si>
  <si>
    <t xml:space="preserve">Serviços de Projeto / Comissionamento / Startup / Treinamento </t>
  </si>
  <si>
    <t>10.14</t>
  </si>
  <si>
    <t>Eletrica</t>
  </si>
  <si>
    <t>10.14.1</t>
  </si>
  <si>
    <t>Disjuntor geral  Tripolar 500 A</t>
  </si>
  <si>
    <t>10.14.2</t>
  </si>
  <si>
    <t>Transformador de corrente 500A/5</t>
  </si>
  <si>
    <t>10.14.3</t>
  </si>
  <si>
    <t>Chave de aferição</t>
  </si>
  <si>
    <t>10.14.4</t>
  </si>
  <si>
    <t>Medidor de grandezas elétricas</t>
  </si>
  <si>
    <t>10.14.5</t>
  </si>
  <si>
    <t>Disjuntor 6A 3 polos (Ref: Easy9)</t>
  </si>
  <si>
    <t>10.14.6</t>
  </si>
  <si>
    <t>Transformador de comando 380/115V (100 VA)</t>
  </si>
  <si>
    <t>10.14.7</t>
  </si>
  <si>
    <t>Seccionadora fusíveis corrente tipo cartucho 2A 2 polos</t>
  </si>
  <si>
    <t>10.14.8</t>
  </si>
  <si>
    <t>Monitor de tensão trifásica (Ref: RM4T20)</t>
  </si>
  <si>
    <t>10.14.9</t>
  </si>
  <si>
    <t>Seccionadora fusíveis corrente tipo cartucho 25A 3 polos</t>
  </si>
  <si>
    <t>10.14.10</t>
  </si>
  <si>
    <t>Transformador de comando 380/220V (1000 VA)</t>
  </si>
  <si>
    <t>10.14.11</t>
  </si>
  <si>
    <t>Disjuntor 10A 2 polos (Ref: Easy9)</t>
  </si>
  <si>
    <t>10.14.12</t>
  </si>
  <si>
    <t>Seccionadora fusíveis corrente3 polos 160A NH80 (aR)</t>
  </si>
  <si>
    <t>10.14.13</t>
  </si>
  <si>
    <t>Contator Tripolar CWM 220V 50A 50-60Hz</t>
  </si>
  <si>
    <t>10.14.14</t>
  </si>
  <si>
    <t>Inversor de Frequência - 15 CV - 380v - (Ref: WEG)</t>
  </si>
  <si>
    <t>10.14.15</t>
  </si>
  <si>
    <t xml:space="preserve">Disjuntor 16A 3 polos </t>
  </si>
  <si>
    <t>10.15</t>
  </si>
  <si>
    <t>Miscelânea</t>
  </si>
  <si>
    <t>10.15.1</t>
  </si>
  <si>
    <t>Parafusos sextavados completos Borboleta 3/4" x 7"</t>
  </si>
  <si>
    <t>10.15.2</t>
  </si>
  <si>
    <t>Parafusos sextavados completos Borboleta 5/8" x 6" (SINAPI 4346)</t>
  </si>
  <si>
    <t>10.15.3</t>
  </si>
  <si>
    <t>Parafusos sextavados completos Flange 3/4" x 4"</t>
  </si>
  <si>
    <t>10.15.4</t>
  </si>
  <si>
    <t>Parafusos sextavados completos Flange 3/4" x 5"</t>
  </si>
  <si>
    <t>10.15.5</t>
  </si>
  <si>
    <t>Parafusos sextavados completos Flange 5/8" x 4"</t>
  </si>
  <si>
    <t>10.15.6</t>
  </si>
  <si>
    <t>Parafusos sextavados completos Retenção 3/4" x 11"</t>
  </si>
  <si>
    <t>10.15.7</t>
  </si>
  <si>
    <t>Parafusos sextavados completos Retenção 3/4" x 9"</t>
  </si>
  <si>
    <t>10.15.8</t>
  </si>
  <si>
    <t>Zarcão (SINAPI 7308)</t>
  </si>
  <si>
    <t>10.15.9</t>
  </si>
  <si>
    <t>Tinta Esmalte Sintetico Fosco (SINAPI 7313)</t>
  </si>
  <si>
    <t>10.15.10</t>
  </si>
  <si>
    <t>Fita de Alumínio</t>
  </si>
  <si>
    <t>10.15.11</t>
  </si>
  <si>
    <t>Barra roscada de 1/4"</t>
  </si>
  <si>
    <t>10.15.12</t>
  </si>
  <si>
    <t>Barra roscada de 3/8"</t>
  </si>
  <si>
    <t>10.15.13</t>
  </si>
  <si>
    <t>Barra roscada de 1/2"</t>
  </si>
  <si>
    <t>10.15.14</t>
  </si>
  <si>
    <t>Porca sextavada UNC 5/8"</t>
  </si>
  <si>
    <t>10.15.15</t>
  </si>
  <si>
    <t>Arruela lisa 5/8"</t>
  </si>
  <si>
    <t>10.15.16</t>
  </si>
  <si>
    <t>Porca sextavada UNC 3/4"</t>
  </si>
  <si>
    <t>10.15.17</t>
  </si>
  <si>
    <t>Arruela lisa 3/4"</t>
  </si>
  <si>
    <t>11.1</t>
  </si>
  <si>
    <t>11.2</t>
  </si>
  <si>
    <t>12.1</t>
  </si>
  <si>
    <t>12.2</t>
  </si>
  <si>
    <t>12.3</t>
  </si>
  <si>
    <t>12.4</t>
  </si>
  <si>
    <t>12.5</t>
  </si>
  <si>
    <t>13.1</t>
  </si>
  <si>
    <t>1.1.16</t>
  </si>
  <si>
    <t>ART DE PROJETO DE INSTALAÇÕES DE INCÊNDIO</t>
  </si>
  <si>
    <t>13.2</t>
  </si>
  <si>
    <t>14.1</t>
  </si>
  <si>
    <t>LIMPEZA E REGULARIZACAO TERRENO C/REMOCAO RESIDUOS(0.15m3/m2)</t>
  </si>
  <si>
    <t>URBANIZAÇÃO PÁTIO DE VEÍCULOS</t>
  </si>
  <si>
    <t>020042</t>
  </si>
  <si>
    <t>032081</t>
  </si>
  <si>
    <t>CAMINHAO BASC.MERCEDES LK 620/42 6,0m3 200CV (19381)</t>
  </si>
  <si>
    <t>0,0120</t>
  </si>
  <si>
    <t>MOTORISTA</t>
  </si>
  <si>
    <t>0,7220</t>
  </si>
  <si>
    <t>88281 SINAPI</t>
  </si>
  <si>
    <t>LASTRO DE BRITA</t>
  </si>
  <si>
    <t>MEMORIAL DE CALCULO - TELECOM</t>
  </si>
  <si>
    <t>MEMORIAL DE CALCULO - ELÉTRICA</t>
  </si>
  <si>
    <t>MAT.</t>
  </si>
  <si>
    <t>25,79</t>
  </si>
  <si>
    <t>36,26</t>
  </si>
  <si>
    <t>54,32</t>
  </si>
  <si>
    <t>137,31</t>
  </si>
  <si>
    <t>11,17</t>
  </si>
  <si>
    <t>46,73</t>
  </si>
  <si>
    <t>25,22</t>
  </si>
  <si>
    <t>228,39</t>
  </si>
  <si>
    <t>49,82</t>
  </si>
  <si>
    <t>41,59</t>
  </si>
  <si>
    <t>10,54</t>
  </si>
  <si>
    <t>22,01</t>
  </si>
  <si>
    <t>94,43</t>
  </si>
  <si>
    <t>33,24</t>
  </si>
  <si>
    <t>87,20</t>
  </si>
  <si>
    <t>82,01</t>
  </si>
  <si>
    <t>19,13</t>
  </si>
  <si>
    <t>254,24</t>
  </si>
  <si>
    <t>166,05</t>
  </si>
  <si>
    <t>76,40</t>
  </si>
  <si>
    <t>52,46</t>
  </si>
  <si>
    <t>50,94</t>
  </si>
  <si>
    <t>33,21</t>
  </si>
  <si>
    <t>11,25</t>
  </si>
  <si>
    <t>131,15</t>
  </si>
  <si>
    <t>85,56</t>
  </si>
  <si>
    <t>106,96</t>
  </si>
  <si>
    <t>56,64</t>
  </si>
  <si>
    <t>51,40</t>
  </si>
  <si>
    <t>41,03</t>
  </si>
  <si>
    <t>99,84</t>
  </si>
  <si>
    <t>88,10</t>
  </si>
  <si>
    <t>203,79</t>
  </si>
  <si>
    <t>15,59</t>
  </si>
  <si>
    <t>38,18</t>
  </si>
  <si>
    <t>15,14</t>
  </si>
  <si>
    <t>19,32</t>
  </si>
  <si>
    <t>68,45</t>
  </si>
  <si>
    <t>18,92</t>
  </si>
  <si>
    <t>113,11</t>
  </si>
  <si>
    <t>77,93</t>
  </si>
  <si>
    <t>159,41</t>
  </si>
  <si>
    <t>106,21</t>
  </si>
  <si>
    <t>39,16</t>
  </si>
  <si>
    <t>14,21</t>
  </si>
  <si>
    <t>9,62</t>
  </si>
  <si>
    <t>2,27</t>
  </si>
  <si>
    <t>12,73</t>
  </si>
  <si>
    <t>505,07</t>
  </si>
  <si>
    <t>132,39</t>
  </si>
  <si>
    <t>165,81</t>
  </si>
  <si>
    <t>103,97</t>
  </si>
  <si>
    <t>24,27</t>
  </si>
  <si>
    <t>103,39</t>
  </si>
  <si>
    <t>238,11</t>
  </si>
  <si>
    <t>181,21</t>
  </si>
  <si>
    <t>73,18</t>
  </si>
  <si>
    <t>89,61</t>
  </si>
  <si>
    <t>203,50</t>
  </si>
  <si>
    <t>58,54</t>
  </si>
  <si>
    <t>58,81</t>
  </si>
  <si>
    <t>512,55</t>
  </si>
  <si>
    <t>160,05</t>
  </si>
  <si>
    <t>78,02</t>
  </si>
  <si>
    <t>98,37</t>
  </si>
  <si>
    <t>86,37</t>
  </si>
  <si>
    <t>61,98</t>
  </si>
  <si>
    <t>69,54</t>
  </si>
  <si>
    <t>36,11</t>
  </si>
  <si>
    <t>131,73</t>
  </si>
  <si>
    <t>23,82</t>
  </si>
  <si>
    <t>17,14</t>
  </si>
  <si>
    <t>435,95</t>
  </si>
  <si>
    <t>244,91</t>
  </si>
  <si>
    <t>110,42</t>
  </si>
  <si>
    <t>10,36</t>
  </si>
  <si>
    <t>28,02</t>
  </si>
  <si>
    <t>157,17</t>
  </si>
  <si>
    <t>50,17</t>
  </si>
  <si>
    <t>111,99</t>
  </si>
  <si>
    <t>10,49</t>
  </si>
  <si>
    <t>32,89</t>
  </si>
  <si>
    <t>169,03</t>
  </si>
  <si>
    <t>40,01</t>
  </si>
  <si>
    <t>83,27</t>
  </si>
  <si>
    <t>38,26</t>
  </si>
  <si>
    <t>202,79</t>
  </si>
  <si>
    <t>471,16</t>
  </si>
  <si>
    <t>161,69</t>
  </si>
  <si>
    <t>252,10</t>
  </si>
  <si>
    <t>301,17</t>
  </si>
  <si>
    <t>28,74</t>
  </si>
  <si>
    <t>19,37</t>
  </si>
  <si>
    <t>305,53</t>
  </si>
  <si>
    <t>528,92</t>
  </si>
  <si>
    <t>149,03</t>
  </si>
  <si>
    <t>309,48</t>
  </si>
  <si>
    <t>491,57</t>
  </si>
  <si>
    <t>36,37</t>
  </si>
  <si>
    <t>78,52</t>
  </si>
  <si>
    <t>31,92</t>
  </si>
  <si>
    <t>164,51</t>
  </si>
  <si>
    <t>92,94</t>
  </si>
  <si>
    <t>181,02</t>
  </si>
  <si>
    <t>26,81</t>
  </si>
  <si>
    <t>107,38</t>
  </si>
  <si>
    <t>50,27</t>
  </si>
  <si>
    <t>135,20</t>
  </si>
  <si>
    <t>84,03</t>
  </si>
  <si>
    <t>16,60</t>
  </si>
  <si>
    <t>56,75</t>
  </si>
  <si>
    <t>82,66</t>
  </si>
  <si>
    <t>105,49</t>
  </si>
  <si>
    <t>34,13</t>
  </si>
  <si>
    <t>74,94</t>
  </si>
  <si>
    <t>50,79</t>
  </si>
  <si>
    <t>195,60</t>
  </si>
  <si>
    <t>158,36</t>
  </si>
  <si>
    <t>144,75</t>
  </si>
  <si>
    <t>140,58</t>
  </si>
  <si>
    <t>16,56</t>
  </si>
  <si>
    <t>17,05</t>
  </si>
  <si>
    <t>115,55</t>
  </si>
  <si>
    <t>61,17</t>
  </si>
  <si>
    <t>66,98</t>
  </si>
  <si>
    <t>58,91</t>
  </si>
  <si>
    <t>44,53</t>
  </si>
  <si>
    <t>45,38</t>
  </si>
  <si>
    <t>2.357,69</t>
  </si>
  <si>
    <t>185,49</t>
  </si>
  <si>
    <t>56,09</t>
  </si>
  <si>
    <t>98,34</t>
  </si>
  <si>
    <t>897,33</t>
  </si>
  <si>
    <t>119,13</t>
  </si>
  <si>
    <t>111,57</t>
  </si>
  <si>
    <t>245,57</t>
  </si>
  <si>
    <t>150,19</t>
  </si>
  <si>
    <t>49,30</t>
  </si>
  <si>
    <t>30,37</t>
  </si>
  <si>
    <t>8,50</t>
  </si>
  <si>
    <t>889,04</t>
  </si>
  <si>
    <t>45,03</t>
  </si>
  <si>
    <t>83,28</t>
  </si>
  <si>
    <t>89,14</t>
  </si>
  <si>
    <t>17,18</t>
  </si>
  <si>
    <t>45,12</t>
  </si>
  <si>
    <t>45,40</t>
  </si>
  <si>
    <t>148,71</t>
  </si>
  <si>
    <t>58,71</t>
  </si>
  <si>
    <t>1,50</t>
  </si>
  <si>
    <t>232,42</t>
  </si>
  <si>
    <t>73,41</t>
  </si>
  <si>
    <t>16,45</t>
  </si>
  <si>
    <t>62,65</t>
  </si>
  <si>
    <t>33,46</t>
  </si>
  <si>
    <t>114,45</t>
  </si>
  <si>
    <t>29,20</t>
  </si>
  <si>
    <t>584,02</t>
  </si>
  <si>
    <t>25,20</t>
  </si>
  <si>
    <t>698,42</t>
  </si>
  <si>
    <t>209,66</t>
  </si>
  <si>
    <t>29,21</t>
  </si>
  <si>
    <t>132,76</t>
  </si>
  <si>
    <t>7,94</t>
  </si>
  <si>
    <t>45,82</t>
  </si>
  <si>
    <t>490,96</t>
  </si>
  <si>
    <t>141,76</t>
  </si>
  <si>
    <t>19,70</t>
  </si>
  <si>
    <t>62,57</t>
  </si>
  <si>
    <t>67,84</t>
  </si>
  <si>
    <t>76,32</t>
  </si>
  <si>
    <t>84,80</t>
  </si>
  <si>
    <t>100,89</t>
  </si>
  <si>
    <t>129,58</t>
  </si>
  <si>
    <t>140,87</t>
  </si>
  <si>
    <t>176,69</t>
  </si>
  <si>
    <t>222,35</t>
  </si>
  <si>
    <t>274,10</t>
  </si>
  <si>
    <t>111,12</t>
  </si>
  <si>
    <t>297,79</t>
  </si>
  <si>
    <t>89,56</t>
  </si>
  <si>
    <t>6,72</t>
  </si>
  <si>
    <t>101,63</t>
  </si>
  <si>
    <t>32,97</t>
  </si>
  <si>
    <t>52,25</t>
  </si>
  <si>
    <t>18,01</t>
  </si>
  <si>
    <t>179,21</t>
  </si>
  <si>
    <t>63,73</t>
  </si>
  <si>
    <t>31,61</t>
  </si>
  <si>
    <t>74,58</t>
  </si>
  <si>
    <t>35,80</t>
  </si>
  <si>
    <t>180,56</t>
  </si>
  <si>
    <t>370,59</t>
  </si>
  <si>
    <t>78,54</t>
  </si>
  <si>
    <t>332,14</t>
  </si>
  <si>
    <t>37,25</t>
  </si>
  <si>
    <t>26,61</t>
  </si>
  <si>
    <t>42,48</t>
  </si>
  <si>
    <t>38,47</t>
  </si>
  <si>
    <t>34,00</t>
  </si>
  <si>
    <t>23,37</t>
  </si>
  <si>
    <t>373,38</t>
  </si>
  <si>
    <t>376,04</t>
  </si>
  <si>
    <t>18,53</t>
  </si>
  <si>
    <t>27,93</t>
  </si>
  <si>
    <t>24,17</t>
  </si>
  <si>
    <t>69,42</t>
  </si>
  <si>
    <t>67,56</t>
  </si>
  <si>
    <t>147,84</t>
  </si>
  <si>
    <t>21,23</t>
  </si>
  <si>
    <t>62,59</t>
  </si>
  <si>
    <t>28,96</t>
  </si>
  <si>
    <t>47,29</t>
  </si>
  <si>
    <t>18,32</t>
  </si>
  <si>
    <t>85,86</t>
  </si>
  <si>
    <t>31,55</t>
  </si>
  <si>
    <t>71,68</t>
  </si>
  <si>
    <t>165,54</t>
  </si>
  <si>
    <t>107,94</t>
  </si>
  <si>
    <t>82,77</t>
  </si>
  <si>
    <t>6,18</t>
  </si>
  <si>
    <t>8,80</t>
  </si>
  <si>
    <t>20,45</t>
  </si>
  <si>
    <t>7,30</t>
  </si>
  <si>
    <t>10,77</t>
  </si>
  <si>
    <t>15,75</t>
  </si>
  <si>
    <t>21,05</t>
  </si>
  <si>
    <t>39,23</t>
  </si>
  <si>
    <t>51,84</t>
  </si>
  <si>
    <t>67,58</t>
  </si>
  <si>
    <t>24,04</t>
  </si>
  <si>
    <t>28,32</t>
  </si>
  <si>
    <t>34,67</t>
  </si>
  <si>
    <t>56,23</t>
  </si>
  <si>
    <t>82,89</t>
  </si>
  <si>
    <t>112,39</t>
  </si>
  <si>
    <t>11,91</t>
  </si>
  <si>
    <t>941,50</t>
  </si>
  <si>
    <t>69,49</t>
  </si>
  <si>
    <t>1.083,24</t>
  </si>
  <si>
    <t>79,42</t>
  </si>
  <si>
    <t>68,81</t>
  </si>
  <si>
    <t>28,13</t>
  </si>
  <si>
    <t>136,22</t>
  </si>
  <si>
    <t>58,46</t>
  </si>
  <si>
    <t>258,43</t>
  </si>
  <si>
    <t>323,01</t>
  </si>
  <si>
    <t>301,54</t>
  </si>
  <si>
    <t>131,89</t>
  </si>
  <si>
    <t>339,77</t>
  </si>
  <si>
    <t>145,44</t>
  </si>
  <si>
    <t>478,21</t>
  </si>
  <si>
    <t>21,84</t>
  </si>
  <si>
    <t>19,27</t>
  </si>
  <si>
    <t>34,57</t>
  </si>
  <si>
    <t>47,52</t>
  </si>
  <si>
    <t>592,49</t>
  </si>
  <si>
    <t>22,54</t>
  </si>
  <si>
    <t>54,57</t>
  </si>
  <si>
    <t>3.453,52</t>
  </si>
  <si>
    <t>134,93</t>
  </si>
  <si>
    <t>175,77</t>
  </si>
  <si>
    <t>39,71</t>
  </si>
  <si>
    <t>231,79</t>
  </si>
  <si>
    <t>27,98</t>
  </si>
  <si>
    <t>29,07</t>
  </si>
  <si>
    <t>190,83</t>
  </si>
  <si>
    <t>68,42</t>
  </si>
  <si>
    <t>226,36</t>
  </si>
  <si>
    <t>361,98</t>
  </si>
  <si>
    <t>84,31</t>
  </si>
  <si>
    <t>1.059,99</t>
  </si>
  <si>
    <t>98,21</t>
  </si>
  <si>
    <t>282,22</t>
  </si>
  <si>
    <t>17,87</t>
  </si>
  <si>
    <t>135,77</t>
  </si>
  <si>
    <t>458,85</t>
  </si>
  <si>
    <t>124,91</t>
  </si>
  <si>
    <t>236,99</t>
  </si>
  <si>
    <t>335,02</t>
  </si>
  <si>
    <t>109,37</t>
  </si>
  <si>
    <t>140,44</t>
  </si>
  <si>
    <t>139,84</t>
  </si>
  <si>
    <t>145,27</t>
  </si>
  <si>
    <t>105,54</t>
  </si>
  <si>
    <t>179,54</t>
  </si>
  <si>
    <t>217,31</t>
  </si>
  <si>
    <t>253,38</t>
  </si>
  <si>
    <t>452,90</t>
  </si>
  <si>
    <t>637,42</t>
  </si>
  <si>
    <t>27,79</t>
  </si>
  <si>
    <t>261,12</t>
  </si>
  <si>
    <t>8,14</t>
  </si>
  <si>
    <t>571,69</t>
  </si>
  <si>
    <t>221,69</t>
  </si>
  <si>
    <t>409,67</t>
  </si>
  <si>
    <t>65,52</t>
  </si>
  <si>
    <t>388,96</t>
  </si>
  <si>
    <t>194,48</t>
  </si>
  <si>
    <t>141,31</t>
  </si>
  <si>
    <t>74,15</t>
  </si>
  <si>
    <t>128,14</t>
  </si>
  <si>
    <t>28,50</t>
  </si>
  <si>
    <t>80,00</t>
  </si>
  <si>
    <t>36,74</t>
  </si>
  <si>
    <t>23,55</t>
  </si>
  <si>
    <t>259,83</t>
  </si>
  <si>
    <t>125,44</t>
  </si>
  <si>
    <t>415,76</t>
  </si>
  <si>
    <t>173,56</t>
  </si>
  <si>
    <t>9,93</t>
  </si>
  <si>
    <t>16,41</t>
  </si>
  <si>
    <t>8,17</t>
  </si>
  <si>
    <t>4,33</t>
  </si>
  <si>
    <t>25,63</t>
  </si>
  <si>
    <t>41,36</t>
  </si>
  <si>
    <t>3,22</t>
  </si>
  <si>
    <t>59,21</t>
  </si>
  <si>
    <t>9,95</t>
  </si>
  <si>
    <t>11,36</t>
  </si>
  <si>
    <t>41,55</t>
  </si>
  <si>
    <t>57,56</t>
  </si>
  <si>
    <t>52,98</t>
  </si>
  <si>
    <t>45,44</t>
  </si>
  <si>
    <t>9,98</t>
  </si>
  <si>
    <t>16,00</t>
  </si>
  <si>
    <t>13,30</t>
  </si>
  <si>
    <t>47,22</t>
  </si>
  <si>
    <t>56,72</t>
  </si>
  <si>
    <t>16,67</t>
  </si>
  <si>
    <t>69,44</t>
  </si>
  <si>
    <t>369,61</t>
  </si>
  <si>
    <t>60,52</t>
  </si>
  <si>
    <t>17,44</t>
  </si>
  <si>
    <t>76,97</t>
  </si>
  <si>
    <t>9,69</t>
  </si>
  <si>
    <t>12,85</t>
  </si>
  <si>
    <t>235,90</t>
  </si>
  <si>
    <t>197,58</t>
  </si>
  <si>
    <t>205,70</t>
  </si>
  <si>
    <t>246,06</t>
  </si>
  <si>
    <t>1,27</t>
  </si>
  <si>
    <t>8,12</t>
  </si>
  <si>
    <t>57,79</t>
  </si>
  <si>
    <t>113,06</t>
  </si>
  <si>
    <t>14,85</t>
  </si>
  <si>
    <t>49,59</t>
  </si>
  <si>
    <t>334,32</t>
  </si>
  <si>
    <t>68,55</t>
  </si>
  <si>
    <t>43,15</t>
  </si>
  <si>
    <t>328,82</t>
  </si>
  <si>
    <t>26,57</t>
  </si>
  <si>
    <t>191,95</t>
  </si>
  <si>
    <t>42,58</t>
  </si>
  <si>
    <t>92,85</t>
  </si>
  <si>
    <t>73,29</t>
  </si>
  <si>
    <t>287,46</t>
  </si>
  <si>
    <t>104,48</t>
  </si>
  <si>
    <t>118,57</t>
  </si>
  <si>
    <t>119,75</t>
  </si>
  <si>
    <t>50,28</t>
  </si>
  <si>
    <t>27,13</t>
  </si>
  <si>
    <t>16,83</t>
  </si>
  <si>
    <t>181,92</t>
  </si>
  <si>
    <t>72,81</t>
  </si>
  <si>
    <t>239,20</t>
  </si>
  <si>
    <t>43,93</t>
  </si>
  <si>
    <t>17,71</t>
  </si>
  <si>
    <t>27,60</t>
  </si>
  <si>
    <t>109,44</t>
  </si>
  <si>
    <t>96,37</t>
  </si>
  <si>
    <t>25,95</t>
  </si>
  <si>
    <t>288,80</t>
  </si>
  <si>
    <t>2,25</t>
  </si>
  <si>
    <t>579,62</t>
  </si>
  <si>
    <t>3,69</t>
  </si>
  <si>
    <t>14,44</t>
  </si>
  <si>
    <t>10,57</t>
  </si>
  <si>
    <t>86,92</t>
  </si>
  <si>
    <t>40,03</t>
  </si>
  <si>
    <t>154,57</t>
  </si>
  <si>
    <t>39,26</t>
  </si>
  <si>
    <t>473,49</t>
  </si>
  <si>
    <t>70,41</t>
  </si>
  <si>
    <t>452,64</t>
  </si>
  <si>
    <t>71,32</t>
  </si>
  <si>
    <t>328,28</t>
  </si>
  <si>
    <t>209,31</t>
  </si>
  <si>
    <t>8,38</t>
  </si>
  <si>
    <t>181,34</t>
  </si>
  <si>
    <t>228,97</t>
  </si>
  <si>
    <t>263,16</t>
  </si>
  <si>
    <t>48,66</t>
  </si>
  <si>
    <t>175,63</t>
  </si>
  <si>
    <t>98,65</t>
  </si>
  <si>
    <t>254,25</t>
  </si>
  <si>
    <t>308,92</t>
  </si>
  <si>
    <t>118,95</t>
  </si>
  <si>
    <t>316,64</t>
  </si>
  <si>
    <t>228,03</t>
  </si>
  <si>
    <t>185,82</t>
  </si>
  <si>
    <t>122,46</t>
  </si>
  <si>
    <t>63,88</t>
  </si>
  <si>
    <t>17,58</t>
  </si>
  <si>
    <t>254,74</t>
  </si>
  <si>
    <t>107,65</t>
  </si>
  <si>
    <t>98,81</t>
  </si>
  <si>
    <t>36,55</t>
  </si>
  <si>
    <t>434,36</t>
  </si>
  <si>
    <t>198,56</t>
  </si>
  <si>
    <t>53,73</t>
  </si>
  <si>
    <t>1.800,27</t>
  </si>
  <si>
    <t>142,13</t>
  </si>
  <si>
    <t>25,82</t>
  </si>
  <si>
    <t>7,21</t>
  </si>
  <si>
    <t>57,52</t>
  </si>
  <si>
    <t>43,03</t>
  </si>
  <si>
    <t>11,26</t>
  </si>
  <si>
    <t>22,78</t>
  </si>
  <si>
    <t>97,34</t>
  </si>
  <si>
    <t>16,73</t>
  </si>
  <si>
    <t>8,76</t>
  </si>
  <si>
    <t>115,24</t>
  </si>
  <si>
    <t>84,22</t>
  </si>
  <si>
    <t>59,27</t>
  </si>
  <si>
    <t>43,31</t>
  </si>
  <si>
    <t>132,45</t>
  </si>
  <si>
    <t>49,29</t>
  </si>
  <si>
    <t>174,70</t>
  </si>
  <si>
    <t>78,25</t>
  </si>
  <si>
    <t>88,99</t>
  </si>
  <si>
    <t>312,67</t>
  </si>
  <si>
    <t>87,64</t>
  </si>
  <si>
    <t>1.184,53</t>
  </si>
  <si>
    <t>339,61</t>
  </si>
  <si>
    <t>51,52</t>
  </si>
  <si>
    <t>35,54</t>
  </si>
  <si>
    <t>46,61</t>
  </si>
  <si>
    <t>5,84</t>
  </si>
  <si>
    <t>19,92</t>
  </si>
  <si>
    <t>32,71</t>
  </si>
  <si>
    <t>53,13</t>
  </si>
  <si>
    <t>10,63</t>
  </si>
  <si>
    <t>32,37</t>
  </si>
  <si>
    <t>57,17</t>
  </si>
  <si>
    <t>290,68</t>
  </si>
  <si>
    <t>202,07</t>
  </si>
  <si>
    <t>37,31</t>
  </si>
  <si>
    <t>24,32</t>
  </si>
  <si>
    <t>28,97</t>
  </si>
  <si>
    <t>412,82</t>
  </si>
  <si>
    <t>38,63</t>
  </si>
  <si>
    <t>47,75</t>
  </si>
  <si>
    <t>31,13</t>
  </si>
  <si>
    <t>21,18</t>
  </si>
  <si>
    <t>155,59</t>
  </si>
  <si>
    <t>455,29</t>
  </si>
  <si>
    <t>44,67</t>
  </si>
  <si>
    <t>1.655,36</t>
  </si>
  <si>
    <t>294,98</t>
  </si>
  <si>
    <t>49,81</t>
  </si>
  <si>
    <t>202,61</t>
  </si>
  <si>
    <t>42,86</t>
  </si>
  <si>
    <t>124,62</t>
  </si>
  <si>
    <t>794,45</t>
  </si>
  <si>
    <t>35,18</t>
  </si>
  <si>
    <t>898,37</t>
  </si>
  <si>
    <t>92,77</t>
  </si>
  <si>
    <t>811,72</t>
  </si>
  <si>
    <t>83,33</t>
  </si>
  <si>
    <t>1.086,93</t>
  </si>
  <si>
    <t>946,93</t>
  </si>
  <si>
    <t>88,05</t>
  </si>
  <si>
    <t>35,05</t>
  </si>
  <si>
    <t>74,28</t>
  </si>
  <si>
    <t>13,40</t>
  </si>
  <si>
    <t>38,87</t>
  </si>
  <si>
    <t>16,42</t>
  </si>
  <si>
    <t>126,80</t>
  </si>
  <si>
    <t>55,98</t>
  </si>
  <si>
    <t>136,48</t>
  </si>
  <si>
    <t>206,13</t>
  </si>
  <si>
    <t>92,60</t>
  </si>
  <si>
    <t>290,77</t>
  </si>
  <si>
    <t>129,12</t>
  </si>
  <si>
    <t>346,42</t>
  </si>
  <si>
    <t>152,53</t>
  </si>
  <si>
    <t>19,51</t>
  </si>
  <si>
    <t>14,76</t>
  </si>
  <si>
    <t>26,53</t>
  </si>
  <si>
    <t>24,15</t>
  </si>
  <si>
    <t>294,03</t>
  </si>
  <si>
    <t>31,90</t>
  </si>
  <si>
    <t>82,78</t>
  </si>
  <si>
    <t>295,35</t>
  </si>
  <si>
    <t>210,86</t>
  </si>
  <si>
    <t>26,25</t>
  </si>
  <si>
    <t>135,51</t>
  </si>
  <si>
    <t>66,59</t>
  </si>
  <si>
    <t>74,99</t>
  </si>
  <si>
    <t>50,14</t>
  </si>
  <si>
    <t>44,78</t>
  </si>
  <si>
    <t>982,49</t>
  </si>
  <si>
    <t>161,85</t>
  </si>
  <si>
    <t>37,03</t>
  </si>
  <si>
    <t>866,19</t>
  </si>
  <si>
    <t>936,00</t>
  </si>
  <si>
    <t>290,81</t>
  </si>
  <si>
    <t>283,06</t>
  </si>
  <si>
    <t>377,96</t>
  </si>
  <si>
    <t>286,17</t>
  </si>
  <si>
    <t>390,12</t>
  </si>
  <si>
    <t>158,19</t>
  </si>
  <si>
    <t>205,39</t>
  </si>
  <si>
    <t>19,65</t>
  </si>
  <si>
    <t>239,39</t>
  </si>
  <si>
    <t>14,16</t>
  </si>
  <si>
    <t>336,00</t>
  </si>
  <si>
    <t>121,98</t>
  </si>
  <si>
    <t>435,16</t>
  </si>
  <si>
    <t>199,12</t>
  </si>
  <si>
    <t>75,83</t>
  </si>
  <si>
    <t>50,97</t>
  </si>
  <si>
    <t>210,10</t>
  </si>
  <si>
    <t>147,92</t>
  </si>
  <si>
    <t>116,83</t>
  </si>
  <si>
    <t>397,61</t>
  </si>
  <si>
    <t>3.034,30</t>
  </si>
  <si>
    <t>23,26</t>
  </si>
  <si>
    <t>429,55</t>
  </si>
  <si>
    <t>164,17</t>
  </si>
  <si>
    <t>88,04</t>
  </si>
  <si>
    <t>327,89</t>
  </si>
  <si>
    <t>86,47</t>
  </si>
  <si>
    <t>373,91</t>
  </si>
  <si>
    <t>2.999,92</t>
  </si>
  <si>
    <t>148,96</t>
  </si>
  <si>
    <t>4.160,47</t>
  </si>
  <si>
    <t>151,25</t>
  </si>
  <si>
    <t>1.326,75</t>
  </si>
  <si>
    <t>1.539,06</t>
  </si>
  <si>
    <t>1.009,03</t>
  </si>
  <si>
    <t>650,08</t>
  </si>
  <si>
    <t>3.580,10</t>
  </si>
  <si>
    <t>622,41</t>
  </si>
  <si>
    <t>2.944,66</t>
  </si>
  <si>
    <t>38,04</t>
  </si>
  <si>
    <t>125,30</t>
  </si>
  <si>
    <t>612,83</t>
  </si>
  <si>
    <t>269,46</t>
  </si>
  <si>
    <t>91,00</t>
  </si>
  <si>
    <t>75,24</t>
  </si>
  <si>
    <t>10,87</t>
  </si>
  <si>
    <t>99,95</t>
  </si>
  <si>
    <t>20,34</t>
  </si>
  <si>
    <t>87,43</t>
  </si>
  <si>
    <t>39,72</t>
  </si>
  <si>
    <t>42,72</t>
  </si>
  <si>
    <t>75,98</t>
  </si>
  <si>
    <t>93,45</t>
  </si>
  <si>
    <t>41,26</t>
  </si>
  <si>
    <t>117,37</t>
  </si>
  <si>
    <t>50,41</t>
  </si>
  <si>
    <t>151,83</t>
  </si>
  <si>
    <t>12,51</t>
  </si>
  <si>
    <t>15,93</t>
  </si>
  <si>
    <t>88,07</t>
  </si>
  <si>
    <t>96,48</t>
  </si>
  <si>
    <t>49,04</t>
  </si>
  <si>
    <t>30,15</t>
  </si>
  <si>
    <t>23,38</t>
  </si>
  <si>
    <t>184,63</t>
  </si>
  <si>
    <t>96,67</t>
  </si>
  <si>
    <t>398,27</t>
  </si>
  <si>
    <t>203,95</t>
  </si>
  <si>
    <t>164,62</t>
  </si>
  <si>
    <t>1.006,37</t>
  </si>
  <si>
    <t>391,90</t>
  </si>
  <si>
    <t>1.256,45</t>
  </si>
  <si>
    <t>465,83</t>
  </si>
  <si>
    <t>2.625,55</t>
  </si>
  <si>
    <t>906,31</t>
  </si>
  <si>
    <t>3.037,53</t>
  </si>
  <si>
    <t>1.011,99</t>
  </si>
  <si>
    <t>3.965,55</t>
  </si>
  <si>
    <t>1.335,64</t>
  </si>
  <si>
    <t>4.846,58</t>
  </si>
  <si>
    <t>1.611,32</t>
  </si>
  <si>
    <t>532,80</t>
  </si>
  <si>
    <t>218,26</t>
  </si>
  <si>
    <t>526,17</t>
  </si>
  <si>
    <t>200,02</t>
  </si>
  <si>
    <t>283,89</t>
  </si>
  <si>
    <t>69,57</t>
  </si>
  <si>
    <t>82,75</t>
  </si>
  <si>
    <t>101,82</t>
  </si>
  <si>
    <t>37,87</t>
  </si>
  <si>
    <t>199,52</t>
  </si>
  <si>
    <t>70,59</t>
  </si>
  <si>
    <t>207,96</t>
  </si>
  <si>
    <t>73,17</t>
  </si>
  <si>
    <t>183,88</t>
  </si>
  <si>
    <t>35,46</t>
  </si>
  <si>
    <t>16,71</t>
  </si>
  <si>
    <t>15,31</t>
  </si>
  <si>
    <t>30,31</t>
  </si>
  <si>
    <t>51,96</t>
  </si>
  <si>
    <t>167,10</t>
  </si>
  <si>
    <t>55,10</t>
  </si>
  <si>
    <t>64,86</t>
  </si>
  <si>
    <t>11,84</t>
  </si>
  <si>
    <t>30,14</t>
  </si>
  <si>
    <t>19,98</t>
  </si>
  <si>
    <t>16,43</t>
  </si>
  <si>
    <t>10,09</t>
  </si>
  <si>
    <t>23,08</t>
  </si>
  <si>
    <t>23,96</t>
  </si>
  <si>
    <t>28,86</t>
  </si>
  <si>
    <t>12,60</t>
  </si>
  <si>
    <t>20,96</t>
  </si>
  <si>
    <t>32,68</t>
  </si>
  <si>
    <t>22,00</t>
  </si>
  <si>
    <t>53,04</t>
  </si>
  <si>
    <t>5,74</t>
  </si>
  <si>
    <t>31,88</t>
  </si>
  <si>
    <t>58,44</t>
  </si>
  <si>
    <t>22,79</t>
  </si>
  <si>
    <t>98,22</t>
  </si>
  <si>
    <t>33,93</t>
  </si>
  <si>
    <t>40,44</t>
  </si>
  <si>
    <t>46,86</t>
  </si>
  <si>
    <t>45,28</t>
  </si>
  <si>
    <t>29,85</t>
  </si>
  <si>
    <t>18,23</t>
  </si>
  <si>
    <t>25,08</t>
  </si>
  <si>
    <t>117,40</t>
  </si>
  <si>
    <t>52,66</t>
  </si>
  <si>
    <t>25,51</t>
  </si>
  <si>
    <t>66,23</t>
  </si>
  <si>
    <t>416,10</t>
  </si>
  <si>
    <t>31,01</t>
  </si>
  <si>
    <t>113,14</t>
  </si>
  <si>
    <t>115,22</t>
  </si>
  <si>
    <t>256,87</t>
  </si>
  <si>
    <t>30,66</t>
  </si>
  <si>
    <t>60,22</t>
  </si>
  <si>
    <t>12,92</t>
  </si>
  <si>
    <t>42,61</t>
  </si>
  <si>
    <t>60,92</t>
  </si>
  <si>
    <t>79,17</t>
  </si>
  <si>
    <t>21,52</t>
  </si>
  <si>
    <t>33,10</t>
  </si>
  <si>
    <t>6,57</t>
  </si>
  <si>
    <t>14,45</t>
  </si>
  <si>
    <t>12,97</t>
  </si>
  <si>
    <t>147,16</t>
  </si>
  <si>
    <t>527,25</t>
  </si>
  <si>
    <t>205,32</t>
  </si>
  <si>
    <t>322,45</t>
  </si>
  <si>
    <t>128,79</t>
  </si>
  <si>
    <t>19,43</t>
  </si>
  <si>
    <t>12,15</t>
  </si>
  <si>
    <t>13,66</t>
  </si>
  <si>
    <t>37,83</t>
  </si>
  <si>
    <t>1.078,67</t>
  </si>
  <si>
    <t>76,92</t>
  </si>
  <si>
    <t>12,45</t>
  </si>
  <si>
    <t>286,45</t>
  </si>
  <si>
    <t>145,34</t>
  </si>
  <si>
    <t>116,27</t>
  </si>
  <si>
    <t>80,82</t>
  </si>
  <si>
    <t>60,62</t>
  </si>
  <si>
    <t>72,67</t>
  </si>
  <si>
    <t>161,12</t>
  </si>
  <si>
    <t>64,16</t>
  </si>
  <si>
    <t>241,74</t>
  </si>
  <si>
    <t>112,29</t>
  </si>
  <si>
    <t>295,00</t>
  </si>
  <si>
    <t>75,03</t>
  </si>
  <si>
    <t>33,58</t>
  </si>
  <si>
    <t>23,65</t>
  </si>
  <si>
    <t>243,00</t>
  </si>
  <si>
    <t>160,15</t>
  </si>
  <si>
    <t>39,69</t>
  </si>
  <si>
    <t>121,64</t>
  </si>
  <si>
    <t>31,19</t>
  </si>
  <si>
    <t>9,33</t>
  </si>
  <si>
    <t>21,74</t>
  </si>
  <si>
    <t>31,76</t>
  </si>
  <si>
    <t>42,97</t>
  </si>
  <si>
    <t>20,88</t>
  </si>
  <si>
    <t>54,38</t>
  </si>
  <si>
    <t>28,40</t>
  </si>
  <si>
    <t>8,56</t>
  </si>
  <si>
    <t>132,59</t>
  </si>
  <si>
    <t>61,97</t>
  </si>
  <si>
    <t>260,74</t>
  </si>
  <si>
    <t>58,55</t>
  </si>
  <si>
    <t>164,04</t>
  </si>
  <si>
    <t>74,34</t>
  </si>
  <si>
    <t>20,29</t>
  </si>
  <si>
    <t>145,89</t>
  </si>
  <si>
    <t>11,32</t>
  </si>
  <si>
    <t>46,02</t>
  </si>
  <si>
    <t>10,98</t>
  </si>
  <si>
    <t>13,35</t>
  </si>
  <si>
    <t>110,69</t>
  </si>
  <si>
    <t>15,37</t>
  </si>
  <si>
    <t>401,16</t>
  </si>
  <si>
    <t>490,56</t>
  </si>
  <si>
    <t>217,34</t>
  </si>
  <si>
    <t>527,45</t>
  </si>
  <si>
    <t>70,58</t>
  </si>
  <si>
    <t>525,80</t>
  </si>
  <si>
    <t>585,68</t>
  </si>
  <si>
    <t>51,18</t>
  </si>
  <si>
    <t>506,59</t>
  </si>
  <si>
    <t>687,83</t>
  </si>
  <si>
    <t>556,02</t>
  </si>
  <si>
    <t>410,47</t>
  </si>
  <si>
    <t>75,10</t>
  </si>
  <si>
    <t>16,25</t>
  </si>
  <si>
    <t>1.044,44</t>
  </si>
  <si>
    <t>91,23</t>
  </si>
  <si>
    <t>50,44</t>
  </si>
  <si>
    <t>64,95</t>
  </si>
  <si>
    <t>25,80</t>
  </si>
  <si>
    <t>603,93</t>
  </si>
  <si>
    <t>85,52</t>
  </si>
  <si>
    <t>595,49</t>
  </si>
  <si>
    <t>26,21</t>
  </si>
  <si>
    <t>193,32</t>
  </si>
  <si>
    <t>24,51</t>
  </si>
  <si>
    <t>93,78</t>
  </si>
  <si>
    <t>83,05</t>
  </si>
  <si>
    <t>1.005,81</t>
  </si>
  <si>
    <t>73,03</t>
  </si>
  <si>
    <t>33,11</t>
  </si>
  <si>
    <t>142,56</t>
  </si>
  <si>
    <t>516,65</t>
  </si>
  <si>
    <t>33,07</t>
  </si>
  <si>
    <t>539,25</t>
  </si>
  <si>
    <t>116,21</t>
  </si>
  <si>
    <t>145,18</t>
  </si>
  <si>
    <t>81,10</t>
  </si>
  <si>
    <t>534,95</t>
  </si>
  <si>
    <t>135,62</t>
  </si>
  <si>
    <t>1.024,09</t>
  </si>
  <si>
    <t>48,00</t>
  </si>
  <si>
    <t>152,36</t>
  </si>
  <si>
    <t>74,66</t>
  </si>
  <si>
    <t>20,82</t>
  </si>
  <si>
    <t>122,03</t>
  </si>
  <si>
    <t>27,50</t>
  </si>
  <si>
    <t>39,27</t>
  </si>
  <si>
    <t>78,79</t>
  </si>
  <si>
    <t>154,62</t>
  </si>
  <si>
    <t>181,29</t>
  </si>
  <si>
    <t>172,40</t>
  </si>
  <si>
    <t>243,51</t>
  </si>
  <si>
    <t>119,07</t>
  </si>
  <si>
    <t>346,62</t>
  </si>
  <si>
    <t>610,48</t>
  </si>
  <si>
    <t>706,87</t>
  </si>
  <si>
    <t>38,64</t>
  </si>
  <si>
    <t>10,04</t>
  </si>
  <si>
    <t>29,50</t>
  </si>
  <si>
    <t>406,36</t>
  </si>
  <si>
    <t>71,60</t>
  </si>
  <si>
    <t>24,71</t>
  </si>
  <si>
    <t>80,70</t>
  </si>
  <si>
    <t>67,71</t>
  </si>
  <si>
    <t>395,30</t>
  </si>
  <si>
    <t>166,06</t>
  </si>
  <si>
    <t>382,49</t>
  </si>
  <si>
    <t>120,75</t>
  </si>
  <si>
    <t>905,72</t>
  </si>
  <si>
    <t>194,76</t>
  </si>
  <si>
    <t>58,95</t>
  </si>
  <si>
    <t>1.844,59</t>
  </si>
  <si>
    <t>685,78</t>
  </si>
  <si>
    <t>4,00</t>
  </si>
  <si>
    <t>16,55</t>
  </si>
  <si>
    <t>8,04</t>
  </si>
  <si>
    <t>28,59</t>
  </si>
  <si>
    <t>195,46</t>
  </si>
  <si>
    <t>127,45</t>
  </si>
  <si>
    <t>49,28</t>
  </si>
  <si>
    <t>15,92</t>
  </si>
  <si>
    <t>15,28</t>
  </si>
  <si>
    <t>45,84</t>
  </si>
  <si>
    <t>29,89</t>
  </si>
  <si>
    <t>61,74</t>
  </si>
  <si>
    <t>30,73</t>
  </si>
  <si>
    <t>150,76</t>
  </si>
  <si>
    <t>104,24</t>
  </si>
  <si>
    <t>8,09</t>
  </si>
  <si>
    <t>6,47</t>
  </si>
  <si>
    <t>9,79</t>
  </si>
  <si>
    <t>559,16</t>
  </si>
  <si>
    <t>341,18</t>
  </si>
  <si>
    <t>214,21</t>
  </si>
  <si>
    <t>119,52</t>
  </si>
  <si>
    <t>20,60</t>
  </si>
  <si>
    <t>128,60</t>
  </si>
  <si>
    <t>14,50</t>
  </si>
  <si>
    <t>8,27</t>
  </si>
  <si>
    <t>31,29</t>
  </si>
  <si>
    <t>33,96</t>
  </si>
  <si>
    <t>352,58</t>
  </si>
  <si>
    <t>281,24</t>
  </si>
  <si>
    <t>255,22</t>
  </si>
  <si>
    <t>190,59</t>
  </si>
  <si>
    <t>160,84</t>
  </si>
  <si>
    <t>28,34</t>
  </si>
  <si>
    <t>154,66</t>
  </si>
  <si>
    <t>219,44</t>
  </si>
  <si>
    <t>89,84</t>
  </si>
  <si>
    <t>170,88</t>
  </si>
  <si>
    <t>6,55</t>
  </si>
  <si>
    <t>39,97</t>
  </si>
  <si>
    <t>204,99</t>
  </si>
  <si>
    <t>79,87</t>
  </si>
  <si>
    <t>67,27</t>
  </si>
  <si>
    <t>618,86</t>
  </si>
  <si>
    <t>587,44</t>
  </si>
  <si>
    <t>31,38</t>
  </si>
  <si>
    <t>587,84</t>
  </si>
  <si>
    <t>521,20</t>
  </si>
  <si>
    <t>20,68</t>
  </si>
  <si>
    <t>375,68</t>
  </si>
  <si>
    <t>18,11</t>
  </si>
  <si>
    <t>376,09</t>
  </si>
  <si>
    <t>242,48</t>
  </si>
  <si>
    <t>20,06</t>
  </si>
  <si>
    <t>242,89</t>
  </si>
  <si>
    <t>154,02</t>
  </si>
  <si>
    <t>154,42</t>
  </si>
  <si>
    <t>147,79</t>
  </si>
  <si>
    <t>148,19</t>
  </si>
  <si>
    <t>358,47</t>
  </si>
  <si>
    <t>386,54</t>
  </si>
  <si>
    <t>253,04</t>
  </si>
  <si>
    <t>246,81</t>
  </si>
  <si>
    <t>179,08</t>
  </si>
  <si>
    <t>299,41</t>
  </si>
  <si>
    <t>127,47</t>
  </si>
  <si>
    <t>247,80</t>
  </si>
  <si>
    <t>213,79</t>
  </si>
  <si>
    <t>607,44</t>
  </si>
  <si>
    <t>39,48</t>
  </si>
  <si>
    <t>469,88</t>
  </si>
  <si>
    <t>32,17</t>
  </si>
  <si>
    <t>155,20</t>
  </si>
  <si>
    <t>148,97</t>
  </si>
  <si>
    <t>637,69</t>
  </si>
  <si>
    <t>22,71</t>
  </si>
  <si>
    <t>144,85</t>
  </si>
  <si>
    <t>18,50</t>
  </si>
  <si>
    <t>132,88</t>
  </si>
  <si>
    <t>140,28</t>
  </si>
  <si>
    <t>168,89</t>
  </si>
  <si>
    <t>37,17</t>
  </si>
  <si>
    <t>10,90</t>
  </si>
  <si>
    <t>12,27</t>
  </si>
  <si>
    <t>51,26</t>
  </si>
  <si>
    <t>79,86</t>
  </si>
  <si>
    <t>72,46</t>
  </si>
  <si>
    <t>68,05</t>
  </si>
  <si>
    <t>91,16</t>
  </si>
  <si>
    <t>13,84</t>
  </si>
  <si>
    <t>82,59</t>
  </si>
  <si>
    <t>77,39</t>
  </si>
  <si>
    <t>44,04</t>
  </si>
  <si>
    <t>50,50</t>
  </si>
  <si>
    <t>10,18</t>
  </si>
  <si>
    <t>51,76</t>
  </si>
  <si>
    <t>46,56</t>
  </si>
  <si>
    <t>53,17</t>
  </si>
  <si>
    <t>50,65</t>
  </si>
  <si>
    <t>54,58</t>
  </si>
  <si>
    <t>48,25</t>
  </si>
  <si>
    <t>55,57</t>
  </si>
  <si>
    <t>53,45</t>
  </si>
  <si>
    <t>273,21</t>
  </si>
  <si>
    <t>43,84</t>
  </si>
  <si>
    <t>271,47</t>
  </si>
  <si>
    <t>293,62</t>
  </si>
  <si>
    <t>47,86</t>
  </si>
  <si>
    <t>280,33</t>
  </si>
  <si>
    <t>34,90</t>
  </si>
  <si>
    <t>279,62</t>
  </si>
  <si>
    <t>331,97</t>
  </si>
  <si>
    <t>41,47</t>
  </si>
  <si>
    <t>318,18</t>
  </si>
  <si>
    <t>43,47</t>
  </si>
  <si>
    <t>315,89</t>
  </si>
  <si>
    <t>38,19</t>
  </si>
  <si>
    <t>329,22</t>
  </si>
  <si>
    <t>43,38</t>
  </si>
  <si>
    <t>314,51</t>
  </si>
  <si>
    <t>41,65</t>
  </si>
  <si>
    <t>316,34</t>
  </si>
  <si>
    <t>303,06</t>
  </si>
  <si>
    <t>36,75</t>
  </si>
  <si>
    <t>418,24</t>
  </si>
  <si>
    <t>408,57</t>
  </si>
  <si>
    <t>36,86</t>
  </si>
  <si>
    <t>372,50</t>
  </si>
  <si>
    <t>45,85</t>
  </si>
  <si>
    <t>364,82</t>
  </si>
  <si>
    <t>37,78</t>
  </si>
  <si>
    <t>345,02</t>
  </si>
  <si>
    <t>337,34</t>
  </si>
  <si>
    <t>39,02</t>
  </si>
  <si>
    <t>321,47</t>
  </si>
  <si>
    <t>45,66</t>
  </si>
  <si>
    <t>314,87</t>
  </si>
  <si>
    <t>38,78</t>
  </si>
  <si>
    <t>242,49</t>
  </si>
  <si>
    <t>38,54</t>
  </si>
  <si>
    <t>299,40</t>
  </si>
  <si>
    <t>39,09</t>
  </si>
  <si>
    <t>295,94</t>
  </si>
  <si>
    <t>268,90</t>
  </si>
  <si>
    <t>41,74</t>
  </si>
  <si>
    <t>261,78</t>
  </si>
  <si>
    <t>1.865,84</t>
  </si>
  <si>
    <t>1.868,84</t>
  </si>
  <si>
    <t>1.925,81</t>
  </si>
  <si>
    <t>39,54</t>
  </si>
  <si>
    <t>1.916,20</t>
  </si>
  <si>
    <t>33,71</t>
  </si>
  <si>
    <t>1.888,72</t>
  </si>
  <si>
    <t>43,56</t>
  </si>
  <si>
    <t>1.885,87</t>
  </si>
  <si>
    <t>286,78</t>
  </si>
  <si>
    <t>53,34</t>
  </si>
  <si>
    <t>259,26</t>
  </si>
  <si>
    <t>308,18</t>
  </si>
  <si>
    <t>57,99</t>
  </si>
  <si>
    <t>278,34</t>
  </si>
  <si>
    <t>37,90</t>
  </si>
  <si>
    <t>346,66</t>
  </si>
  <si>
    <t>56,26</t>
  </si>
  <si>
    <t>317,12</t>
  </si>
  <si>
    <t>322,09</t>
  </si>
  <si>
    <t>48,31</t>
  </si>
  <si>
    <t>300,51</t>
  </si>
  <si>
    <t>325,53</t>
  </si>
  <si>
    <t>309,84</t>
  </si>
  <si>
    <t>32,69</t>
  </si>
  <si>
    <t>310,79</t>
  </si>
  <si>
    <t>298,79</t>
  </si>
  <si>
    <t>39,03</t>
  </si>
  <si>
    <t>475,25</t>
  </si>
  <si>
    <t>90,69</t>
  </si>
  <si>
    <t>395,86</t>
  </si>
  <si>
    <t>412,89</t>
  </si>
  <si>
    <t>77,63</t>
  </si>
  <si>
    <t>369,41</t>
  </si>
  <si>
    <t>47,67</t>
  </si>
  <si>
    <t>352,20</t>
  </si>
  <si>
    <t>34,70</t>
  </si>
  <si>
    <t>364,83</t>
  </si>
  <si>
    <t>64,94</t>
  </si>
  <si>
    <t>335,15</t>
  </si>
  <si>
    <t>325,77</t>
  </si>
  <si>
    <t>36,52</t>
  </si>
  <si>
    <t>339,83</t>
  </si>
  <si>
    <t>302,14</t>
  </si>
  <si>
    <t>265,27</t>
  </si>
  <si>
    <t>55,25</t>
  </si>
  <si>
    <t>237,45</t>
  </si>
  <si>
    <t>342,13</t>
  </si>
  <si>
    <t>70,51</t>
  </si>
  <si>
    <t>302,69</t>
  </si>
  <si>
    <t>284,98</t>
  </si>
  <si>
    <t>293,57</t>
  </si>
  <si>
    <t>60,10</t>
  </si>
  <si>
    <t>261,61</t>
  </si>
  <si>
    <t>254,56</t>
  </si>
  <si>
    <t>1.838,94</t>
  </si>
  <si>
    <t>46,21</t>
  </si>
  <si>
    <t>1.826,93</t>
  </si>
  <si>
    <t>1.906,27</t>
  </si>
  <si>
    <t>59,73</t>
  </si>
  <si>
    <t>1.885,93</t>
  </si>
  <si>
    <t>37,44</t>
  </si>
  <si>
    <t>1.882,86</t>
  </si>
  <si>
    <t>31,75</t>
  </si>
  <si>
    <t>1.875,68</t>
  </si>
  <si>
    <t>55,35</t>
  </si>
  <si>
    <t>1.847,65</t>
  </si>
  <si>
    <t>34,31</t>
  </si>
  <si>
    <t>346,60</t>
  </si>
  <si>
    <t>91,33</t>
  </si>
  <si>
    <t>361,34</t>
  </si>
  <si>
    <t>91,42</t>
  </si>
  <si>
    <t>402,91</t>
  </si>
  <si>
    <t>91,91</t>
  </si>
  <si>
    <t>395,57</t>
  </si>
  <si>
    <t>95,48</t>
  </si>
  <si>
    <t>403,29</t>
  </si>
  <si>
    <t>94,41</t>
  </si>
  <si>
    <t>389,58</t>
  </si>
  <si>
    <t>94,65</t>
  </si>
  <si>
    <t>382,09</t>
  </si>
  <si>
    <t>93,41</t>
  </si>
  <si>
    <t>489,62</t>
  </si>
  <si>
    <t>95,65</t>
  </si>
  <si>
    <t>445,59</t>
  </si>
  <si>
    <t>95,40</t>
  </si>
  <si>
    <t>416,02</t>
  </si>
  <si>
    <t>95,15</t>
  </si>
  <si>
    <t>391,34</t>
  </si>
  <si>
    <t>322,48</t>
  </si>
  <si>
    <t>91,50</t>
  </si>
  <si>
    <t>377,46</t>
  </si>
  <si>
    <t>90,42</t>
  </si>
  <si>
    <t>344,48</t>
  </si>
  <si>
    <t>91,08</t>
  </si>
  <si>
    <t>1.929,73</t>
  </si>
  <si>
    <t>89,67</t>
  </si>
  <si>
    <t>1.984,67</t>
  </si>
  <si>
    <t>89,17</t>
  </si>
  <si>
    <t>1.952,42</t>
  </si>
  <si>
    <t>89,92</t>
  </si>
  <si>
    <t>917,33</t>
  </si>
  <si>
    <t>913,84</t>
  </si>
  <si>
    <t>909,28</t>
  </si>
  <si>
    <t>1.190,77</t>
  </si>
  <si>
    <t>1.186,06</t>
  </si>
  <si>
    <t>1.183,81</t>
  </si>
  <si>
    <t>33,34</t>
  </si>
  <si>
    <t>2.776,60</t>
  </si>
  <si>
    <t>2.787,94</t>
  </si>
  <si>
    <t>2.794,71</t>
  </si>
  <si>
    <t>4.405,96</t>
  </si>
  <si>
    <t>60,28</t>
  </si>
  <si>
    <t>4.458,86</t>
  </si>
  <si>
    <t>4.480,76</t>
  </si>
  <si>
    <t>41,78</t>
  </si>
  <si>
    <t>3.460,94</t>
  </si>
  <si>
    <t>3.500,60</t>
  </si>
  <si>
    <t>3.513,24</t>
  </si>
  <si>
    <t>40,35</t>
  </si>
  <si>
    <t>1.043,09</t>
  </si>
  <si>
    <t>113,25</t>
  </si>
  <si>
    <t>1.326,95</t>
  </si>
  <si>
    <t>122,97</t>
  </si>
  <si>
    <t>4.613,84</t>
  </si>
  <si>
    <t>149,37</t>
  </si>
  <si>
    <t>3.661,13</t>
  </si>
  <si>
    <t>2.879,43</t>
  </si>
  <si>
    <t>57,36</t>
  </si>
  <si>
    <t>2.883,72</t>
  </si>
  <si>
    <t>932,49</t>
  </si>
  <si>
    <t>38,72</t>
  </si>
  <si>
    <t>923,52</t>
  </si>
  <si>
    <t>29,04</t>
  </si>
  <si>
    <t>692,85</t>
  </si>
  <si>
    <t>53,98</t>
  </si>
  <si>
    <t>15,49</t>
  </si>
  <si>
    <t>21,66</t>
  </si>
  <si>
    <t>26,33</t>
  </si>
  <si>
    <t>12,61</t>
  </si>
  <si>
    <t>18,22</t>
  </si>
  <si>
    <t>18,79</t>
  </si>
  <si>
    <t>20,05</t>
  </si>
  <si>
    <t>21,73</t>
  </si>
  <si>
    <t>24,92</t>
  </si>
  <si>
    <t>8,41</t>
  </si>
  <si>
    <t>26,74</t>
  </si>
  <si>
    <t>42,80</t>
  </si>
  <si>
    <t>65,80</t>
  </si>
  <si>
    <t>40,24</t>
  </si>
  <si>
    <t>50,25</t>
  </si>
  <si>
    <t>14,61</t>
  </si>
  <si>
    <t>61,46</t>
  </si>
  <si>
    <t>62,41</t>
  </si>
  <si>
    <t>47,03</t>
  </si>
  <si>
    <t>14,48</t>
  </si>
  <si>
    <t>47,68</t>
  </si>
  <si>
    <t>59,30</t>
  </si>
  <si>
    <t>69,86</t>
  </si>
  <si>
    <t>70,82</t>
  </si>
  <si>
    <t>42,17</t>
  </si>
  <si>
    <t>42,82</t>
  </si>
  <si>
    <t>15,77</t>
  </si>
  <si>
    <t>53,92</t>
  </si>
  <si>
    <t>64,50</t>
  </si>
  <si>
    <t>65,46</t>
  </si>
  <si>
    <t>33,23</t>
  </si>
  <si>
    <t>45,89</t>
  </si>
  <si>
    <t>46,76</t>
  </si>
  <si>
    <t>53,94</t>
  </si>
  <si>
    <t>54,96</t>
  </si>
  <si>
    <t>30,12</t>
  </si>
  <si>
    <t>42,26</t>
  </si>
  <si>
    <t>12,00</t>
  </si>
  <si>
    <t>43,14</t>
  </si>
  <si>
    <t>50,33</t>
  </si>
  <si>
    <t>51,35</t>
  </si>
  <si>
    <t>37,91</t>
  </si>
  <si>
    <t>50,67</t>
  </si>
  <si>
    <t>58,58</t>
  </si>
  <si>
    <t>32,83</t>
  </si>
  <si>
    <t>45,06</t>
  </si>
  <si>
    <t>45,94</t>
  </si>
  <si>
    <t>53,22</t>
  </si>
  <si>
    <t>54,24</t>
  </si>
  <si>
    <t>54,97</t>
  </si>
  <si>
    <t>55,69</t>
  </si>
  <si>
    <t>53,72</t>
  </si>
  <si>
    <t>22,30</t>
  </si>
  <si>
    <t>77,48</t>
  </si>
  <si>
    <t>42,14</t>
  </si>
  <si>
    <t>78,27</t>
  </si>
  <si>
    <t>42,68</t>
  </si>
  <si>
    <t>47,24</t>
  </si>
  <si>
    <t>47,97</t>
  </si>
  <si>
    <t>45,98</t>
  </si>
  <si>
    <t>46,90</t>
  </si>
  <si>
    <t>18,19</t>
  </si>
  <si>
    <t>69,70</t>
  </si>
  <si>
    <t>37,39</t>
  </si>
  <si>
    <t>70,49</t>
  </si>
  <si>
    <t>37,93</t>
  </si>
  <si>
    <t>48,09</t>
  </si>
  <si>
    <t>94,46</t>
  </si>
  <si>
    <t>48,77</t>
  </si>
  <si>
    <t>61,52</t>
  </si>
  <si>
    <t>62,24</t>
  </si>
  <si>
    <t>60,54</t>
  </si>
  <si>
    <t>26,90</t>
  </si>
  <si>
    <t>27,53</t>
  </si>
  <si>
    <t>84,02</t>
  </si>
  <si>
    <t>46,58</t>
  </si>
  <si>
    <t>109,43</t>
  </si>
  <si>
    <t>110,43</t>
  </si>
  <si>
    <t>52,10</t>
  </si>
  <si>
    <t>24,67</t>
  </si>
  <si>
    <t>50,15</t>
  </si>
  <si>
    <t>73,60</t>
  </si>
  <si>
    <t>39,99</t>
  </si>
  <si>
    <t>74,39</t>
  </si>
  <si>
    <t>40,53</t>
  </si>
  <si>
    <t>97,66</t>
  </si>
  <si>
    <t>50,84</t>
  </si>
  <si>
    <t>98,66</t>
  </si>
  <si>
    <t>51,53</t>
  </si>
  <si>
    <t>21,89</t>
  </si>
  <si>
    <t>23,47</t>
  </si>
  <si>
    <t>44,34</t>
  </si>
  <si>
    <t>42,45</t>
  </si>
  <si>
    <t>41,77</t>
  </si>
  <si>
    <t>41,42</t>
  </si>
  <si>
    <t>15,68</t>
  </si>
  <si>
    <t>27,08</t>
  </si>
  <si>
    <t>5,94</t>
  </si>
  <si>
    <t>24,68</t>
  </si>
  <si>
    <t>23,99</t>
  </si>
  <si>
    <t>22,03</t>
  </si>
  <si>
    <t>24,30</t>
  </si>
  <si>
    <t>47,25</t>
  </si>
  <si>
    <t>51,62</t>
  </si>
  <si>
    <t>9,16</t>
  </si>
  <si>
    <t>62,48</t>
  </si>
  <si>
    <t>6,76</t>
  </si>
  <si>
    <t>35,64</t>
  </si>
  <si>
    <t>82,35</t>
  </si>
  <si>
    <t>26,11</t>
  </si>
  <si>
    <t>29,99</t>
  </si>
  <si>
    <t>69,23</t>
  </si>
  <si>
    <t>76,70</t>
  </si>
  <si>
    <t>30,30</t>
  </si>
  <si>
    <t>34,74</t>
  </si>
  <si>
    <t>79,68</t>
  </si>
  <si>
    <t>88,24</t>
  </si>
  <si>
    <t>12,82</t>
  </si>
  <si>
    <t>37,58</t>
  </si>
  <si>
    <t>86,53</t>
  </si>
  <si>
    <t>95,84</t>
  </si>
  <si>
    <t>13,79</t>
  </si>
  <si>
    <t>28,62</t>
  </si>
  <si>
    <t>53,84</t>
  </si>
  <si>
    <t>58,21</t>
  </si>
  <si>
    <t>34,01</t>
  </si>
  <si>
    <t>37,16</t>
  </si>
  <si>
    <t>69,07</t>
  </si>
  <si>
    <t>11,35</t>
  </si>
  <si>
    <t>75,14</t>
  </si>
  <si>
    <t>12,09</t>
  </si>
  <si>
    <t>33,94</t>
  </si>
  <si>
    <t>71,93</t>
  </si>
  <si>
    <t>35,14</t>
  </si>
  <si>
    <t>78,26</t>
  </si>
  <si>
    <t>85,72</t>
  </si>
  <si>
    <t>36,24</t>
  </si>
  <si>
    <t>18,15</t>
  </si>
  <si>
    <t>39,70</t>
  </si>
  <si>
    <t>18,57</t>
  </si>
  <si>
    <t>20,72</t>
  </si>
  <si>
    <t>61,41</t>
  </si>
  <si>
    <t>45,49</t>
  </si>
  <si>
    <t>49,40</t>
  </si>
  <si>
    <t>73,66</t>
  </si>
  <si>
    <t>17,82</t>
  </si>
  <si>
    <t>23,86</t>
  </si>
  <si>
    <t>9,06</t>
  </si>
  <si>
    <t>28,21</t>
  </si>
  <si>
    <t>48,24</t>
  </si>
  <si>
    <t>59,83</t>
  </si>
  <si>
    <t>38,82</t>
  </si>
  <si>
    <t>42,84</t>
  </si>
  <si>
    <t>65,34</t>
  </si>
  <si>
    <t>53,57</t>
  </si>
  <si>
    <t>31,45</t>
  </si>
  <si>
    <t>55,74</t>
  </si>
  <si>
    <t>32,95</t>
  </si>
  <si>
    <t>59,13</t>
  </si>
  <si>
    <t>33,45</t>
  </si>
  <si>
    <t>62,04</t>
  </si>
  <si>
    <t>35,45</t>
  </si>
  <si>
    <t>78,87</t>
  </si>
  <si>
    <t>64,40</t>
  </si>
  <si>
    <t>35,24</t>
  </si>
  <si>
    <t>37,76</t>
  </si>
  <si>
    <t>90,46</t>
  </si>
  <si>
    <t>32,48</t>
  </si>
  <si>
    <t>92,40</t>
  </si>
  <si>
    <t>96,42</t>
  </si>
  <si>
    <t>56,34</t>
  </si>
  <si>
    <t>118,64</t>
  </si>
  <si>
    <t>42,71</t>
  </si>
  <si>
    <t>24,61</t>
  </si>
  <si>
    <t>60,68</t>
  </si>
  <si>
    <t>20,08</t>
  </si>
  <si>
    <t>24,87</t>
  </si>
  <si>
    <t>52,55</t>
  </si>
  <si>
    <t>27,32</t>
  </si>
  <si>
    <t>74,32</t>
  </si>
  <si>
    <t>22,11</t>
  </si>
  <si>
    <t>117,83</t>
  </si>
  <si>
    <t>79,99</t>
  </si>
  <si>
    <t>112,59</t>
  </si>
  <si>
    <t>6,31</t>
  </si>
  <si>
    <t>75,42</t>
  </si>
  <si>
    <t>123,54</t>
  </si>
  <si>
    <t>83,67</t>
  </si>
  <si>
    <t>117,13</t>
  </si>
  <si>
    <t>77,91</t>
  </si>
  <si>
    <t>119,91</t>
  </si>
  <si>
    <t>88,63</t>
  </si>
  <si>
    <t>110,40</t>
  </si>
  <si>
    <t>79,80</t>
  </si>
  <si>
    <t>89,63</t>
  </si>
  <si>
    <t>121,34</t>
  </si>
  <si>
    <t>84,17</t>
  </si>
  <si>
    <t>133,20</t>
  </si>
  <si>
    <t>93,32</t>
  </si>
  <si>
    <t>125,87</t>
  </si>
  <si>
    <t>86,65</t>
  </si>
  <si>
    <t>129,55</t>
  </si>
  <si>
    <t>98,28</t>
  </si>
  <si>
    <t>119,15</t>
  </si>
  <si>
    <t>88,53</t>
  </si>
  <si>
    <t>85,76</t>
  </si>
  <si>
    <t>99,09</t>
  </si>
  <si>
    <t>17,34</t>
  </si>
  <si>
    <t>8,52</t>
  </si>
  <si>
    <t>5,15</t>
  </si>
  <si>
    <t>14,40</t>
  </si>
  <si>
    <t>30,95</t>
  </si>
  <si>
    <t>42,02</t>
  </si>
  <si>
    <t>27,39</t>
  </si>
  <si>
    <t>53,09</t>
  </si>
  <si>
    <t>34,61</t>
  </si>
  <si>
    <t>6,92</t>
  </si>
  <si>
    <t>20,21</t>
  </si>
  <si>
    <t>20,50</t>
  </si>
  <si>
    <t>4,92</t>
  </si>
  <si>
    <t>25,89</t>
  </si>
  <si>
    <t>29,74</t>
  </si>
  <si>
    <t>23,18</t>
  </si>
  <si>
    <t>8,65</t>
  </si>
  <si>
    <t>634,02</t>
  </si>
  <si>
    <t>155,78</t>
  </si>
  <si>
    <t>510,33</t>
  </si>
  <si>
    <t>114,74</t>
  </si>
  <si>
    <t>133,46</t>
  </si>
  <si>
    <t>64,25</t>
  </si>
  <si>
    <t>25,81</t>
  </si>
  <si>
    <t>66,41</t>
  </si>
  <si>
    <t>39,65</t>
  </si>
  <si>
    <t>370,37</t>
  </si>
  <si>
    <t>71,99</t>
  </si>
  <si>
    <t>325,99</t>
  </si>
  <si>
    <t>31,14</t>
  </si>
  <si>
    <t>387,81</t>
  </si>
  <si>
    <t>289,59</t>
  </si>
  <si>
    <t>30,68</t>
  </si>
  <si>
    <t>353,48</t>
  </si>
  <si>
    <t>3,96</t>
  </si>
  <si>
    <t>313,11</t>
  </si>
  <si>
    <t>41,46</t>
  </si>
  <si>
    <t>160,77</t>
  </si>
  <si>
    <t>148,05</t>
  </si>
  <si>
    <t>155,45</t>
  </si>
  <si>
    <t>186,66</t>
  </si>
  <si>
    <t>24,60</t>
  </si>
  <si>
    <t>34,60</t>
  </si>
  <si>
    <t>53,82</t>
  </si>
  <si>
    <t>29,32</t>
  </si>
  <si>
    <t>160,30</t>
  </si>
  <si>
    <t>28,69</t>
  </si>
  <si>
    <t>40,34</t>
  </si>
  <si>
    <t>166,49</t>
  </si>
  <si>
    <t>118,97</t>
  </si>
  <si>
    <t>26,77</t>
  </si>
  <si>
    <t>36,10</t>
  </si>
  <si>
    <t>131,00</t>
  </si>
  <si>
    <t>134,39</t>
  </si>
  <si>
    <t>48,64</t>
  </si>
  <si>
    <t>142,37</t>
  </si>
  <si>
    <t>67,36</t>
  </si>
  <si>
    <t>52,38</t>
  </si>
  <si>
    <t>42,29</t>
  </si>
  <si>
    <t>48,71</t>
  </si>
  <si>
    <t>10,40</t>
  </si>
  <si>
    <t>28,76</t>
  </si>
  <si>
    <t>53,88</t>
  </si>
  <si>
    <t>25,74</t>
  </si>
  <si>
    <t>42,92</t>
  </si>
  <si>
    <t>47,51</t>
  </si>
  <si>
    <t>27,10</t>
  </si>
  <si>
    <t>21,65</t>
  </si>
  <si>
    <t>89198</t>
  </si>
  <si>
    <t>58,75</t>
  </si>
  <si>
    <t>89199</t>
  </si>
  <si>
    <t>76,98</t>
  </si>
  <si>
    <t>89200</t>
  </si>
  <si>
    <t>179,02</t>
  </si>
  <si>
    <t>89201</t>
  </si>
  <si>
    <t>89202</t>
  </si>
  <si>
    <t>58,66</t>
  </si>
  <si>
    <t>89203</t>
  </si>
  <si>
    <t>135,69</t>
  </si>
  <si>
    <t>89204</t>
  </si>
  <si>
    <t>40,87</t>
  </si>
  <si>
    <t>89205</t>
  </si>
  <si>
    <t>53,27</t>
  </si>
  <si>
    <t>89206</t>
  </si>
  <si>
    <t>125,58</t>
  </si>
  <si>
    <t>12,80</t>
  </si>
  <si>
    <t>86,13</t>
  </si>
  <si>
    <t>37,30</t>
  </si>
  <si>
    <t>105,24</t>
  </si>
  <si>
    <t>101,78</t>
  </si>
  <si>
    <t>303,86</t>
  </si>
  <si>
    <t>96,85</t>
  </si>
  <si>
    <t>157,33</t>
  </si>
  <si>
    <t>245,83</t>
  </si>
  <si>
    <t>269,16</t>
  </si>
  <si>
    <t>722,06</t>
  </si>
  <si>
    <t>136,71</t>
  </si>
  <si>
    <t>213,61</t>
  </si>
  <si>
    <t>206,44</t>
  </si>
  <si>
    <t>601,87</t>
  </si>
  <si>
    <t>181,81</t>
  </si>
  <si>
    <t>48,94</t>
  </si>
  <si>
    <t>157,69</t>
  </si>
  <si>
    <t>62,56</t>
  </si>
  <si>
    <t>23,78</t>
  </si>
  <si>
    <t>9,00</t>
  </si>
  <si>
    <t>131,98</t>
  </si>
  <si>
    <t>44,27</t>
  </si>
  <si>
    <t>11,28</t>
  </si>
  <si>
    <t>46,18</t>
  </si>
  <si>
    <t>41,18</t>
  </si>
  <si>
    <t>42,75</t>
  </si>
  <si>
    <t>45,92</t>
  </si>
  <si>
    <t>47,66</t>
  </si>
  <si>
    <t>54,17</t>
  </si>
  <si>
    <t>55,90</t>
  </si>
  <si>
    <t>48,62</t>
  </si>
  <si>
    <t>50,36</t>
  </si>
  <si>
    <t>14,68</t>
  </si>
  <si>
    <t>46,87</t>
  </si>
  <si>
    <t>56,30</t>
  </si>
  <si>
    <t>17,94</t>
  </si>
  <si>
    <t>58,52</t>
  </si>
  <si>
    <t>50,42</t>
  </si>
  <si>
    <t>52,64</t>
  </si>
  <si>
    <t>57,45</t>
  </si>
  <si>
    <t>59,91</t>
  </si>
  <si>
    <t>17,03</t>
  </si>
  <si>
    <t>66,87</t>
  </si>
  <si>
    <t>24,40</t>
  </si>
  <si>
    <t>58,03</t>
  </si>
  <si>
    <t>60,49</t>
  </si>
  <si>
    <t>18,56</t>
  </si>
  <si>
    <t>21,00</t>
  </si>
  <si>
    <t>23,73</t>
  </si>
  <si>
    <t>8,88</t>
  </si>
  <si>
    <t>12,99</t>
  </si>
  <si>
    <t>8,57</t>
  </si>
  <si>
    <t>12,34</t>
  </si>
  <si>
    <t>8,97</t>
  </si>
  <si>
    <t>47,19</t>
  </si>
  <si>
    <t>58,45</t>
  </si>
  <si>
    <t>52,49</t>
  </si>
  <si>
    <t>48,91</t>
  </si>
  <si>
    <t>65,45</t>
  </si>
  <si>
    <t>61,05</t>
  </si>
  <si>
    <t>56,91</t>
  </si>
  <si>
    <t>76,13</t>
  </si>
  <si>
    <t>73,76</t>
  </si>
  <si>
    <t>12,70</t>
  </si>
  <si>
    <t>80,07</t>
  </si>
  <si>
    <t>75,85</t>
  </si>
  <si>
    <t>58,76</t>
  </si>
  <si>
    <t>56,55</t>
  </si>
  <si>
    <t>70,33</t>
  </si>
  <si>
    <t>67,80</t>
  </si>
  <si>
    <t>64,43</t>
  </si>
  <si>
    <t>77,38</t>
  </si>
  <si>
    <t>71,98</t>
  </si>
  <si>
    <t>66,46</t>
  </si>
  <si>
    <t>64,48</t>
  </si>
  <si>
    <t>18,03</t>
  </si>
  <si>
    <t>83,30</t>
  </si>
  <si>
    <t>72,23</t>
  </si>
  <si>
    <t>67,75</t>
  </si>
  <si>
    <t>92,19</t>
  </si>
  <si>
    <t>12,91</t>
  </si>
  <si>
    <t>26,02</t>
  </si>
  <si>
    <t>23,54</t>
  </si>
  <si>
    <t>71,72</t>
  </si>
  <si>
    <t>48,96</t>
  </si>
  <si>
    <t>7,84</t>
  </si>
  <si>
    <t>80,96</t>
  </si>
  <si>
    <t>58,26</t>
  </si>
  <si>
    <t>44,87</t>
  </si>
  <si>
    <t>24,88</t>
  </si>
  <si>
    <t>10,86</t>
  </si>
  <si>
    <t>24,24</t>
  </si>
  <si>
    <t>29,60</t>
  </si>
  <si>
    <t>56,94</t>
  </si>
  <si>
    <t>24,80</t>
  </si>
  <si>
    <t>23,72</t>
  </si>
  <si>
    <t>20,19</t>
  </si>
  <si>
    <t>17,33</t>
  </si>
  <si>
    <t>66,53</t>
  </si>
  <si>
    <t>13,54</t>
  </si>
  <si>
    <t>135,25</t>
  </si>
  <si>
    <t>39,66</t>
  </si>
  <si>
    <t>198,40</t>
  </si>
  <si>
    <t>11,72</t>
  </si>
  <si>
    <t>30,03</t>
  </si>
  <si>
    <t>45,88</t>
  </si>
  <si>
    <t>78,78</t>
  </si>
  <si>
    <t>27,25</t>
  </si>
  <si>
    <t>89636</t>
  </si>
  <si>
    <t>89638</t>
  </si>
  <si>
    <t>89639</t>
  </si>
  <si>
    <t>89642</t>
  </si>
  <si>
    <t>89643</t>
  </si>
  <si>
    <t>89646</t>
  </si>
  <si>
    <t>14,27</t>
  </si>
  <si>
    <t>89647</t>
  </si>
  <si>
    <t>89648</t>
  </si>
  <si>
    <t>89649</t>
  </si>
  <si>
    <t>21,43</t>
  </si>
  <si>
    <t>89650</t>
  </si>
  <si>
    <t>89652</t>
  </si>
  <si>
    <t>89654</t>
  </si>
  <si>
    <t>89655</t>
  </si>
  <si>
    <t>89656</t>
  </si>
  <si>
    <t>89657</t>
  </si>
  <si>
    <t>89658</t>
  </si>
  <si>
    <t>89659</t>
  </si>
  <si>
    <t>89661</t>
  </si>
  <si>
    <t>89662</t>
  </si>
  <si>
    <t>23,90</t>
  </si>
  <si>
    <t>89663</t>
  </si>
  <si>
    <t>89664</t>
  </si>
  <si>
    <t>89666</t>
  </si>
  <si>
    <t>89670</t>
  </si>
  <si>
    <t>89672</t>
  </si>
  <si>
    <t>15,00</t>
  </si>
  <si>
    <t>89674</t>
  </si>
  <si>
    <t>22,76</t>
  </si>
  <si>
    <t>31,77</t>
  </si>
  <si>
    <t>89676</t>
  </si>
  <si>
    <t>89678</t>
  </si>
  <si>
    <t>6,21</t>
  </si>
  <si>
    <t>60,09</t>
  </si>
  <si>
    <t>89680</t>
  </si>
  <si>
    <t>41,37</t>
  </si>
  <si>
    <t>89682</t>
  </si>
  <si>
    <t>23,50</t>
  </si>
  <si>
    <t>89684</t>
  </si>
  <si>
    <t>89686</t>
  </si>
  <si>
    <t>129,81</t>
  </si>
  <si>
    <t>23,33</t>
  </si>
  <si>
    <t>89689</t>
  </si>
  <si>
    <t>42,46</t>
  </si>
  <si>
    <t>41,04</t>
  </si>
  <si>
    <t>89694</t>
  </si>
  <si>
    <t>89695</t>
  </si>
  <si>
    <t>118,71</t>
  </si>
  <si>
    <t>95,83</t>
  </si>
  <si>
    <t>89700</t>
  </si>
  <si>
    <t>84,58</t>
  </si>
  <si>
    <t>89702</t>
  </si>
  <si>
    <t>67,96</t>
  </si>
  <si>
    <t>89705</t>
  </si>
  <si>
    <t>89706</t>
  </si>
  <si>
    <t>38,56</t>
  </si>
  <si>
    <t>44,01</t>
  </si>
  <si>
    <t>27,37</t>
  </si>
  <si>
    <t>35,15</t>
  </si>
  <si>
    <t>89715</t>
  </si>
  <si>
    <t>89718</t>
  </si>
  <si>
    <t>38,74</t>
  </si>
  <si>
    <t>89719</t>
  </si>
  <si>
    <t>89720</t>
  </si>
  <si>
    <t>89721</t>
  </si>
  <si>
    <t>89723</t>
  </si>
  <si>
    <t>12,37</t>
  </si>
  <si>
    <t>89725</t>
  </si>
  <si>
    <t>89727</t>
  </si>
  <si>
    <t>89729</t>
  </si>
  <si>
    <t>89734</t>
  </si>
  <si>
    <t>89736</t>
  </si>
  <si>
    <t>12,50</t>
  </si>
  <si>
    <t>89738</t>
  </si>
  <si>
    <t>89740</t>
  </si>
  <si>
    <t>4,34</t>
  </si>
  <si>
    <t>89741</t>
  </si>
  <si>
    <t>32,24</t>
  </si>
  <si>
    <t>89745</t>
  </si>
  <si>
    <t>89747</t>
  </si>
  <si>
    <t>27,17</t>
  </si>
  <si>
    <t>89749</t>
  </si>
  <si>
    <t>89751</t>
  </si>
  <si>
    <t>89755</t>
  </si>
  <si>
    <t>89756</t>
  </si>
  <si>
    <t>89757</t>
  </si>
  <si>
    <t>89758</t>
  </si>
  <si>
    <t>34,17</t>
  </si>
  <si>
    <t>89759</t>
  </si>
  <si>
    <t>89760</t>
  </si>
  <si>
    <t>89761</t>
  </si>
  <si>
    <t>89762</t>
  </si>
  <si>
    <t>31,78</t>
  </si>
  <si>
    <t>89763</t>
  </si>
  <si>
    <t>128,32</t>
  </si>
  <si>
    <t>89764</t>
  </si>
  <si>
    <t>23,97</t>
  </si>
  <si>
    <t>89765</t>
  </si>
  <si>
    <t>9,30</t>
  </si>
  <si>
    <t>89766</t>
  </si>
  <si>
    <t>89767</t>
  </si>
  <si>
    <t>89768</t>
  </si>
  <si>
    <t>89769</t>
  </si>
  <si>
    <t>35,57</t>
  </si>
  <si>
    <t>89770</t>
  </si>
  <si>
    <t>89771</t>
  </si>
  <si>
    <t>48,07</t>
  </si>
  <si>
    <t>89772</t>
  </si>
  <si>
    <t>73,08</t>
  </si>
  <si>
    <t>89773</t>
  </si>
  <si>
    <t>112,05</t>
  </si>
  <si>
    <t>89775</t>
  </si>
  <si>
    <t>177,09</t>
  </si>
  <si>
    <t>89777</t>
  </si>
  <si>
    <t>19,44</t>
  </si>
  <si>
    <t>89780</t>
  </si>
  <si>
    <t>89781</t>
  </si>
  <si>
    <t>27,46</t>
  </si>
  <si>
    <t>89787</t>
  </si>
  <si>
    <t>89788</t>
  </si>
  <si>
    <t>54,79</t>
  </si>
  <si>
    <t>89789</t>
  </si>
  <si>
    <t>89790</t>
  </si>
  <si>
    <t>137,75</t>
  </si>
  <si>
    <t>89791</t>
  </si>
  <si>
    <t>141,05</t>
  </si>
  <si>
    <t>89792</t>
  </si>
  <si>
    <t>161,37</t>
  </si>
  <si>
    <t>89793</t>
  </si>
  <si>
    <t>89794</t>
  </si>
  <si>
    <t>12,25</t>
  </si>
  <si>
    <t>23,36</t>
  </si>
  <si>
    <t>6,67</t>
  </si>
  <si>
    <t>31,95</t>
  </si>
  <si>
    <t>89815</t>
  </si>
  <si>
    <t>21,35</t>
  </si>
  <si>
    <t>89816</t>
  </si>
  <si>
    <t>31,11</t>
  </si>
  <si>
    <t>89818</t>
  </si>
  <si>
    <t>127,65</t>
  </si>
  <si>
    <t>89820</t>
  </si>
  <si>
    <t>23,30</t>
  </si>
  <si>
    <t>89822</t>
  </si>
  <si>
    <t>89824</t>
  </si>
  <si>
    <t>89826</t>
  </si>
  <si>
    <t>130,16</t>
  </si>
  <si>
    <t>89828</t>
  </si>
  <si>
    <t>45,20</t>
  </si>
  <si>
    <t>89831</t>
  </si>
  <si>
    <t>155,90</t>
  </si>
  <si>
    <t>89832</t>
  </si>
  <si>
    <t>27,01</t>
  </si>
  <si>
    <t>89835</t>
  </si>
  <si>
    <t>29,84</t>
  </si>
  <si>
    <t>89836</t>
  </si>
  <si>
    <t>210,80</t>
  </si>
  <si>
    <t>89837</t>
  </si>
  <si>
    <t>104,10</t>
  </si>
  <si>
    <t>89838</t>
  </si>
  <si>
    <t>113,46</t>
  </si>
  <si>
    <t>89839</t>
  </si>
  <si>
    <t>150,84</t>
  </si>
  <si>
    <t>89840</t>
  </si>
  <si>
    <t>89841</t>
  </si>
  <si>
    <t>221,54</t>
  </si>
  <si>
    <t>89842</t>
  </si>
  <si>
    <t>34,23</t>
  </si>
  <si>
    <t>136,23</t>
  </si>
  <si>
    <t>89844</t>
  </si>
  <si>
    <t>43,78</t>
  </si>
  <si>
    <t>89845</t>
  </si>
  <si>
    <t>68,70</t>
  </si>
  <si>
    <t>89846</t>
  </si>
  <si>
    <t>157,22</t>
  </si>
  <si>
    <t>89847</t>
  </si>
  <si>
    <t>192,57</t>
  </si>
  <si>
    <t>26,88</t>
  </si>
  <si>
    <t>49,11</t>
  </si>
  <si>
    <t>49,90</t>
  </si>
  <si>
    <t>26,98</t>
  </si>
  <si>
    <t>135,60</t>
  </si>
  <si>
    <t>103,55</t>
  </si>
  <si>
    <t>171,47</t>
  </si>
  <si>
    <t>38,96</t>
  </si>
  <si>
    <t>30,70</t>
  </si>
  <si>
    <t>190,74</t>
  </si>
  <si>
    <t>40,55</t>
  </si>
  <si>
    <t>12,83</t>
  </si>
  <si>
    <t>19,04</t>
  </si>
  <si>
    <t>27,44</t>
  </si>
  <si>
    <t>7,99</t>
  </si>
  <si>
    <t>26,22</t>
  </si>
  <si>
    <t>15,69</t>
  </si>
  <si>
    <t>23,02</t>
  </si>
  <si>
    <t>89,01</t>
  </si>
  <si>
    <t>49,73</t>
  </si>
  <si>
    <t>28,89</t>
  </si>
  <si>
    <t>161,88</t>
  </si>
  <si>
    <t>21,01</t>
  </si>
  <si>
    <t>24,23</t>
  </si>
  <si>
    <t>23,93</t>
  </si>
  <si>
    <t>37,13</t>
  </si>
  <si>
    <t>36,68</t>
  </si>
  <si>
    <t>6,83</t>
  </si>
  <si>
    <t>235,00</t>
  </si>
  <si>
    <t>212,45</t>
  </si>
  <si>
    <t>100,87</t>
  </si>
  <si>
    <t>54,08</t>
  </si>
  <si>
    <t>16,11</t>
  </si>
  <si>
    <t>49,67</t>
  </si>
  <si>
    <t>48,48</t>
  </si>
  <si>
    <t>53,67</t>
  </si>
  <si>
    <t>531,41</t>
  </si>
  <si>
    <t>169,49</t>
  </si>
  <si>
    <t>448,51</t>
  </si>
  <si>
    <t>112,07</t>
  </si>
  <si>
    <t>510,21</t>
  </si>
  <si>
    <t>154,80</t>
  </si>
  <si>
    <t>51,54</t>
  </si>
  <si>
    <t>17,35</t>
  </si>
  <si>
    <t>257,78</t>
  </si>
  <si>
    <t>276,04</t>
  </si>
  <si>
    <t>26,12</t>
  </si>
  <si>
    <t>310,18</t>
  </si>
  <si>
    <t>28,49</t>
  </si>
  <si>
    <t>357,74</t>
  </si>
  <si>
    <t>27,31</t>
  </si>
  <si>
    <t>262,99</t>
  </si>
  <si>
    <t>282,52</t>
  </si>
  <si>
    <t>27,03</t>
  </si>
  <si>
    <t>29,41</t>
  </si>
  <si>
    <t>368,16</t>
  </si>
  <si>
    <t>20,40</t>
  </si>
  <si>
    <t>21,98</t>
  </si>
  <si>
    <t>21,63</t>
  </si>
  <si>
    <t>15,48</t>
  </si>
  <si>
    <t>31,00</t>
  </si>
  <si>
    <t>35,68</t>
  </si>
  <si>
    <t>57,14</t>
  </si>
  <si>
    <t>34,83</t>
  </si>
  <si>
    <t>72,98</t>
  </si>
  <si>
    <t>44,48</t>
  </si>
  <si>
    <t>23,71</t>
  </si>
  <si>
    <t>6,33</t>
  </si>
  <si>
    <t>89,00</t>
  </si>
  <si>
    <t>51,43</t>
  </si>
  <si>
    <t>143,16</t>
  </si>
  <si>
    <t>150,68</t>
  </si>
  <si>
    <t>131,17</t>
  </si>
  <si>
    <t>469,98</t>
  </si>
  <si>
    <t>188,14</t>
  </si>
  <si>
    <t>70,24</t>
  </si>
  <si>
    <t>73,92</t>
  </si>
  <si>
    <t>67,04</t>
  </si>
  <si>
    <t>243,27</t>
  </si>
  <si>
    <t>102,30</t>
  </si>
  <si>
    <t>28,84</t>
  </si>
  <si>
    <t>117,20</t>
  </si>
  <si>
    <t>46,77</t>
  </si>
  <si>
    <t>57,12</t>
  </si>
  <si>
    <t>17,54</t>
  </si>
  <si>
    <t>53,11</t>
  </si>
  <si>
    <t>137,86</t>
  </si>
  <si>
    <t>177,33</t>
  </si>
  <si>
    <t>230,74</t>
  </si>
  <si>
    <t>90701</t>
  </si>
  <si>
    <t>90702</t>
  </si>
  <si>
    <t>51,37</t>
  </si>
  <si>
    <t>90703</t>
  </si>
  <si>
    <t>84,25</t>
  </si>
  <si>
    <t>90704</t>
  </si>
  <si>
    <t>131,28</t>
  </si>
  <si>
    <t>90705</t>
  </si>
  <si>
    <t>192,07</t>
  </si>
  <si>
    <t>90706</t>
  </si>
  <si>
    <t>234,34</t>
  </si>
  <si>
    <t>19,05</t>
  </si>
  <si>
    <t>139,36</t>
  </si>
  <si>
    <t>178,83</t>
  </si>
  <si>
    <t>234,01</t>
  </si>
  <si>
    <t>90716</t>
  </si>
  <si>
    <t>90717</t>
  </si>
  <si>
    <t>52,87</t>
  </si>
  <si>
    <t>90718</t>
  </si>
  <si>
    <t>85,75</t>
  </si>
  <si>
    <t>90719</t>
  </si>
  <si>
    <t>90720</t>
  </si>
  <si>
    <t>193,57</t>
  </si>
  <si>
    <t>90721</t>
  </si>
  <si>
    <t>237,61</t>
  </si>
  <si>
    <t>29,91</t>
  </si>
  <si>
    <t>19,89</t>
  </si>
  <si>
    <t>34,04</t>
  </si>
  <si>
    <t>22,56</t>
  </si>
  <si>
    <t>38,16</t>
  </si>
  <si>
    <t>17,08</t>
  </si>
  <si>
    <t>154,09</t>
  </si>
  <si>
    <t>41,14</t>
  </si>
  <si>
    <t>159,62</t>
  </si>
  <si>
    <t>44,99</t>
  </si>
  <si>
    <t>165,15</t>
  </si>
  <si>
    <t>48,83</t>
  </si>
  <si>
    <t>197,81</t>
  </si>
  <si>
    <t>49,25</t>
  </si>
  <si>
    <t>28,05</t>
  </si>
  <si>
    <t>207,39</t>
  </si>
  <si>
    <t>71,95</t>
  </si>
  <si>
    <t>53,30</t>
  </si>
  <si>
    <t>65,98</t>
  </si>
  <si>
    <t>63,96</t>
  </si>
  <si>
    <t>144,95</t>
  </si>
  <si>
    <t>138,92</t>
  </si>
  <si>
    <t>252,19</t>
  </si>
  <si>
    <t>243,90</t>
  </si>
  <si>
    <t>308,02</t>
  </si>
  <si>
    <t>90815</t>
  </si>
  <si>
    <t>376,70</t>
  </si>
  <si>
    <t>216,96</t>
  </si>
  <si>
    <t>57,34</t>
  </si>
  <si>
    <t>33,55</t>
  </si>
  <si>
    <t>226,57</t>
  </si>
  <si>
    <t>85,15</t>
  </si>
  <si>
    <t>61,42</t>
  </si>
  <si>
    <t>137,88</t>
  </si>
  <si>
    <t>143,50</t>
  </si>
  <si>
    <t>149,11</t>
  </si>
  <si>
    <t>164,35</t>
  </si>
  <si>
    <t>25,43</t>
  </si>
  <si>
    <t>26,06</t>
  </si>
  <si>
    <t>82,44</t>
  </si>
  <si>
    <t>15,19</t>
  </si>
  <si>
    <t>64,65</t>
  </si>
  <si>
    <t>1.185,48</t>
  </si>
  <si>
    <t>445,73</t>
  </si>
  <si>
    <t>105,37</t>
  </si>
  <si>
    <t>469,02</t>
  </si>
  <si>
    <t>115,09</t>
  </si>
  <si>
    <t>498,36</t>
  </si>
  <si>
    <t>128,39</t>
  </si>
  <si>
    <t>525,48</t>
  </si>
  <si>
    <t>138,18</t>
  </si>
  <si>
    <t>381,08</t>
  </si>
  <si>
    <t>93,73</t>
  </si>
  <si>
    <t>398,49</t>
  </si>
  <si>
    <t>103,46</t>
  </si>
  <si>
    <t>415,92</t>
  </si>
  <si>
    <t>113,20</t>
  </si>
  <si>
    <t>443,04</t>
  </si>
  <si>
    <t>122,99</t>
  </si>
  <si>
    <t>431,16</t>
  </si>
  <si>
    <t>418,28</t>
  </si>
  <si>
    <t>455,32</t>
  </si>
  <si>
    <t>434,03</t>
  </si>
  <si>
    <t>420,19</t>
  </si>
  <si>
    <t>468,50</t>
  </si>
  <si>
    <t>411,77</t>
  </si>
  <si>
    <t>415,73</t>
  </si>
  <si>
    <t>424,18</t>
  </si>
  <si>
    <t>387,62</t>
  </si>
  <si>
    <t>34,59</t>
  </si>
  <si>
    <t>33,50</t>
  </si>
  <si>
    <t>44,97</t>
  </si>
  <si>
    <t>41,82</t>
  </si>
  <si>
    <t>65,32</t>
  </si>
  <si>
    <t>64,73</t>
  </si>
  <si>
    <t>136,25</t>
  </si>
  <si>
    <t>134,75</t>
  </si>
  <si>
    <t>134,11</t>
  </si>
  <si>
    <t>159,18</t>
  </si>
  <si>
    <t>158,11</t>
  </si>
  <si>
    <t>102,43</t>
  </si>
  <si>
    <t>110,98</t>
  </si>
  <si>
    <t>16,63</t>
  </si>
  <si>
    <t>109,87</t>
  </si>
  <si>
    <t>119,18</t>
  </si>
  <si>
    <t>18,45</t>
  </si>
  <si>
    <t>15,16</t>
  </si>
  <si>
    <t>134,25</t>
  </si>
  <si>
    <t>21,02</t>
  </si>
  <si>
    <t>48,80</t>
  </si>
  <si>
    <t>53,24</t>
  </si>
  <si>
    <t>98,18</t>
  </si>
  <si>
    <t>106,74</t>
  </si>
  <si>
    <t>51,87</t>
  </si>
  <si>
    <t>105,64</t>
  </si>
  <si>
    <t>114,96</t>
  </si>
  <si>
    <t>57,47</t>
  </si>
  <si>
    <t>63,02</t>
  </si>
  <si>
    <t>130,00</t>
  </si>
  <si>
    <t>49,39</t>
  </si>
  <si>
    <t>111,52</t>
  </si>
  <si>
    <t>127,66</t>
  </si>
  <si>
    <t>133,70</t>
  </si>
  <si>
    <t>65,96</t>
  </si>
  <si>
    <t>191,60</t>
  </si>
  <si>
    <t>199,96</t>
  </si>
  <si>
    <t>224,22</t>
  </si>
  <si>
    <t>420,70</t>
  </si>
  <si>
    <t>446,60</t>
  </si>
  <si>
    <t>466,76</t>
  </si>
  <si>
    <t>502,91</t>
  </si>
  <si>
    <t>83,64</t>
  </si>
  <si>
    <t>128,61</t>
  </si>
  <si>
    <t>71,19</t>
  </si>
  <si>
    <t>79,27</t>
  </si>
  <si>
    <t>96,81</t>
  </si>
  <si>
    <t>26,56</t>
  </si>
  <si>
    <t>80,04</t>
  </si>
  <si>
    <t>107,24</t>
  </si>
  <si>
    <t>116,25</t>
  </si>
  <si>
    <t>133,87</t>
  </si>
  <si>
    <t>116,85</t>
  </si>
  <si>
    <t>137,46</t>
  </si>
  <si>
    <t>123,00</t>
  </si>
  <si>
    <t>144,56</t>
  </si>
  <si>
    <t>15,05</t>
  </si>
  <si>
    <t>129,50</t>
  </si>
  <si>
    <t>18,07</t>
  </si>
  <si>
    <t>150,89</t>
  </si>
  <si>
    <t>77,72</t>
  </si>
  <si>
    <t>86,03</t>
  </si>
  <si>
    <t>15,73</t>
  </si>
  <si>
    <t>104,25</t>
  </si>
  <si>
    <t>112,63</t>
  </si>
  <si>
    <t>85,34</t>
  </si>
  <si>
    <t>20,27</t>
  </si>
  <si>
    <t>94,68</t>
  </si>
  <si>
    <t>21,68</t>
  </si>
  <si>
    <t>122,68</t>
  </si>
  <si>
    <t>117,01</t>
  </si>
  <si>
    <t>138,03</t>
  </si>
  <si>
    <t>118,90</t>
  </si>
  <si>
    <t>148,70</t>
  </si>
  <si>
    <t>17,90</t>
  </si>
  <si>
    <t>131,95</t>
  </si>
  <si>
    <t>153,77</t>
  </si>
  <si>
    <t>54,12</t>
  </si>
  <si>
    <t>35,28</t>
  </si>
  <si>
    <t>40,02</t>
  </si>
  <si>
    <t>6,90</t>
  </si>
  <si>
    <t>115,37</t>
  </si>
  <si>
    <t>155,39</t>
  </si>
  <si>
    <t>22,35</t>
  </si>
  <si>
    <t>213,08</t>
  </si>
  <si>
    <t>137,72</t>
  </si>
  <si>
    <t>7,97</t>
  </si>
  <si>
    <t>10,62</t>
  </si>
  <si>
    <t>1,28</t>
  </si>
  <si>
    <t>116,49</t>
  </si>
  <si>
    <t>122,02</t>
  </si>
  <si>
    <t>127,55</t>
  </si>
  <si>
    <t>133,08</t>
  </si>
  <si>
    <t>165,74</t>
  </si>
  <si>
    <t>175,32</t>
  </si>
  <si>
    <t>184,89</t>
  </si>
  <si>
    <t>403,04</t>
  </si>
  <si>
    <t>419,31</t>
  </si>
  <si>
    <t>302,06</t>
  </si>
  <si>
    <t>523,85</t>
  </si>
  <si>
    <t>874,00</t>
  </si>
  <si>
    <t>20,01</t>
  </si>
  <si>
    <t>22,13</t>
  </si>
  <si>
    <t>61,88</t>
  </si>
  <si>
    <t>70,52</t>
  </si>
  <si>
    <t>49,10</t>
  </si>
  <si>
    <t>388,23</t>
  </si>
  <si>
    <t>407,93</t>
  </si>
  <si>
    <t>438,00</t>
  </si>
  <si>
    <t>464,99</t>
  </si>
  <si>
    <t>341,54</t>
  </si>
  <si>
    <t>358,82</t>
  </si>
  <si>
    <t>376,12</t>
  </si>
  <si>
    <t>403,11</t>
  </si>
  <si>
    <t>381,17</t>
  </si>
  <si>
    <t>406,93</t>
  </si>
  <si>
    <t>426,96</t>
  </si>
  <si>
    <t>462,97</t>
  </si>
  <si>
    <t>646,25</t>
  </si>
  <si>
    <t>606,71</t>
  </si>
  <si>
    <t>674,30</t>
  </si>
  <si>
    <t>634,63</t>
  </si>
  <si>
    <t>568,86</t>
  </si>
  <si>
    <t>529,06</t>
  </si>
  <si>
    <t>790,66</t>
  </si>
  <si>
    <t>750,85</t>
  </si>
  <si>
    <t>1.140,81</t>
  </si>
  <si>
    <t>122,29</t>
  </si>
  <si>
    <t>1.101,00</t>
  </si>
  <si>
    <t>1.112,53</t>
  </si>
  <si>
    <t>5,45</t>
  </si>
  <si>
    <t>430,10</t>
  </si>
  <si>
    <t>419,40</t>
  </si>
  <si>
    <t>850,40</t>
  </si>
  <si>
    <t>13,61</t>
  </si>
  <si>
    <t>137,22</t>
  </si>
  <si>
    <t>16,92</t>
  </si>
  <si>
    <t>99,78</t>
  </si>
  <si>
    <t>34,63</t>
  </si>
  <si>
    <t>2,64</t>
  </si>
  <si>
    <t>57,92</t>
  </si>
  <si>
    <t>97,76</t>
  </si>
  <si>
    <t>130,35</t>
  </si>
  <si>
    <t>206,45</t>
  </si>
  <si>
    <t>46,23</t>
  </si>
  <si>
    <t>29,63</t>
  </si>
  <si>
    <t>36,46</t>
  </si>
  <si>
    <t>55,94</t>
  </si>
  <si>
    <t>25,78</t>
  </si>
  <si>
    <t>49,42</t>
  </si>
  <si>
    <t>57,05</t>
  </si>
  <si>
    <t>5,32</t>
  </si>
  <si>
    <t>9,60</t>
  </si>
  <si>
    <t>20,53</t>
  </si>
  <si>
    <t>25,14</t>
  </si>
  <si>
    <t>30,10</t>
  </si>
  <si>
    <t>29,39</t>
  </si>
  <si>
    <t>34,35</t>
  </si>
  <si>
    <t>12,64</t>
  </si>
  <si>
    <t>35,48</t>
  </si>
  <si>
    <t>43,21</t>
  </si>
  <si>
    <t>48,17</t>
  </si>
  <si>
    <t>44,54</t>
  </si>
  <si>
    <t>48,79</t>
  </si>
  <si>
    <t>57,88</t>
  </si>
  <si>
    <t>59,55</t>
  </si>
  <si>
    <t>18,12</t>
  </si>
  <si>
    <t>20,00</t>
  </si>
  <si>
    <t>28,65</t>
  </si>
  <si>
    <t>33,29</t>
  </si>
  <si>
    <t>24,13</t>
  </si>
  <si>
    <t>24,46</t>
  </si>
  <si>
    <t>39,62</t>
  </si>
  <si>
    <t>46,57</t>
  </si>
  <si>
    <t>40,28</t>
  </si>
  <si>
    <t>46,62</t>
  </si>
  <si>
    <t>55,41</t>
  </si>
  <si>
    <t>23,92</t>
  </si>
  <si>
    <t>38,25</t>
  </si>
  <si>
    <t>31,89</t>
  </si>
  <si>
    <t>26,54</t>
  </si>
  <si>
    <t>31,50</t>
  </si>
  <si>
    <t>40,36</t>
  </si>
  <si>
    <t>45,32</t>
  </si>
  <si>
    <t>41,10</t>
  </si>
  <si>
    <t>35,85</t>
  </si>
  <si>
    <t>18,80</t>
  </si>
  <si>
    <t>65,17</t>
  </si>
  <si>
    <t>94,60</t>
  </si>
  <si>
    <t>54,28</t>
  </si>
  <si>
    <t>98,40</t>
  </si>
  <si>
    <t>13,46</t>
  </si>
  <si>
    <t>126,45</t>
  </si>
  <si>
    <t>161,87</t>
  </si>
  <si>
    <t>225,34</t>
  </si>
  <si>
    <t>245,50</t>
  </si>
  <si>
    <t>297,14</t>
  </si>
  <si>
    <t>332,72</t>
  </si>
  <si>
    <t>32,25</t>
  </si>
  <si>
    <t>104,85</t>
  </si>
  <si>
    <t>134,44</t>
  </si>
  <si>
    <t>171,24</t>
  </si>
  <si>
    <t>236,23</t>
  </si>
  <si>
    <t>26,70</t>
  </si>
  <si>
    <t>257,67</t>
  </si>
  <si>
    <t>310,66</t>
  </si>
  <si>
    <t>34,28</t>
  </si>
  <si>
    <t>347,85</t>
  </si>
  <si>
    <t>38,40</t>
  </si>
  <si>
    <t>46,67</t>
  </si>
  <si>
    <t>178,50</t>
  </si>
  <si>
    <t>94,57</t>
  </si>
  <si>
    <t>30,74</t>
  </si>
  <si>
    <t>114,44</t>
  </si>
  <si>
    <t>134,21</t>
  </si>
  <si>
    <t>166,00</t>
  </si>
  <si>
    <t>72,97</t>
  </si>
  <si>
    <t>202,87</t>
  </si>
  <si>
    <t>239,98</t>
  </si>
  <si>
    <t>80,35</t>
  </si>
  <si>
    <t>275,95</t>
  </si>
  <si>
    <t>333,86</t>
  </si>
  <si>
    <t>146,65</t>
  </si>
  <si>
    <t>97,41</t>
  </si>
  <si>
    <t>66,08</t>
  </si>
  <si>
    <t>76,21</t>
  </si>
  <si>
    <t>36,89</t>
  </si>
  <si>
    <t>23,23</t>
  </si>
  <si>
    <t>28,27</t>
  </si>
  <si>
    <t>54,45</t>
  </si>
  <si>
    <t>109,96</t>
  </si>
  <si>
    <t>30,22</t>
  </si>
  <si>
    <t>45,69</t>
  </si>
  <si>
    <t>139,77</t>
  </si>
  <si>
    <t>25,87</t>
  </si>
  <si>
    <t>71,87</t>
  </si>
  <si>
    <t>29,15</t>
  </si>
  <si>
    <t>67,22</t>
  </si>
  <si>
    <t>172,29</t>
  </si>
  <si>
    <t>13,86</t>
  </si>
  <si>
    <t>35,83</t>
  </si>
  <si>
    <t>45,81</t>
  </si>
  <si>
    <t>63,22</t>
  </si>
  <si>
    <t>62,54</t>
  </si>
  <si>
    <t>92,68</t>
  </si>
  <si>
    <t>89,83</t>
  </si>
  <si>
    <t>62,03</t>
  </si>
  <si>
    <t>80,64</t>
  </si>
  <si>
    <t>99,20</t>
  </si>
  <si>
    <t>67,05</t>
  </si>
  <si>
    <t>97,69</t>
  </si>
  <si>
    <t>105,30</t>
  </si>
  <si>
    <t>120,10</t>
  </si>
  <si>
    <t>23,00</t>
  </si>
  <si>
    <t>134,31</t>
  </si>
  <si>
    <t>89,07</t>
  </si>
  <si>
    <t>161,39</t>
  </si>
  <si>
    <t>50,11</t>
  </si>
  <si>
    <t>79,76</t>
  </si>
  <si>
    <t>76,46</t>
  </si>
  <si>
    <t>54,03</t>
  </si>
  <si>
    <t>61,18</t>
  </si>
  <si>
    <t>30,38</t>
  </si>
  <si>
    <t>46,24</t>
  </si>
  <si>
    <t>62,74</t>
  </si>
  <si>
    <t>73,80</t>
  </si>
  <si>
    <t>82,68</t>
  </si>
  <si>
    <t>101,23</t>
  </si>
  <si>
    <t>35,98</t>
  </si>
  <si>
    <t>41,11</t>
  </si>
  <si>
    <t>53,85</t>
  </si>
  <si>
    <t>63,90</t>
  </si>
  <si>
    <t>19,52</t>
  </si>
  <si>
    <t>67,00</t>
  </si>
  <si>
    <t>106,81</t>
  </si>
  <si>
    <t>39,51</t>
  </si>
  <si>
    <t>67,76</t>
  </si>
  <si>
    <t>43,94</t>
  </si>
  <si>
    <t>53,39</t>
  </si>
  <si>
    <t>45,08</t>
  </si>
  <si>
    <t>55,64</t>
  </si>
  <si>
    <t>62,30</t>
  </si>
  <si>
    <t>63,36</t>
  </si>
  <si>
    <t>111,51</t>
  </si>
  <si>
    <t>104,33</t>
  </si>
  <si>
    <t>80,43</t>
  </si>
  <si>
    <t>74,09</t>
  </si>
  <si>
    <t>32,34</t>
  </si>
  <si>
    <t>50,61</t>
  </si>
  <si>
    <t>28,88</t>
  </si>
  <si>
    <t>82,72</t>
  </si>
  <si>
    <t>76,38</t>
  </si>
  <si>
    <t>95,75</t>
  </si>
  <si>
    <t>89,44</t>
  </si>
  <si>
    <t>49,19</t>
  </si>
  <si>
    <t>64,07</t>
  </si>
  <si>
    <t>59,20</t>
  </si>
  <si>
    <t>44,90</t>
  </si>
  <si>
    <t>16,46</t>
  </si>
  <si>
    <t>40,68</t>
  </si>
  <si>
    <t>13,47</t>
  </si>
  <si>
    <t>19,63</t>
  </si>
  <si>
    <t>40,30</t>
  </si>
  <si>
    <t>44,45</t>
  </si>
  <si>
    <t>36,78</t>
  </si>
  <si>
    <t>40,72</t>
  </si>
  <si>
    <t>42,57</t>
  </si>
  <si>
    <t>38,98</t>
  </si>
  <si>
    <t>38,61</t>
  </si>
  <si>
    <t>13,95</t>
  </si>
  <si>
    <t>97,04</t>
  </si>
  <si>
    <t>39,96</t>
  </si>
  <si>
    <t>73,33</t>
  </si>
  <si>
    <t>61,58</t>
  </si>
  <si>
    <t>40,85</t>
  </si>
  <si>
    <t>94,20</t>
  </si>
  <si>
    <t>29,33</t>
  </si>
  <si>
    <t>92,27</t>
  </si>
  <si>
    <t>32,88</t>
  </si>
  <si>
    <t>117,45</t>
  </si>
  <si>
    <t>124,83</t>
  </si>
  <si>
    <t>79,08</t>
  </si>
  <si>
    <t>101,22</t>
  </si>
  <si>
    <t>30,98</t>
  </si>
  <si>
    <t>114,13</t>
  </si>
  <si>
    <t>65,10</t>
  </si>
  <si>
    <t>24,18</t>
  </si>
  <si>
    <t>92,79</t>
  </si>
  <si>
    <t>107,35</t>
  </si>
  <si>
    <t>62,07</t>
  </si>
  <si>
    <t>71,97</t>
  </si>
  <si>
    <t>101,77</t>
  </si>
  <si>
    <t>56,74</t>
  </si>
  <si>
    <t>98,14</t>
  </si>
  <si>
    <t>41,95</t>
  </si>
  <si>
    <t>59,65</t>
  </si>
  <si>
    <t>95,00</t>
  </si>
  <si>
    <t>47,91</t>
  </si>
  <si>
    <t>88,84</t>
  </si>
  <si>
    <t>30,91</t>
  </si>
  <si>
    <t>45,57</t>
  </si>
  <si>
    <t>13,73</t>
  </si>
  <si>
    <t>127,88</t>
  </si>
  <si>
    <t>58,04</t>
  </si>
  <si>
    <t>119,51</t>
  </si>
  <si>
    <t>52,12</t>
  </si>
  <si>
    <t>101,99</t>
  </si>
  <si>
    <t>94,61</t>
  </si>
  <si>
    <t>75,56</t>
  </si>
  <si>
    <t>69,88</t>
  </si>
  <si>
    <t>47,38</t>
  </si>
  <si>
    <t>45,42</t>
  </si>
  <si>
    <t>36,17</t>
  </si>
  <si>
    <t>45,22</t>
  </si>
  <si>
    <t>43,36</t>
  </si>
  <si>
    <t>31,94</t>
  </si>
  <si>
    <t>41,96</t>
  </si>
  <si>
    <t>31,40</t>
  </si>
  <si>
    <t>42,89</t>
  </si>
  <si>
    <t>41,15</t>
  </si>
  <si>
    <t>32,35</t>
  </si>
  <si>
    <t>41,48</t>
  </si>
  <si>
    <t>29,57</t>
  </si>
  <si>
    <t>23,74</t>
  </si>
  <si>
    <t>22,64</t>
  </si>
  <si>
    <t>28,08</t>
  </si>
  <si>
    <t>27,12</t>
  </si>
  <si>
    <t>16,69</t>
  </si>
  <si>
    <t>26,00</t>
  </si>
  <si>
    <t>25,94</t>
  </si>
  <si>
    <t>25,06</t>
  </si>
  <si>
    <t>23,04</t>
  </si>
  <si>
    <t>12,23</t>
  </si>
  <si>
    <t>7,35</t>
  </si>
  <si>
    <t>444,15</t>
  </si>
  <si>
    <t>152,38</t>
  </si>
  <si>
    <t>548,66</t>
  </si>
  <si>
    <t>201,51</t>
  </si>
  <si>
    <t>571,88</t>
  </si>
  <si>
    <t>634,41</t>
  </si>
  <si>
    <t>227,71</t>
  </si>
  <si>
    <t>817,94</t>
  </si>
  <si>
    <t>325,95</t>
  </si>
  <si>
    <t>979,02</t>
  </si>
  <si>
    <t>351,36</t>
  </si>
  <si>
    <t>1.009,66</t>
  </si>
  <si>
    <t>1.102,71</t>
  </si>
  <si>
    <t>392,26</t>
  </si>
  <si>
    <t>1.289,86</t>
  </si>
  <si>
    <t>1.324,66</t>
  </si>
  <si>
    <t>439,65</t>
  </si>
  <si>
    <t>541,23</t>
  </si>
  <si>
    <t>564,44</t>
  </si>
  <si>
    <t>632,20</t>
  </si>
  <si>
    <t>810,02</t>
  </si>
  <si>
    <t>966,94</t>
  </si>
  <si>
    <t>998,11</t>
  </si>
  <si>
    <t>1.083,73</t>
  </si>
  <si>
    <t>1.266,77</t>
  </si>
  <si>
    <t>1.296,59</t>
  </si>
  <si>
    <t>3,80</t>
  </si>
  <si>
    <t>22,15</t>
  </si>
  <si>
    <t>24,41</t>
  </si>
  <si>
    <t>340,54</t>
  </si>
  <si>
    <t>397,87</t>
  </si>
  <si>
    <t>455,19</t>
  </si>
  <si>
    <t>565,90</t>
  </si>
  <si>
    <t>59,32</t>
  </si>
  <si>
    <t>623,22</t>
  </si>
  <si>
    <t>700,32</t>
  </si>
  <si>
    <t>71,02</t>
  </si>
  <si>
    <t>802,32</t>
  </si>
  <si>
    <t>76,63</t>
  </si>
  <si>
    <t>893,33</t>
  </si>
  <si>
    <t>95,45</t>
  </si>
  <si>
    <t>950,65</t>
  </si>
  <si>
    <t>1.019,13</t>
  </si>
  <si>
    <t>386,70</t>
  </si>
  <si>
    <t>444,02</t>
  </si>
  <si>
    <t>543,57</t>
  </si>
  <si>
    <t>600,89</t>
  </si>
  <si>
    <t>677,99</t>
  </si>
  <si>
    <t>757,67</t>
  </si>
  <si>
    <t>859,84</t>
  </si>
  <si>
    <t>917,16</t>
  </si>
  <si>
    <t>974,48</t>
  </si>
  <si>
    <t>137,37</t>
  </si>
  <si>
    <t>44,77</t>
  </si>
  <si>
    <t>56,03</t>
  </si>
  <si>
    <t>62,39</t>
  </si>
  <si>
    <t>88,98</t>
  </si>
  <si>
    <t>133,25</t>
  </si>
  <si>
    <t>165,47</t>
  </si>
  <si>
    <t>82,00</t>
  </si>
  <si>
    <t>78,70</t>
  </si>
  <si>
    <t>33,87</t>
  </si>
  <si>
    <t>64,09</t>
  </si>
  <si>
    <t>17,28</t>
  </si>
  <si>
    <t>22,90</t>
  </si>
  <si>
    <t>38,03</t>
  </si>
  <si>
    <t>63,97</t>
  </si>
  <si>
    <t>71,24</t>
  </si>
  <si>
    <t>89,80</t>
  </si>
  <si>
    <t>43,18</t>
  </si>
  <si>
    <t>54,72</t>
  </si>
  <si>
    <t>84,48</t>
  </si>
  <si>
    <t>92,09</t>
  </si>
  <si>
    <t>106,02</t>
  </si>
  <si>
    <t>120,23</t>
  </si>
  <si>
    <t>33,74</t>
  </si>
  <si>
    <t>48,16</t>
  </si>
  <si>
    <t>72,60</t>
  </si>
  <si>
    <t>113,64</t>
  </si>
  <si>
    <t>142,60</t>
  </si>
  <si>
    <t>21,69</t>
  </si>
  <si>
    <t>31,39</t>
  </si>
  <si>
    <t>12,42</t>
  </si>
  <si>
    <t>35,66</t>
  </si>
  <si>
    <t>32,74</t>
  </si>
  <si>
    <t>26,96</t>
  </si>
  <si>
    <t>44,33</t>
  </si>
  <si>
    <t>476,27</t>
  </si>
  <si>
    <t>87,23</t>
  </si>
  <si>
    <t>369,90</t>
  </si>
  <si>
    <t>424,06</t>
  </si>
  <si>
    <t>14,34</t>
  </si>
  <si>
    <t>363,39</t>
  </si>
  <si>
    <t>421,36</t>
  </si>
  <si>
    <t>408,14</t>
  </si>
  <si>
    <t>405,79</t>
  </si>
  <si>
    <t>404,80</t>
  </si>
  <si>
    <t>403,13</t>
  </si>
  <si>
    <t>423,41</t>
  </si>
  <si>
    <t>61,06</t>
  </si>
  <si>
    <t>406,61</t>
  </si>
  <si>
    <t>399,49</t>
  </si>
  <si>
    <t>45,10</t>
  </si>
  <si>
    <t>387,63</t>
  </si>
  <si>
    <t>401,32</t>
  </si>
  <si>
    <t>46,32</t>
  </si>
  <si>
    <t>389,80</t>
  </si>
  <si>
    <t>384,91</t>
  </si>
  <si>
    <t>376,79</t>
  </si>
  <si>
    <t>29,96</t>
  </si>
  <si>
    <t>381,26</t>
  </si>
  <si>
    <t>33,72</t>
  </si>
  <si>
    <t>372,52</t>
  </si>
  <si>
    <t>359,84</t>
  </si>
  <si>
    <t>355,51</t>
  </si>
  <si>
    <t>515,51</t>
  </si>
  <si>
    <t>683,64</t>
  </si>
  <si>
    <t>235,62</t>
  </si>
  <si>
    <t>338,60</t>
  </si>
  <si>
    <t>59,19</t>
  </si>
  <si>
    <t>306,29</t>
  </si>
  <si>
    <t>412,35</t>
  </si>
  <si>
    <t>71,23</t>
  </si>
  <si>
    <t>363,31</t>
  </si>
  <si>
    <t>40,22</t>
  </si>
  <si>
    <t>454,48</t>
  </si>
  <si>
    <t>396,15</t>
  </si>
  <si>
    <t>462,10</t>
  </si>
  <si>
    <t>763,91</t>
  </si>
  <si>
    <t>80,46</t>
  </si>
  <si>
    <t>938,70</t>
  </si>
  <si>
    <t>104,74</t>
  </si>
  <si>
    <t>309,17</t>
  </si>
  <si>
    <t>41,28</t>
  </si>
  <si>
    <t>281,13</t>
  </si>
  <si>
    <t>139,44</t>
  </si>
  <si>
    <t>160,70</t>
  </si>
  <si>
    <t>351,67</t>
  </si>
  <si>
    <t>44,50</t>
  </si>
  <si>
    <t>8,46</t>
  </si>
  <si>
    <t>26,16</t>
  </si>
  <si>
    <t>40,80</t>
  </si>
  <si>
    <t>65,15</t>
  </si>
  <si>
    <t>74,49</t>
  </si>
  <si>
    <t>85,18</t>
  </si>
  <si>
    <t>457,40</t>
  </si>
  <si>
    <t>665,26</t>
  </si>
  <si>
    <t>54,31</t>
  </si>
  <si>
    <t>143,46</t>
  </si>
  <si>
    <t>67,11</t>
  </si>
  <si>
    <t>77,33</t>
  </si>
  <si>
    <t>88,01</t>
  </si>
  <si>
    <t>475,24</t>
  </si>
  <si>
    <t>47,64</t>
  </si>
  <si>
    <t>124,42</t>
  </si>
  <si>
    <t>687,20</t>
  </si>
  <si>
    <t>63,32</t>
  </si>
  <si>
    <t>165,39</t>
  </si>
  <si>
    <t>146,81</t>
  </si>
  <si>
    <t>16,85</t>
  </si>
  <si>
    <t>153,26</t>
  </si>
  <si>
    <t>13,88</t>
  </si>
  <si>
    <t>11,23</t>
  </si>
  <si>
    <t>131,53</t>
  </si>
  <si>
    <t>102,77</t>
  </si>
  <si>
    <t>150,25</t>
  </si>
  <si>
    <t>213,22</t>
  </si>
  <si>
    <t>45,09</t>
  </si>
  <si>
    <t>71,96</t>
  </si>
  <si>
    <t>102,74</t>
  </si>
  <si>
    <t>151,24</t>
  </si>
  <si>
    <t>215,25</t>
  </si>
  <si>
    <t>56,56</t>
  </si>
  <si>
    <t>64,83</t>
  </si>
  <si>
    <t>94,54</t>
  </si>
  <si>
    <t>141,41</t>
  </si>
  <si>
    <t>203,82</t>
  </si>
  <si>
    <t>46,44</t>
  </si>
  <si>
    <t>71,74</t>
  </si>
  <si>
    <t>96,70</t>
  </si>
  <si>
    <t>9,53</t>
  </si>
  <si>
    <t>29,03</t>
  </si>
  <si>
    <t>28,80</t>
  </si>
  <si>
    <t>35,20</t>
  </si>
  <si>
    <t>46,41</t>
  </si>
  <si>
    <t>46,36</t>
  </si>
  <si>
    <t>46,12</t>
  </si>
  <si>
    <t>72,73</t>
  </si>
  <si>
    <t>98,74</t>
  </si>
  <si>
    <t>28,07</t>
  </si>
  <si>
    <t>38,21</t>
  </si>
  <si>
    <t>62,90</t>
  </si>
  <si>
    <t>87,30</t>
  </si>
  <si>
    <t>14,57</t>
  </si>
  <si>
    <t>34,68</t>
  </si>
  <si>
    <t>42,55</t>
  </si>
  <si>
    <t>52,80</t>
  </si>
  <si>
    <t>55,61</t>
  </si>
  <si>
    <t>63,65</t>
  </si>
  <si>
    <t>70,22</t>
  </si>
  <si>
    <t>85,83</t>
  </si>
  <si>
    <t>102,79</t>
  </si>
  <si>
    <t>115,54</t>
  </si>
  <si>
    <t>137,39</t>
  </si>
  <si>
    <t>14,55</t>
  </si>
  <si>
    <t>58,22</t>
  </si>
  <si>
    <t>9,19</t>
  </si>
  <si>
    <t>56,62</t>
  </si>
  <si>
    <t>74,51</t>
  </si>
  <si>
    <t>63,11</t>
  </si>
  <si>
    <t>52,67</t>
  </si>
  <si>
    <t>17,25</t>
  </si>
  <si>
    <t>22,87</t>
  </si>
  <si>
    <t>29,68</t>
  </si>
  <si>
    <t>203,38</t>
  </si>
  <si>
    <t>223,66</t>
  </si>
  <si>
    <t>256,15</t>
  </si>
  <si>
    <t>18,42</t>
  </si>
  <si>
    <t>320,87</t>
  </si>
  <si>
    <t>444,43</t>
  </si>
  <si>
    <t>586,20</t>
  </si>
  <si>
    <t>33,98</t>
  </si>
  <si>
    <t>176,54</t>
  </si>
  <si>
    <t>204,89</t>
  </si>
  <si>
    <t>225,17</t>
  </si>
  <si>
    <t>33,09</t>
  </si>
  <si>
    <t>36,92</t>
  </si>
  <si>
    <t>12,44</t>
  </si>
  <si>
    <t>176,68</t>
  </si>
  <si>
    <t>206,22</t>
  </si>
  <si>
    <t>16,64</t>
  </si>
  <si>
    <t>227,57</t>
  </si>
  <si>
    <t>39,61</t>
  </si>
  <si>
    <t>24,06</t>
  </si>
  <si>
    <t>108,81</t>
  </si>
  <si>
    <t>47,50</t>
  </si>
  <si>
    <t>132,85</t>
  </si>
  <si>
    <t>124,71</t>
  </si>
  <si>
    <t>53,76</t>
  </si>
  <si>
    <t>108,43</t>
  </si>
  <si>
    <t>49,00</t>
  </si>
  <si>
    <t>119,40</t>
  </si>
  <si>
    <t>53,91</t>
  </si>
  <si>
    <t>133,85</t>
  </si>
  <si>
    <t>53,21</t>
  </si>
  <si>
    <t>133,58</t>
  </si>
  <si>
    <t>145,62</t>
  </si>
  <si>
    <t>166,90</t>
  </si>
  <si>
    <t>66,19</t>
  </si>
  <si>
    <t>93182</t>
  </si>
  <si>
    <t>93183</t>
  </si>
  <si>
    <t>25,50</t>
  </si>
  <si>
    <t>93184</t>
  </si>
  <si>
    <t>93185</t>
  </si>
  <si>
    <t>25,13</t>
  </si>
  <si>
    <t>93186</t>
  </si>
  <si>
    <t>93187</t>
  </si>
  <si>
    <t>38,43</t>
  </si>
  <si>
    <t>93188</t>
  </si>
  <si>
    <t>93189</t>
  </si>
  <si>
    <t>93190</t>
  </si>
  <si>
    <t>93191</t>
  </si>
  <si>
    <t>27,22</t>
  </si>
  <si>
    <t>93192</t>
  </si>
  <si>
    <t>93193</t>
  </si>
  <si>
    <t>93194</t>
  </si>
  <si>
    <t>93195</t>
  </si>
  <si>
    <t>23,16</t>
  </si>
  <si>
    <t>93196</t>
  </si>
  <si>
    <t>93197</t>
  </si>
  <si>
    <t>93198</t>
  </si>
  <si>
    <t>93199</t>
  </si>
  <si>
    <t>93200</t>
  </si>
  <si>
    <t>93201</t>
  </si>
  <si>
    <t>93202</t>
  </si>
  <si>
    <t>663,70</t>
  </si>
  <si>
    <t>207,98</t>
  </si>
  <si>
    <t>513,91</t>
  </si>
  <si>
    <t>123,91</t>
  </si>
  <si>
    <t>86,39</t>
  </si>
  <si>
    <t>518,68</t>
  </si>
  <si>
    <t>299,64</t>
  </si>
  <si>
    <t>77,03</t>
  </si>
  <si>
    <t>325,85</t>
  </si>
  <si>
    <t>94,22</t>
  </si>
  <si>
    <t>489,60</t>
  </si>
  <si>
    <t>128,06</t>
  </si>
  <si>
    <t>589,07</t>
  </si>
  <si>
    <t>164,65</t>
  </si>
  <si>
    <t>949,68</t>
  </si>
  <si>
    <t>249,25</t>
  </si>
  <si>
    <t>222,61</t>
  </si>
  <si>
    <t>49,20</t>
  </si>
  <si>
    <t>234,30</t>
  </si>
  <si>
    <t>171,28</t>
  </si>
  <si>
    <t>690,72</t>
  </si>
  <si>
    <t>285,15</t>
  </si>
  <si>
    <t>24,96</t>
  </si>
  <si>
    <t>1.828,26</t>
  </si>
  <si>
    <t>317,53</t>
  </si>
  <si>
    <t>93267</t>
  </si>
  <si>
    <t>93269</t>
  </si>
  <si>
    <t>93270</t>
  </si>
  <si>
    <t>93271</t>
  </si>
  <si>
    <t>93272</t>
  </si>
  <si>
    <t>58,18</t>
  </si>
  <si>
    <t>93274</t>
  </si>
  <si>
    <t>93277</t>
  </si>
  <si>
    <t>93278</t>
  </si>
  <si>
    <t>93279</t>
  </si>
  <si>
    <t>93280</t>
  </si>
  <si>
    <t>93281</t>
  </si>
  <si>
    <t>93282</t>
  </si>
  <si>
    <t>93283</t>
  </si>
  <si>
    <t>50,70</t>
  </si>
  <si>
    <t>93284</t>
  </si>
  <si>
    <t>93285</t>
  </si>
  <si>
    <t>63,37</t>
  </si>
  <si>
    <t>93286</t>
  </si>
  <si>
    <t>82,60</t>
  </si>
  <si>
    <t>93287</t>
  </si>
  <si>
    <t>229,20</t>
  </si>
  <si>
    <t>93288</t>
  </si>
  <si>
    <t>83,23</t>
  </si>
  <si>
    <t>93296</t>
  </si>
  <si>
    <t>93350</t>
  </si>
  <si>
    <t>643,85</t>
  </si>
  <si>
    <t>247,33</t>
  </si>
  <si>
    <t>93351</t>
  </si>
  <si>
    <t>528,37</t>
  </si>
  <si>
    <t>198,29</t>
  </si>
  <si>
    <t>93352</t>
  </si>
  <si>
    <t>410,92</t>
  </si>
  <si>
    <t>150,35</t>
  </si>
  <si>
    <t>93353</t>
  </si>
  <si>
    <t>299,02</t>
  </si>
  <si>
    <t>103,53</t>
  </si>
  <si>
    <t>93354</t>
  </si>
  <si>
    <t>459,56</t>
  </si>
  <si>
    <t>90,89</t>
  </si>
  <si>
    <t>93355</t>
  </si>
  <si>
    <t>383,09</t>
  </si>
  <si>
    <t>74,90</t>
  </si>
  <si>
    <t>93356</t>
  </si>
  <si>
    <t>303,56</t>
  </si>
  <si>
    <t>93357</t>
  </si>
  <si>
    <t>228,52</t>
  </si>
  <si>
    <t>93358</t>
  </si>
  <si>
    <t>32,84</t>
  </si>
  <si>
    <t>93360</t>
  </si>
  <si>
    <t>93361</t>
  </si>
  <si>
    <t>93362</t>
  </si>
  <si>
    <t>93363</t>
  </si>
  <si>
    <t>93364</t>
  </si>
  <si>
    <t>93365</t>
  </si>
  <si>
    <t>93366</t>
  </si>
  <si>
    <t>93367</t>
  </si>
  <si>
    <t>93368</t>
  </si>
  <si>
    <t>93369</t>
  </si>
  <si>
    <t>93370</t>
  </si>
  <si>
    <t>93371</t>
  </si>
  <si>
    <t>93372</t>
  </si>
  <si>
    <t>93373</t>
  </si>
  <si>
    <t>93374</t>
  </si>
  <si>
    <t>93375</t>
  </si>
  <si>
    <t>93376</t>
  </si>
  <si>
    <t>93377</t>
  </si>
  <si>
    <t>93378</t>
  </si>
  <si>
    <t>93379</t>
  </si>
  <si>
    <t>93380</t>
  </si>
  <si>
    <t>93381</t>
  </si>
  <si>
    <t>93382</t>
  </si>
  <si>
    <t>93389</t>
  </si>
  <si>
    <t>93390</t>
  </si>
  <si>
    <t>93391</t>
  </si>
  <si>
    <t>93392</t>
  </si>
  <si>
    <t>93393</t>
  </si>
  <si>
    <t>93394</t>
  </si>
  <si>
    <t>38,36</t>
  </si>
  <si>
    <t>93395</t>
  </si>
  <si>
    <t>93396</t>
  </si>
  <si>
    <t>334,29</t>
  </si>
  <si>
    <t>46,63</t>
  </si>
  <si>
    <t>93397</t>
  </si>
  <si>
    <t>93398</t>
  </si>
  <si>
    <t>93399</t>
  </si>
  <si>
    <t>93400</t>
  </si>
  <si>
    <t>93401</t>
  </si>
  <si>
    <t>93402</t>
  </si>
  <si>
    <t>108,29</t>
  </si>
  <si>
    <t>93403</t>
  </si>
  <si>
    <t>93404</t>
  </si>
  <si>
    <t>93405</t>
  </si>
  <si>
    <t>93406</t>
  </si>
  <si>
    <t>93407</t>
  </si>
  <si>
    <t>30,41</t>
  </si>
  <si>
    <t>93408</t>
  </si>
  <si>
    <t>93409</t>
  </si>
  <si>
    <t>17,31</t>
  </si>
  <si>
    <t>93411</t>
  </si>
  <si>
    <t>93412</t>
  </si>
  <si>
    <t>93413</t>
  </si>
  <si>
    <t>93414</t>
  </si>
  <si>
    <t>93415</t>
  </si>
  <si>
    <t>93416</t>
  </si>
  <si>
    <t>93417</t>
  </si>
  <si>
    <t>93418</t>
  </si>
  <si>
    <t>93419</t>
  </si>
  <si>
    <t>93420</t>
  </si>
  <si>
    <t>93421</t>
  </si>
  <si>
    <t>93422</t>
  </si>
  <si>
    <t>93423</t>
  </si>
  <si>
    <t>93424</t>
  </si>
  <si>
    <t>93425</t>
  </si>
  <si>
    <t>93426</t>
  </si>
  <si>
    <t>101,75</t>
  </si>
  <si>
    <t>93427</t>
  </si>
  <si>
    <t>108,67</t>
  </si>
  <si>
    <t>93428</t>
  </si>
  <si>
    <t>93429</t>
  </si>
  <si>
    <t>94,83</t>
  </si>
  <si>
    <t>93430</t>
  </si>
  <si>
    <t>93431</t>
  </si>
  <si>
    <t>118,63</t>
  </si>
  <si>
    <t>93432</t>
  </si>
  <si>
    <t>1.574,40</t>
  </si>
  <si>
    <t>93433</t>
  </si>
  <si>
    <t>1.880,65</t>
  </si>
  <si>
    <t>93434</t>
  </si>
  <si>
    <t>187,61</t>
  </si>
  <si>
    <t>93435</t>
  </si>
  <si>
    <t>93436</t>
  </si>
  <si>
    <t>93437</t>
  </si>
  <si>
    <t>93438</t>
  </si>
  <si>
    <t>15,45</t>
  </si>
  <si>
    <t>93439</t>
  </si>
  <si>
    <t>93,42</t>
  </si>
  <si>
    <t>93440</t>
  </si>
  <si>
    <t>72,15</t>
  </si>
  <si>
    <t>93441</t>
  </si>
  <si>
    <t>500,23</t>
  </si>
  <si>
    <t>93442</t>
  </si>
  <si>
    <t>640,50</t>
  </si>
  <si>
    <t>93582</t>
  </si>
  <si>
    <t>132,99</t>
  </si>
  <si>
    <t>93583</t>
  </si>
  <si>
    <t>254,71</t>
  </si>
  <si>
    <t>61,20</t>
  </si>
  <si>
    <t>93584</t>
  </si>
  <si>
    <t>406,43</t>
  </si>
  <si>
    <t>93,12</t>
  </si>
  <si>
    <t>93585</t>
  </si>
  <si>
    <t>460,47</t>
  </si>
  <si>
    <t>118,23</t>
  </si>
  <si>
    <t>93588</t>
  </si>
  <si>
    <t>93589</t>
  </si>
  <si>
    <t>93590</t>
  </si>
  <si>
    <t>93591</t>
  </si>
  <si>
    <t>93592</t>
  </si>
  <si>
    <t>93593</t>
  </si>
  <si>
    <t>93594</t>
  </si>
  <si>
    <t>93595</t>
  </si>
  <si>
    <t>93596</t>
  </si>
  <si>
    <t>93597</t>
  </si>
  <si>
    <t>93598</t>
  </si>
  <si>
    <t>93599</t>
  </si>
  <si>
    <t>93653</t>
  </si>
  <si>
    <t>93654</t>
  </si>
  <si>
    <t>93655</t>
  </si>
  <si>
    <t>93656</t>
  </si>
  <si>
    <t>93657</t>
  </si>
  <si>
    <t>93658</t>
  </si>
  <si>
    <t>93659</t>
  </si>
  <si>
    <t>93660</t>
  </si>
  <si>
    <t>39,13</t>
  </si>
  <si>
    <t>93661</t>
  </si>
  <si>
    <t>39,85</t>
  </si>
  <si>
    <t>93662</t>
  </si>
  <si>
    <t>41,17</t>
  </si>
  <si>
    <t>93663</t>
  </si>
  <si>
    <t>93664</t>
  </si>
  <si>
    <t>42,76</t>
  </si>
  <si>
    <t>93665</t>
  </si>
  <si>
    <t>44,82</t>
  </si>
  <si>
    <t>93666</t>
  </si>
  <si>
    <t>93667</t>
  </si>
  <si>
    <t>48,70</t>
  </si>
  <si>
    <t>93668</t>
  </si>
  <si>
    <t>93669</t>
  </si>
  <si>
    <t>51,74</t>
  </si>
  <si>
    <t>93670</t>
  </si>
  <si>
    <t>93671</t>
  </si>
  <si>
    <t>93672</t>
  </si>
  <si>
    <t>93673</t>
  </si>
  <si>
    <t>93677</t>
  </si>
  <si>
    <t>93679</t>
  </si>
  <si>
    <t>93680</t>
  </si>
  <si>
    <t>93681</t>
  </si>
  <si>
    <t>62,91</t>
  </si>
  <si>
    <t>93682</t>
  </si>
  <si>
    <t>64,03</t>
  </si>
  <si>
    <t>93952</t>
  </si>
  <si>
    <t>106,48</t>
  </si>
  <si>
    <t>29,36</t>
  </si>
  <si>
    <t>93953</t>
  </si>
  <si>
    <t>26,18</t>
  </si>
  <si>
    <t>93954</t>
  </si>
  <si>
    <t>95,29</t>
  </si>
  <si>
    <t>93955</t>
  </si>
  <si>
    <t>92,34</t>
  </si>
  <si>
    <t>93956</t>
  </si>
  <si>
    <t>90,00</t>
  </si>
  <si>
    <t>93957</t>
  </si>
  <si>
    <t>110,60</t>
  </si>
  <si>
    <t>93958</t>
  </si>
  <si>
    <t>103,24</t>
  </si>
  <si>
    <t>93959</t>
  </si>
  <si>
    <t>98,87</t>
  </si>
  <si>
    <t>93960</t>
  </si>
  <si>
    <t>95,80</t>
  </si>
  <si>
    <t>23,41</t>
  </si>
  <si>
    <t>93961</t>
  </si>
  <si>
    <t>93,39</t>
  </si>
  <si>
    <t>22,38</t>
  </si>
  <si>
    <t>93962</t>
  </si>
  <si>
    <t>98,85</t>
  </si>
  <si>
    <t>28,36</t>
  </si>
  <si>
    <t>93963</t>
  </si>
  <si>
    <t>91,86</t>
  </si>
  <si>
    <t>93964</t>
  </si>
  <si>
    <t>87,70</t>
  </si>
  <si>
    <t>23,34</t>
  </si>
  <si>
    <t>93965</t>
  </si>
  <si>
    <t>83,43</t>
  </si>
  <si>
    <t>93966</t>
  </si>
  <si>
    <t>93967</t>
  </si>
  <si>
    <t>102,97</t>
  </si>
  <si>
    <t>93968</t>
  </si>
  <si>
    <t>95,62</t>
  </si>
  <si>
    <t>25,70</t>
  </si>
  <si>
    <t>93969</t>
  </si>
  <si>
    <t>91,27</t>
  </si>
  <si>
    <t>93970</t>
  </si>
  <si>
    <t>88,22</t>
  </si>
  <si>
    <t>93971</t>
  </si>
  <si>
    <t>82,30</t>
  </si>
  <si>
    <t>20,70</t>
  </si>
  <si>
    <t>94037</t>
  </si>
  <si>
    <t>94038</t>
  </si>
  <si>
    <t>94039</t>
  </si>
  <si>
    <t>94040</t>
  </si>
  <si>
    <t>94041</t>
  </si>
  <si>
    <t>94042</t>
  </si>
  <si>
    <t>94043</t>
  </si>
  <si>
    <t>94044</t>
  </si>
  <si>
    <t>94045</t>
  </si>
  <si>
    <t>94046</t>
  </si>
  <si>
    <t>94047</t>
  </si>
  <si>
    <t>94048</t>
  </si>
  <si>
    <t>94049</t>
  </si>
  <si>
    <t>94050</t>
  </si>
  <si>
    <t>26,47</t>
  </si>
  <si>
    <t>94051</t>
  </si>
  <si>
    <t>94052</t>
  </si>
  <si>
    <t>94053</t>
  </si>
  <si>
    <t>13,43</t>
  </si>
  <si>
    <t>94054</t>
  </si>
  <si>
    <t>94055</t>
  </si>
  <si>
    <t>18,46</t>
  </si>
  <si>
    <t>94056</t>
  </si>
  <si>
    <t>25,48</t>
  </si>
  <si>
    <t>94057</t>
  </si>
  <si>
    <t>94058</t>
  </si>
  <si>
    <t>21,78</t>
  </si>
  <si>
    <t>94059</t>
  </si>
  <si>
    <t>94060</t>
  </si>
  <si>
    <t>94097</t>
  </si>
  <si>
    <t>94098</t>
  </si>
  <si>
    <t>94099</t>
  </si>
  <si>
    <t>94100</t>
  </si>
  <si>
    <t>94102</t>
  </si>
  <si>
    <t>142,69</t>
  </si>
  <si>
    <t>94103</t>
  </si>
  <si>
    <t>162,46</t>
  </si>
  <si>
    <t>61,26</t>
  </si>
  <si>
    <t>94104</t>
  </si>
  <si>
    <t>94105</t>
  </si>
  <si>
    <t>63,26</t>
  </si>
  <si>
    <t>94106</t>
  </si>
  <si>
    <t>127,84</t>
  </si>
  <si>
    <t>94107</t>
  </si>
  <si>
    <t>147,62</t>
  </si>
  <si>
    <t>94108</t>
  </si>
  <si>
    <t>130,79</t>
  </si>
  <si>
    <t>94110</t>
  </si>
  <si>
    <t>150,55</t>
  </si>
  <si>
    <t>94111</t>
  </si>
  <si>
    <t>125,13</t>
  </si>
  <si>
    <t>94112</t>
  </si>
  <si>
    <t>140,81</t>
  </si>
  <si>
    <t>94113</t>
  </si>
  <si>
    <t>130,09</t>
  </si>
  <si>
    <t>28,51</t>
  </si>
  <si>
    <t>94114</t>
  </si>
  <si>
    <t>146,40</t>
  </si>
  <si>
    <t>94115</t>
  </si>
  <si>
    <t>101,98</t>
  </si>
  <si>
    <t>94116</t>
  </si>
  <si>
    <t>114,30</t>
  </si>
  <si>
    <t>94117</t>
  </si>
  <si>
    <t>106,57</t>
  </si>
  <si>
    <t>94118</t>
  </si>
  <si>
    <t>119,70</t>
  </si>
  <si>
    <t>94189</t>
  </si>
  <si>
    <t>28,52</t>
  </si>
  <si>
    <t>94192</t>
  </si>
  <si>
    <t>29,97</t>
  </si>
  <si>
    <t>94195</t>
  </si>
  <si>
    <t>94198</t>
  </si>
  <si>
    <t>94201</t>
  </si>
  <si>
    <t>57,41</t>
  </si>
  <si>
    <t>94204</t>
  </si>
  <si>
    <t>60,67</t>
  </si>
  <si>
    <t>94207</t>
  </si>
  <si>
    <t>29,34</t>
  </si>
  <si>
    <t>94210</t>
  </si>
  <si>
    <t>31,25</t>
  </si>
  <si>
    <t>94213</t>
  </si>
  <si>
    <t>94216</t>
  </si>
  <si>
    <t>94218</t>
  </si>
  <si>
    <t>71,81</t>
  </si>
  <si>
    <t>94219</t>
  </si>
  <si>
    <t>94220</t>
  </si>
  <si>
    <t>94221</t>
  </si>
  <si>
    <t>94222</t>
  </si>
  <si>
    <t>27,97</t>
  </si>
  <si>
    <t>94223</t>
  </si>
  <si>
    <t>94224</t>
  </si>
  <si>
    <t>94225</t>
  </si>
  <si>
    <t>178,12</t>
  </si>
  <si>
    <t>94226</t>
  </si>
  <si>
    <t>94227</t>
  </si>
  <si>
    <t>94228</t>
  </si>
  <si>
    <t>94229</t>
  </si>
  <si>
    <t>94,81</t>
  </si>
  <si>
    <t>94230</t>
  </si>
  <si>
    <t>94231</t>
  </si>
  <si>
    <t>23,44</t>
  </si>
  <si>
    <t>94232</t>
  </si>
  <si>
    <t>94263</t>
  </si>
  <si>
    <t>94264</t>
  </si>
  <si>
    <t>22,97</t>
  </si>
  <si>
    <t>94265</t>
  </si>
  <si>
    <t>94266</t>
  </si>
  <si>
    <t>94267</t>
  </si>
  <si>
    <t>94268</t>
  </si>
  <si>
    <t>94269</t>
  </si>
  <si>
    <t>47,20</t>
  </si>
  <si>
    <t>94270</t>
  </si>
  <si>
    <t>51,04</t>
  </si>
  <si>
    <t>94271</t>
  </si>
  <si>
    <t>57,54</t>
  </si>
  <si>
    <t>94272</t>
  </si>
  <si>
    <t>62,66</t>
  </si>
  <si>
    <t>94273</t>
  </si>
  <si>
    <t>33,81</t>
  </si>
  <si>
    <t>94274</t>
  </si>
  <si>
    <t>94275</t>
  </si>
  <si>
    <t>94276</t>
  </si>
  <si>
    <t>94281</t>
  </si>
  <si>
    <t>32,61</t>
  </si>
  <si>
    <t>94282</t>
  </si>
  <si>
    <t>94283</t>
  </si>
  <si>
    <t>42,62</t>
  </si>
  <si>
    <t>94284</t>
  </si>
  <si>
    <t>94285</t>
  </si>
  <si>
    <t>52,27</t>
  </si>
  <si>
    <t>94286</t>
  </si>
  <si>
    <t>94287</t>
  </si>
  <si>
    <t>25,38</t>
  </si>
  <si>
    <t>94288</t>
  </si>
  <si>
    <t>32,10</t>
  </si>
  <si>
    <t>94289</t>
  </si>
  <si>
    <t>94290</t>
  </si>
  <si>
    <t>94291</t>
  </si>
  <si>
    <t>39,37</t>
  </si>
  <si>
    <t>10,16</t>
  </si>
  <si>
    <t>94292</t>
  </si>
  <si>
    <t>94293</t>
  </si>
  <si>
    <t>103,09</t>
  </si>
  <si>
    <t>94294</t>
  </si>
  <si>
    <t>94304</t>
  </si>
  <si>
    <t>94305</t>
  </si>
  <si>
    <t>94306</t>
  </si>
  <si>
    <t>94307</t>
  </si>
  <si>
    <t>94308</t>
  </si>
  <si>
    <t>94309</t>
  </si>
  <si>
    <t>94310</t>
  </si>
  <si>
    <t>94315</t>
  </si>
  <si>
    <t>94316</t>
  </si>
  <si>
    <t>94317</t>
  </si>
  <si>
    <t>94318</t>
  </si>
  <si>
    <t>94319</t>
  </si>
  <si>
    <t>27,76</t>
  </si>
  <si>
    <t>94327</t>
  </si>
  <si>
    <t>49,78</t>
  </si>
  <si>
    <t>94328</t>
  </si>
  <si>
    <t>47,45</t>
  </si>
  <si>
    <t>94329</t>
  </si>
  <si>
    <t>44,51</t>
  </si>
  <si>
    <t>94330</t>
  </si>
  <si>
    <t>45,19</t>
  </si>
  <si>
    <t>94331</t>
  </si>
  <si>
    <t>43,35</t>
  </si>
  <si>
    <t>94332</t>
  </si>
  <si>
    <t>44,19</t>
  </si>
  <si>
    <t>94333</t>
  </si>
  <si>
    <t>94338</t>
  </si>
  <si>
    <t>94339</t>
  </si>
  <si>
    <t>48,52</t>
  </si>
  <si>
    <t>94340</t>
  </si>
  <si>
    <t>94341</t>
  </si>
  <si>
    <t>94342</t>
  </si>
  <si>
    <t>94438</t>
  </si>
  <si>
    <t>29,28</t>
  </si>
  <si>
    <t>94439</t>
  </si>
  <si>
    <t>32,76</t>
  </si>
  <si>
    <t>94440</t>
  </si>
  <si>
    <t>94441</t>
  </si>
  <si>
    <t>58,25</t>
  </si>
  <si>
    <t>94442</t>
  </si>
  <si>
    <t>94443</t>
  </si>
  <si>
    <t>94444</t>
  </si>
  <si>
    <t>439,04</t>
  </si>
  <si>
    <t>94445</t>
  </si>
  <si>
    <t>52,72</t>
  </si>
  <si>
    <t>94446</t>
  </si>
  <si>
    <t>94447</t>
  </si>
  <si>
    <t>94448</t>
  </si>
  <si>
    <t>94449</t>
  </si>
  <si>
    <t>94450</t>
  </si>
  <si>
    <t>40,78</t>
  </si>
  <si>
    <t>94451</t>
  </si>
  <si>
    <t>94462</t>
  </si>
  <si>
    <t>49,56</t>
  </si>
  <si>
    <t>94463</t>
  </si>
  <si>
    <t>60,12</t>
  </si>
  <si>
    <t>94464</t>
  </si>
  <si>
    <t>74,25</t>
  </si>
  <si>
    <t>94465</t>
  </si>
  <si>
    <t>94466</t>
  </si>
  <si>
    <t>94467</t>
  </si>
  <si>
    <t>62,40</t>
  </si>
  <si>
    <t>94468</t>
  </si>
  <si>
    <t>51,34</t>
  </si>
  <si>
    <t>94469</t>
  </si>
  <si>
    <t>89,73</t>
  </si>
  <si>
    <t>94470</t>
  </si>
  <si>
    <t>71,17</t>
  </si>
  <si>
    <t>94471</t>
  </si>
  <si>
    <t>94472</t>
  </si>
  <si>
    <t>50,99</t>
  </si>
  <si>
    <t>94473</t>
  </si>
  <si>
    <t>94474</t>
  </si>
  <si>
    <t>94475</t>
  </si>
  <si>
    <t>120,13</t>
  </si>
  <si>
    <t>94476</t>
  </si>
  <si>
    <t>105,91</t>
  </si>
  <si>
    <t>94477</t>
  </si>
  <si>
    <t>71,70</t>
  </si>
  <si>
    <t>94478</t>
  </si>
  <si>
    <t>110,48</t>
  </si>
  <si>
    <t>94479</t>
  </si>
  <si>
    <t>142,40</t>
  </si>
  <si>
    <t>94480</t>
  </si>
  <si>
    <t>1.695,24</t>
  </si>
  <si>
    <t>358,21</t>
  </si>
  <si>
    <t>94481</t>
  </si>
  <si>
    <t>1.187,00</t>
  </si>
  <si>
    <t>318,53</t>
  </si>
  <si>
    <t>94482</t>
  </si>
  <si>
    <t>921,99</t>
  </si>
  <si>
    <t>290,02</t>
  </si>
  <si>
    <t>94483</t>
  </si>
  <si>
    <t>784,48</t>
  </si>
  <si>
    <t>266,58</t>
  </si>
  <si>
    <t>94489</t>
  </si>
  <si>
    <t>19,97</t>
  </si>
  <si>
    <t>94490</t>
  </si>
  <si>
    <t>33,03</t>
  </si>
  <si>
    <t>94491</t>
  </si>
  <si>
    <t>94492</t>
  </si>
  <si>
    <t>94493</t>
  </si>
  <si>
    <t>94494</t>
  </si>
  <si>
    <t>94495</t>
  </si>
  <si>
    <t>52,22</t>
  </si>
  <si>
    <t>94496</t>
  </si>
  <si>
    <t>94497</t>
  </si>
  <si>
    <t>74,06</t>
  </si>
  <si>
    <t>94498</t>
  </si>
  <si>
    <t>95,12</t>
  </si>
  <si>
    <t>94499</t>
  </si>
  <si>
    <t>171,25</t>
  </si>
  <si>
    <t>94500</t>
  </si>
  <si>
    <t>17,13</t>
  </si>
  <si>
    <t>94501</t>
  </si>
  <si>
    <t>488,56</t>
  </si>
  <si>
    <t>94602</t>
  </si>
  <si>
    <t>90,48</t>
  </si>
  <si>
    <t>94603</t>
  </si>
  <si>
    <t>119,35</t>
  </si>
  <si>
    <t>94604</t>
  </si>
  <si>
    <t>161,28</t>
  </si>
  <si>
    <t>94605</t>
  </si>
  <si>
    <t>227,56</t>
  </si>
  <si>
    <t>94606</t>
  </si>
  <si>
    <t>94608</t>
  </si>
  <si>
    <t>79,29</t>
  </si>
  <si>
    <t>94610</t>
  </si>
  <si>
    <t>115,51</t>
  </si>
  <si>
    <t>94612</t>
  </si>
  <si>
    <t>160,76</t>
  </si>
  <si>
    <t>94614</t>
  </si>
  <si>
    <t>58,56</t>
  </si>
  <si>
    <t>94615</t>
  </si>
  <si>
    <t>94616</t>
  </si>
  <si>
    <t>151,05</t>
  </si>
  <si>
    <t>94617</t>
  </si>
  <si>
    <t>126,59</t>
  </si>
  <si>
    <t>94618</t>
  </si>
  <si>
    <t>94620</t>
  </si>
  <si>
    <t>331,26</t>
  </si>
  <si>
    <t>94622</t>
  </si>
  <si>
    <t>84,45</t>
  </si>
  <si>
    <t>94623</t>
  </si>
  <si>
    <t>187,33</t>
  </si>
  <si>
    <t>94624</t>
  </si>
  <si>
    <t>280,30</t>
  </si>
  <si>
    <t>94625</t>
  </si>
  <si>
    <t>574,69</t>
  </si>
  <si>
    <t>94648</t>
  </si>
  <si>
    <t>94649</t>
  </si>
  <si>
    <t>94650</t>
  </si>
  <si>
    <t>94651</t>
  </si>
  <si>
    <t>17,20</t>
  </si>
  <si>
    <t>94652</t>
  </si>
  <si>
    <t>94653</t>
  </si>
  <si>
    <t>33,61</t>
  </si>
  <si>
    <t>94654</t>
  </si>
  <si>
    <t>45,23</t>
  </si>
  <si>
    <t>94655</t>
  </si>
  <si>
    <t>65,51</t>
  </si>
  <si>
    <t>94656</t>
  </si>
  <si>
    <t>94657</t>
  </si>
  <si>
    <t>94658</t>
  </si>
  <si>
    <t>94659</t>
  </si>
  <si>
    <t>94660</t>
  </si>
  <si>
    <t>94661</t>
  </si>
  <si>
    <t>94662</t>
  </si>
  <si>
    <t>94663</t>
  </si>
  <si>
    <t>94664</t>
  </si>
  <si>
    <t>94665</t>
  </si>
  <si>
    <t>94666</t>
  </si>
  <si>
    <t>94667</t>
  </si>
  <si>
    <t>23,17</t>
  </si>
  <si>
    <t>94668</t>
  </si>
  <si>
    <t>39,36</t>
  </si>
  <si>
    <t>94669</t>
  </si>
  <si>
    <t>94670</t>
  </si>
  <si>
    <t>94671</t>
  </si>
  <si>
    <t>70,56</t>
  </si>
  <si>
    <t>94672</t>
  </si>
  <si>
    <t>94673</t>
  </si>
  <si>
    <t>94674</t>
  </si>
  <si>
    <t>94675</t>
  </si>
  <si>
    <t>94676</t>
  </si>
  <si>
    <t>94677</t>
  </si>
  <si>
    <t>94678</t>
  </si>
  <si>
    <t>94679</t>
  </si>
  <si>
    <t>94680</t>
  </si>
  <si>
    <t>31,93</t>
  </si>
  <si>
    <t>94681</t>
  </si>
  <si>
    <t>35,38</t>
  </si>
  <si>
    <t>94682</t>
  </si>
  <si>
    <t>94683</t>
  </si>
  <si>
    <t>94684</t>
  </si>
  <si>
    <t>92,69</t>
  </si>
  <si>
    <t>94685</t>
  </si>
  <si>
    <t>69,98</t>
  </si>
  <si>
    <t>94686</t>
  </si>
  <si>
    <t>187,15</t>
  </si>
  <si>
    <t>94687</t>
  </si>
  <si>
    <t>123,73</t>
  </si>
  <si>
    <t>94688</t>
  </si>
  <si>
    <t>94689</t>
  </si>
  <si>
    <t>94690</t>
  </si>
  <si>
    <t>94691</t>
  </si>
  <si>
    <t>94692</t>
  </si>
  <si>
    <t>94693</t>
  </si>
  <si>
    <t>94694</t>
  </si>
  <si>
    <t>94695</t>
  </si>
  <si>
    <t>94696</t>
  </si>
  <si>
    <t>38,27</t>
  </si>
  <si>
    <t>94697</t>
  </si>
  <si>
    <t>58,08</t>
  </si>
  <si>
    <t>94698</t>
  </si>
  <si>
    <t>94699</t>
  </si>
  <si>
    <t>94,82</t>
  </si>
  <si>
    <t>94700</t>
  </si>
  <si>
    <t>83,52</t>
  </si>
  <si>
    <t>94701</t>
  </si>
  <si>
    <t>151,37</t>
  </si>
  <si>
    <t>94702</t>
  </si>
  <si>
    <t>119,59</t>
  </si>
  <si>
    <t>94703</t>
  </si>
  <si>
    <t>94704</t>
  </si>
  <si>
    <t>20,66</t>
  </si>
  <si>
    <t>94705</t>
  </si>
  <si>
    <t>30,35</t>
  </si>
  <si>
    <t>94706</t>
  </si>
  <si>
    <t>94707</t>
  </si>
  <si>
    <t>94708</t>
  </si>
  <si>
    <t>94709</t>
  </si>
  <si>
    <t>94710</t>
  </si>
  <si>
    <t>94711</t>
  </si>
  <si>
    <t>94712</t>
  </si>
  <si>
    <t>94713</t>
  </si>
  <si>
    <t>151,75</t>
  </si>
  <si>
    <t>94714</t>
  </si>
  <si>
    <t>199,57</t>
  </si>
  <si>
    <t>94715</t>
  </si>
  <si>
    <t>279,59</t>
  </si>
  <si>
    <t>94716</t>
  </si>
  <si>
    <t>94717</t>
  </si>
  <si>
    <t>94718</t>
  </si>
  <si>
    <t>94719</t>
  </si>
  <si>
    <t>49,97</t>
  </si>
  <si>
    <t>94720</t>
  </si>
  <si>
    <t>75,06</t>
  </si>
  <si>
    <t>94721</t>
  </si>
  <si>
    <t>110,86</t>
  </si>
  <si>
    <t>94722</t>
  </si>
  <si>
    <t>192,39</t>
  </si>
  <si>
    <t>94724</t>
  </si>
  <si>
    <t>94725</t>
  </si>
  <si>
    <t>94726</t>
  </si>
  <si>
    <t>94727</t>
  </si>
  <si>
    <t>94728</t>
  </si>
  <si>
    <t>127,86</t>
  </si>
  <si>
    <t>94729</t>
  </si>
  <si>
    <t>94730</t>
  </si>
  <si>
    <t>155,49</t>
  </si>
  <si>
    <t>94731</t>
  </si>
  <si>
    <t>94733</t>
  </si>
  <si>
    <t>30,85</t>
  </si>
  <si>
    <t>94737</t>
  </si>
  <si>
    <t>131,91</t>
  </si>
  <si>
    <t>94740</t>
  </si>
  <si>
    <t>94741</t>
  </si>
  <si>
    <t>94742</t>
  </si>
  <si>
    <t>94743</t>
  </si>
  <si>
    <t>94744</t>
  </si>
  <si>
    <t>94746</t>
  </si>
  <si>
    <t>94748</t>
  </si>
  <si>
    <t>57,13</t>
  </si>
  <si>
    <t>94750</t>
  </si>
  <si>
    <t>137,81</t>
  </si>
  <si>
    <t>94752</t>
  </si>
  <si>
    <t>166,72</t>
  </si>
  <si>
    <t>94756</t>
  </si>
  <si>
    <t>94757</t>
  </si>
  <si>
    <t>94758</t>
  </si>
  <si>
    <t>35,12</t>
  </si>
  <si>
    <t>94759</t>
  </si>
  <si>
    <t>94760</t>
  </si>
  <si>
    <t>71,54</t>
  </si>
  <si>
    <t>94761</t>
  </si>
  <si>
    <t>156,81</t>
  </si>
  <si>
    <t>94762</t>
  </si>
  <si>
    <t>199,02</t>
  </si>
  <si>
    <t>94779</t>
  </si>
  <si>
    <t>94782</t>
  </si>
  <si>
    <t>32,40</t>
  </si>
  <si>
    <t>94783</t>
  </si>
  <si>
    <t>94784</t>
  </si>
  <si>
    <t>94785</t>
  </si>
  <si>
    <t>94786</t>
  </si>
  <si>
    <t>94787</t>
  </si>
  <si>
    <t>94788</t>
  </si>
  <si>
    <t>94789</t>
  </si>
  <si>
    <t>198,66</t>
  </si>
  <si>
    <t>94790</t>
  </si>
  <si>
    <t>262,75</t>
  </si>
  <si>
    <t>94791</t>
  </si>
  <si>
    <t>393,42</t>
  </si>
  <si>
    <t>94792</t>
  </si>
  <si>
    <t>78,61</t>
  </si>
  <si>
    <t>94793</t>
  </si>
  <si>
    <t>100,98</t>
  </si>
  <si>
    <t>94794</t>
  </si>
  <si>
    <t>104,56</t>
  </si>
  <si>
    <t>94795</t>
  </si>
  <si>
    <t>94796</t>
  </si>
  <si>
    <t>67,46</t>
  </si>
  <si>
    <t>94797</t>
  </si>
  <si>
    <t>77,65</t>
  </si>
  <si>
    <t>94798</t>
  </si>
  <si>
    <t>112,78</t>
  </si>
  <si>
    <t>94799</t>
  </si>
  <si>
    <t>94800</t>
  </si>
  <si>
    <t>144,80</t>
  </si>
  <si>
    <t>94805</t>
  </si>
  <si>
    <t>1.121,16</t>
  </si>
  <si>
    <t>94806</t>
  </si>
  <si>
    <t>504,09</t>
  </si>
  <si>
    <t>94807</t>
  </si>
  <si>
    <t>606,80</t>
  </si>
  <si>
    <t>94863</t>
  </si>
  <si>
    <t>113,22</t>
  </si>
  <si>
    <t>94870</t>
  </si>
  <si>
    <t>94872</t>
  </si>
  <si>
    <t>94874</t>
  </si>
  <si>
    <t>94876</t>
  </si>
  <si>
    <t>94878</t>
  </si>
  <si>
    <t>94880</t>
  </si>
  <si>
    <t>24,22</t>
  </si>
  <si>
    <t>94882</t>
  </si>
  <si>
    <t>94884</t>
  </si>
  <si>
    <t>37,86</t>
  </si>
  <si>
    <t>94886</t>
  </si>
  <si>
    <t>94888</t>
  </si>
  <si>
    <t>94890</t>
  </si>
  <si>
    <t>94892</t>
  </si>
  <si>
    <t>94894</t>
  </si>
  <si>
    <t>22,73</t>
  </si>
  <si>
    <t>94896</t>
  </si>
  <si>
    <t>94898</t>
  </si>
  <si>
    <t>32,19</t>
  </si>
  <si>
    <t>94900</t>
  </si>
  <si>
    <t>41,66</t>
  </si>
  <si>
    <t>86,58</t>
  </si>
  <si>
    <t>181,93</t>
  </si>
  <si>
    <t>403,73</t>
  </si>
  <si>
    <t>475,05</t>
  </si>
  <si>
    <t>391,42</t>
  </si>
  <si>
    <t>50,12</t>
  </si>
  <si>
    <t>156,92</t>
  </si>
  <si>
    <t>286,64</t>
  </si>
  <si>
    <t>95,26</t>
  </si>
  <si>
    <t>940,88</t>
  </si>
  <si>
    <t>322,38</t>
  </si>
  <si>
    <t>21,54</t>
  </si>
  <si>
    <t>23.564,60</t>
  </si>
  <si>
    <t>12.707,86</t>
  </si>
  <si>
    <t>432,97</t>
  </si>
  <si>
    <t>361,31</t>
  </si>
  <si>
    <t>101,27</t>
  </si>
  <si>
    <t>416,89</t>
  </si>
  <si>
    <t>521,12</t>
  </si>
  <si>
    <t>146,07</t>
  </si>
  <si>
    <t>646,18</t>
  </si>
  <si>
    <t>181,12</t>
  </si>
  <si>
    <t>74,63</t>
  </si>
  <si>
    <t>49,99</t>
  </si>
  <si>
    <t>73,24</t>
  </si>
  <si>
    <t>104,28</t>
  </si>
  <si>
    <t>101,42</t>
  </si>
  <si>
    <t>70,37</t>
  </si>
  <si>
    <t>170,59</t>
  </si>
  <si>
    <t>1.327,74</t>
  </si>
  <si>
    <t>80,86</t>
  </si>
  <si>
    <t>1.329,51</t>
  </si>
  <si>
    <t>1.371,54</t>
  </si>
  <si>
    <t>1.384,64</t>
  </si>
  <si>
    <t>449,69</t>
  </si>
  <si>
    <t>396,55</t>
  </si>
  <si>
    <t>116,69</t>
  </si>
  <si>
    <t>13,55</t>
  </si>
  <si>
    <t>225,09</t>
  </si>
  <si>
    <t>141,09</t>
  </si>
  <si>
    <t>145,42</t>
  </si>
  <si>
    <t>129,83</t>
  </si>
  <si>
    <t>119,08</t>
  </si>
  <si>
    <t>258,84</t>
  </si>
  <si>
    <t>334,71</t>
  </si>
  <si>
    <t>23,05</t>
  </si>
  <si>
    <t>70,91</t>
  </si>
  <si>
    <t>40,86</t>
  </si>
  <si>
    <t>487,01</t>
  </si>
  <si>
    <t>1.291,52</t>
  </si>
  <si>
    <t>1.992,02</t>
  </si>
  <si>
    <t>709,73</t>
  </si>
  <si>
    <t>73,88</t>
  </si>
  <si>
    <t>803,06</t>
  </si>
  <si>
    <t>81,25</t>
  </si>
  <si>
    <t>864,09</t>
  </si>
  <si>
    <t>1.031,47</t>
  </si>
  <si>
    <t>1.369,30</t>
  </si>
  <si>
    <t>468,13</t>
  </si>
  <si>
    <t>58,73</t>
  </si>
  <si>
    <t>521,35</t>
  </si>
  <si>
    <t>69,73</t>
  </si>
  <si>
    <t>612,36</t>
  </si>
  <si>
    <t>1.078,86</t>
  </si>
  <si>
    <t>1.081,21</t>
  </si>
  <si>
    <t>168,72</t>
  </si>
  <si>
    <t>86,63</t>
  </si>
  <si>
    <t>57,23</t>
  </si>
  <si>
    <t>40,67</t>
  </si>
  <si>
    <t>50,40</t>
  </si>
  <si>
    <t>56,96</t>
  </si>
  <si>
    <t>26,39</t>
  </si>
  <si>
    <t>48,38</t>
  </si>
  <si>
    <t>115,88</t>
  </si>
  <si>
    <t>130,43</t>
  </si>
  <si>
    <t>174,60</t>
  </si>
  <si>
    <t>250,36</t>
  </si>
  <si>
    <t>327,92</t>
  </si>
  <si>
    <t>501,41</t>
  </si>
  <si>
    <t>68,34</t>
  </si>
  <si>
    <t>79,05</t>
  </si>
  <si>
    <t>105,90</t>
  </si>
  <si>
    <t>210,37</t>
  </si>
  <si>
    <t>353,51</t>
  </si>
  <si>
    <t>65,72</t>
  </si>
  <si>
    <t>83,26</t>
  </si>
  <si>
    <t>47,63</t>
  </si>
  <si>
    <t>77,18</t>
  </si>
  <si>
    <t>106,45</t>
  </si>
  <si>
    <t>183,52</t>
  </si>
  <si>
    <t>234,02</t>
  </si>
  <si>
    <t>399,67</t>
  </si>
  <si>
    <t>284,53</t>
  </si>
  <si>
    <t>51,39</t>
  </si>
  <si>
    <t>43,73</t>
  </si>
  <si>
    <t>750,56</t>
  </si>
  <si>
    <t>1.128,86</t>
  </si>
  <si>
    <t>103,28</t>
  </si>
  <si>
    <t>95,97</t>
  </si>
  <si>
    <t>780,18</t>
  </si>
  <si>
    <t>324,52</t>
  </si>
  <si>
    <t>216,37</t>
  </si>
  <si>
    <t>421,87</t>
  </si>
  <si>
    <t>281,28</t>
  </si>
  <si>
    <t>51,65</t>
  </si>
  <si>
    <t>32,06</t>
  </si>
  <si>
    <t>32,92</t>
  </si>
  <si>
    <t>37,85</t>
  </si>
  <si>
    <t>151,95</t>
  </si>
  <si>
    <t>106,64</t>
  </si>
  <si>
    <t>243,13</t>
  </si>
  <si>
    <t>170,63</t>
  </si>
  <si>
    <t>486,25</t>
  </si>
  <si>
    <t>341,27</t>
  </si>
  <si>
    <t>729,38</t>
  </si>
  <si>
    <t>511,91</t>
  </si>
  <si>
    <t>996,40</t>
  </si>
  <si>
    <t>714,49</t>
  </si>
  <si>
    <t>1.355,10</t>
  </si>
  <si>
    <t>971,71</t>
  </si>
  <si>
    <t>1.514,52</t>
  </si>
  <si>
    <t>398,56</t>
  </si>
  <si>
    <t>285,79</t>
  </si>
  <si>
    <t>518,13</t>
  </si>
  <si>
    <t>371,53</t>
  </si>
  <si>
    <t>797,12</t>
  </si>
  <si>
    <t>571,59</t>
  </si>
  <si>
    <t>1.275,39</t>
  </si>
  <si>
    <t>914,55</t>
  </si>
  <si>
    <t>303,91</t>
  </si>
  <si>
    <t>213,29</t>
  </si>
  <si>
    <t>607,81</t>
  </si>
  <si>
    <t>426,59</t>
  </si>
  <si>
    <t>1.739,54</t>
  </si>
  <si>
    <t>29,77</t>
  </si>
  <si>
    <t>37,09</t>
  </si>
  <si>
    <t>44,03</t>
  </si>
  <si>
    <t>73839/16</t>
  </si>
  <si>
    <t>13,71</t>
  </si>
  <si>
    <t>295,57</t>
  </si>
  <si>
    <t>88,77</t>
  </si>
  <si>
    <t>417,43</t>
  </si>
  <si>
    <t>189,83</t>
  </si>
  <si>
    <t>399,99</t>
  </si>
  <si>
    <t>136,58</t>
  </si>
  <si>
    <t>227,58</t>
  </si>
  <si>
    <t>99,51</t>
  </si>
  <si>
    <t>67,83</t>
  </si>
  <si>
    <t>408,20</t>
  </si>
  <si>
    <t>569,61</t>
  </si>
  <si>
    <t>651,98</t>
  </si>
  <si>
    <t>735,09</t>
  </si>
  <si>
    <t>768,47</t>
  </si>
  <si>
    <t>526,93</t>
  </si>
  <si>
    <t>489,07</t>
  </si>
  <si>
    <t>17,17</t>
  </si>
  <si>
    <t>19,22</t>
  </si>
  <si>
    <t>514,58</t>
  </si>
  <si>
    <t>92,42</t>
  </si>
  <si>
    <t>434,00</t>
  </si>
  <si>
    <t>207,27</t>
  </si>
  <si>
    <t>2.936,98</t>
  </si>
  <si>
    <t>1.333,55</t>
  </si>
  <si>
    <t>796,02</t>
  </si>
  <si>
    <t>375,07</t>
  </si>
  <si>
    <t>1.323,26</t>
  </si>
  <si>
    <t>615,30</t>
  </si>
  <si>
    <t>1.996,56</t>
  </si>
  <si>
    <t>918,93</t>
  </si>
  <si>
    <t>2.823,17</t>
  </si>
  <si>
    <t>1.288,50</t>
  </si>
  <si>
    <t>3.810,08</t>
  </si>
  <si>
    <t>1.726,46</t>
  </si>
  <si>
    <t>715,38</t>
  </si>
  <si>
    <t>336,50</t>
  </si>
  <si>
    <t>1.077,17</t>
  </si>
  <si>
    <t>500,53</t>
  </si>
  <si>
    <t>1.525,16</t>
  </si>
  <si>
    <t>701,38</t>
  </si>
  <si>
    <t>2.063,95</t>
  </si>
  <si>
    <t>940,68</t>
  </si>
  <si>
    <t>615,20</t>
  </si>
  <si>
    <t>291,24</t>
  </si>
  <si>
    <t>1.019,52</t>
  </si>
  <si>
    <t>475,97</t>
  </si>
  <si>
    <t>1.537,03</t>
  </si>
  <si>
    <t>709,78</t>
  </si>
  <si>
    <t>1.928,68</t>
  </si>
  <si>
    <t>891,50</t>
  </si>
  <si>
    <t>9.692,82</t>
  </si>
  <si>
    <t>77.178,65</t>
  </si>
  <si>
    <t>109,20</t>
  </si>
  <si>
    <t>11.977,55</t>
  </si>
  <si>
    <t>15.102,14</t>
  </si>
  <si>
    <t>59,56</t>
  </si>
  <si>
    <t>21.165,73</t>
  </si>
  <si>
    <t>24.690,96</t>
  </si>
  <si>
    <t>40.233,51</t>
  </si>
  <si>
    <t>89,35</t>
  </si>
  <si>
    <t>6.699,37</t>
  </si>
  <si>
    <t>7.493,92</t>
  </si>
  <si>
    <t>55.153,47</t>
  </si>
  <si>
    <t>99,28</t>
  </si>
  <si>
    <t>15,27</t>
  </si>
  <si>
    <t>55,46</t>
  </si>
  <si>
    <t>113,63</t>
  </si>
  <si>
    <t>610,21</t>
  </si>
  <si>
    <t>26,08</t>
  </si>
  <si>
    <t>640,55</t>
  </si>
  <si>
    <t>670,24</t>
  </si>
  <si>
    <t>28,39</t>
  </si>
  <si>
    <t>558,92</t>
  </si>
  <si>
    <t>594,46</t>
  </si>
  <si>
    <t>623,65</t>
  </si>
  <si>
    <t>663,51</t>
  </si>
  <si>
    <t>806,33</t>
  </si>
  <si>
    <t>34,16</t>
  </si>
  <si>
    <t>836,46</t>
  </si>
  <si>
    <t>35,39</t>
  </si>
  <si>
    <t>245,21</t>
  </si>
  <si>
    <t>278,99</t>
  </si>
  <si>
    <t>354,06</t>
  </si>
  <si>
    <t>369,08</t>
  </si>
  <si>
    <t>58,96</t>
  </si>
  <si>
    <t>79,43</t>
  </si>
  <si>
    <t>95,10</t>
  </si>
  <si>
    <t>135,61</t>
  </si>
  <si>
    <t>24,28</t>
  </si>
  <si>
    <t>47,32</t>
  </si>
  <si>
    <t>59,51</t>
  </si>
  <si>
    <t>40,89</t>
  </si>
  <si>
    <t>129,40</t>
  </si>
  <si>
    <t>134,82</t>
  </si>
  <si>
    <t>45,74</t>
  </si>
  <si>
    <t>59,71</t>
  </si>
  <si>
    <t>70,43</t>
  </si>
  <si>
    <t>91,55</t>
  </si>
  <si>
    <t>84,26</t>
  </si>
  <si>
    <t>52,19</t>
  </si>
  <si>
    <t>33,16</t>
  </si>
  <si>
    <t>712,14</t>
  </si>
  <si>
    <t>190,76</t>
  </si>
  <si>
    <t>774,07</t>
  </si>
  <si>
    <t>207,35</t>
  </si>
  <si>
    <t>835,99</t>
  </si>
  <si>
    <t>223,94</t>
  </si>
  <si>
    <t>938,27</t>
  </si>
  <si>
    <t>278,73</t>
  </si>
  <si>
    <t>949,69</t>
  </si>
  <si>
    <t>1.072,30</t>
  </si>
  <si>
    <t>318,55</t>
  </si>
  <si>
    <t>89,60</t>
  </si>
  <si>
    <t>62,21</t>
  </si>
  <si>
    <t>371,55</t>
  </si>
  <si>
    <t>433,48</t>
  </si>
  <si>
    <t>116,11</t>
  </si>
  <si>
    <t>526,37</t>
  </si>
  <si>
    <t>141,00</t>
  </si>
  <si>
    <t>588,29</t>
  </si>
  <si>
    <t>619,26</t>
  </si>
  <si>
    <t>681,18</t>
  </si>
  <si>
    <t>182,47</t>
  </si>
  <si>
    <t>294,15</t>
  </si>
  <si>
    <t>309,63</t>
  </si>
  <si>
    <t>82,94</t>
  </si>
  <si>
    <t>352,98</t>
  </si>
  <si>
    <t>94,55</t>
  </si>
  <si>
    <t>136,24</t>
  </si>
  <si>
    <t>36,49</t>
  </si>
  <si>
    <t>176,49</t>
  </si>
  <si>
    <t>47,27</t>
  </si>
  <si>
    <t>207,45</t>
  </si>
  <si>
    <t>226,03</t>
  </si>
  <si>
    <t>247,70</t>
  </si>
  <si>
    <t>66,35</t>
  </si>
  <si>
    <t>272,47</t>
  </si>
  <si>
    <t>27,86</t>
  </si>
  <si>
    <t>32,45</t>
  </si>
  <si>
    <t>34,86</t>
  </si>
  <si>
    <t>88,83</t>
  </si>
  <si>
    <t>223,33</t>
  </si>
  <si>
    <t>31,43</t>
  </si>
  <si>
    <t>40,99</t>
  </si>
  <si>
    <t>82,02</t>
  </si>
  <si>
    <t>57,18</t>
  </si>
  <si>
    <t>71,47</t>
  </si>
  <si>
    <t>47,10</t>
  </si>
  <si>
    <t>34,87</t>
  </si>
  <si>
    <t>73,86</t>
  </si>
  <si>
    <t>73,27</t>
  </si>
  <si>
    <t>33,04</t>
  </si>
  <si>
    <t>77,61</t>
  </si>
  <si>
    <t>397,72</t>
  </si>
  <si>
    <t>72,51</t>
  </si>
  <si>
    <t>552,05</t>
  </si>
  <si>
    <t>275,36</t>
  </si>
  <si>
    <t>41,91</t>
  </si>
  <si>
    <t>35,41</t>
  </si>
  <si>
    <t>20,90</t>
  </si>
  <si>
    <t>48,06</t>
  </si>
  <si>
    <t>19,57</t>
  </si>
  <si>
    <t>20,73</t>
  </si>
  <si>
    <t>40,79</t>
  </si>
  <si>
    <t>23,49</t>
  </si>
  <si>
    <t>264,33</t>
  </si>
  <si>
    <t>426,10</t>
  </si>
  <si>
    <t>403,75</t>
  </si>
  <si>
    <t>586,76</t>
  </si>
  <si>
    <t>35,30</t>
  </si>
  <si>
    <t>400,88</t>
  </si>
  <si>
    <t>32,26</t>
  </si>
  <si>
    <t>100,22</t>
  </si>
  <si>
    <t>100,38</t>
  </si>
  <si>
    <t>177,70</t>
  </si>
  <si>
    <t>425,55</t>
  </si>
  <si>
    <t>68,32</t>
  </si>
  <si>
    <t>391,32</t>
  </si>
  <si>
    <t>17,79</t>
  </si>
  <si>
    <t>80,81</t>
  </si>
  <si>
    <t>118,75</t>
  </si>
  <si>
    <t>128,57</t>
  </si>
  <si>
    <t>64,41</t>
  </si>
  <si>
    <t>119,94</t>
  </si>
  <si>
    <t>148,34</t>
  </si>
  <si>
    <t>26,80</t>
  </si>
  <si>
    <t>49,34</t>
  </si>
  <si>
    <t>1.160,45</t>
  </si>
  <si>
    <t>476,54</t>
  </si>
  <si>
    <t>566,82</t>
  </si>
  <si>
    <t>320,64</t>
  </si>
  <si>
    <t>81,56</t>
  </si>
  <si>
    <t>1.303,91</t>
  </si>
  <si>
    <t>277,19</t>
  </si>
  <si>
    <t>1.361,34</t>
  </si>
  <si>
    <t>292,49</t>
  </si>
  <si>
    <t>1.518,21</t>
  </si>
  <si>
    <t>317,31</t>
  </si>
  <si>
    <t>1.638,81</t>
  </si>
  <si>
    <t>341,44</t>
  </si>
  <si>
    <t>1.721,98</t>
  </si>
  <si>
    <t>364,22</t>
  </si>
  <si>
    <t>1.857,99</t>
  </si>
  <si>
    <t>399,39</t>
  </si>
  <si>
    <t>1.963,39</t>
  </si>
  <si>
    <t>412,61</t>
  </si>
  <si>
    <t>2.094,08</t>
  </si>
  <si>
    <t>438,59</t>
  </si>
  <si>
    <t>2.214,42</t>
  </si>
  <si>
    <t>462,54</t>
  </si>
  <si>
    <t>2.335,42</t>
  </si>
  <si>
    <t>486,93</t>
  </si>
  <si>
    <t>340,21</t>
  </si>
  <si>
    <t>83,40</t>
  </si>
  <si>
    <t>2.455,76</t>
  </si>
  <si>
    <t>510,88</t>
  </si>
  <si>
    <t>2.584,59</t>
  </si>
  <si>
    <t>536,81</t>
  </si>
  <si>
    <t>2.704,93</t>
  </si>
  <si>
    <t>560,76</t>
  </si>
  <si>
    <t>2.825,27</t>
  </si>
  <si>
    <t>584,71</t>
  </si>
  <si>
    <t>3.116,43</t>
  </si>
  <si>
    <t>609,14</t>
  </si>
  <si>
    <t>3.066,88</t>
  </si>
  <si>
    <t>633,09</t>
  </si>
  <si>
    <t>3.187,88</t>
  </si>
  <si>
    <t>657,48</t>
  </si>
  <si>
    <t>3.308,22</t>
  </si>
  <si>
    <t>681,43</t>
  </si>
  <si>
    <t>1.247,94</t>
  </si>
  <si>
    <t>218,27</t>
  </si>
  <si>
    <t>1.302,83</t>
  </si>
  <si>
    <t>231,29</t>
  </si>
  <si>
    <t>315,29</t>
  </si>
  <si>
    <t>65,55</t>
  </si>
  <si>
    <t>1.415,70</t>
  </si>
  <si>
    <t>249,23</t>
  </si>
  <si>
    <t>1.425,23</t>
  </si>
  <si>
    <t>250,54</t>
  </si>
  <si>
    <t>1.437,09</t>
  </si>
  <si>
    <t>252,30</t>
  </si>
  <si>
    <t>1.558,90</t>
  </si>
  <si>
    <t>276,81</t>
  </si>
  <si>
    <t>1.632,53</t>
  </si>
  <si>
    <t>291,82</t>
  </si>
  <si>
    <t>1.754,33</t>
  </si>
  <si>
    <t>1.876,14</t>
  </si>
  <si>
    <t>340,85</t>
  </si>
  <si>
    <t>1.997,94</t>
  </si>
  <si>
    <t>365,37</t>
  </si>
  <si>
    <t>2.120,33</t>
  </si>
  <si>
    <t>390,28</t>
  </si>
  <si>
    <t>2.242,52</t>
  </si>
  <si>
    <t>415,06</t>
  </si>
  <si>
    <t>948,20</t>
  </si>
  <si>
    <t>208,92</t>
  </si>
  <si>
    <t>2.361,70</t>
  </si>
  <si>
    <t>439,20</t>
  </si>
  <si>
    <t>2.479,86</t>
  </si>
  <si>
    <t>459,87</t>
  </si>
  <si>
    <t>2.608,38</t>
  </si>
  <si>
    <t>488,91</t>
  </si>
  <si>
    <t>2.697,22</t>
  </si>
  <si>
    <t>489,89</t>
  </si>
  <si>
    <t>637,23</t>
  </si>
  <si>
    <t>1.448,44</t>
  </si>
  <si>
    <t>300,76</t>
  </si>
  <si>
    <t>1.465,92</t>
  </si>
  <si>
    <t>309,04</t>
  </si>
  <si>
    <t>1.598,61</t>
  </si>
  <si>
    <t>333,40</t>
  </si>
  <si>
    <t>1.694,26</t>
  </si>
  <si>
    <t>356,63</t>
  </si>
  <si>
    <t>1.010,15</t>
  </si>
  <si>
    <t>222,03</t>
  </si>
  <si>
    <t>1.080,59</t>
  </si>
  <si>
    <t>235,77</t>
  </si>
  <si>
    <t>1.138,83</t>
  </si>
  <si>
    <t>251,79</t>
  </si>
  <si>
    <t>1.147,31</t>
  </si>
  <si>
    <t>252,40</t>
  </si>
  <si>
    <t>1.203,16</t>
  </si>
  <si>
    <t>257,03</t>
  </si>
  <si>
    <t>38,20</t>
  </si>
  <si>
    <t>62,27</t>
  </si>
  <si>
    <t>57,30</t>
  </si>
  <si>
    <t>140,07</t>
  </si>
  <si>
    <t>71,31</t>
  </si>
  <si>
    <t>74,73</t>
  </si>
  <si>
    <t>127,34</t>
  </si>
  <si>
    <t>93,18</t>
  </si>
  <si>
    <t>341,38</t>
  </si>
  <si>
    <t>329,19</t>
  </si>
  <si>
    <t>30,61</t>
  </si>
  <si>
    <t>172,18</t>
  </si>
  <si>
    <t>244,59</t>
  </si>
  <si>
    <t>53,61</t>
  </si>
  <si>
    <t>14,58</t>
  </si>
  <si>
    <t>339,25</t>
  </si>
  <si>
    <t>402,61</t>
  </si>
  <si>
    <t>453,37</t>
  </si>
  <si>
    <t>461,65</t>
  </si>
  <si>
    <t>34,15</t>
  </si>
  <si>
    <t>40,93</t>
  </si>
  <si>
    <t>35,56</t>
  </si>
  <si>
    <t>9,77</t>
  </si>
  <si>
    <t>4.335,71</t>
  </si>
  <si>
    <t>1.416,66</t>
  </si>
  <si>
    <t>433,41</t>
  </si>
  <si>
    <t>138,89</t>
  </si>
  <si>
    <t>20,58</t>
  </si>
  <si>
    <t>58,65</t>
  </si>
  <si>
    <t>82,65</t>
  </si>
  <si>
    <t>60,05</t>
  </si>
  <si>
    <t>92,38</t>
  </si>
  <si>
    <t>67,12</t>
  </si>
  <si>
    <t>102,45</t>
  </si>
  <si>
    <t>184,76</t>
  </si>
  <si>
    <t>134,24</t>
  </si>
  <si>
    <t>97,24</t>
  </si>
  <si>
    <t>70,65</t>
  </si>
  <si>
    <t>34,03</t>
  </si>
  <si>
    <t>43,76</t>
  </si>
  <si>
    <t>204,20</t>
  </si>
  <si>
    <t>148,38</t>
  </si>
  <si>
    <t>111,83</t>
  </si>
  <si>
    <t>126,41</t>
  </si>
  <si>
    <t>91,85</t>
  </si>
  <si>
    <t>136,14</t>
  </si>
  <si>
    <t>98,92</t>
  </si>
  <si>
    <t>29,17</t>
  </si>
  <si>
    <t>21,19</t>
  </si>
  <si>
    <t>77,79</t>
  </si>
  <si>
    <t>56,52</t>
  </si>
  <si>
    <t>121,55</t>
  </si>
  <si>
    <t>88,32</t>
  </si>
  <si>
    <t>87,52</t>
  </si>
  <si>
    <t>63,59</t>
  </si>
  <si>
    <t>627,20</t>
  </si>
  <si>
    <t>455,73</t>
  </si>
  <si>
    <t>95,38</t>
  </si>
  <si>
    <t>72,93</t>
  </si>
  <si>
    <t>58,34</t>
  </si>
  <si>
    <t>42,39</t>
  </si>
  <si>
    <t>170,17</t>
  </si>
  <si>
    <t>123,65</t>
  </si>
  <si>
    <t>85,08</t>
  </si>
  <si>
    <t>24,31</t>
  </si>
  <si>
    <t>35,70</t>
  </si>
  <si>
    <t>26,84</t>
  </si>
  <si>
    <t>22,41</t>
  </si>
  <si>
    <t>24,07</t>
  </si>
  <si>
    <t>99,19</t>
  </si>
  <si>
    <t>39,87</t>
  </si>
  <si>
    <t>110,52</t>
  </si>
  <si>
    <t>206,96</t>
  </si>
  <si>
    <t>48,47</t>
  </si>
  <si>
    <t>17,81</t>
  </si>
  <si>
    <t>23,80</t>
  </si>
  <si>
    <t>38,80</t>
  </si>
  <si>
    <t>29,64</t>
  </si>
  <si>
    <t>136,85</t>
  </si>
  <si>
    <t>94,59</t>
  </si>
  <si>
    <t>1.262,64</t>
  </si>
  <si>
    <t>165,67</t>
  </si>
  <si>
    <t>348,46</t>
  </si>
  <si>
    <t>161,24</t>
  </si>
  <si>
    <t>47,89</t>
  </si>
  <si>
    <t>69,37</t>
  </si>
  <si>
    <t>699,64</t>
  </si>
  <si>
    <t>876,32</t>
  </si>
  <si>
    <t>51,58</t>
  </si>
  <si>
    <t>121,84</t>
  </si>
  <si>
    <t>57,16</t>
  </si>
  <si>
    <t>27,61</t>
  </si>
  <si>
    <t>92,91</t>
  </si>
  <si>
    <t>56,88</t>
  </si>
  <si>
    <t>67,29</t>
  </si>
  <si>
    <t>55,26</t>
  </si>
  <si>
    <t>24,45</t>
  </si>
  <si>
    <t>46,01</t>
  </si>
  <si>
    <t>27,70</t>
  </si>
  <si>
    <t>185,64</t>
  </si>
  <si>
    <t>162,45</t>
  </si>
  <si>
    <t>362,68</t>
  </si>
  <si>
    <t>126,53</t>
  </si>
  <si>
    <t>120,35</t>
  </si>
  <si>
    <t>319,68</t>
  </si>
  <si>
    <t>302,76</t>
  </si>
  <si>
    <t>17,56</t>
  </si>
  <si>
    <t>1.783,99</t>
  </si>
  <si>
    <t>771,21</t>
  </si>
  <si>
    <t>2.055,94</t>
  </si>
  <si>
    <t>871,75</t>
  </si>
  <si>
    <t>2.226,76</t>
  </si>
  <si>
    <t>941,25</t>
  </si>
  <si>
    <t>2.535,77</t>
  </si>
  <si>
    <t>1.084,51</t>
  </si>
  <si>
    <t>2.942,50</t>
  </si>
  <si>
    <t>1.259,00</t>
  </si>
  <si>
    <t>3.274,52</t>
  </si>
  <si>
    <t>1.415,01</t>
  </si>
  <si>
    <t>3.566,60</t>
  </si>
  <si>
    <t>1.536,64</t>
  </si>
  <si>
    <t>3.818,49</t>
  </si>
  <si>
    <t>1.649,06</t>
  </si>
  <si>
    <t>376,50</t>
  </si>
  <si>
    <t>445,07</t>
  </si>
  <si>
    <t>398,58</t>
  </si>
  <si>
    <t>66,67</t>
  </si>
  <si>
    <t>89,23</t>
  </si>
  <si>
    <t>254,62</t>
  </si>
  <si>
    <t>659,72</t>
  </si>
  <si>
    <t>901,92</t>
  </si>
  <si>
    <t>1.478,02</t>
  </si>
  <si>
    <t>436,86</t>
  </si>
  <si>
    <t>480,57</t>
  </si>
  <si>
    <t>718,12</t>
  </si>
  <si>
    <t>772,24</t>
  </si>
  <si>
    <t>1.143,84</t>
  </si>
  <si>
    <t>18,91</t>
  </si>
  <si>
    <t>566,51</t>
  </si>
  <si>
    <t>53,28</t>
  </si>
  <si>
    <t>476,69</t>
  </si>
  <si>
    <t>329,88</t>
  </si>
  <si>
    <t>367,37</t>
  </si>
  <si>
    <t>263,36</t>
  </si>
  <si>
    <t>226,32</t>
  </si>
  <si>
    <t>69,02</t>
  </si>
  <si>
    <t>76,31</t>
  </si>
  <si>
    <t>38,88</t>
  </si>
  <si>
    <t>45,51</t>
  </si>
  <si>
    <t>54,53</t>
  </si>
  <si>
    <t>51,14</t>
  </si>
  <si>
    <t>45,70</t>
  </si>
  <si>
    <t>40,10</t>
  </si>
  <si>
    <t>83,72</t>
  </si>
  <si>
    <t>99,97</t>
  </si>
  <si>
    <t>59,53</t>
  </si>
  <si>
    <t>38,41</t>
  </si>
  <si>
    <t>79,14</t>
  </si>
  <si>
    <t>141,17</t>
  </si>
  <si>
    <t>49,44</t>
  </si>
  <si>
    <t>263,28</t>
  </si>
  <si>
    <t>185,70</t>
  </si>
  <si>
    <t>149,97</t>
  </si>
  <si>
    <t>195,21</t>
  </si>
  <si>
    <t>63,06</t>
  </si>
  <si>
    <t>316,56</t>
  </si>
  <si>
    <t>30,39</t>
  </si>
  <si>
    <t>103,79</t>
  </si>
  <si>
    <t>1.192,02</t>
  </si>
  <si>
    <t>372,41</t>
  </si>
  <si>
    <t>1.079,74</t>
  </si>
  <si>
    <t>428,90</t>
  </si>
  <si>
    <t>1.341,78</t>
  </si>
  <si>
    <t>545,89</t>
  </si>
  <si>
    <t>24,55</t>
  </si>
  <si>
    <t>61,62</t>
  </si>
  <si>
    <t>68,14</t>
  </si>
  <si>
    <t>1.150,78</t>
  </si>
  <si>
    <t>455,28</t>
  </si>
  <si>
    <t>637,36</t>
  </si>
  <si>
    <t>318,20</t>
  </si>
  <si>
    <t>414,01</t>
  </si>
  <si>
    <t>2.862,27</t>
  </si>
  <si>
    <t>1.205,26</t>
  </si>
  <si>
    <t>4.489,54</t>
  </si>
  <si>
    <t>1.517,56</t>
  </si>
  <si>
    <t>6.592,41</t>
  </si>
  <si>
    <t>2.429,42</t>
  </si>
  <si>
    <t>106,47</t>
  </si>
  <si>
    <t>118,89</t>
  </si>
  <si>
    <t>100,14</t>
  </si>
  <si>
    <t>53,65</t>
  </si>
  <si>
    <t>1.322,87</t>
  </si>
  <si>
    <t>378,84</t>
  </si>
  <si>
    <t>287,09</t>
  </si>
  <si>
    <t>105,08</t>
  </si>
  <si>
    <t>430,50</t>
  </si>
  <si>
    <t>64,74</t>
  </si>
  <si>
    <t>274,36</t>
  </si>
  <si>
    <t>726,15</t>
  </si>
  <si>
    <t>269,83</t>
  </si>
  <si>
    <t>95,79</t>
  </si>
  <si>
    <t>206,95</t>
  </si>
  <si>
    <t>71,83</t>
  </si>
  <si>
    <t>234,26</t>
  </si>
  <si>
    <t>377,41</t>
  </si>
  <si>
    <t>8,95</t>
  </si>
  <si>
    <t>68,76</t>
  </si>
  <si>
    <t>44,83</t>
  </si>
  <si>
    <t>91,68</t>
  </si>
  <si>
    <t>59,78</t>
  </si>
  <si>
    <t>91,36</t>
  </si>
  <si>
    <t>46,92</t>
  </si>
  <si>
    <t>96,50</t>
  </si>
  <si>
    <t>112,57</t>
  </si>
  <si>
    <t>45,15</t>
  </si>
  <si>
    <t>50,29</t>
  </si>
  <si>
    <t>17,59</t>
  </si>
  <si>
    <t>69,78</t>
  </si>
  <si>
    <t>86,22</t>
  </si>
  <si>
    <t>120,97</t>
  </si>
  <si>
    <t>78,88</t>
  </si>
  <si>
    <t>191,01</t>
  </si>
  <si>
    <t>124,55</t>
  </si>
  <si>
    <t>40,75</t>
  </si>
  <si>
    <t>17,93</t>
  </si>
  <si>
    <t>MÊS REFERENCIA:  JUNHO-2016</t>
  </si>
  <si>
    <t>DESCRIÇÃO DO INSUMO</t>
  </si>
  <si>
    <t>MEDIANO</t>
  </si>
  <si>
    <t>ACETILENO (RECARGA PARA CILINDRO DE CONJUNTO OXICORTE GRANDE)</t>
  </si>
  <si>
    <t>46,00</t>
  </si>
  <si>
    <t>OXIGENIO, RECARGA PARA CILINDRO DE CONJUNTO OXICORTE GRANDE</t>
  </si>
  <si>
    <t>ACIDO MURIATICO, DILUICAO 10% A 12% PARA USO EM LIMPEZA</t>
  </si>
  <si>
    <t>DETERGENTE AMONIACO (AMONIA DILUIDA)</t>
  </si>
  <si>
    <t>SODA CAUSTICA EM ESCAMAS</t>
  </si>
  <si>
    <t>!EM PROCESSO DE DESATIVACAO! BALDE PLASTICO CAPACIDADE 4L</t>
  </si>
  <si>
    <t>BALDE PLASTICO CAPACIDADE *10* L</t>
  </si>
  <si>
    <t>!EM PROCESSO DE DESATIVACAO! CERA</t>
  </si>
  <si>
    <t>ESCOVA DE ACO, COM CABO, *4  X 15* FILEIRAS DE CERDAS</t>
  </si>
  <si>
    <t>SABAO EM PO</t>
  </si>
  <si>
    <t>ACO CA-25, 12,5 MM, VERGALHAO</t>
  </si>
  <si>
    <t>ACO CA-25, 16,0 MM, VERGALHAO</t>
  </si>
  <si>
    <t>ACO CA-25, 6,3 MM, VERGALHAO</t>
  </si>
  <si>
    <t>ACO CA-25, 8,0 MM, VERGALHAO</t>
  </si>
  <si>
    <t>ACO CA-25, 20,0 MM, VERGALHAO</t>
  </si>
  <si>
    <t>ACO CA-25, 25,0 MM, VERGALHAO</t>
  </si>
  <si>
    <t>ACO CA-25, 10,0 MM, VERGALHAO</t>
  </si>
  <si>
    <t>ACO CA-50, 16,0 MM, VERGALHAO</t>
  </si>
  <si>
    <t>ACO CA-50, 25,0 MM, VERGALHAO</t>
  </si>
  <si>
    <t>ACO CA-50, 20,0 MM, VERGALHAO</t>
  </si>
  <si>
    <t>ACO CA-50, 6,3 MM, VERGALHAO</t>
  </si>
  <si>
    <t>ACO CA-50, 8,0 MM, VERGALHAO</t>
  </si>
  <si>
    <t>ACO CA-50, 10,0 MM, VERGALHAO</t>
  </si>
  <si>
    <t>ACO CA-60, 4,2 MM, VERGALHAO</t>
  </si>
  <si>
    <t>ACO CA-60, 8,0 MM, VERGALHAO</t>
  </si>
  <si>
    <t>ACO CA-60, 6,0 MM, VERGALHAO</t>
  </si>
  <si>
    <t>ACO CA-60, 7,0 MM, VERGALHAO</t>
  </si>
  <si>
    <t>ADAPTADOR, PVC PBA, PONTA/ROSCA, JE, DN 75 / DE  85 MM</t>
  </si>
  <si>
    <t>47,53</t>
  </si>
  <si>
    <t>ADAPTADOR, PVC PBA,  BOLSA/ROSCA, JE, DN 75 / DE  85 MM</t>
  </si>
  <si>
    <t>77,54</t>
  </si>
  <si>
    <t>ADAPTADOR, PVC PBA, BOLSA/ROSCA, JE, DN 100 / DE 110 MM</t>
  </si>
  <si>
    <t>92,71</t>
  </si>
  <si>
    <t>ADAPTADOR, PVC PBA, BOLSA/ROSCA, JE, DN 50 / DE 60 MM</t>
  </si>
  <si>
    <t>ADAPTADOR, PVC PBA, A BOLSA DEFOFO, JE, DN 75 / DE  85 MM</t>
  </si>
  <si>
    <t>111,59</t>
  </si>
  <si>
    <t>ADAPTADOR, PVC PBA, A BOLSA DEFOFO, JE, DN 100 / DE 110 MM</t>
  </si>
  <si>
    <t>176,16</t>
  </si>
  <si>
    <t>ADAPTADOR, PVC PBA, PONTA/ROSCA, JE, DN 50 / DE  60 MM</t>
  </si>
  <si>
    <t>ADAPTADOR DE COMPRESSAO EM POLIPROPILENO (PP), PARA TUBO EM PEAD, 20 MM X 1/2" - LIGACAO PREDIAL DE AGUA (NTS 179)</t>
  </si>
  <si>
    <t>ADAPTADOR PVC, COM REGISTRO, PARA PEAD, 20 MM X 3/4" - LIGACAO PREDIAL DE AGUA</t>
  </si>
  <si>
    <t>ADAPTADOR DE COMPRESSAO EM POLIPROPILENO (PP), PARA TUBO EM PEAD, 20 MM X 3/4" - LIGACAO PREDIAL DE AGUA (NTS 179)</t>
  </si>
  <si>
    <t>1,93</t>
  </si>
  <si>
    <t>ADAPTADOR DE COMPRESSAO EM POLIPROPILENO (PP), PARA TUBO EM PEAD, 32 MM X 1" - LIGACAO PREDIAL DE AGUA (NTS 179)</t>
  </si>
  <si>
    <t>KIT CAVALETE PVC COM REGISTRO 3/4", COMPLETO</t>
  </si>
  <si>
    <t>UNIAO EM POLIPROPILENO (PP), PARA TUBO EM PEAD, 20 MM - LIGACAO PREDIAL DE AGUA</t>
  </si>
  <si>
    <t>ADAPTADOR PVC SOLDAVEL CURTO COM BOLSA E ROSCA, 25 MM X 3/4", PARA AGUA FRIA</t>
  </si>
  <si>
    <t>ADAPTADOR PVC SOLDAVEL, COM FLANGES LIVRES, 50 MM X 1  1/2", PARA CAIXA D' AGUA</t>
  </si>
  <si>
    <t>ADAPTADOR PVC ROSCAVEL, COM FLANGES E ANEL DE VEDACAO, 1/2", PARA CAIXA D' AGUA</t>
  </si>
  <si>
    <t>ADAPTADOR PVC SOLDAVEL, COM FLANGES LIVRES, 32 MM X 1", PARA CAIXA D' AGUA</t>
  </si>
  <si>
    <t>ADAPTADOR PVC SOLDAVEL, COM FLANGES LIVRES, 60 MM X 2", PARA CAIXA D' AGUA</t>
  </si>
  <si>
    <t>ADAPTADOR PVC, ROSCAVEL, COM FLANGES E ANEL DE VEDACAO, 1 1/4", PARA CAIXA D' AGUA</t>
  </si>
  <si>
    <t>ADAPTADOR PVC ROSCAVEL, COM FLANGES E ANEL DE VEDACAO, 1", PARA CAIXA D' AGUA</t>
  </si>
  <si>
    <t>ADAPTADOR PVC, ROSCAVEL, COM FLANGES E ANEL DE VEDACAO, 1 1/2", PARA CAIXA D'AGUA</t>
  </si>
  <si>
    <t>ADAPTADOR PVC ROSCAVEL, COM FLANGES E ANEL DE VEDACAO, 3/4", PARA CAIXA D' AGUA</t>
  </si>
  <si>
    <t>ADAPTADOR PVC SOLDAVEL, COM FLANGES LIVRES, 85 MM X 3", PARA CAIXA D' AGUA</t>
  </si>
  <si>
    <t>185,62</t>
  </si>
  <si>
    <t>ADAPTADOR PVC SOLDAVEL, COM FLANGES LIVRES, 110 MM X 4", PARA CAIXA D' AGUA</t>
  </si>
  <si>
    <t>265,64</t>
  </si>
  <si>
    <t>ADAPTADOR PVC PARA SIFAO, 40 MM X 1 1/4"</t>
  </si>
  <si>
    <t>ADAPTADOR PVC PARA SIFAO METALICO COM ANEL BORRACHA (JE), 40 MM X 1 1/2"</t>
  </si>
  <si>
    <t>ADAPTADOR PVC 110,0MM X CERAMICO 100,0MM PONTA/BOLSA, PARA REDE COLETOR ESGOTO</t>
  </si>
  <si>
    <t>26,92</t>
  </si>
  <si>
    <t>ADAPTADOR PVC SOLDAVEL, LONGO, COM FLANGE LIVRE,  60 MM X 2", PARA CAIXA D' AGUA</t>
  </si>
  <si>
    <t>47,46</t>
  </si>
  <si>
    <t>ADAPTADOR PVC SOLDAVEL, LONGO, COM FLANGE LIVRE,  75 MM X 2 1/2", PARA CAIXA D' AGUA</t>
  </si>
  <si>
    <t>184,71</t>
  </si>
  <si>
    <t>ADAPTADOR PVC SOLDAVEL, COM FLANGES LIVRES, 75 MM X 2  1/2", PARA CAIXA D' AGUA</t>
  </si>
  <si>
    <t>137,79</t>
  </si>
  <si>
    <t>ADAPTADOR PVC PARA VALVULA PIA OU LAVATORIO, 40 MM</t>
  </si>
  <si>
    <t>ADAPTADOR PVC, ROSCAVEL, COM FLANGES E ANEL DE VEDACAO, 2", PARA CAIXA D' AGUA</t>
  </si>
  <si>
    <t>35,88</t>
  </si>
  <si>
    <t>ADAPTADOR PVC SOLDAVEL, COM FLANGES LIVRES, 40 MM X 1  1/4", PARA CAIXA D' AGUA</t>
  </si>
  <si>
    <t>ADAPTADOR PVC SOLDAVEL, LONGO, COM FLANGE LIVRE,  25 MM X 3/4", PARA CAIXA D' AGUA</t>
  </si>
  <si>
    <t>ADAPTADOR PVC SOLDAVEL, LONGO, COM FLANGE LIVRE,  32 MM X 1", PARA CAIXA D' AGUA</t>
  </si>
  <si>
    <t>18,89</t>
  </si>
  <si>
    <t>ADAPTADOR PVC SOLDAVEL, LONGO, COM FLANGE LIVRE,  40 MM X 1 1/4", PARA CAIXA D' AGUA</t>
  </si>
  <si>
    <t>27,89</t>
  </si>
  <si>
    <t>ADAPTADOR PVC SOLDAVEL, LONGO, COM FLANGE LIVRE,  50 MM X 1 1/2", PARA CAIXA D' AGUA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</si>
  <si>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</si>
  <si>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</si>
  <si>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</si>
  <si>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</si>
  <si>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</si>
  <si>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</si>
  <si>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CURTO COM BOLSA E ROSCA, 85 MM X 3", PARA AGUA FRIA</t>
  </si>
  <si>
    <t>ADAPTADOR PVC SOLDAVEL CURTO COM BOLSA E ROSCA, 110 MM X 4", PARA AGUA FRIA</t>
  </si>
  <si>
    <t>ADAPTADOR PVC SOLDAVEL CURTO COM BOLSA E ROSCA, 75 MM X 2 1/2", PARA AGUA FRIA</t>
  </si>
  <si>
    <t>ADAPTADOR PVC SOLDAVEL, LONGO, COM FLANGE LIVRE,  85 MM X 3", PARA CAIXA D' AGUA</t>
  </si>
  <si>
    <t>248,80</t>
  </si>
  <si>
    <t>ADAPTADOR PVC SOLDAVEL, LONGO, COM FLANGE LIVRE,  110 MM X 4", PARA CAIXA D' AGUA</t>
  </si>
  <si>
    <t>379,47</t>
  </si>
  <si>
    <t>ADAPTADOR PVC SOLDAVEL CURTO COM BOLSA E ROSCA, 20 MM X 1/2", PARA AGUA FRIA</t>
  </si>
  <si>
    <t>ADAPTADOR PVC SOLDAVEL CURTO COM BOLSA E ROSCA, 40 MM X 1 1/2",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</si>
  <si>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</si>
  <si>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</si>
  <si>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</si>
  <si>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COM FLANGES LIVRES, 25 MM X 3/4", PARA CAIXA D' AGUA</t>
  </si>
  <si>
    <t>!EM PROCESSO DE DESATIVACAO! REVESTIMENTO IMPERMEABILIZANTE SEMI-FLEXIVEL BI-COMPONENTE</t>
  </si>
  <si>
    <t>ADESIVO PLASTICO PARA PVC, BISNAGA COM 17 GR</t>
  </si>
  <si>
    <t>PASTA VEDA JUNTAS/ROSCA, LATA DE *500* G, PARA INSTALACOES DE GAS E OUTROS</t>
  </si>
  <si>
    <t>64,39</t>
  </si>
  <si>
    <t>ADESIVO PLASTICO PARA PVC, BISNAGA COM 75 GR</t>
  </si>
  <si>
    <t>ADITIVO IMPERMEABILIZANTE DE PEGA NORMAL PARA ARGAMASSAS E CONCRETOS SEM ARMACAO</t>
  </si>
  <si>
    <t>ADITIVO ACELERADOR DE PEGA E ENDURECIMENTO PARA ARGAMASSAS E CONCRETOS</t>
  </si>
  <si>
    <t>ADITIVO IMPERMEABILIZANTE DE PEGA ULTRARRAPIDA</t>
  </si>
  <si>
    <t>ARGAMASSA POLIMERICA DE REPARO ESTRUTURAL, BICOMPONENTE</t>
  </si>
  <si>
    <t>ADESIVO ESTRUTURAL A BASE DE RESINA EPOXI, BICOMPONENTE, PASTOSO (TIXOTROPICO)</t>
  </si>
  <si>
    <t>ADITIVO PLASTIFICANTE RETARDADOR DE PEGA E REDUTOR DE AGUA PARA CONCRETO</t>
  </si>
  <si>
    <t>ADITIVO LIQUIDO INCORPORADOR DE AR PARA CONCRETO E ARGAMASSA</t>
  </si>
  <si>
    <t>GRAUTE CIMENTICIO PARA USO GERAL</t>
  </si>
  <si>
    <t>ARGAMASSA POLIMERICA IMPERMEABILIZANTE SEMIFLEXIVEL, BICOMPONENTE (MEMBRANA IMPERMEABILIZANTE ACRILICA)</t>
  </si>
  <si>
    <t>IMPERMEABILIZANTE FLEXIVEL BRANCO DE BASE ACRILICA PARA COBERTURAS</t>
  </si>
  <si>
    <t>SELANTE ELASTICO MONOCOMPONENTE A BASE DE POLIURETANO PARA JUNTAS DIVERSAS</t>
  </si>
  <si>
    <t>IMPERMEABILIZANTE INCOLOR PARA TRATAMENTO DE FACHADAS E TELHAS, BASE SILICONE</t>
  </si>
  <si>
    <t>19,01</t>
  </si>
  <si>
    <t>REVESTIMENTO EPOXI DE ALTA RESISTENCIA QUIMICA, ISENTO DE SOLVENTES, BICOMPONENTE</t>
  </si>
  <si>
    <t>TINTA/REVESTIMENTO  A BASE DE RESINA EPOXI COM ALCATRAO, BICOMPONENTE</t>
  </si>
  <si>
    <t>40,51</t>
  </si>
  <si>
    <t>ADESIVO ESTRUTURAL A BASE DE RESINA EPOXI, BICOMPONENTE, FLUIDO</t>
  </si>
  <si>
    <t>ADESIVO ESTRUTURAL A BASE DE RESINA EPOXI PARA INJECAO EM TRINCAS, BICOMPONENTE, BAIXA VISCOSIDADE</t>
  </si>
  <si>
    <t>96,22</t>
  </si>
  <si>
    <t>!EM PROCESSO DE DESATIVACAO! IMUNIZANTE PARA MADEIRAS BRUTAS TIPO CARBOLINEUM OU EQUIVALENTE</t>
  </si>
  <si>
    <t>!EM PROCESSO DE DESATIVACAO! ADUBO BOVINO</t>
  </si>
  <si>
    <t>209,14</t>
  </si>
  <si>
    <t>BATENTE/ PORTAL/ADUELA/ MARCO MACICO, E= *3* CM, L= *15* CM, *60 CM A 120* CM  X *210* CM,  EM CEDRINHO/ ANGELIM COMERCIAL/  EUCALIPTO/ CURUPIXA/ PEROBA/ CUMARU OU EQUIVALENTE DA REGIAO</t>
  </si>
  <si>
    <t>BATENTE/ PORTAL/ ADUELA/ MARCO MACICO, E= *3* CM, L= *13* CM, *60 CM A 120* CM X *210* CM, EM PINUS/ TAUARI/ VIROLA OU EQUIVALENTE DA REGIAO</t>
  </si>
  <si>
    <t>62,51</t>
  </si>
  <si>
    <t>!EM PROCESSO DE DESATIVACAO! ALIZAR / GUARNICAO 5 X 2CM MADEIRA IPE/MOGNO/CEREJEIRA OU SIMILAR</t>
  </si>
  <si>
    <t>BATENTE/ PORTAL/ ADUELA/ MARCO MACICO, E= *3* CM, L= *7* CM, *60 CM A 120* CM X *210* CM, EM PINUS/ TAUARI/ VIROLA OU EQUIVALENTE DA REGIAO</t>
  </si>
  <si>
    <t>BATENTE/ PORTAL/ ADUELA/ MARCO MACICO, E= *3* CM, L= *7* CM, *60 CM A 120* CM X *210* CM,  EM CEDRINHO/ ANGELIM COMERCIAL/ EUCALIPTO/ CURUPIXA/ PEROBA/ CUMARU OU EQUIVALENTE DA REGIAO</t>
  </si>
  <si>
    <t>76,84</t>
  </si>
  <si>
    <t>AJUDANTE ESPECIALIZADO</t>
  </si>
  <si>
    <t>AUXILIAR DE TOPOGRAFO</t>
  </si>
  <si>
    <t>AUXILIAR DE LABORATORISTA DE SOLOS E CONCRETO</t>
  </si>
  <si>
    <t>AUXILIAR DE ENCANADOR OU BOMBEIRO HIDRAULICO</t>
  </si>
  <si>
    <t>AJUDANTE DE OPERACAO EM GERAL</t>
  </si>
  <si>
    <t>AUXILIAR DE MECANICO</t>
  </si>
  <si>
    <t>ANEL BORRACHA PARA TUBO ESGOTO PREDIAL DN 40 MM (NBR 5688)</t>
  </si>
  <si>
    <t>ANEL BORRACHA DN 75 MM, PARA TUBO SERIE REFORCADA ESGOTO PREDIAL</t>
  </si>
  <si>
    <t>ANEL BORRACHA DN 100 MM, PARA TUBO SERIE REFORCADA ESGOTO PREDIAL</t>
  </si>
  <si>
    <t>ANEL BORRACHA, DN 150 MM, PARA TUBO SERIE REFORCADA ESGOTO PREDIAL</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</si>
  <si>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</si>
  <si>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</si>
  <si>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</si>
  <si>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</si>
  <si>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</si>
  <si>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300 MM (NBR 7362)</t>
  </si>
  <si>
    <t>ANEL BORRACHA, PARA TUBO PVC, REDE COLETOR ESGOTO, DN 350 MM (NBR 7362)</t>
  </si>
  <si>
    <t>34,39</t>
  </si>
  <si>
    <t>ANEL BORRACHA, PARA TUBO PVC, REDE COLETOR ESGOTO, DN 400 MM (NBR 7362)</t>
  </si>
  <si>
    <t>ANEL BORRACHA, PARA TUBO PVC DEFOFO, DN 100 MM (NBR 7665)</t>
  </si>
  <si>
    <t>ANEL BORRACHA, PARA TUBO PVC DEFOFO, DN 300 MM (NBR 7665)</t>
  </si>
  <si>
    <t>104,52</t>
  </si>
  <si>
    <t>ANEL BORRACHA, PARA TUBO PVC DEFOFO, DN 150 MM (NBR 7665)</t>
  </si>
  <si>
    <t>ANEL BORRACHA, PARA TUBO PVC DEFOFO, DN 200 MM (NBR 7665)</t>
  </si>
  <si>
    <t>21,40</t>
  </si>
  <si>
    <t>ANEL BORRACHA, PARA TUBO PVC DEFOFO, DN 250 MM (NBR 7665)</t>
  </si>
  <si>
    <t>ANEL BORRACHA, PARA TUBO/CONEXAO PVC PBA, DN 50 MM, PARA REDE AGUA</t>
  </si>
  <si>
    <t>ANEL BORRACHA, PARA TUBO/CONEXAO PVC PBA, DN 100 MM, PARA REDE AGUA</t>
  </si>
  <si>
    <t>ANEL BORRACHA, PARA TUBO/CONEXAO PVC PBA, DN 75 MM, PARA REDE AGUA</t>
  </si>
  <si>
    <t>ARAME GALVANIZADO 14 BWG, D = 2,11 MM (0,026 KG/M)</t>
  </si>
  <si>
    <t>ARAME GALVANIZADO  8 BWG, D = 4,19MM (0,101 KG/M)</t>
  </si>
  <si>
    <t>ARAME GALVANIZADO 10 BWG, 3,40 MM (0,0713 KG/M)</t>
  </si>
  <si>
    <t>ARAME RECOZIDO 18 BWG, 1,25 MM (0,01 KG/M)</t>
  </si>
  <si>
    <t>ARAME FARPADO 16 BWG (0,047 KG/M)</t>
  </si>
  <si>
    <t>ARAME FARPADO GALVANIZADO 14 BWG, CLASSE 250</t>
  </si>
  <si>
    <t>ARAME FARPADO 16 BWG 4 X 4", 23,50 KG/ROLO 500 M</t>
  </si>
  <si>
    <t>ARAME GALVANIZADO 18 BWG, 1,24MM (0,009 KG/M)</t>
  </si>
  <si>
    <t>ARAME GALVANIZADO 12 BWG, 2,76 MM (0,048 KG/M)</t>
  </si>
  <si>
    <t>ARAME GALVANIZADO 14 BWG, 2,10MM (0,0272 KG/M)</t>
  </si>
  <si>
    <t>ARAME GALVANIZADO 16 BWG, 1,65MM (0,0166 KG/M)</t>
  </si>
  <si>
    <t>ARAME DE ACO OVALADO 15 X 17 ( 45,7 KG, 700 KGF), ROLO 1000 M</t>
  </si>
  <si>
    <t>MUDA DE ARVORE ORNAMENTAL, OITI/AROEIRA SALSA/ANGICO/IPE/JACARANDA OU EQUIVALENTE  DA REGIAO, H= *1* M</t>
  </si>
  <si>
    <t>MUDA DE ARVORE ORNAMENTAL, OITI/AROEIRA SALSA/ANGICO/IPE/JACARANDA OU EQUIVALENTE  DA REGIAO, H= *2* M</t>
  </si>
  <si>
    <t>109,19</t>
  </si>
  <si>
    <t>MUDA DE RASTEIRA/FORRACAO, AMENDOIM RASTEIRO/ONZE HORAS/AZULZINHA/IMPATIENS OU EQUIVALENTE DA REGIAO</t>
  </si>
  <si>
    <t>MUDA DE ARBUSTO FOLHAGEM, SANSAO-DO-CAMPO OU EQUIVALENTE DA REGIAO, H= *50 A 70* CM</t>
  </si>
  <si>
    <t>AREIA FINA - POSTO JAZIDA/FORNECEDOR (RETIRADO NA JAZIDA, SEM TRANSPORTE)</t>
  </si>
  <si>
    <t>62,50</t>
  </si>
  <si>
    <t>AREIA GROSSA - POSTO JAZIDA/FORNECEDOR (RETIRADO NA JAZIDA, SEM TRANSPORTE)</t>
  </si>
  <si>
    <t>AREIA PARA ATERRO - POSTO JAZIDA/FORNECEDOR (RETIRADO NA JAZIDA, SEM TRANSPORTE)</t>
  </si>
  <si>
    <t>35,62</t>
  </si>
  <si>
    <t>AREIA AMARELA, AREIA BARRADA OU ARENOSO (RETIRADA NO AREAL, SEM TRANSPORTE)</t>
  </si>
  <si>
    <t>AREIA MEDIA - POSTO JAZIDA/FORNECEDOR (RETIRADO NA JAZIDA, SEM TRANSPORTE)</t>
  </si>
  <si>
    <t>ARGAMASSA INDUSTRIALIZADA MULTIUSO, PARA REVESTIMENTO INTERNO E EXTERNO E ASSENTAMENTO DE BLOCOS DIVERSOS</t>
  </si>
  <si>
    <t>ARGAMASSA PRONTA PARA REVESTIMENTO INTERNO EM PAREDES</t>
  </si>
  <si>
    <t>ARGAMASSA PRONTA PARA REVESTIMENTO EXTERNO EM PAREDES</t>
  </si>
  <si>
    <t>19,00</t>
  </si>
  <si>
    <t>ARMADOR</t>
  </si>
  <si>
    <t>ARRUELA QUADRADA EM ACO GALVANIZADO, DIMENSAO = 38 MM, ESPESSURA = 3MM, DIAMETRO DO FURO= 18 MM</t>
  </si>
  <si>
    <t>SUPORTE PARA TUBO DIAMETRO NOMINAL 2", COM ROSCA MECANICA</t>
  </si>
  <si>
    <t>ABRACADEIRA EM ACO PARA AMARRACAO DE ELETRODUTOS, TIPO D, COM 1/2" E PARAFUSO DE FIXACAO</t>
  </si>
  <si>
    <t>ABRACADEIRA EM ACO PARA AMARRACAO DE ELETRODUTOS, TIPO D, COM 1" E PARAFUSO DE FIXACAO</t>
  </si>
  <si>
    <t>ABRACADEIRA EM ACO PARA AMARRACAO DE ELETRODUTOS, TIPO D, COM 1 1/2" E PARAFUSO DE FIXACAO</t>
  </si>
  <si>
    <t>ABRACADEIRA EM ACO PARA AMARRACAO DE ELETRODUTOS, TIPO D, COM 1 1/4" E PARAFUSO DE FIXACAO</t>
  </si>
  <si>
    <t>ABRACADEIRA EM ACO PARA AMARRACAO DE ELETRODUTOS, TIPO D, COM 2" E PARAFUSO DE FIXACAO</t>
  </si>
  <si>
    <t>ABRACADEIRA EM ACO PARA AMARRACAO DE ELETRODUTOS, TIPO D, COM 2 1/2" E PARAFUSO DE FIXACAO</t>
  </si>
  <si>
    <t>ABRACADEIRA EM ACO PARA AMARRACAO DE ELETRODUTOS, TIPO D, COM 3" E PARAFUSO DE FIXACAO</t>
  </si>
  <si>
    <t>ABRACADEIRA EM ACO PARA AMARRACAO DE ELETRODUTOS, TIPO D, COM 4" E PARAFUSO DE FIXACAO</t>
  </si>
  <si>
    <t>ABRACADEIRA EM ACO PARA AMARRACAO DE ELETRODUTOS, TIPO D, COM 3/4" E PARAFUSO DE FIXACAO</t>
  </si>
  <si>
    <t>GANCHO OLHAL EM ACO GALVANIZADO, ESPESSURA 16MM, ABERTURA 21MM</t>
  </si>
  <si>
    <t>FITA ISOLANTE DE BORRACHA AUTOFUSAO, USO ATE 69 KV (ALTA TENSAO)</t>
  </si>
  <si>
    <t>FITA ACO INOX PARA CINTAR POSTE, L = 19 MM, E = 0,5 MM (ROLO DE 30M)</t>
  </si>
  <si>
    <t>53,10</t>
  </si>
  <si>
    <t>FITA DE ALUMINIO PARA PROTECAO DO CONDUTOR LARGURA 10 MM</t>
  </si>
  <si>
    <t>ABRACADEIRA DE NYLON PARA AMARRACAO DE CABOS, COMPRIMENTO DE 390 X *4,6* MM</t>
  </si>
  <si>
    <t>ABRACADEIRA DE NYLON PARA AMARRACAO DE CABOS, COMPRIMENTO DE 150 X *3,6* MM</t>
  </si>
  <si>
    <t>ABRACADEIRA DE NYLON PARA AMARRACAO DE CABOS, COMPRIMENTO DE 200 X *4,6* MM</t>
  </si>
  <si>
    <t>ABRACADEIRA DE NYLON PARA AMARRACAO DE CABOS, COMPRIMENTO DE *230* X *7,6* MM</t>
  </si>
  <si>
    <t>ABRACADEIRA DE NYLON PARA AMARRACAO DE CABOS, COMPRIMENTO DE 100 X 2,5 MM</t>
  </si>
  <si>
    <t>GRAMPO METALICO TIPO OLHAL PARA HASTE DE ATERRAMENTO DE 1'', CONDUTOR DE *10* A 50 MM2</t>
  </si>
  <si>
    <t>GRAMPO METALICO TIPO OLHAL PARA HASTE DE ATERRAMENTO DE 3/4'', CONDUTOR DE *10* A 50 MM2</t>
  </si>
  <si>
    <t>ALCA PREFORMADA DE DISTRIBUICAO, EM ACO GALVANIZADO, PARA CABO DE ALUMINIO DIAMETRO 16 MM</t>
  </si>
  <si>
    <t>ALCA PREFORMADA DE DISTRIBUICAO, EM ACO GALVANIZADO, PARA CABO DE ALUMINIO DIAMETRO 25 MM2</t>
  </si>
  <si>
    <t>CINTA CIRCULAR EM ACO GALVANIZADO DE 150 MM DE DIAMETRO PARA FIXACAO DE CAIXA MEDICAO</t>
  </si>
  <si>
    <t>PORCA OLHAL EM ACO GALVANIZADO, DIAMETRO NOMINAL DE 16 MM</t>
  </si>
  <si>
    <t>GRAMPO METALICO TIPO OLHAL PARA HASTE DE ATERRAMENTO DE 5/8'', CONDUTOR DE *10* A 50 MM2</t>
  </si>
  <si>
    <t>GRAMPO METALICO TIPO U PARA HASTE DE ATERRAMENTO DE ATE 3/4'', CONDUTOR DE 10 A 25 MM2</t>
  </si>
  <si>
    <t>ALCA PREFORMADA DE CONTRA POSTE, EM ACO GALVANIZADO, PARA CABO 3/16", COMPRIMENTO *860* MM</t>
  </si>
  <si>
    <t>PARAFUSO M16 EM ACO GALVANIZADO, COMPRIMENTO = 500 MM, DIAMETRO = 16 MM, ROSCA MAQUINA, COM CABECA SEXTAVADA E PORCA</t>
  </si>
  <si>
    <t>PARAFUSO M16 EM ACO GALVANIZADO, COMPRIMENTO = 300 MM, DIAMETRO = 16 MM, ROSCA DUPLA</t>
  </si>
  <si>
    <t>PARAFUSO M16 EM ACO GALVANIZADO, COMPRIMENTO = 125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</si>
  <si>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</si>
  <si>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</si>
  <si>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350 MM, DIAMETRO = 16 MM, ROSCA MAQUINA, CABECA QUADRADA</t>
  </si>
  <si>
    <t>PARAFUSO FRANCES M16 EM ACO GALVANIZADO, COMPRIMENTO = 150 MM, DIAMETRO = 16 MM, CABECA ABAULADA</t>
  </si>
  <si>
    <t>PARAFUSO M16 EM ACO GALVANIZADO, COMPRIMENTO = 400 MM, DIAMETRO = 16 MM, ROSCA DUPLA</t>
  </si>
  <si>
    <t>PARAFUSO M16 EM ACO GALVANIZADO, COMPRIMENTO = 300 MM, DIAMETRO = 16 MM, ROSCA MAQUINA, CABECA QUADRADA</t>
  </si>
  <si>
    <t>PARAFUSO M16 EM ACO GALVANIZADO, COMPRIMENTO = 150 MM, DIAMETRO = 16 MM, ROSCA MAQUINA, CABECA QUADRADA</t>
  </si>
  <si>
    <t>PARAFUSO FRANCES M16 EM ACO GALVANIZADO, COMPRIMENTO = 45 MM, DIAMETRO = 16 MM, CABECA ABAULADA</t>
  </si>
  <si>
    <t>PINO ROSCA EXTERNA, EM ACO GALVANIZADO, PARA ISOLADOR DE 15KV, DIAMETRO 25 MM, COMPRIMENTO *290* MM</t>
  </si>
  <si>
    <t>PINO ROSCA EXTERNA, EM ACO GALVANIZADO, PARA ISOLADOR DE 25KV, DIAMETRO 35MM, COMPRIMENTO *320* MM</t>
  </si>
  <si>
    <t>CIMENTO ASFALTICO DE PETROLEO A GRANEL (CAP) 50/70 (COM ICMS)</t>
  </si>
  <si>
    <t>2.474,57</t>
  </si>
  <si>
    <t>ASFALTO DILUIDO DE PETROLEO CM-30 (COM ICMS)</t>
  </si>
  <si>
    <t>EMULSAO ASFALTICA CATIONICA RM-1C PARA USO EM PAVIMENTACAO ASFALTICA (COM ICMS)</t>
  </si>
  <si>
    <t>2.273,45</t>
  </si>
  <si>
    <t>EMULSAO ASFALTICA CATIONICA RR-2C PARA USO EM PAVIMENTACAO ASFALTICA (COM ICMS)</t>
  </si>
  <si>
    <t>EMULSAO ASFALTICA CATIONICA RL-1C PARA USO EM PAVIMENTACAO ASFALTICA (COM ICMS)</t>
  </si>
  <si>
    <t>1.967,81</t>
  </si>
  <si>
    <t>EMULSAO ASFALTICA CATIONICA RR-1C PARA USO EM PAVIMENTACAO ASFALTICA (COM ICMS)</t>
  </si>
  <si>
    <t>ASFALTO MODIFICADO TIPO III - NBR 9910 (ASFALTO OXIDADO PARA IMPERMEABILIZACAO, COEFICIENTE DE PENETRACAO 15-25)</t>
  </si>
  <si>
    <t>ASFALTO MODIFICADO TIPO I - NBR 9910 (ASFALTO OXIDADO PARA IMPERMEABILIZACAO, COEFICIENTE DE PENETRACAO 25-40)</t>
  </si>
  <si>
    <t>PRIMER PARA MANTA ASFALTICA A BASE DE ASFALTO MODIFICADO DILUIDO EM SOLVENTE, APLICACAO A FRIO</t>
  </si>
  <si>
    <t>ASFALTO MODIFICADO TIPO II - NBR 9910 (ASFALTO OXIDADO PARA IMPERMEABILIZACAO, COEFICIENTE DE PENETRACAO 20-35)</t>
  </si>
  <si>
    <t>EMULSAO ASFALTICA ANIONICA</t>
  </si>
  <si>
    <t>!EM PROCESSO DE DESATIVACAO! ASSENTAMENTO DE PISO VINILICO EM PLACAS - SOMENTE MAO DE OBRA.</t>
  </si>
  <si>
    <t>AUXILIAR TECNICO / ASSISTENTE DE ENGENHARIA</t>
  </si>
  <si>
    <t>REVESTIMENTO EM CERAMICA ESMALTADA COMERCIAL, PEI MENOR OU IGUAL A 3, FORMATO MENOR OU IGUAL A 2025 CM2</t>
  </si>
  <si>
    <t>BANCADA DE MARMORE SINTETICO COM UMA CUBA, 200 X *60* CM</t>
  </si>
  <si>
    <t>272,59</t>
  </si>
  <si>
    <t>BANCADA DE MARMORE SINTETICO COM UMA CUBA, 120 X *60* CM</t>
  </si>
  <si>
    <t>BANCADA DE MARMORE SINTETICO COM UMA CUBA, 150 X *60* CM</t>
  </si>
  <si>
    <t>!EM PROCESSO DE DESATIVACAO! BANCA MARMORE BRANCO NACIONAL E = 3CM, POLIDO C/ FURO PARA CUBA</t>
  </si>
  <si>
    <t>289,50</t>
  </si>
  <si>
    <t>BARRA DE FERRO RETANGULAR, BARRA CHATA, 1" X 1/8" (L X E)</t>
  </si>
  <si>
    <t>BARRA DE FERRO RETANGULAR, BARRA CHATA, 2" X 3/8" (L X E), 3,79KG/M</t>
  </si>
  <si>
    <t>BARRA DE FERRO RETANGULAR, BARRA CHATA, 2" X 1/2" (L X E), 5,06 KG/M</t>
  </si>
  <si>
    <t>BARRA DE FERRO RETANGULAR, BARRA CHATA, 3/4" X 3/16" (L X E)</t>
  </si>
  <si>
    <t>BARRA DE FERRO RETANGULAR, BARRA CHATA, 2" X 1" (L X E), 10,12 KG/M</t>
  </si>
  <si>
    <t>48,74</t>
  </si>
  <si>
    <t>BARRA DE FERRO RETANGULAR, BARRA CHATA, 1 1/2" X 1/4" (L X E), 1,89 KG/M</t>
  </si>
  <si>
    <t>BARRA DE FERRO RETANGULAR, BARRA CHATA, 3/4" X 1/4" (L X E),</t>
  </si>
  <si>
    <t>BARRA DE FERRO RETANGULAR, BARRA CHATA, 1" X 1/4" (L X E), 1,2265 KG/M</t>
  </si>
  <si>
    <t>BARRA DE FERRO RETANGULAR, BARRA CHATA, 2" X 1/2" (L X E),</t>
  </si>
  <si>
    <t>BARRA DE FERRO RETANGULAR, BARRA CHATA, 1 1/2"  X 1/2" (L X E), 3,79 KG/M</t>
  </si>
  <si>
    <t>BARRA DE FERRO RETANGULAR, BARRA CHATA, 2" X 1/4" (L X E), 2,53 KG/M</t>
  </si>
  <si>
    <t>BARRA DE FERRO RETANGULAR, BARRA CHATA, 2" X 5/16" (L X E), 3,162 KG/M</t>
  </si>
  <si>
    <t>BARRA DE FERRO RETANGULAR, BARRA CHATA, 1 1/4" X 3/8" (L X E)</t>
  </si>
  <si>
    <t>BARRA DE FERRO RETANGULAR, BARRA CHATA, 3/8" X 1 1/2" (L X E), 2,84 KG/M</t>
  </si>
  <si>
    <t>BARRA DE FERRO RETANGULAR, BARRA CHATA, 1" X 3/16" (L X E), 1,73 KG/M</t>
  </si>
  <si>
    <t>BARRA DE FERRO RETANGULAR, BARRA CHATA, 3/4" X 1/8" (L X E), 0,47 KG/M</t>
  </si>
  <si>
    <t>CANTONEIRA FERRO GALVANIZADO DE ABAS IGUAIS, 1" X 1/8" (L X E) , 1,20KG/M</t>
  </si>
  <si>
    <t>CANTONEIRA FERRO GALVANIZADO DE ABAS IGUAIS, 2" X 3/8" (L X E), 6,9 KG/M</t>
  </si>
  <si>
    <t>39,33</t>
  </si>
  <si>
    <t>CANTONEIRA FERRO GALVANIZADO DE ABAS IGUAIS, 3/4" X 1/8" (L X E)</t>
  </si>
  <si>
    <t>CANTONEIRA FERRO GALVANIZADO DE ABAS IGUAIS, 1 1/2" X 1/4" (L X E), 3,40 KG/M</t>
  </si>
  <si>
    <t>BASCULANTE ALUMINIO 80 X 60CM - SERIE 25</t>
  </si>
  <si>
    <t>664,24</t>
  </si>
  <si>
    <t>ALUMINIO ANODIZADO</t>
  </si>
  <si>
    <t>CANTONEIRA ALUMINIO ABAS IGUAIS 2 ", E = 1/8 "</t>
  </si>
  <si>
    <t>32,42</t>
  </si>
  <si>
    <t>CANTONEIRA "U" ALUMINIO ABAS IGUAIS 1 ", E = 3/32 "</t>
  </si>
  <si>
    <t>CANTONEIRA ALUMINIO ABAS IGUAIS 1 ", E = 3 /16 "</t>
  </si>
  <si>
    <t>CANTONEIRA ALUMINIO ABAS DESIGUAIS 1" X 3/4 ", E = 1/8 "</t>
  </si>
  <si>
    <t>32,64</t>
  </si>
  <si>
    <t>CANTONEIRA ALUMINIO ABAS IGUAIS 1 1/4 ", E = 3/16 "</t>
  </si>
  <si>
    <t>CANTONEIRA ALUMINIO ABAS IGUAIS 2 ", E = 1/4 "</t>
  </si>
  <si>
    <t>CANTONEIRA ALUMINIO ABAS DESIGUAIS 2 1/2" X 1/2 ", E = 3/16 "</t>
  </si>
  <si>
    <t>CANTONEIRA ALUMINIO ABAS IGUAIS 1 1/2 ", E = 3/16 "</t>
  </si>
  <si>
    <t>CANTONEIRA ALUMINIO ABAS IGUAIS 1 ", E = 1/8 ", 25,40 X 3,17 MM (0,408 KG/M)</t>
  </si>
  <si>
    <t>!EM PROCESSO DE DESATIVACAO! JANELA ALUMINIO CORRER SERIE 25 VENEZIANA S/ BANDEIRA 160 X 110CM</t>
  </si>
  <si>
    <t>869,39</t>
  </si>
  <si>
    <t>!EM PROCESSO DE DESATIVACAO! JANELA ALUMINIO CORRER SERIE 25 VENEZIANA C/ BANDEIRA 160 X 110CM</t>
  </si>
  <si>
    <t>1.009,11</t>
  </si>
  <si>
    <t>JANELA DE CORRER EM ALUMINIO, SERIE 25, SEM BANDEIRA, COM 4 FOLHAS PARA VIDRO, (DUAS FIXAS E DUAS MOVEIS) 1,60 X 1,10 M (INCLUSO GUARNICAO E VIDRO LISO INCOLOR).</t>
  </si>
  <si>
    <t>648,94</t>
  </si>
  <si>
    <t>!EM PROCESSO DE DESATIVACAO! JANELA ALUMINIO CORRER SERIE 25 FOLHAS  PARA  VIDRO COM  BANDEIRA ,160 X 110CM (INCLUSO GUARNICAO E VIDRO LISO INCOLOR)</t>
  </si>
  <si>
    <t>825,61</t>
  </si>
  <si>
    <t>CAIXILHO FIXO ALUMINIO SERIE 25 COMPLETO 60 X 80CM</t>
  </si>
  <si>
    <t>576,30</t>
  </si>
  <si>
    <t>JANELA ALUMINIO MAXIM AR, SERIE 25, 90 X 110CM (INCLUSO GUARNICAO E VIDRO FANTASIA).</t>
  </si>
  <si>
    <t>654,28</t>
  </si>
  <si>
    <t>JANELA DE CORRER, ACO, COM BATENTE/REQUADRO DE 6 A 14 CM, SEM DIVISAO, PINT ANTICORROSIVA, PINT ACABAMENTO, COM VIDRO, SEM BANDEIRA, COM GRADE, 4 FLS, 100  X 120 CM (A X L)</t>
  </si>
  <si>
    <t>502,83</t>
  </si>
  <si>
    <t>JANELA DE CORRER, ACO, BATENTE/REQUADRO DE 6 A 14 CM, QUADRICULADA, PINTURA ANTICORROSIVA, SEM VIDRO, BANDEIRA COM BASCULA, 4 FLS, 120  X 150 CM (A X L)</t>
  </si>
  <si>
    <t>438,58</t>
  </si>
  <si>
    <t>JANELA BASCULANTE, ACO, COM BATENTE/REQUADRO, 60 X 80 CM (SEM VIDROS)</t>
  </si>
  <si>
    <t>279,19</t>
  </si>
  <si>
    <t>134,01</t>
  </si>
  <si>
    <t>JANELA DE CORRER, ACO, BATENTE/REQUADRO DE 6 A 14 CM, QUADRICULADA, PINT ANTICORROSIVA, SEM VIDRO, SEM BANDEIRA, 4 FLS, 100  X 120 CM (A X L)</t>
  </si>
  <si>
    <t>438,29</t>
  </si>
  <si>
    <t>JANELA MAXIMO AR, ACO, BATENTE/REQUADRO DE 6 A 14 CM, PINT ANTICORROSIVA, SEM VIDRO, SEM GRADE, 1 FL, 60  X 80 CM (A X L)</t>
  </si>
  <si>
    <t>194,16</t>
  </si>
  <si>
    <t>JANELA MAXIMO AR, ACO, BATENTE/REQUADRO DE 6 A 14 CM, PINT ANTICORROSIVA, SEM VIDRO, COM GRADE, 1 FL, 60  X 80 CM (A X L)</t>
  </si>
  <si>
    <t>517,09</t>
  </si>
  <si>
    <t>MANTA LIQUIDA DE BASE ASFALTICA MODIFICADA COM A ADICAO DE ELASTOMEROS DILUIDOS EM SOLVENTE ORGANICO, APLICACAO A FRIO (MEMBRANA IMPERMEABILIZANTE ASFASTICA)</t>
  </si>
  <si>
    <t>!EM PROCESSO DE DESATIVACAO! BATE ESTACA-MARTELO ATE 3,0T DIESEL 160 HP TORRE 15 M MAGAN IM 1520 BS</t>
  </si>
  <si>
    <t>92,58</t>
  </si>
  <si>
    <t>!EM PROCESSO DE DESATIVACAO! BETONEIRA 320 L, DIESEL, POTENCIA DE 5,5 HP, SEM CARREGADOR MECANICO (LOCACAO).</t>
  </si>
  <si>
    <t>!EM PROCESSO DE DESATIVACAO! BETONEIRA 580 L, DIESEL, POTENCIA DE  7,5 HP, COM CARREGADOR MECANICO (LOCACAO)</t>
  </si>
  <si>
    <t>!EM PROCESSO DE DESATIVACAO! BETONEIRA 320 L,  DIESEL, POTENCIA DE 5,5 HP, COM CARREGADOR MECANICO (LOCACAO)</t>
  </si>
  <si>
    <t>BLASTER, DINAMITADOR OU CABO DE FOGO</t>
  </si>
  <si>
    <t>BLOCO VEDACAO CONCRETO 9 X 19 X 39 CM (CLASSE D - NBR 6136)</t>
  </si>
  <si>
    <t>BLOCO VEDACAO CONCRETO CELULAR AUTOCLAVADO 20 X 30 X 60 CM</t>
  </si>
  <si>
    <t>95,44</t>
  </si>
  <si>
    <t>BLOCO VEDACAO CONCRETO 19 X 19 X 39 CM (CLASSE D - NBR 6136)</t>
  </si>
  <si>
    <t>CANALETA CONCRETO 14 X 19 X 19 CM (CLASSE D - NBR 6136)</t>
  </si>
  <si>
    <t>CANALETA CONCRETO 19 X 19 X 19 CM (CLASSE D - NBR 6136)</t>
  </si>
  <si>
    <t>ELEMENTO VAZADO DE CONCRETO, QUADRICULADO *40 X 40 X 6* CM</t>
  </si>
  <si>
    <t>ELEMENTO VAZADO DE CONCRETO, QUADRICULADO, 16 FUROS *50 X 50 X 7* CM</t>
  </si>
  <si>
    <t>ELEMENTO VAZADO DE CONCRETO, QUADRICULADO, 16 FUROS *40 X 40 X 7* CM</t>
  </si>
  <si>
    <t>ELEMENTO VAZADO DE CONCRETO, QUADRICULADO, 16 FUROS *29 X 29 X 6* CM</t>
  </si>
  <si>
    <t>ELEMENTO VAZADO DE CONCRETO, QUADRICULADO, 1 FURO *20 X 20 X 6,5* CM</t>
  </si>
  <si>
    <t>BLOCO VEDACAO CONCRETO CELULAR AUTOCLAVADO 10 X 30 X 60 CM</t>
  </si>
  <si>
    <t>BLOQUETE/PISO INTERTRAVADO DE CONCRETO - MODELO SEXTAVADO, 25 CM X 25 CM, E = 10 CM, RESISTENCIA DE 35 MPA (NBR 9781), COR NATURAL</t>
  </si>
  <si>
    <t>54,74</t>
  </si>
  <si>
    <t>BLOQUETE/PISO INTERTRAVADO DE CONCRETO - MODELO RAQUETE, *22 CM X 13,5* CM, E = 6 CM, RESISTENCIA DE 35 MPA (NBR 9781), COR NATURAL</t>
  </si>
  <si>
    <t>BLOCO DE POLIETILENO ALTA DENSIDADE, *27* X *30* X *100* CM, ACOMPANHADOS PLACAS  TERMINAIS  E LONGARINAS, PARA FUNDO DE FILTRO</t>
  </si>
  <si>
    <t>445,86</t>
  </si>
  <si>
    <t>BLOQUETE/PISO INTERTRAVADO DE CONCRETO - MODELO SEXTAVADO, 25 CM X 25 CM, E = 6 CM, RESISTENCIA DE 35 MPA (NBR 9781), COR NATURAL</t>
  </si>
  <si>
    <t>BLOQUETE/PISO INTERTRAVADO DE CONCRETO - MODELO SEXTAVADO, 25 CM X 25 CM, E = 8 CM, RESISTENCIA DE 35 MPA (NBR 9781), COR NATURAL</t>
  </si>
  <si>
    <t>43,70</t>
  </si>
  <si>
    <t>BLOCO DE VIDRO INCOLOR, CANELADO, DE *19 X 19 X 8* CM</t>
  </si>
  <si>
    <t>BLOCO VIDRO INCOLOR XADREZ, DE *20 X 20 X 10* CM</t>
  </si>
  <si>
    <t>BLOCO DE VIDRO/ELEMENTO VAZADO INCOLOR, VENEZIANA, DE *20 X 20 X 6* CM</t>
  </si>
  <si>
    <t>!EM PROCESSO DE DESATIVACAO! MOTOBOMBA CENTRIFUGA BOCAIS 1 1/2" X 1" A GASOLINA 3,5CV MARC A BRANCO MOD. 715 HM/Q = 6M/16,8M3/H A 38M/6,6M 3/H**CAIXA**"</t>
  </si>
  <si>
    <t>1.823,55</t>
  </si>
  <si>
    <t>MOTOBOMBA AUTOESCORVANTE POTENCIA 5,42 HP, BOCAIS SUCCAO X RECALQUE 2" X 2", A GASOLINA, DIAMETRO DO ROTOR 122 MM HM/Q = 6 MCA / 33,0 M3/H A 28 MCA / 8,0 M3/H</t>
  </si>
  <si>
    <t>2.008,17</t>
  </si>
  <si>
    <t>!EM PROCESSO DE DESATIVACAO! MOTOBOMBA AUTOESCORVANTE ROTOR ABERTO C/ MOTOR A GASOLINA OU DI ESEL * 10,5CV * BOCAIS 3" X 4" * HM/Q = 40 M/3,2M3/H A 90M/7,3M3/H*"</t>
  </si>
  <si>
    <t>16.253,47</t>
  </si>
  <si>
    <t>BOMBA CENTRIFUGA COM MOTOR ELETRICO MONOFASICO, POTENCIA 0,33 HP,  BOCAIS 1" X 3/4", DIAMETRO DO ROTOR 99 MM, HM/Q = 4 MCA / 8,5 M3/H A 18 MCA / 0,90 M3/H</t>
  </si>
  <si>
    <t>457,00</t>
  </si>
  <si>
    <t>MOTOBOMBA AUTOESCORVANTE MOTOR ELETRICO TRIFASICO 7,4HP BOCA DIAMETRO DE SUCCAO X RECLAQUE: 2"X2", HM/ Q = 10 M / 73,5 M3/H A 28 M / 8,2 M3 /H</t>
  </si>
  <si>
    <t>4.040,29</t>
  </si>
  <si>
    <t>BOMBA CENTRIFUGA MOTOR ELETRICO MONOFASICO 0,49 HP  BOCAIS 1" X 3/4", DIAMETRO DO ROTOR 110 MM, HM/Q: 6 M / 8,3 M3/H A 20 M / 1,2 M3/H</t>
  </si>
  <si>
    <t>444,77</t>
  </si>
  <si>
    <t>BOMBA CENTRIFUGA MOTOR ELETRICO TRIFASICO 0,99HP  DIAMETRO DE SUCCAO X ELEVACAO 1" X 1", DIAMETRO DO ROTOR 145 MM, HM/Q: 14 M / 8,4 M3/H A 40 M / 0,60 M3/H</t>
  </si>
  <si>
    <t>749,74</t>
  </si>
  <si>
    <t>BOMBA CENTRIFUGA MOTOR ELETRICO MONOFASICO 0,74HP  DIAMETRO DE SUCCAO X ELEVACAO 1 1/4" X 1", DIAMETRO DO ROTOR 120 MM, HM/Q: 8 M / 7,70 M3/H A 24 M / 2,80 M3/H</t>
  </si>
  <si>
    <t>759,95</t>
  </si>
  <si>
    <t>BOMBA CENTRIFUGA,  MOTOR ELETRICO TRIFASICO 1,48HP  DIAMETRO DE SUCCAO X ELEVACAO 1 1/2" X 1", DIAMETRO DO ROTOR 117 MM, HM/Q: 10 M / 21,9 M3/H A 24 M / 6,1 M3/H</t>
  </si>
  <si>
    <t>803,72</t>
  </si>
  <si>
    <t>BOMBA CENTRIFUGA  MOTOR ELETRICO TRIFASICO 1,48HP  DIAMETRO DE SUCCAO X ELEVACAO 1" X 1", 4 ESTAGIOS, DIAMETRO DOS ROTORES 3 X 107 MM + 1 X 100 MM, HM/Q: 10 M / 5,3 M3/H A 70 M / 1,8 M3/H</t>
  </si>
  <si>
    <t>1.333,75</t>
  </si>
  <si>
    <t>BOMBA CENTRIFUGA  MOTOR ELETRICO TRIFASICO 2,96HP, DIAMETRO DE SUCCAO X ELEVACAO 1 1/2" X 1 1/4", DIAMETRO DO ROTOR 148 MM, HM/Q: 34 M / 14,80 M3/H A 40 M / 8,60 M3/H</t>
  </si>
  <si>
    <t>1.121,44</t>
  </si>
  <si>
    <t>BOMBA CENTRIFUGA MOTOR ELETRICO TRIFASICO 14,8 HP, DIAMETRO DE SUCCAO X ELEVACAO 2 1/2" X 2", DIAMETRO DO ROTOR 195 MM, HM/Q: 62 M / 55,5 M3/H A 80 M / 31,50 M3/H</t>
  </si>
  <si>
    <t>4.204,32</t>
  </si>
  <si>
    <t>BOMBA CENTRIFUGA MOTOR ELETRICO TRIFASICO 5HP, DIAMETRO DE SUCCAO X ELEVACAO 2" X 1 1/2", DIAMETRO DO ROTOR 155 MM, HM/Q: 40 M / 20,40 M3/H A 46 M / 9,20 M3/H</t>
  </si>
  <si>
    <t>1.949,51</t>
  </si>
  <si>
    <t>BOMBA CENTRIFUGA MOTOR ELETRICO TRIFASICO 9,86 DIAMETRO DE SUCCAO X ELEVACAO 1" X 1", 4 ESTAGIOS, DIAMETRO DOS ROTORES 4 X 146 MM, HM/Q: 85 M / 14,9 M3/H A 140 M / 4,2 M3/H</t>
  </si>
  <si>
    <t>3.955,16</t>
  </si>
  <si>
    <t>!EM PROCESSO DE DESATIVACAO! MOTOBOMBA CENTRIFUGA ELETRICA MONOFASICA   ATE 2CV P/ DRENAGEM,  SAIDA 1 1/2" (LOCACAO)</t>
  </si>
  <si>
    <t>BOMBA SUBMERSIVEL PARA DRENAGEM E ESGOTAMENTO, MOTOR ELETRICO TRIFASICO, POTENCIA DE 2 CV, DIAMETRO DE RECALQUE DE 2". FAIXA DE OPERACAO: Q=35 M3/H (+ OU - 3 M3/H) E AMT=2 M; Q=13 M3/H (+ OU - 3 M3/H) E AMT = 17 M (+ OU - 3 M) (LOCACAO)</t>
  </si>
  <si>
    <t>!EM PROCESSO DE DESATIVACAO! MOTOBOMBA CENTRIFUGA ELETRICA TRIFASICA POTENCIA ENTRE 5CV E 10CV PARA DRENAGEM, SAIDA 3", HM = * 20 M* (LOCACAO)</t>
  </si>
  <si>
    <t>BOMBA MANUAL PARA TESTE HIDROSTATICO ATE 60 BAR (LOCACAO)</t>
  </si>
  <si>
    <t>LAVADORA DE ALTA PRESSAO (LAVA-JATO)) PARA AGUA FRIA, DE 1400 A 1900 LIBRAS, VAZAO DE 400 A 700 LITROS / HORA</t>
  </si>
  <si>
    <t>2.230,99</t>
  </si>
  <si>
    <t>BOMBA SUBMERSA PARA POCOS TUBULARES PROFUNDOS DIAMETRO DE 6 POLEGADAS, ELETRICA, TRIFASICA, POTENCIA 3,45 HP, 5 ESTAGIOS, BOCAL DE DESCARGA DIAMETRO DE 2 POLEGADAS, HM/Q = 68,5 M / 6,12 M3/H A 39,5 M / 14,04 M3/H</t>
  </si>
  <si>
    <t>7.798,00</t>
  </si>
  <si>
    <t>BOMBA SUBMERSA PARA POCOS TUBULARES PROFUNDOS DIAMETRO DE 4 POLEGADAS, ELETRICA, TRIFASICA, POTENCIA 5,42 HP, 29 ESTAGIOS, BOCAL DE DESCARGA DE UMA POLEGADA E MEIA, HM/Q = 18 M / 8,10 M3/H A 201 M / 3,2 M3/H</t>
  </si>
  <si>
    <t>5.166,98</t>
  </si>
  <si>
    <t>BOMBA SUBMERSIVEL, ELETRICA, TRIFASICA, POTENCIA 2,96 HP, DIAMETRO DO ROTOR 144 MM SEMIABERTO, BOCAL DE SAIDA DIAMETRO DE DUAS POLEGADAS, HM/Q = 2 M / 38,8 M3/H A 28 M / 5 M3/H</t>
  </si>
  <si>
    <t>3.307,50</t>
  </si>
  <si>
    <t>BOMBA SUBMERSIVEL, ELETRICA, TRIFASICA, POTENCIA 3,75 HP, DIAMETRO DO ROTOR 90 MM SEMIABERTO, BOCAL DE SAIDA DIAMETRO DE 2 POLEGADAS, HM/Q = 5 M / 61,2 M3/H A 25,5 M / 3,6 M3/H</t>
  </si>
  <si>
    <t>5.250,00</t>
  </si>
  <si>
    <t>BOMBA SUBMERSA PARA POCOS TUBULARES PROFUNDOS DIAMETRO DE 6 POLEGADAS, ELETRICA, TRIFASICA, POTENCIA 27,12 HP, 7 ESTAGIOS, BOCAL DE DESCARGA DIAMETRO DE 4 POLEGADAS, HM/Q = 13,9 M / 90 M3/H A 44,0 M / 25,0 M3/H</t>
  </si>
  <si>
    <t>21.202,80</t>
  </si>
  <si>
    <t>BOMBA SUBMERSA PARA POCOS TUBULARES PROFUNDOS DIAMETRO DE 6 POLEGADAS, ELETRICA, TRIFASICA, POTENCIA 32 HP, 9 ESTAGIOS, BOCAL DE DESCARGA DIAMETRO DE 4 POLEGADAS, HM/Q = 114,0 M / 13,9 M3/H A 57,0 M / 25,0 M3/H</t>
  </si>
  <si>
    <t>23.124,50</t>
  </si>
  <si>
    <t>BOMBA SUBMERSIVEL,  ELETRICA, TRIFASICA, POTENCIA 6 HP, DIAMETRO DO ROTOR 127 MM, BOCAL DE SAIDA DIAMETRO DE 3 POLEGADAS, HM/Q = 7 M / 66,90 M3/H A 26 M / 2,88 M3/H</t>
  </si>
  <si>
    <t>10.500,00</t>
  </si>
  <si>
    <t>BOMBA SUBMERSA PARA POCOS TUBULARES PROFUNDOS DIAMETRO DE 4 POLEGADAS, ELETRICA, TRIFASICA, POTENCIA 1,97 HP, 20 ESTAGIOS, BOCAL DE DESCARGA DIAMETRO DE UMA POLEGADA E MEIA, HM/Q = 18 M / 5,40 M3/H A 164 M / 0,80 M3/H</t>
  </si>
  <si>
    <t>3.210,61</t>
  </si>
  <si>
    <t>BOMBA SUBMERSIVEL, ELETRICA, TRIFASICA, POTENCIA 13 HP, DIAMETRO DO ROTOR 170 MM, BOCAL DE SAIDA DIAMETRO DE 3 POLEGADAS, HM/Q = 11 M / 68,40 M3/H A 72 M / 3,6 M3/H</t>
  </si>
  <si>
    <t>21.000,00</t>
  </si>
  <si>
    <t>BOMBA SUBMERSA PARA POCOS TUBULARES PROFUNDOS DIAMETRO DE 4 POLEGADAS, ELETRICA, TRIFASICA, POTENCIA 5,42 HP, 15 ESTAGIOS, BOCAL DE DESCARGA DIAMETRO DE 2 POLEGADAS, HM/Q = 18 M / 18,10 M3/H A 121 M / 2,90 M3/H</t>
  </si>
  <si>
    <t>5.442,25</t>
  </si>
  <si>
    <t>BUCHA DE REDUCAO DE FERRO GALVANIZADO, COM ROSCA BSP, DE 1" X 1/2"</t>
  </si>
  <si>
    <t>BUCHA DE REDUCAO DE FERRO GALVANIZADO, COM ROSCA BSP, DE 1" X 3/4"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</si>
  <si>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</si>
  <si>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</si>
  <si>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</si>
  <si>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3/4"</t>
  </si>
  <si>
    <t>BUCHA DE REDUCAO DE FERRO GALVANIZADO, COM ROSCA BSP, DE 1/2" X 1/4"</t>
  </si>
  <si>
    <t>BUCHA DE REDUCAO DE FERRO GALVANIZADO, COM ROSCA BSP, DE 2" X 1"</t>
  </si>
  <si>
    <t>BUCHA DE REDUCAO DE FERRO GALVANIZADO, COM ROSCA BSP, DE 2" X 1 1/4"</t>
  </si>
  <si>
    <t>BUCHA DE REDUCAO DE FERRO GALVANIZADO, COM ROSCA BSP, DE 2 1/2" X 1"</t>
  </si>
  <si>
    <t>BUCHA DE REDUCAO DE FERRO GALVANIZADO, COM ROSCA BSP, DE 2 1/2" X 1 1/4"</t>
  </si>
  <si>
    <t>BUCHA DE REDUCAO DE FERRO GALVANIZADO, COM ROSCA BSP, DE 2 1/2" X 2"</t>
  </si>
  <si>
    <t>BUCHA DE REDUCAO DE FERRO GALVANIZADO, COM ROSCA BSP, DE 3" X 1 1/2"</t>
  </si>
  <si>
    <t>BUCHA DE REDUCAO DE FERRO GALVANIZADO, COM ROSCA BSP, DE 3" X 1 1/4"</t>
  </si>
  <si>
    <t>BUCHA DE REDUCAO DE FERRO GALVANIZADO, COM ROSCA BSP, DE 3" X 2"</t>
  </si>
  <si>
    <t>BUCHA DE REDUCAO DE FERRO GALVANIZADO, COM ROSCA BSP, DE 3/4" X 1/2"</t>
  </si>
  <si>
    <t>BUCHA DE REDUCAO DE FERRO GALVANIZADO, COM ROSCA BSP, DE 3" X 2 1/2"</t>
  </si>
  <si>
    <t>31,28</t>
  </si>
  <si>
    <t>BUCHA DE REDUCAO DE FERRO GALVANIZADO, COM ROSCA BSP, DE 4" X 2 1/2"</t>
  </si>
  <si>
    <t>BUCHA DE REDUCAO DE FERRO GALVANIZADO, COM ROSCA BSP, DE 4" X 3"</t>
  </si>
  <si>
    <t>BUCHA DE REDUCAO DE FERRO GALVANIZADO, COM ROSCA BSP, DE 5" X 4"</t>
  </si>
  <si>
    <t>127,87</t>
  </si>
  <si>
    <t>BUCHA DE REDUCAO DE FERRO GALVANIZADO, COM ROSCA BSP, DE 6" X 5"</t>
  </si>
  <si>
    <t>178,43</t>
  </si>
  <si>
    <t>BUCHA DE REDUCAO DE FERRO GALVANIZADO, COM ROSCA BSP, DE 6" X 4"</t>
  </si>
  <si>
    <t>190,80</t>
  </si>
  <si>
    <t>BUCHA DE REDUCAO DE FERRO GALVANIZADO, COM ROSCA BSP, DE 4" X 2"</t>
  </si>
  <si>
    <t>BUCHA DE REDUCAO DE FERRO GALVANIZADO, COM ROSCA BSP, DE 2 1/2" X 1 1/2"</t>
  </si>
  <si>
    <t>BUCHA DE REDUCAO DE FERRO GALVANIZADO, COM ROSCA BSP, DE 2" X 1 1/2"</t>
  </si>
  <si>
    <t>BUCHA DE REDUCAO DE FERRO GALVANIZADO, COM ROSCA BSP, DE 1 1/4" X 1"</t>
  </si>
  <si>
    <t>BUCHA DE REDUCAO DE FERRO GALVANIZADO, COM ROSCA BSP, DE 1 1/2" X 1 1/4"</t>
  </si>
  <si>
    <t>BUCHA DE REDUCAO DE FERRO GALVANIZADO, COM ROSCA BSP, DE 1 1/2" X 1"</t>
  </si>
  <si>
    <t>BUCHA DE REDUCAO PVC ROSCAVEL, 1" X 3/4"</t>
  </si>
  <si>
    <t>BUCHA REDUCAO PVC, ROSCAVEL, 1 1/2"  X1 1/4 "</t>
  </si>
  <si>
    <t>BUCHA REDUCAO PVC, ROSCAVEL, 1 1/4" X 1 "</t>
  </si>
  <si>
    <t>BUCHA REDUCAO PVC ROSCAVEL, 1 1/2" X 3/4"</t>
  </si>
  <si>
    <t>BUCHA REDUCAO PVC ROSCAVEL 1 1/2" X 1"</t>
  </si>
  <si>
    <t>BUCHA REDUCAO PVC ROSCAVEL 3/4" X 1/2"</t>
  </si>
  <si>
    <t>BUCHA REDUCAO PVC ROSCAVEL, 1" X 1/2"</t>
  </si>
  <si>
    <t>BUCHA REDUCAO PVC, ROSCAVEL, 1 1/4"  X 3/4 "</t>
  </si>
  <si>
    <t>BUCHA REDUCAO PVC, ROSCAVEL, 2"  X 1 "</t>
  </si>
  <si>
    <t>BUCHA REDUCAO PVC, ROSCAVEL, 2"  X 1 1/4 "</t>
  </si>
  <si>
    <t>BUCHA REDUCAO PVC, ROSCAVEL,  2"  X 1 1/2 "</t>
  </si>
  <si>
    <t>BUCHA DE REDUCAO DE PVC, SOLDAVEL, LONGA, COM 60 X 32 MM, PARA AGUA FRIA PREDIAL</t>
  </si>
  <si>
    <t>6,51</t>
  </si>
  <si>
    <t>BUCHA DE REDUCAO DE PVC, SOLDAVEL, CURTA, COM 60 X 50 MM, PARA AGUA FRIA PREDIAL</t>
  </si>
  <si>
    <t>BUCHA DE REDUCAO DE PVC, SOLDAVEL, LONGA, COM 75 X 50 MM, PARA AGUA FRIA PREDIAL</t>
  </si>
  <si>
    <t>BUCHA DE REDUCAO DE PVC, SOLDAVEL, CURTA, COM 75 X 60 MM, PARA AGUA FRIA PREDIAL</t>
  </si>
  <si>
    <t>BUCHA DE REDUCAO DE PVC, SOLDAVEL, LONGA, COM 50 X 20 MM, PARA AGUA FRIA PREDIAL</t>
  </si>
  <si>
    <t>BUCHA DE REDUCAO DE PVC, SOLDAVEL, LONGA, COM 110 X 60 MM, PARA AGUA FRIA PREDIAL</t>
  </si>
  <si>
    <t>BUCHA DE REDUCAO DE PVC, SOLDAVEL, LONGA, COM 110 X 75 MM, PARA AGUA FRIA PREDIAL</t>
  </si>
  <si>
    <t>BUCHA DE REDUCAO DE PVC, SOLDAVEL, CURTA, COM 25 X 20 MM, PARA AGUA FRIA PREDIAL</t>
  </si>
  <si>
    <t>BUCHA DE REDUCAO DE PVC, SOLDAVEL, CURTA, COM 85 X 75 MM, PARA AGUA FRIA PREDIAL</t>
  </si>
  <si>
    <t>52,13</t>
  </si>
  <si>
    <t>BUCHA DE REDUCAO DE PVC, SOLDAVEL, LONGA, COM 32 X 20 MM, PARA AGUA FRIA PREDIAL</t>
  </si>
  <si>
    <t>BUCHA DE REDUCAO DE PVC, SOLDAVEL, LONGA, COM 40 X 20 MM, PARA AGUA FRIA PREDIAL</t>
  </si>
  <si>
    <t>CABO DE ALUMINIO NU COM ALMA DE ACO, BITOLA 4 AWG</t>
  </si>
  <si>
    <t>CABO DE ALUMINIO NU SEM ALMA DE ACO, BITOLA 4 AWG</t>
  </si>
  <si>
    <t>!EM PROCESSO DE DESATIVACAO! BUCHA E ARRUELA EM ALUMINIO FUNDIDO, PARA  ELETRODUTO, 50 MM (2'') COM ROSCA</t>
  </si>
  <si>
    <t>!EM PROCESSO DE DESATIVACAO!  BUCHA E ARRUELA EM ALUMINIO FUNDIDO, PARA  ELETRODUTO, 20 MM (3/4'') COM ROSCA</t>
  </si>
  <si>
    <t>!EM PROCESSO DE DESATIVACAO!  BUCHA E ARRUELA EM ALUMINIO FUNDIDO, PARA  ELETRODUTO, 32 MM (1 1/4'') COM ROSCA</t>
  </si>
  <si>
    <t>!EM PROCESSO DE DESATIVACAO!  BUCHA E ARRUELA EM ALUMINIO FUNDIDO, PARA  ELETRODUTO, 40 MM (1 1/2'') COM ROSCA</t>
  </si>
  <si>
    <t>CABO DE COBRE NU 16 MM2 MEIO-DURO</t>
  </si>
  <si>
    <t>!EM PROCESSO DE DESATIVACAO! CABO DE COBRE NU 6 MM2 MEIO-DURO</t>
  </si>
  <si>
    <t>CABO DE COBRE NU 10 MM2 MEIO-DURO</t>
  </si>
  <si>
    <t>CABO DE COBRE NU 35 MM2 MEIO-DURO</t>
  </si>
  <si>
    <t>CABO DE COBRE NU 70 MM2 MEIO-DURO</t>
  </si>
  <si>
    <t>CABO DE COBRE NU 95 MM2 MEIO-DURO</t>
  </si>
  <si>
    <t>CABO DE COBRE NU 120 MM2 MEIO-DURO</t>
  </si>
  <si>
    <t>CABO DE COBRE NU 50 MM2 MEIO-DURO</t>
  </si>
  <si>
    <t>CABO DE COBRE NU 25 MM2 MEIO-DURO</t>
  </si>
  <si>
    <t>CABO DE COBRE NU 300 MM2 MEIO-DURO</t>
  </si>
  <si>
    <t>CABO DE COBRE ISOLAMENTO ANTI-CHAMA 20/35KV 50MM2 TP EPROTENAX FX3 PIRELLI OU EQUIV</t>
  </si>
  <si>
    <t>125,63</t>
  </si>
  <si>
    <t>CABO DE COBRE ISOLAMENTO ANTI-CHAMA 20/35KV 70MM2 TP EPROTENAX FX3 PIRELLI OU EQUIV</t>
  </si>
  <si>
    <t>149,88</t>
  </si>
  <si>
    <t>CABO DE COBRE ISOLAMENTO ANTI-CHAMA 20/35KV 95MM2 TP EPROTENAX FX3 PIRELLI OU EQUIV</t>
  </si>
  <si>
    <t>174,19</t>
  </si>
  <si>
    <t>CABO DE COBRE ISOLAMENTO ANTI-CHAMA 20/35KV 120MM2 TP EPROTENAX FX3 PIRELLI OU EQUIV</t>
  </si>
  <si>
    <t>196,87</t>
  </si>
  <si>
    <t>CABO DE COBRE ISOLAMENTO ANTI-CHAMA 20/35KV 150MM2 TP EPROTENAX FX3 PIRELLI OU EQUIV</t>
  </si>
  <si>
    <t>219,42</t>
  </si>
  <si>
    <t>CABO DE COBRE ISOLAMENTO ANTI-CHAMA 20/35KV 240MM2 TP EPROTENAX FX3 PIRELLI OU EQUIV</t>
  </si>
  <si>
    <t>CABO DE COBRE ISOLAMENTO ANTI-CHAMA 20/35KV 300MM2 TP EPROTENAX FX3 PIRELLI OU EQUIV</t>
  </si>
  <si>
    <t>346,06</t>
  </si>
  <si>
    <t>CABO DE COBRE ISOLAMENTO ANTI-CHAMA 20/35KV 400MM2 TP EPROTENAX FX3 PIRELLI OU EQUIV</t>
  </si>
  <si>
    <t>409,13</t>
  </si>
  <si>
    <t>CABO DE COBRE ISOLAMENTO ANTI-CHAMA 20/35KV 500MM2 TP EPROTENAX FX3 PIRELLI OU EQUIV</t>
  </si>
  <si>
    <t>487,97</t>
  </si>
  <si>
    <t>CABO DE COBRE ISOLAMENTO ANTI-CHAMA 20/35KV 185MM2 TP EPROTENAX FX3 PIRELLI OU EQUIV</t>
  </si>
  <si>
    <t>249,70</t>
  </si>
  <si>
    <t>CABO DE COBRE NU 500 MM2 MEIO-DURO</t>
  </si>
  <si>
    <t>235,86</t>
  </si>
  <si>
    <t>CABO DE COBRE NU 150 MM2 MEIO-DURO</t>
  </si>
  <si>
    <t>CABO DE COBRE UNIPOLAR 70 MM2, BLINDADO, ISOLACAO 12/20 KV EPR, COBERTURA EM PVC</t>
  </si>
  <si>
    <t>CABO DE COBRE UNIPOLAR 95 MM2, BLINDADO, ISOLACAO 12/20 KV EPR, COBERTURA EM PVC</t>
  </si>
  <si>
    <t>72,62</t>
  </si>
  <si>
    <t>CABO DE COBRE UNIPOLAR 16 MM2, BLINDADO, ISOLACAO 6/10 KV EPR, COBERTURA EM PVC</t>
  </si>
  <si>
    <t>CABO DE COBRE UNIPOLAR 35 MM2, BLINDADO, ISOLACAO 6/10 KV EPR, COBERTURA EM PVC</t>
  </si>
  <si>
    <t>CABO DE COBRE UNIPOLAR 70 MM2, BLINDADO, ISOLACAO 6/10 KV EPR, COBERTURA EM PVC</t>
  </si>
  <si>
    <t>64,17</t>
  </si>
  <si>
    <t>CABO DE COBRE UNIPOLAR 95 MM2, BLINDADO, ISOLACAO 6/10 KV EPR, COBERTURA EM PVC</t>
  </si>
  <si>
    <t>CABO DE COBRE UNIPOLAR 25 MM2, BLINDADO, ISOLACAO 3,6/6 KV EPR, COBERTURA EM PVC</t>
  </si>
  <si>
    <t>CABO DE COBRE UNIPOLAR 35 MM2, BLINDADO, ISOLACAO 3,6/6 KV EPR, COBERTURA EM PVC</t>
  </si>
  <si>
    <t>CABO DE COBRE UNIPOLAR 70 MM2, BLINDADO, ISOLACAO 3,6/6 KV EPR, COBERTURA EM PVC</t>
  </si>
  <si>
    <t>57,49</t>
  </si>
  <si>
    <t>!EM PROCESSO DE DESATIVACAO! FIO RIGIDO DE 16MM2, ISOLACAO EM PVC (450/750V)</t>
  </si>
  <si>
    <t>!EM PROCESSO DE DESATIVACAO! FIO P/ TELEFONE DE COBRE BITOLA 1,6MM ISOLACAO EM PVC, POLIPROPILENO, 2 CONDUTORES</t>
  </si>
  <si>
    <t>FIO P/ TELEFONE DE COBRE BITOLA 0,6MM ISOLACAO EM PVC, POLIPROPILENO, 2 CONDUTORES</t>
  </si>
  <si>
    <t>FIO P/ TELEFONE DE COBRE BITOLA 1MM ISOLACAO EM PVC, POLIPROPILENO, 2   CONDUTORES</t>
  </si>
  <si>
    <t>FIO RIGIDO, ISOLACAO EM PVC 450/750V 10MM2</t>
  </si>
  <si>
    <t>FIO RIGIDO, ISOLACAO EM PVC 450/750V 1,5MM2</t>
  </si>
  <si>
    <t>FIO RIGIDO, ISOLACAO EM PVC 450/750V 2,5MM2</t>
  </si>
  <si>
    <t>FIO RIGIDO, ISOLACAO EM PVC 450/750V 6MM2</t>
  </si>
  <si>
    <t>!EM PROCESSO DE DESATIVACAO! FIO RIGIDO, ISOLACAO EM PVC 450/750V 0,5MM2</t>
  </si>
  <si>
    <t>!EM PROCESSO DE DESATIVACAO! FIO RIGIDO, ISOLACAO EM PVC 450/750V 0,75MM2</t>
  </si>
  <si>
    <t>!EM PROCESSO DE DESATIVACAO! FIO RIGIDO, ISOLACAO EM PVC 450/750V 1MM2</t>
  </si>
  <si>
    <t>FIO RIGIDO, ISOLACAO EM PVC 450/750V 4,0MM2</t>
  </si>
  <si>
    <t>CABO DE COBRE UNIPOLAR 95 MM2, BLINDADO, ISOLACAO 3,6/6 KV EPR, COBERTURA EM PVC</t>
  </si>
  <si>
    <t>76,83</t>
  </si>
  <si>
    <t>CABO DE COBRE UNIPOLAR 50 MM2, BLINDADO, ISOLACAO 3,6/6 KV EPR, COBERTURA EM PVC</t>
  </si>
  <si>
    <t>CABO DE COBRE UNIPOLAR 16 MM2, BLINDADO, ISOLACAO 3,6/6 KV EPR, COBERTURA EM PVC</t>
  </si>
  <si>
    <t>CABO DE COBRE UNIPOLAR 10 MM2, BLINDADO, ISOLACAO 3,6/6 KV EPR, COBERTURA EM PVC</t>
  </si>
  <si>
    <t>CABO DE COBRE UNIPOLAR 50 MM2, BLINDADO, ISOLACAO 6/10 KV EPR, COBERTURA EM PVC</t>
  </si>
  <si>
    <t>CABO DE COBRE UNIPOLAR 25MM2, BLINDADO, ISOLACAO 6/10 KV EPR, COBERTURA EM PVC</t>
  </si>
  <si>
    <t>35,11</t>
  </si>
  <si>
    <t>CABO DE COBRE UNIPOLAR 50 MM2, BLINDADO, ISOLACAO 12/20 KV EPR, COBERTURA EM PVC</t>
  </si>
  <si>
    <t>!EM PROCESSO DE DESATIVACAO! CABO DE COBRE EXTRA FLEXIVEL, ISOLACAO EM PVC, 70MM2 (P/ MAQUINA DE SOLDA)</t>
  </si>
  <si>
    <t>!EM PROCESSO DE DESATIVACAO! CABO DE COBRE EXTRA FLEXIVEL, ISOLACAO EM PVC, 95MM2 (P/ MAQUINA DE SOLDA)</t>
  </si>
  <si>
    <t>55,73</t>
  </si>
  <si>
    <t>!EM PROCESSO DE DESATIVACAO! CABO DE COBRE EXTRA FLEXIVEL, ISOLACAO EM PVC, 16MM2 (P/ MAQUINA DE SOLDA)</t>
  </si>
  <si>
    <t>!EM PROCESSO DE DESATIVACAO! CABO DE COBRE EXTRA FLEXIVEL, ISOLACAO EM PVC, 25MM2 (P/ MAQUINA DE SOLDA)</t>
  </si>
  <si>
    <t>!EM PROCESSO DE DESATIVACAO! CABO DE COBRE EXTRA FLEXIVEL, ISOLACAO EM PVC, 35MM2 (P/ MAQUINA DE SOLDA)</t>
  </si>
  <si>
    <t>23,98</t>
  </si>
  <si>
    <t>!EM PROCESSO DE DESATIVACAO! CABO DE COBRE EXTRA FLEXIVEL, ISOLACAO EM PVC, 50MM2 (P/ MAQUINA DE SOLDA)</t>
  </si>
  <si>
    <t>34,58</t>
  </si>
  <si>
    <t>CABO DE COBRE ISOLAMENTO ANTI-CHAMA 0,6/1KV 70MM2 (1 CONDUTOR) TP SINTENAX PIRELLI OU EQUIV</t>
  </si>
  <si>
    <t>CABO DE COBRE FLEXIVEL DE 16 MM2, COM ISOLAMENTO ANTI-CHAMA 450/750 V.</t>
  </si>
  <si>
    <t>CABO DE COBRE ISOLAMENTO ANTI-CHAMA 450/750V 10MM2, FLEXIVEL, TP FORESPLAST ALCOA OU EQUIV</t>
  </si>
  <si>
    <t>CABO DE COBRE ISOLAMENTO ANTI-CHAMA 450/750V 4MM2, FLEXIVEL, TP FORESPLAST ALCOA OU EQUIV</t>
  </si>
  <si>
    <t>CABO DE COBRE ISOLAMENTO ANTI-CHAMA 450/750V 6MM2, FLEXIVEL, TP FORESPLAST ALCOA OU EQUIV</t>
  </si>
  <si>
    <t>CABO DE COBRE ISOLAMENTO ANTI-CHAMA 450/750V 1,5MM2, TP PIRASTIC PIRELLI OU EQUIV</t>
  </si>
  <si>
    <t>CABO DE COBRE ISOLAMENTO ANTI-CHAMA 450/750V 2,5MM2, TP PIRASTIC PIRELLI OU EQUIV</t>
  </si>
  <si>
    <t>CABO DE COBRE ISOLAMENTO ANTI-CHAMA 450/750V 10MM2, TP PIRASTIC PIRELLI OU EQUIV</t>
  </si>
  <si>
    <t>CABO DE COBRE ISOLAMENTO ANTI-CHAMA 450/750V 25MM2, TP PIRASTIC PIRELLI OU EQUIV</t>
  </si>
  <si>
    <t>CABO DE COBRE ISOLAMENTO ANTI-CHAMA 450/750V 35MM2, TP PIRASTIC PIRELLI OU EQUIV</t>
  </si>
  <si>
    <t>CABO DE COBRE ISOLAMENTO ANTI-CHAMA 450/750V 70MM2, TP PIRASTIC PIRELLI OU SIMILAR</t>
  </si>
  <si>
    <t>CABO DE COBRE ISOLAMENTO ANTI-CHAMA 450/750V 95MM2, TP PIRASTIC PIRELLI OU EQUIV</t>
  </si>
  <si>
    <t>CABO DE COBRE ISOLAMENTO ANTI-CHAMA 450/750V 150MM2, TP PIRASTIC PIRELLI OU EQUIV</t>
  </si>
  <si>
    <t>57,60</t>
  </si>
  <si>
    <t>CABO DE COBRE ISOLAMENTO ANTI-CHAMA 450/750V 240MM2, TP PIRASTIC PIRELLI OU EQUIV</t>
  </si>
  <si>
    <t>CABO DE COBRE ISOLAMENTO ANTI-CHAMA 450/750V 400MM2 TP PIRASTIC PIRELLI OU EQUIV</t>
  </si>
  <si>
    <t>148,18</t>
  </si>
  <si>
    <t>CABO DE COBRE ISOLAMENTO ANTI-CHAMA 0,6/1KV 1,5MM2 (1 CONDUTOR) TP SINTENAX PIRELLI OU EQUIV</t>
  </si>
  <si>
    <t>CABO DE COBRE ISOLAMENTO ANTI-CHAMA 0,6/1KV 6MM2 (1 CONDUTOR) TP SINTENAX PIRELLI OU EQUIV</t>
  </si>
  <si>
    <t>CABO DE COBRE ISOLAMENTO ANTI-CHAMA 0,6/1KV 16MM2 (1 CONDUTOR) TP SINTENAX PIRELLI OU EQUIV</t>
  </si>
  <si>
    <t>CABO DE COBRE ISOLAMENTO ANTI-CHAMA 0,6/1KV 25MM2 (1 CONDUTOR) TP SINTENAX PIRELLI OU EQUIV</t>
  </si>
  <si>
    <t>CABO DE COBRE ISOLAMENTO ANTI-CHAMA 0,6/1KV 95MM2 (1 CONDUTOR) TP SINTENAX PIRELLI OU EQUIV</t>
  </si>
  <si>
    <t>43,65</t>
  </si>
  <si>
    <t>CABO DE COBRE ISOLAMENTO ANTI-CHAMA 0,6/1KV 150MM2 (1 CONDUTOR) TP SINTENAX PIRELLI OU EQUIV</t>
  </si>
  <si>
    <t>CABO DE COBRE ISOLAMENTO ANTI-CHAMA 0,6/1KV 185MM2 (1 CONDUTOR)TP SINTENAX PIRELLI OU EQUIV</t>
  </si>
  <si>
    <t>CABO DE COBRE ISOLAMENTO ANTI-CHAMA 0,6/1KV 300MM2 (1 CONDUTOR) TP SINTENAX PIRELLI OU EQUIV</t>
  </si>
  <si>
    <t>126,51</t>
  </si>
  <si>
    <t>CABO DE COBRE ISOLAMENTO ANTI-CHAMA 450/750V 4MM2, TP PIRASTIC PIRELLI OU EQUIV</t>
  </si>
  <si>
    <t>!EM PROCESSO DE DESATIVACAO! CABO DE COBRE ISOLAMENTO ANTI-CHAMA 450/750V 16MM2, FLEXIVEL, TP FORESPLAST ALCOA OU EQUIV</t>
  </si>
  <si>
    <t>CABO DE COBRE ISOLAMENTO ANTI-CHAMA 450/750V 185MM2, TP PIRASTIC PIRELLI OU EQUIV</t>
  </si>
  <si>
    <t>72,05</t>
  </si>
  <si>
    <t>CABO DE COBRE ISOLAMENTO ANTI-CHAMA 450/750V 120MM2, TP PIRASTIC PIRELLI OU EQUIV</t>
  </si>
  <si>
    <t>CABO DE COBRE ISOLAMENTO ANTI-CHAMA 450/750V 50MM2, TP PIRASTIC PIRELLI OU EQUIV</t>
  </si>
  <si>
    <t>CABO DE COBRE ISOLAMENTO ANTI-CHAMA 450/750V 6MM2, TP PIRASTIC PIRELLI OU EQUIV</t>
  </si>
  <si>
    <t>CABO DE COBRE ISOLAMENTO ANTI-CHAMA 450/750V 0,75MM2, FLEXIVEL, TP FORESPLAST ALCOA OU EQUIV</t>
  </si>
  <si>
    <t>CABO DE COBRE ISOLAMENTO ANTI-CHAMA 450/750V 1,5MM2, FLEXIVEL, TP FORESPLAST ALCOA OU EQUIV</t>
  </si>
  <si>
    <t>CABO DE COBRE ISOLAMENTO ANTI-CHAMA 450/750V 2,5MM2, FLEXIVEL, TP FORESPLAST ALCOA OU EQUIV</t>
  </si>
  <si>
    <t>106,35</t>
  </si>
  <si>
    <t>CABO DE COBRE ISOLAMENTO ANTI-CHAMA 0,6/1KV 120MM2 (1 CONDUTOR) TP SINTENAX   PIRELLI OU EQUIV</t>
  </si>
  <si>
    <t>CABO DE COBRE, FLEXIVEL, CLASSE 4 OU 5, ISOLACAO EM PVC/A, ANTICHAMA BWF-B, COBERTURA PVC-ST1, ANTICHAMA BWF-B, 1 CONDUTOR, 0,6/1 KV, SECAO NOMINAL 50 MM2.</t>
  </si>
  <si>
    <t>CABO DE COBRE ISOLAMENTO ANTI-CHAMA 0,6/1KV 10MM2 (1 CONDUTOR) TP SINTENAX   PIRELLI OU EQUIV</t>
  </si>
  <si>
    <t>CABO DE COBRE ISOLAMENTO ANTI-CHAMA 0,6/1KV 4MM2 (1 CONDUTOR) TP SINTENAX PIRELLI OU EQUIV</t>
  </si>
  <si>
    <t>CABO DE COBRE ISOLAMENTO ANTI-CHAMA 0,6/1KV 2,5MM2 (1 CONDUTOR) TP SINTENAX   PIRELLI OU EQUIV</t>
  </si>
  <si>
    <t>CABO DE COBRE ISOLAMENTO ANTI-CHAMA 450/750V 300MM2, TP PIRASTIC PIRELLI OU EQUIV</t>
  </si>
  <si>
    <t>114,01</t>
  </si>
  <si>
    <t>CAIXA DE DESCARGA DE PLASTICO EXTERNA, DE *9* L, PUXADOR FIO DE NYLON, NAO INCLUSO CANO, BOLSA, ENGATE</t>
  </si>
  <si>
    <t>TUBO DE DESCIDA EXTERNO DE PVC PARA CAIXA DE DESCARGA EXTERNA ALTA - 40 MM X 1,60 M</t>
  </si>
  <si>
    <t>!EM PROCESSO DE DESATIVACAO! CAIXA DE PROTECAO P/ MEDIDOR MONOFASICO E DISJUNTOR EM CHAPA ALUMINIO 3MM</t>
  </si>
  <si>
    <t>93,40</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</si>
  <si>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</si>
  <si>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</si>
  <si>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4"</t>
  </si>
  <si>
    <t>!EM PROCESSO DE DESATIVACAO! CAIXA TP "J" OU EQUIV CONCESSIONARIA LOCAL"</t>
  </si>
  <si>
    <t>169,83</t>
  </si>
  <si>
    <t>!EM PROCESSO DE DESATIVACAO! CAIXA DE PROTECAO P/ MEDIDOR TRIFASICO E DISJUNTOR EM CHAPA DE ALUMINIO 3MM</t>
  </si>
  <si>
    <t>208,04</t>
  </si>
  <si>
    <t>CAIXA DE MEDICAO COM VISOR, PARA 1 MEDIDOR TRIFASICO, EM CHAPA DE ACO GALVANIZADO 18 USG (SEM MEDIDOR E DISJUNTOR) (PADRAO DA CONCESSIONARIA LOCAL)</t>
  </si>
  <si>
    <t>!EM PROCESSO DE DESATIVACAO! CAIXA DE PROTECAO PARA TRANSFORMADOR DE CORRENTE EM CHAPA DE ALUMINIO DE 3 MM</t>
  </si>
  <si>
    <t>231,78</t>
  </si>
  <si>
    <t>!EM PROCESSO DE DESATIVACAO! CAIXA DE PROTECAO P/ MEDIDOR HORO-SAZONAL EM CHAPA DE ALUMINIO DE 3MM</t>
  </si>
  <si>
    <t>881,00</t>
  </si>
  <si>
    <t>CAIXA TP "L" OU EQUIV CONCESSIONARIA LOCAL"</t>
  </si>
  <si>
    <t>171,44</t>
  </si>
  <si>
    <t>!EM PROCESSO DE DESATIVACAO! CAIXA DE PROTECAO P/ MEDIDOR MONOFASICO E DISJUNTOR EM CHAPA DE FERRO GALV</t>
  </si>
  <si>
    <t>!EM PROCESSO DE DESATIVACAO! REATOR PARTIDA CONVENCIONAL P/ 1 LAMPADA FLUORESCENTE 40W/127V</t>
  </si>
  <si>
    <t>REATOR PARTIDA RAPIDA P/ 2 LAMPADAS FLUORESCENTES 40W/127V</t>
  </si>
  <si>
    <t>REATOR P/ LAMPADA VAPOR DE SODIO 250W USO EXT</t>
  </si>
  <si>
    <t>95,16</t>
  </si>
  <si>
    <t>REATOR PARTIDA RAPIDA P/ 1 LAMPADA FLUORESCENTE 40W/127V</t>
  </si>
  <si>
    <t>REATOR PARTIDA RAPIDA P/ 1 LAMPADA FLUORESCENTE 20W/127V</t>
  </si>
  <si>
    <t>ARMACAO VERTICAL COM HASTE E CONTRA-PINO, EM CHAPA DE ACO GALVANIZADO 3/16", COM 3 ESTRIBOS, SEM ISOLADOR</t>
  </si>
  <si>
    <t>32,20</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</si>
  <si>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</si>
  <si>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</si>
  <si>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</si>
  <si>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1 ESTRIBO, SEM ISOLADOR</t>
  </si>
  <si>
    <t>11,71</t>
  </si>
  <si>
    <t>ARMACAO VERTICAL COM HASTE E CONTRA-PINO, EM CHAPA DE ACO GALVANIZADO 3/16", COM 2 ESTRIBOS, E 2 ISOLADORES</t>
  </si>
  <si>
    <t>ARMACAO VERTICAL COM HASTE E CONTRA-PINO, EM CHAPA DE ACO GALVANIZADO 3/16", COM 4 ESTRIBOS E 4 ISOLADORES</t>
  </si>
  <si>
    <t>ARMACAO VERTICAL COM HASTE E CONTRA-PINO, EM CHAPA DE ACO GALVANIZADO 3/16", COM 4 ESTRIBOS, SEM ISOLADOR</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</si>
  <si>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</si>
  <si>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</si>
  <si>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</si>
  <si>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</si>
  <si>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t>
  </si>
  <si>
    <t>27,40</t>
  </si>
  <si>
    <t>!EM PROCESSO DE DESATIVACAO! STARTER S- 10 (P/ LAMPADA 30/40/65W)</t>
  </si>
  <si>
    <t>CAL HIDRATADA CH-I PARA ARGAMASSAS</t>
  </si>
  <si>
    <t>CAL VIRGEM COMUM PARA ARGAMASSAS (NBR 6453)</t>
  </si>
  <si>
    <t>CALHA MOLDURA AMERICANA DE CHAPA DE ACO GALVANIZADA NUM 26, CORTE 33 CM</t>
  </si>
  <si>
    <t>CALHA QUADRADA DE CHAPA DE ACO GALVANIZADA NUM 26, CORTE 33 CM</t>
  </si>
  <si>
    <t>21,60</t>
  </si>
  <si>
    <t>CALHA PLATIBANDA DE CHAPA DE ACO GALVANIZADA NUM 26, CORTE 45 CM</t>
  </si>
  <si>
    <t>RUFO INTERNO DE CHAPA DE ACO GALVANIZADA NUM 26, CORTE 33 CM</t>
  </si>
  <si>
    <t>RUFO EXTERNO DE CHAPA DE ACO GALVANIZADA NUM 26, CORTE 33 CM</t>
  </si>
  <si>
    <t>RUFO INTERNO DE CHAPA DE ACO GALVANIZADA NUM 26, CORTE 50 CM</t>
  </si>
  <si>
    <t>RUFO EXTERNO DE CHAPA DE ACO GALVANIZADA NUM 26, CORTE 28 CM</t>
  </si>
  <si>
    <t>RUFO EXTERNO DE CHAPA DE ACO GALVANIZADA NUM 26, CORTE 25 CM</t>
  </si>
  <si>
    <t>CALHA PARA AGUA FURTADA DE CHAPA DE ACO GALVANIZADA NUM 26, CORTE 40 CM</t>
  </si>
  <si>
    <t>CALHA PARA AGUA FURTADA DE CHAPA DE ACO GALVANIZADA NUM 26, CORTE 50 CM</t>
  </si>
  <si>
    <t>CALHA QUADRADA DE CHAPA DE ACO GALVANIZADA NUM 28, CORTE 25 CM</t>
  </si>
  <si>
    <t>!EM PROCESSO DE DESATIVACAO! CAMINHAO BASCULANTE COM CAPACIDADE DE *5* M3 / *11* T, MOTOR DIESEL DE 142 HP (LOCACAO)</t>
  </si>
  <si>
    <t>!EM PROCESSO DE DESATIVACAO! CAMINHAO BASCULANTE 8,0M3/16T DIESEL TIPO MERCEDES 170HP  LK-1418 OU EQUIV (INCL MANUT/OPERACAO)</t>
  </si>
  <si>
    <t>!EM PROCESSO DE DESATIVACAO! CAMINHAO PIPA 10.000L  C/ BARRA ESPARGIDORA (INCL MANUT/OPERACAO)</t>
  </si>
  <si>
    <t>70,87</t>
  </si>
  <si>
    <t>!EM PROCESSO DE DESATIVACAO! CAMINHAO PIPA COM BARRA ESPARGIDORA E CAPACIDADE DE *6000* LITROS (LOCACAO COM OPERADOR, COMBUSTIVEL E MANUTENCAO)</t>
  </si>
  <si>
    <t>!EM PROCESSO DE DESATIVACAO! CAMINHONETE DE CARGA ATE 1,2 T C/ MOTOR DIESEL TIPO GM D-10 OU EQUIV (INCL MANUT/OPERACAO)</t>
  </si>
  <si>
    <t>43,28</t>
  </si>
  <si>
    <t>CAMINHONETE COM MOTOR A DIESEL, POTENCIA 180 CV, CABINE DUPLA, 4X4</t>
  </si>
  <si>
    <t>112.165,46</t>
  </si>
  <si>
    <t>!EM PROCESSO DE DESATIVACAO! VEICULO COMERCIAL LEVE (PICK-UP) COM CAPACIDADE DE CARGA DE 700 KG, MOTOR FLEX (LOCACAO)</t>
  </si>
  <si>
    <t>CAP OU TAMPAO DE FERRO GALVANIZADO, COM ROSCA BSP, DE 1/2"</t>
  </si>
  <si>
    <t>CAP OU TAMPAO DE FERRO GALVANIZADO, COM ROSCA BSP, DE 3/4"</t>
  </si>
  <si>
    <t>CAP OU TAMPAO DE FERRO GALVANIZADO, COM ROSCA BSP, DE 1 1/4"</t>
  </si>
  <si>
    <t>CAP OU TAMPAO DE FERRO GALVANIZADO, COM ROSCA BSP, DE 1 1/2"</t>
  </si>
  <si>
    <t>CAP OU TAMPAO DE FERRO GALVANIZADO, COM ROSCA BSP, DE 2"</t>
  </si>
  <si>
    <t>CAP OU TAMPAO DE FERRO GALVANIZADO, COM ROSCA BSP, DE 4"</t>
  </si>
  <si>
    <t>CAP OU TAMPAO DE FERRO GALVANIZADO, COM ROSCA BSP, DE 3"</t>
  </si>
  <si>
    <t>40,26</t>
  </si>
  <si>
    <t>CAP OU TAMPAO DE FERRO GALVANIZADO, COM ROSCA BSP, DE 2 1/2"</t>
  </si>
  <si>
    <t>CAP OU TAMPAO DE FERRO GALVANIZADO, COM ROSCA BSP, DE 1"</t>
  </si>
  <si>
    <t>CAP, PVC PBA, JE, DN 75 / DE 85 MM,  PARA REDE DE AGUA (NBR 10351)</t>
  </si>
  <si>
    <t>CAP PVC, SOLDAVEL, 110 MM, PARA AGUA FRIA PREDIAL</t>
  </si>
  <si>
    <t>56,76</t>
  </si>
  <si>
    <t>CAP PVC, SOLDAVEL, 25 MM, PARA AGUA FRIA PREDIAL</t>
  </si>
  <si>
    <t>CAP PVC, ROSCAVEL, 4",  AGUA FRIA PREDIAL</t>
  </si>
  <si>
    <t>49,06</t>
  </si>
  <si>
    <t>CAP PVC, ROSCAVEL, 2 1/2",  AGUA FRIA PREDIAL</t>
  </si>
  <si>
    <t>CAP PVC, SOLDAVEL, 32 MM, PARA AGUA FRIA PREDIAL</t>
  </si>
  <si>
    <t>CAP PVC, SOLDAVEL, 20 MM, PARA AGUA FRIA PREDIAL</t>
  </si>
  <si>
    <t>CAP PVC, SOLDAVEL, 40 MM, PARA AGUA FRIA PREDIAL</t>
  </si>
  <si>
    <t>CAP PVC, SOLDAVEL, 50 MM, PARA AGUA FRIA PREDIAL</t>
  </si>
  <si>
    <t>CAP PVC, SOLDAVEL, 60 MM, PARA AGUA FRIA PREDIAL</t>
  </si>
  <si>
    <t>CAP PVC, ROSCAVEL, 1/2", PARA AGUA FRIA PREDIAL</t>
  </si>
  <si>
    <t>CAP PVC, ROSCAVEL, 3/4",  PARA AGUA FRIA PREDIAL</t>
  </si>
  <si>
    <t>CAP PVC, ROSCAVEL, 3",  AGUA FRIA PREDIAL</t>
  </si>
  <si>
    <t>CAP PVC, SOLDAVEL, DN 100 MM, SERIE NORMAL, PARA ESGOTO PREDIAL</t>
  </si>
  <si>
    <t>CAP PVC, ROSCAVEL, 1",  PARA AGUA FRIA PREDIAL</t>
  </si>
  <si>
    <t>CAP PVC, ROSCAVEL, 1 1/4",  AGUA FRIA PREDIAL</t>
  </si>
  <si>
    <t>CAP PVC, SOLDAVEL, 75 MM, PARA AGUA FRIA PREDIAL</t>
  </si>
  <si>
    <t>CAP PVC, SOLDAVEL, 85 MM, PARA AGUA FRIA PREDIAL</t>
  </si>
  <si>
    <t>32,77</t>
  </si>
  <si>
    <t>CAP, PVC PBA, JE, DN 50 / DE 60 MM,  PARA REDE DE AGUA (NBR 10351)</t>
  </si>
  <si>
    <t>CAP, PVC PBA, JE, DN 100 / DE 110 MM,  PARA REDE DE AGUA (NBR 10351)</t>
  </si>
  <si>
    <t>CAP PVC, ROSCAVEL, 1 1/2",  AGUA FRIA PREDIAL</t>
  </si>
  <si>
    <t>CAP PVC, ROSCAVEL, 2",  AGUA FRIA PREDIAL</t>
  </si>
  <si>
    <t>9,27</t>
  </si>
  <si>
    <t>CARPINTEIRO DE FORMAS</t>
  </si>
  <si>
    <t>CARPINTEIRO DE ESQUADRIAS</t>
  </si>
  <si>
    <t>CAVALO MECANICO TRACAO 4X2, PESO BRUTO TOTAL 16000 KG, CAPACIDADE MAXIMA DE TRACAO 80000 KG, POTENCIA 260 CV (INCLUI CABINE E CHASSI, NAO INCLUI SEMIRREBOQUE)</t>
  </si>
  <si>
    <t>277.500,00</t>
  </si>
  <si>
    <t>PISO EM CERAMICA ESMALTADA EXTRA, PEI MAIOR OU IGUAL A 4, FORMATO MENOR OU IGUAL A 2025 CM2</t>
  </si>
  <si>
    <t>!EM PROCESSO DE DESATIVACAO! CERAMICA ESMALTADA EXTRA OU 1A QUALIDADE P/ PISO PEI-4 - LINHA POPULAR</t>
  </si>
  <si>
    <t>32,43</t>
  </si>
  <si>
    <t>PISO EM CERAMICA ESMALTADA, COMERCIAL (PADRAO POPULAR), PEI MAIOR OU IGUAL A 3, FORMATO MENOR OU IGUAL A  2025 CM2</t>
  </si>
  <si>
    <t>!EM PROCESSO DE DESATIVACAO! CERAMICA ESMALTADA EXTRA OU 1A QUALID P/ PAREDE 20 X 20CM PEI-4 - LINHA PADRAO MEDIO</t>
  </si>
  <si>
    <t>CHAPA DE ACO FINA A QUENTE BITOLA MSG 14, E = 2,00 MM (16,0 KG/M2)</t>
  </si>
  <si>
    <t>CHAPA DE ACO FINA A QUENTE BITOLA MSG 3/16 ", E = 4,75 MM (38,00 KG/M2)</t>
  </si>
  <si>
    <t>CHAPA DE ACO FINA A QUENTE BITOLA MSG 13, E = 2,25 MM (18,00 KG/M2)</t>
  </si>
  <si>
    <t>CHAPA DE ACO FINA A QUENTE BITOLA MSG 16, E = 1,50 MM (12,00 KG/M2)</t>
  </si>
  <si>
    <t>CHAPA DE ACO FINA A FRIO BITOLA MSG 20, E = 0,90 MM (7,20 KG/M2)</t>
  </si>
  <si>
    <t>CHAPA DE ACO FINA A FRIO BITOLA MSG 24, E = 0,60 MM (4,80 KG/M2)</t>
  </si>
  <si>
    <t>CHAPA DE ACO FINA A FRIO BITOLA MSG 26, E = 0,45 MM (3,60 KG/M2)</t>
  </si>
  <si>
    <t>CHAPA DE ACO GROSSA, ASTM A36, E = 1/4 " (6,35 MM) 49,79 KG/M2</t>
  </si>
  <si>
    <t>CHAPA DE ACO GROSSA, ASTM A36, E = 3/8 " (9,53 MM) 74,69 KG/M2</t>
  </si>
  <si>
    <t>CHAPA DE ACO GROSSA, ASTM A36, E = 1/2 " (12,70 MM) 99,59 KG/M2</t>
  </si>
  <si>
    <t>CHAPA DE ACO GROSSA, ASTM A36, E = 5/8 " (15,88 MM) 124,49 KG/M2</t>
  </si>
  <si>
    <t>CHAPA DE ACO GROSSA, ASTM A36, E = 7/8 " (22,23 MM) 174,28 KG/M2</t>
  </si>
  <si>
    <t>CHAPA ACO GROSSA PRETA 1"(25,40MM) 199,87KG/M2</t>
  </si>
  <si>
    <t>912,94</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</si>
  <si>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</si>
  <si>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</si>
  <si>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</si>
  <si>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</si>
  <si>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PLASTIFICADA PARA FORMA DE CONCRETO, DE 2,20 x 1,10 m, e = 14 MM.</t>
  </si>
  <si>
    <t>65,68</t>
  </si>
  <si>
    <t>CHAPA DE MADEIRA COMPENSADA PLASTIFICADA PARA FORMA DE CONCRETO, DE 2,20 x 1,10 M, E = 6 MM.</t>
  </si>
  <si>
    <t>CHAPA DE MADEIRA COMPENSADA PLASTIFICADA PARA FORMA DE CONCRETO, DE 2,20 x 1,10 M, E = 18 MM.</t>
  </si>
  <si>
    <t>34,55</t>
  </si>
  <si>
    <t>CHAPA DE MADEIRA COMPENSADA PLASTIFICADA PARA FORMA DE CONCRETO, DE 2,20 x 1,10 M, E = 10 MM.</t>
  </si>
  <si>
    <t>CHAPA DE MADEIRA COMPENSADA PLASTIFICADA PARA FORMA DE CONCRETO, DE 2,20 X 1,10 M, E = 12 MM</t>
  </si>
  <si>
    <t>CHAPA DE MADEIRA COMPENSADA PLASTIFICADA PARA FORMA DE CONCRETO, DE 2,20 X 1,10 M, E = 20 MM</t>
  </si>
  <si>
    <t>93,67</t>
  </si>
  <si>
    <t>CHAPA DE MADEIRA COMPENSADA RESINADA PARA FORMA DE CONCRETO, DE *2,2 X 1,1* M, E = 10 MM</t>
  </si>
  <si>
    <t>CHAPA DE MADEIRA COMPENSADA RESINADA PARA FORMA DE CONCRETO, DE *2,2 X 1,1* M, E = 6 MM</t>
  </si>
  <si>
    <t>CHAPA DE MADEIRA COMPENSADA RESINADA PARA FORMA DE CONCRETO, DE *2,2 X 1,1* M, E = 14 MM</t>
  </si>
  <si>
    <t>22,47</t>
  </si>
  <si>
    <t>CHAPA DE MADEIRA COMPENSADA RESINADA PARA FORMA DE CONCRETO, DE *2,2 X 1,1* M, E = 12 MM</t>
  </si>
  <si>
    <t>CHAPA DE MADEIRA COMPENSADA RESINADA PARA FORMA DE CONCRETO, DE *2,2 X 1,1* M, E = 17 MM</t>
  </si>
  <si>
    <t>26,04</t>
  </si>
  <si>
    <t>CHAPA DE MADEIRA COMPENSADA RESINADA PARA FORMA DE CONCRETO, DE *2,2 X 1,1* M, E = 20 MM</t>
  </si>
  <si>
    <t>75,45</t>
  </si>
  <si>
    <t>CHAPA DE MADEIRA COMPENSADA NAVAL (COM COLA FENOLICA), E = 6 MM, DE *1,60 X 2,20* M</t>
  </si>
  <si>
    <t>CHAPA DE MADEIRA COMPENSADA DE PINUS, VIROLA OU EQUIVALENTE, DE *2,2 X 1,6* M, E = 12 MM</t>
  </si>
  <si>
    <t>85,31</t>
  </si>
  <si>
    <t>CHAPA DE MADEIRA COMPENSADA DE PINUS, VIROLA OU EQUIVALENTE, DE *2,2 X 1,6* M, E = 15 MM</t>
  </si>
  <si>
    <t>28,48</t>
  </si>
  <si>
    <t>CHAPA DE MADEIRA COMPENSADA DE PINUS, VIROLA OU EQUIVALENTE, DE *2,2 X 1,6* M, E = 6 MM</t>
  </si>
  <si>
    <t>CHAPA DE MADEIRA COMPENSADA DE PINUS, VIROLA OU EQUIVALENTE, DE *2,2 X 1,6* M, E = 10 MM</t>
  </si>
  <si>
    <t>CHUVEIRO COMUM EM PLASTICO CROMADO, COM CANO, 4 TEMPERATURAS (110/220 V)</t>
  </si>
  <si>
    <t>145,46</t>
  </si>
  <si>
    <t>CHUVEIRO COMUM EM PLASTICO BRANCO, COM CANO, 3 TEMPERATURAS, 5500 W (110/220 V)</t>
  </si>
  <si>
    <t>61,23</t>
  </si>
  <si>
    <t>IMPERMEABILIZANTE A BASE DE CIMENTO CRISTALIZANTE EM PO, MONOCOMPONENTE</t>
  </si>
  <si>
    <t>!EM PROCESSO DE DESATIVACAO! SELADOR MINERAL BASE SILICATOS P/ TRATAM. ESPECIAL (SISTEMA IMPERMEAB)</t>
  </si>
  <si>
    <t>32,51</t>
  </si>
  <si>
    <t>!EM PROCESSO DE DESATIVACAO! PO P/ TRATAM ESPECIAL (SIST IMPERM) CIMENTO ESPECIAL PEGA RAPIDA</t>
  </si>
  <si>
    <t>CIMENTO IMPERMEABILIZANTE DE PEGA ULTRARRAPIDA PARA TAMPONAMENTOS</t>
  </si>
  <si>
    <t>CIMENTO PORTLAND POZOLANICO CP IV- 32</t>
  </si>
  <si>
    <t>CONJUNTO PARA REBAIXAMENTO DE LENCOL FREATICO, INCLUINDO BOMBA DE AGUA E DE VACUO, ACIONADAS POR MOTOR DE 15 A 20 HP, MONTADOS EM CHASSI SOBRE RODAS; 60 PONTEIRAS DE PVC DE 3,8 A 5,8 CM DE DIAMETRO E 1,0 M DE COMPRIMENTO; COLETORES DE PVC DE 4" A 6" DE DIAMETRO E EXTENSAO ENTRE 60 E 90 M (LOCACAO)</t>
  </si>
  <si>
    <t>COLAR TOMADA PVC, COM TRAVAS, SAIDA COM ROSCA, DE 32 MM X 1/2", PARA LIGACAO PREDIAL DE AGUA</t>
  </si>
  <si>
    <t>COLAR TOMADA PVC, COM TRAVAS, SAIDA ROSCAVEL COM BUCHA DE LATAO, DE 85 MM X 1/2", PARA LIGACAO PREDIAL DE AGUA</t>
  </si>
  <si>
    <t>COLAR TOMADA PVC, COM TRAVAS, SAIDA ROSCAVEL COM BUCHA DE LATAO, DE 60 MM X 3/4", PARA LIGACAO PREDIAL DE AGUA</t>
  </si>
  <si>
    <t>COLAR TOMADA PVC, COM TRAVAS, SAIDA ROSCAVEL COM BUCHA DE LATAO, DE 75 MM X 1/2", PARA LIGACAO PREDIAL DE AGUA</t>
  </si>
  <si>
    <t>COLAR TOMADA PVC, COM TRAVAS, SAIDA ROSCAVEL COM BUCHA DE LATAO, DE 85 MM X 3/4", PARA LIGACAO PREDIAL DE AGUA</t>
  </si>
  <si>
    <t>COLAR TOMADA PVC, COM TRAVAS, SAIDA ROSCAVEL COM BUCHA DE LATAO, DE 110 MM X 1/2", PARA LIGACAO PREDIAL DE AGUA</t>
  </si>
  <si>
    <t>COLAR TOMADA PVC, COM TRAVAS, SAIDA COM ROSCA, DE 85 MM X 1/2", PARA LIGACAO PREDIAL DE AGUA</t>
  </si>
  <si>
    <t>COLAR TOMADA PVC, COM TRAVAS, SAIDA COM ROSCA, DE 75 MM X 1/2", PARA LIGACAO PREDIAL DE AGUA</t>
  </si>
  <si>
    <t>COLAR TOMADA PVC, COM TRAVAS, SAIDA COM ROSCA, DE 60 MM X 3/4", PARA LIGACAO PREDIAL DE AGUA</t>
  </si>
  <si>
    <t>COLAR TOMADA PVC, COM TRAVAS, SAIDA COM ROSCA, DE 60 MM X 1/2", PARA LIGACAO PREDIAL DE AGUA</t>
  </si>
  <si>
    <t>COLAR TOMADA PVC, COM TRAVAS, SAIDA COM ROSCA, DE 85 MM X 3/4", PARA LIGACAO PREDIAL DE AGUA</t>
  </si>
  <si>
    <t>COLAR TOMADA PVC, COM TRAVAS, SAIDA COM ROSCA, DE 75 MM X 3/4", PARA LIGACAO PREDIAL DE AGUA</t>
  </si>
  <si>
    <t>COLAR TOMADA PVC, COM TRAVAS, SAIDA ROSCAVEL COM BUCHA DE LATAO, DE 75 MM X 3/4", PARA LIGACAO PREDIAL DE AGUA</t>
  </si>
  <si>
    <t>COLAR TOMADA PVC, COM TRAVAS, SAIDA COM ROSCA, DE 50 MM X 1/2", PARA LIGACAO PREDIAL DE AGUA</t>
  </si>
  <si>
    <t>COLAR TOMADA PVC, COM TRAVAS, SAIDA COM ROSCA, DE 40 MM X 3/4", PARA LIGACAO PREDIAL DE AGUA</t>
  </si>
  <si>
    <t>COLAR TOMADA PVC, COM TRAVAS, SAIDA COM ROSCA, DE 40 MM X 1/2", PARA LIGACAO PREDIAL DE AGUA</t>
  </si>
  <si>
    <t>COLAR TOMADA PVC, COM TRAVAS, SAIDA COM ROSCA, DE 32 MM X 3/4", PARA LIGACAO PREDIAL DE AGUA</t>
  </si>
  <si>
    <t>COLAR TOMADA PVC, COM TRAVAS, SAIDA COM ROSCA, DE 110 MM X 3/4", PARA LIGACAO PREDIAL DE AGUA</t>
  </si>
  <si>
    <t>COLAR TOMADA PVC, COM TRAVAS, SAIDA ROSCAVEL COM BUCHA DE LATAO, DE 60 MM X 1/2", PARA LIGACAO PREDIAL DE AGUA</t>
  </si>
  <si>
    <t>COLAR TOMADA PVC, COM TRAVAS, SAIDA COM ROSCA, DE 110 MM X 1/2", PARA LIGACAO PREDIAL DE AGUA</t>
  </si>
  <si>
    <t>COLAR TOMADA PVC, COM TRAVAS, SAIDA COM ROSCA, DE 50 MM X 3/4", PARA LIGACAO PREDIAL DE AGUA</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</si>
  <si>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</si>
  <si>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12.391,08</t>
  </si>
  <si>
    <t>COMPACTADOR DE SOLOS COM PLACA VIBRATORIA, DE 135 A 156 KG, COM MOTOR A DIESEL OU GASOLINA DE 4 A 6 HP, NAO REVERSIVEL (LOCACAO)</t>
  </si>
  <si>
    <t>COMPACTADOR SOLOS COM PLACA VIBRATORIA MOTOR DIESEL/GASOLINA MENOR OU IGUAL A 10CV NAO REVERSIVEL TIPO CLARIDOM CS- 30 OU EQUIVALENTE</t>
  </si>
  <si>
    <t>COMPACTADOR SOLOS TIPO SAPO C/ MOTOR DIESEL/GASOLINA *3HP* NAO REVERSIVEL PADRAO DYNAPAL LC -7 I R OU EQUIV.</t>
  </si>
  <si>
    <t>COMPACTADOR SOLOS PNEUMATICO TIPO SAPO ATE 35KG TIPO CLOZIRONE OU EQUIV.</t>
  </si>
  <si>
    <t>COMPACTADOR SOLOS C/ PLACA VIBRATORIA MOTOR DIESEL/GASOLINA * 5HP * NAO REVERSIVEL TIPO CLARIDOM CS-15 OU EQUIV.</t>
  </si>
  <si>
    <t>COMPACTADOR SOLOS C/ PLACA VIBRATORIA MOTOR DIESEL/GASOLINA 7 A 10HP 400KG NAO REVERSIVEL TIPO DYNAPAC CM-20 OU EQUIV.</t>
  </si>
  <si>
    <t>!EM PROCESSO DE DESATIVACAO! COMPRESSOR DE AR REBOCAVEL DE 200 PCM, 102 PSI E MOTOR DIESEL DE 79 CV</t>
  </si>
  <si>
    <t>36.811,65</t>
  </si>
  <si>
    <t>!EM PROCESSO DE DESATIVACAO! COMPRESSOR DE AR DIESEL REBOCAVEL 160PCM</t>
  </si>
  <si>
    <t>!EM PROCESSO DE DESATIVACAO! COMPRESSOR DE AR REBOCAVEL COM MOTOR DIESEL, 250 PCM - (LOCACAO).</t>
  </si>
  <si>
    <t>!EM PROCESSO DE DESATIVACAO! COMPRESSOR DE AR DIESEL REBOCAVEL 125 A 134PCM.</t>
  </si>
  <si>
    <t>!EM PROCESSO DE DESATIVACAO! COMPRESSOR DE AR DIESEL REBOCAVEL 250 A 275PCM</t>
  </si>
  <si>
    <t>!EM PROCESSO DE DESATIVACAO! COMPRESSOR DE AR DIESEL REBOCAVEL 160 A 170PCM C/ 1 MARTELETE ROMPEDOR</t>
  </si>
  <si>
    <t>!EM PROCESSO DE DESATIVACAO! COMPRESSOR DE AR DIESEL REBOCAVEL 365PCM</t>
  </si>
  <si>
    <t>!EM PROCESSO DE DESATIVACAO! COMPRESSOR DE AR DIESEL REBOCAVEL 600PCM</t>
  </si>
  <si>
    <t>CONCRETO BETUMINOSO USINADO A QUENTE (CBUQ) PARA PAVIMENTACAO ASFALTICA, PADRAO DNIT, FAIXA C, COM CAP 50/70 - AQUISICAO POSTO USINA</t>
  </si>
  <si>
    <t>232,50</t>
  </si>
  <si>
    <t>CONCRETO BETUMINOSO USINADO A QUENTE (CBUQ) PARA PAVIMENTACAO ASFALTICA, PADRAO DNIT, FAIXA C, COM CAP 50/70 - DMT = 10 KM</t>
  </si>
  <si>
    <t>579,39</t>
  </si>
  <si>
    <t>CONCRETO USINADO CONVENCIONAL (NAO BOMBEAVEL) CLASSE DE RESISTENCIA C15, COM BRITA 1 E 2, SLUMP = 80 MM +/- 10 MM (NBR 8953)</t>
  </si>
  <si>
    <t>303,08</t>
  </si>
  <si>
    <t>CONCRETO USINADO BOMBEAVEL, CLASSE DE RESISTENCIA C20, COM BRITA 0 E 1, SLUMP = 100 +/- 20 MM, INCLUI SERVICO DE BOMBEAMENTO (NBR 8953)</t>
  </si>
  <si>
    <t>350,00</t>
  </si>
  <si>
    <t>CONCRETO USINADO BOMBEAVEL, CLASSE DE RESISTENCIA C30, COM BRITA 0 E 1, SLUMP = 100 +/- 20 MM, INCLUI SERVICO DE BOMBEAMENTO (NBR 8953)</t>
  </si>
  <si>
    <t>377,01</t>
  </si>
  <si>
    <t>CONCRETO USINADO BOMBEAVEL, CLASSE DE RESISTENCIA C25, COM BRITA 0 E 1, SLUMP = 100 +/- 20 MM, INCLUI SERVICO DE BOMBEAMENTO (NBR 8953)</t>
  </si>
  <si>
    <t>364,73</t>
  </si>
  <si>
    <t>TERMINAL METALICO A PRESSAO PARA 1 CABO DE 6 A 10 MM2, COM 1 FURO DE FIXACAO</t>
  </si>
  <si>
    <t>!EM PROCESSO DE DESATIVACAO! TERMINAL A PRESSAO DE BRONZE P/ CABO A BARRA, CABO 10 A 16MM2, C/ 1 FURO DE FIXACAO</t>
  </si>
  <si>
    <t>!EM PROCESSO DE DESATIVACAO! TERMINAL A PRESSAO DE BRONZE P/ CABO A BARRA, CABO 25 A 35MM2 C/ 1 FURO DE FIXACAO</t>
  </si>
  <si>
    <t>CONECTOR METALICO TIPO PARAFUSO FENDIDO (SPLIT BOLT), PARA CABOS ATE 16 MM2</t>
  </si>
  <si>
    <t>TERMINAL METALICO A PRESSAO 1 CABO, PARA CABOS DE 4 A 10 MM2, COM 2 FUROS PARA FIXACAO</t>
  </si>
  <si>
    <t>TERMINAL METALICO A PRESSAO PARA 1 CABO DE 16 A 25 MM2, COM 2 FUROS PARA FIXACAO</t>
  </si>
  <si>
    <t>TERMINAL METALICO A PRESSAO PARA 1 CABO DE 50 A 70 MM2, COM 2 FUROS PARA FIXACAO</t>
  </si>
  <si>
    <t>TERMINAL METALICO A PRESSAO PARA 1 CABO DE 95 A 120 MM2, COM 2 FUROS PARA FIXACAO</t>
  </si>
  <si>
    <t>TERMINAL METALICO A PRESSAO PARA 1 CABO DE 150 A 185 MM2, COM 2 FUROS PARA FIXACAO</t>
  </si>
  <si>
    <t>49,71</t>
  </si>
  <si>
    <t>CONECTOR METALICO TIPO PARAFUSO FENDIDO (SPLIT BOLT), PARA CABOS ATE 25 MM2</t>
  </si>
  <si>
    <t>CONECTOR METALICO TIPO PARAFUSO FENDIDO (SPLIT BOLT), COM SEPARADOR DE CABOS BIMETALICOS, PARA CABOS ATE 50 MM2</t>
  </si>
  <si>
    <t>CONECTOR METALICO TIPO PARAFUSO FENDIDO (SPLIT BOLT), COM SEPARADOR DE CABOS BIMETALICOS, PARA CABOS ATE 70 MM2</t>
  </si>
  <si>
    <t>GRAMPO PARALELO METALICO PARA CABO DE 6 A 50 MM2, COM 2 PARAFUSOS</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</si>
  <si>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</si>
  <si>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</si>
  <si>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</si>
  <si>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</si>
  <si>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</si>
  <si>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</si>
  <si>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</si>
  <si>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</si>
  <si>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</si>
  <si>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</si>
  <si>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</si>
  <si>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16 MM2, COM 1 FURO DE FIXACAO</t>
  </si>
  <si>
    <t>TERMINAL METALICO A PRESSAO PARA 1 CABO DE 25 MM2, COM 1 FURO DE FIXACAO</t>
  </si>
  <si>
    <t>TERMINAL METALICO A PRESSAO PARA 1 CABO DE 35 MM2, COM 1 FURO DE FIXACAO</t>
  </si>
  <si>
    <t>TERMINAL METALICO A PRESSAO PARA 1 CABO DE 50 MM2, COM 1 FURO DE FIXACAO</t>
  </si>
  <si>
    <t>TERMINAL METALICO A PRESSAO PARA 1 CABO DE 70 MM2, COM 1 FURO DE FIXACAO</t>
  </si>
  <si>
    <t>TERMINAL METALICO A PRESSAO PARA 1 CABO DE 95 MM2, COM 1 FURO DE FIXACAO</t>
  </si>
  <si>
    <t>TERMINAL METALICO A PRESSAO PARA 1 CABO DE 120 MM2, COM 1 FURO DE FIXACAO</t>
  </si>
  <si>
    <t>TERMINAL METALICO A PRESSAO PARA 1 CABO DE 185 MM2, COM 1 FURO DE FIXACAO</t>
  </si>
  <si>
    <t>TERMINAL METALICO A PRESSAO PARA 1 CABO DE 25 A 35 MM2, COM 2 FUROS PARA FIXACAO</t>
  </si>
  <si>
    <t>CONECTOR DE ALUMINIO TIPO PRENSA CABO, BITOLA 3/8", PARA CABOS DE DIAMETRO DE 9 A 10 MM</t>
  </si>
  <si>
    <t>CONECTOR DE ALUMINIO TIPO PRENSA CABO, BITOLA 1/2", PARA CABOS DE DIAMETRO DE 12,5 A 15 MM</t>
  </si>
  <si>
    <t>CONECTOR DE ALUMINIO TIPO PRENSA CABO, BITOLA 3/4", PARA CABOS DE DIAMETRO DE 17,5 A 20 MM</t>
  </si>
  <si>
    <t>CONECTOR DE ALUMINIO TIPO PRENSA CABO, BITOLA 1", PARA CABOS DE DIAMETRO DE 22,5 A 25 MM</t>
  </si>
  <si>
    <t>CONECTOR DE ALUMINIO TIPO PRENSA CABO, BITOLA 1 1/4", PARA CABOS DE DIAMETRO DE 31 A 34 MM</t>
  </si>
  <si>
    <t>16,23</t>
  </si>
  <si>
    <t>CONECTOR DE ALUMINIO TIPO PRENSA CABO, BITOLA 1 1/2", PARA CABOS DE DIAMETRO DE 37 A 40 MM</t>
  </si>
  <si>
    <t>CONECTOR DE ALUMINIO TIPO PRENSA CABO, BITOLA 2", PARA CABOS DE DIAMETRO DE 47,5 A 50 MM</t>
  </si>
  <si>
    <t>27,49</t>
  </si>
  <si>
    <t>CONJUNTO ARRUELAS DE VEDACAO 5/16" PARA TELHA FIBROCIMENTO (UMA ARRUELA METALICA E UMA ARRUELA PVC - CONICAS)</t>
  </si>
  <si>
    <t>!EM PROCESSO DE DESATIVACAO! MASSA P/ VEDACAO DE TELHA DE AMIANTO</t>
  </si>
  <si>
    <t>64,00</t>
  </si>
  <si>
    <t>CONTATOR TRIPOLAR, CORRENTE DE 9 A, TENSAO NOMINAL DE *500* V, CATEGORIA AC-2 E AC-3</t>
  </si>
  <si>
    <t>88,15</t>
  </si>
  <si>
    <t>CONTATOR TRIPOLAR, CORRENTE DE *110* A, TENSAO NOMINAL DE *500* V, CATEGORIA AC-2 E AC-3</t>
  </si>
  <si>
    <t>1.098,72</t>
  </si>
  <si>
    <t>CONTATOR TRIPOLAR, CORRENTE DE 32 A, TENSAO NOMINAL DE *500* V, CATEGORIA AC-2 E AC-3</t>
  </si>
  <si>
    <t>199,28</t>
  </si>
  <si>
    <t>CONTATOR TRIPOLAR, CORRENTE DE 75 A, TENSAO NOMINAL DE *500* V, CATEGORIA AC-2 E AC-3</t>
  </si>
  <si>
    <t>669,27</t>
  </si>
  <si>
    <t>CONTATOR TRIPOLAR, CORRENTE DE 300 A, TENSAO NOMINAL DE *500* V, CATEGORIA AC-2 E AC-3</t>
  </si>
  <si>
    <t>4.360,27</t>
  </si>
  <si>
    <t>CONTATOR TRIPOLAR, CORRENTE DE 400 A, TENSAO NOMINAL DE *500* V, CATEGORIA AC-2 E AC-3</t>
  </si>
  <si>
    <t>5.205,22</t>
  </si>
  <si>
    <t>CONTATOR TRIPOLAR, CORRENTE DE 95 A, TENSAO NOMINAL DE *500* V, CATEGORIA AC-2 E AC-3</t>
  </si>
  <si>
    <t>919,68</t>
  </si>
  <si>
    <t>CONTATOR TRIPOLAR, CORRENTE DE 25 A, TENSAO NOMINAL DE *500* V, CATEGORIA AC-2 E AC-3</t>
  </si>
  <si>
    <t>128,76</t>
  </si>
  <si>
    <t>CONTATOR TRIPOLAR, CORRENTE DE *38* A, TENSAO NOMINAL DE *500* V, CATEGORIA AC-2 E AC-3</t>
  </si>
  <si>
    <t>241,78</t>
  </si>
  <si>
    <t>CONTATOR TRIPOLAR, CORRENTE DE 45 A, TENSAO NOMINAL DE *500* V, CATEGORIA AC-2 E AC-3</t>
  </si>
  <si>
    <t>356,40</t>
  </si>
  <si>
    <t>CONTATOR TRIPOLAR, CORRENTE DE *265* A, TENSAO NOMINAL DE *500* V, CATEGORIA AC-2 E AC-3</t>
  </si>
  <si>
    <t>3.708,20</t>
  </si>
  <si>
    <t>CONTATOR TRIPOLAR, CORRENTE DE 12 A, TENSAO NOMINAL DE *500* V, CATEGORIA AC-2 E AC-3</t>
  </si>
  <si>
    <t>93,60</t>
  </si>
  <si>
    <t>CONTATOR TRIPOLAR, CORRENTE DE 630 A, TENSAO NOMINAL DE *500* V, CATEGORIA AC-2 E AC-3</t>
  </si>
  <si>
    <t>12.794,69</t>
  </si>
  <si>
    <t>CONTATOR TRIPOLAR, CORRENTE DE *22* A, TENSAO NOMINAL DE *500* V, CATEGORIA AC-2 E AC-3</t>
  </si>
  <si>
    <t>114,77</t>
  </si>
  <si>
    <t>CONTATOR TRIPOLAR, CORRENTE DE *185* A, TENSAO NOMINAL DE *500* V, CATEGORIA AC-2 E AC-3</t>
  </si>
  <si>
    <t>1.643,27</t>
  </si>
  <si>
    <t>CONTATOR TRIPOLAR, CORRENTE DE *65* A, TENSAO NOMINAL DE *500* V, CATEGORIA AC-2 E AC-3</t>
  </si>
  <si>
    <t>462,15</t>
  </si>
  <si>
    <t>CONTATOR TRIPOLAR, CORRENTE DE *500* A, TENSAO NOMINAL DE *500* V, CATEGORIA AC-2 E AC-3</t>
  </si>
  <si>
    <t>9.024,88</t>
  </si>
  <si>
    <t>CONTATOR TRIPOLAR, CORRENTE DE 250 A, TENSAO NOMINAL DE *500* V, PARA ACIONAMENTO DE CAPACITORES</t>
  </si>
  <si>
    <t>2.834,99</t>
  </si>
  <si>
    <t>CAPACITOR TRIFASICO, POTENCIA 2,5 KVAR, TENSAO 220 V, FORNECIDO COM CAPA PROTETORA, RESISTOR INTERNO A UNIDADE CAPACITIVA</t>
  </si>
  <si>
    <t>109,47</t>
  </si>
  <si>
    <t>CAPACITOR TRIFASICO, POTENCIA 5 KVAR, TENSAO 220 V, FORNECIDO COM CAPA PROTETORA, RESISTOR INTERNO A UNIDADE CAPACITIVA</t>
  </si>
  <si>
    <t>186,00</t>
  </si>
  <si>
    <t>CORDEL DETONANTE, NP 10 G/M</t>
  </si>
  <si>
    <t>CRUZETA DE FERRO GALVANIZADO, COM ROSCA BSP, DE 1/2"</t>
  </si>
  <si>
    <t>CRUZETA DE FERRO GALVANIZADO, COM ROSCA BSP, DE 1"</t>
  </si>
  <si>
    <t>29,38</t>
  </si>
  <si>
    <t>CRUZETA DE FERRO GALVANIZADO, COM ROSCA BSP, DE 1 1/2"</t>
  </si>
  <si>
    <t>CRUZETA DE FERRO GALVANIZADO, COM ROSCA BSP, DE 2"</t>
  </si>
  <si>
    <t>68,69</t>
  </si>
  <si>
    <t>CRUZETA DE FERRO GALVANIZADO, COM ROSCA BSP, DE 2 1/2"</t>
  </si>
  <si>
    <t>108,30</t>
  </si>
  <si>
    <t>CRUZETA DE FERRO GALVANIZADO, COM ROSCA BSP, DE 3"</t>
  </si>
  <si>
    <t>151,96</t>
  </si>
  <si>
    <t>CRUZETA DE FERRO GALVANIZADO, COM ROSCA BSP, DE 1 1/4"</t>
  </si>
  <si>
    <t>41,27</t>
  </si>
  <si>
    <t>CRUZETA DE FERRO GALVANIZADO, COM ROSCA BSP, DE 3/4"</t>
  </si>
  <si>
    <t>CRUZETA PVC PBA, JE, BBBB, DN 50 / DE 60 MM (NBR 5647)</t>
  </si>
  <si>
    <t>CRUZETA DE REDUCAO PVC PBA, JE, BBBB, DN 75 X 50 / DE 85 X 60 MM (NBR 5647)</t>
  </si>
  <si>
    <t>54,01</t>
  </si>
  <si>
    <t>CUBA ACO INOX (AISI 304) DE EMBUTIR COM VALVULA 3 1/2 ", DE *46 X 30 X 12* CM</t>
  </si>
  <si>
    <t>111,77</t>
  </si>
  <si>
    <t>CUBA ACO INOX (AISI 304) DE EMBUTIR COM VALVULA 3 1/2 ", DE *40 X 34 X 12* CM</t>
  </si>
  <si>
    <t>85,12</t>
  </si>
  <si>
    <t>BANCA/PIA DE ACO INOXIDAVEL (AISI 430) COM 1 CUBA CENTRAL, SEM VALVULA, ESCORREDOR DUPLO, DE *0,55 X 1,60* M</t>
  </si>
  <si>
    <t>179,07</t>
  </si>
  <si>
    <t>BANCA/PIA DE ACO INOXIDAVEL (AISI 430) COM 1 CUBA CENTRAL, COM VALVULA, ESCORREDOR DUPLO, DE *0,55 X 1,20* M</t>
  </si>
  <si>
    <t>154,06</t>
  </si>
  <si>
    <t>CUBA ACO INOX (AISI 304) DE EMBUTIR COM VALVULA DE 3 1/2 ", DE *56 X 33 X 12* CM</t>
  </si>
  <si>
    <t>122,89</t>
  </si>
  <si>
    <t>BANCA/PIA DE ACO INOXIDAVEL (AISI 430) COM 1 CUBA CENTRAL, COM VALVULA, ESCORREDOR DUPLO, DE *0,55 X 1,40* M</t>
  </si>
  <si>
    <t>204,86</t>
  </si>
  <si>
    <t>BANCA/PIA DE ACO INOXIDAVEL (AISI 430) COM 1 CUBA CENTRAL, COM VALVULA, ESCORREDOR DUPLO, DE *0,55 X 1,80* M</t>
  </si>
  <si>
    <t>296,81</t>
  </si>
  <si>
    <t>BANCA/PIA DE ACO INOXIDAVEL (AISI 430) COM 2 CUBAS, COM VALVULAS, ESCORREDOR DUPLO, DE *0,55 X 2,00* M</t>
  </si>
  <si>
    <t>418,47</t>
  </si>
  <si>
    <t>CURVA 45 GRAUS DE FERRO GALVANIZADO, COM ROSCA BSP FEMEA, DE 1/2"</t>
  </si>
  <si>
    <t>CURVA 45 GRAUS DE FERRO GALVANIZADO, COM ROSCA BSP FEMEA, DE 1"</t>
  </si>
  <si>
    <t>CURVA 45 GRAUS DE FERRO GALVANIZADO, COM ROSCA BSP FEMEA, DE 1 1/2"</t>
  </si>
  <si>
    <t>53,58</t>
  </si>
  <si>
    <t>CURVA 45 GRAUS DE FERRO GALVANIZADO, COM ROSCA BSP FEMEA, DE 2 1/2"</t>
  </si>
  <si>
    <t>110,80</t>
  </si>
  <si>
    <t>CURVA 45 GRAUS DE FERRO GALVANIZADO, COM ROSCA BSP FEMEA, DE 3"</t>
  </si>
  <si>
    <t>172,42</t>
  </si>
  <si>
    <t>CURVA 45 GRAUS DE FERRO GALVANIZADO, COM ROSCA BSP FEMEA, DE 4"</t>
  </si>
  <si>
    <t>298,04</t>
  </si>
  <si>
    <t>CURVA 45 GRAUS DE FERRO GALVANIZADO, COM ROSCA BSP MACHO/FEMEA, DE 1"</t>
  </si>
  <si>
    <t>CURVA 45 GRAUS DE FERRO GALVANIZADO, COM ROSCA BSP MACHO/FEMEA, DE 1 1/4"</t>
  </si>
  <si>
    <t>40,92</t>
  </si>
  <si>
    <t>CURVA 45 GRAUS DE FERRO GALVANIZADO, COM ROSCA BSP MACHO/FEMEA, DE 1 1/2"</t>
  </si>
  <si>
    <t>CURVA 45 GRAUS DE FERRO GALVANIZADO, COM ROSCA BSP MACHO/FEMEA, DE 2 1/2"</t>
  </si>
  <si>
    <t>104,91</t>
  </si>
  <si>
    <t>CURVA 90 GRAUS DE FERRO GALVANIZADO, COM ROSCA BSP FEMEA, DE 1/2"</t>
  </si>
  <si>
    <t>CURVA 90 GRAUS DE FERRO GALVANIZADO, COM ROSCA BSP FEMEA, DE 1"</t>
  </si>
  <si>
    <t>CURVA 90 GRAUS DE FERRO GALVANIZADO, COM ROSCA BSP FEMEA, DE 1 1/4"</t>
  </si>
  <si>
    <t>52,28</t>
  </si>
  <si>
    <t>CURVA FERRO GALVANIZADO 90G ROSCA FEMEA REF. 1 1/2"</t>
  </si>
  <si>
    <t>63,52</t>
  </si>
  <si>
    <t>CURVA 90 GRAUS DE FERRO GALVANIZADO, COM ROSCA BSP FEMEA, DE 2"</t>
  </si>
  <si>
    <t>122,52</t>
  </si>
  <si>
    <t>CURVA 90 GRAUS DE FERRO GALVANIZADO, COM ROSCA BSP FEMEA, DE 2 1/2"</t>
  </si>
  <si>
    <t>142,09</t>
  </si>
  <si>
    <t>CURVA 90 GRAUS DE FERRO GALVANIZADO, COM ROSCA BSP FEMEA, DE 3"</t>
  </si>
  <si>
    <t>220,54</t>
  </si>
  <si>
    <t>CURVA 90 GRAUS DE FERRO GALVANIZADO, COM ROSCA BSP FEMEA, DE 4"</t>
  </si>
  <si>
    <t>371,62</t>
  </si>
  <si>
    <t>CURVA 90 GRAUS DE FERRO GALVANIZADO, COM ROSCA BSP MACHO, DE 1/2"</t>
  </si>
  <si>
    <t>CURVA 90 GRAUS DE FERRO GALVANIZADO, COM ROSCA BSP MACHO, DE 3/4"</t>
  </si>
  <si>
    <t>CURVA 90 GRAUS DE FERRO GALVANIZADO, COM ROSCA BSP MACHO, DE 1 1/4"</t>
  </si>
  <si>
    <t>49,01</t>
  </si>
  <si>
    <t>CURVA 90 GRAUS DE FERRO GALVANIZADO, COM ROSCA BSP MACHO, DE 1 1/2"</t>
  </si>
  <si>
    <t>62,86</t>
  </si>
  <si>
    <t>CURVA 90 GRAUS DE FERRO GALVANIZADO, COM ROSCA BSP MACHO, DE 2"</t>
  </si>
  <si>
    <t>98,43</t>
  </si>
  <si>
    <t>CURVA 90 GRAUS DE FERRO GALVANIZADO, COM ROSCA BSP MACHO, DE 3"</t>
  </si>
  <si>
    <t>219,71</t>
  </si>
  <si>
    <t>CURVA 90 GRAUS DE FERRO GALVANIZADO, COM ROSCA BSP MACHO, DE 4"</t>
  </si>
  <si>
    <t>368,94</t>
  </si>
  <si>
    <t>!EM PROCESSO DE DESATIVACAO! CURVA 90 GRAUS DE FERRO GALVANIZADO, COM ROSCA BSP MACHO, DE 5"</t>
  </si>
  <si>
    <t>747,28</t>
  </si>
  <si>
    <t>CURVA 90 GRAUS DE FERRO GALVANIZADO, COM ROSCA BSP MACHO, DE 6"</t>
  </si>
  <si>
    <t>791,17</t>
  </si>
  <si>
    <t>CURVA 90 GRAUS DE FERRO GALVANIZADO, COM ROSCA BSP MACHO/FEMEA, DE 1/2"</t>
  </si>
  <si>
    <t>CURVA 90 GRAUS DE FERRO GALVANIZADO, COM ROSCA BSP MACHO/FEMEA, DE 3/4"</t>
  </si>
  <si>
    <t>CURVA 90 GRAUS DE FERRO GALVANIZADO, COM ROSCA BSP MACHO/FEMEA, DE 1"</t>
  </si>
  <si>
    <t>CURVA 90 GRAUS DE FERRO GALVANIZADO, COM ROSCA BSP MACHO/FEMEA, DE 2"</t>
  </si>
  <si>
    <t>CURVA 90 GRAUS DE FERRO GALVANIZADO, COM ROSCA BSP MACHO/FEMEA, DE 3"</t>
  </si>
  <si>
    <t>CURVA 90 GRAUS DE FERRO GALVANIZADO, COM ROSCA BSP MACHO/FEMEA, DE 4"</t>
  </si>
  <si>
    <t>336,40</t>
  </si>
  <si>
    <t>CURVA 90 GRAUS DE FERRO GALVANIZADO, COM ROSCA BSP MACHO/FEMEA, DE 1 1/2"</t>
  </si>
  <si>
    <t>60,96</t>
  </si>
  <si>
    <t>CURVA 45 GRAUS DE FERRO GALVANIZADO, COM ROSCA BSP MACHO/FEMEA, DE 2"</t>
  </si>
  <si>
    <t>73,57</t>
  </si>
  <si>
    <t>CURVA 45 GRAUS DE FERRO GALVANIZADO, COM ROSCA BSP MACHO/FEMEA, DE 3/4"</t>
  </si>
  <si>
    <t>19,86</t>
  </si>
  <si>
    <t>CURVA 45 GRAUS DE FERRO GALVANIZADO, COM ROSCA BSP MACHO/FEMEA, DE 3"</t>
  </si>
  <si>
    <t>142,68</t>
  </si>
  <si>
    <t>CURVA 90 GRAUS DE FERRO GALVANIZADO, COM ROSCA BSP FEMEA, DE 3/4"</t>
  </si>
  <si>
    <t>CURVA 90 GRAUS DE FERRO GALVANIZADO, COM ROSCA BSP MACHO/FEMEA, DE 1 1/4"</t>
  </si>
  <si>
    <t>CURVA 90 GRAUS DE FERRO GALVANIZADO, COM ROSCA BSP MACHO, DE 2 1/2"</t>
  </si>
  <si>
    <t>177,89</t>
  </si>
  <si>
    <t>CURVA 90 GRAUS DE FERRO GALVANIZADO, COM ROSCA BSP MACHO, DE 1"</t>
  </si>
  <si>
    <t>CURVA 45 GRAUS DE FERRO GALVANIZADO, COM ROSCA BSP MACHO/FEMEA, DE 1/2"</t>
  </si>
  <si>
    <t>CURVA 45 GRAUS DE FERRO GALVANIZADO, COM ROSCA BSP FEMEA, DE 2"</t>
  </si>
  <si>
    <t>88,97</t>
  </si>
  <si>
    <t>CURVA 45 GRAUS DE FERRO GALVANIZADO, COM ROSCA BSP FEMEA, DE 1 1/4"</t>
  </si>
  <si>
    <t>46,03</t>
  </si>
  <si>
    <t>CURVA 45 GRAUS DE FERRO GALVANIZADO, COM ROSCA BSP FEMEA, DE 3/4"</t>
  </si>
  <si>
    <t>CURVA 90 GRAUS DE FERRO GALVANIZADO, COM ROSCA BSP MACHO/FEMEA, DE 2 1/2"</t>
  </si>
  <si>
    <t>155,53</t>
  </si>
  <si>
    <t>CURVA PVC PBA, JE, PB, 22 GRAUS, DN 75 / DE 85 MM, PARA REDE AGUA (NBR 10351)</t>
  </si>
  <si>
    <t>CURVA PVC PBA, JE, PB, 90 GRAUS, DN 75 / DE 85 MM, PARA REDE AGUA (NBR 10351)</t>
  </si>
  <si>
    <t>27,18</t>
  </si>
  <si>
    <t>CURVA PVC PBA, JE, PB, 45 GRAUS, DN 75 / DE 85 MM, PARA REDE AGUA (NBR 10351)</t>
  </si>
  <si>
    <t>CURVA PVC PBA, JE, PB, 45 GRAUS, DN 100 / DE 110 MM, PARA REDE AGUA (NBR 10351)</t>
  </si>
  <si>
    <t>43,00</t>
  </si>
  <si>
    <t>CURVA PVC PBA, JE, PB, 90 GRAUS, DN 100 / DE 110 MM, PARA REDE AGUA (NBR 10351)</t>
  </si>
  <si>
    <t>CURVA PVC PBA, JE, PB, 45 GRAUS, DN 50 / DE 60 MM, PARA REDE AGUA (NBR 10351)</t>
  </si>
  <si>
    <t>CURVA PVC PBA, JE, PB, 22 GRAUS, DN 50 / DE 60 MM, PARA REDE AGUA (NBR 10351)</t>
  </si>
  <si>
    <t>CURVA PVC, PB, JE, 45 GRAUS, DN 200 MM, PARA REDE COLETORA ESGOTO (NBR 10569)</t>
  </si>
  <si>
    <t>160,68</t>
  </si>
  <si>
    <t>CURVA PVC, PB, JE, 45 GRAUS, DN 250 MM, PARA REDE COLETORA ESGOTO (NBR 10569)</t>
  </si>
  <si>
    <t>264,31</t>
  </si>
  <si>
    <t>CURVA PVC PBA, JE, PB, 22 GRAUS, DN 100 / DE 110 MM, PARA REDE AGUA (NBR 10351)</t>
  </si>
  <si>
    <t>CURVA PVC, PB, JE, 45 GRAUS, DN 150 MM, PARA REDE COLETORA ESGOTO (NBR 10569)</t>
  </si>
  <si>
    <t>CURVA PVC PBA, JE, PB, 90 GRAUS, DN 50 / DE 60 MM, PARA REDE AGUA (NBR 10351)</t>
  </si>
  <si>
    <t>CURVA PVC, PB, JE, 90 GRAUS, DN 250 MM, PARA REDE COLETORA ESGOTO (NBR 10569)</t>
  </si>
  <si>
    <t>297,08</t>
  </si>
  <si>
    <t>CURVA PVC, PB, JE, 45 GRAUS, DN 125 MM, PARA REDE COLETORA ESGOTO (NBR 10569)</t>
  </si>
  <si>
    <t>CURVA PVC, PB, JE, 45 GRAUS, DN 100 MM, PARA REDE COLETORA ESGOTO (NBR 10569)</t>
  </si>
  <si>
    <t>CURVA PVC, PB, JE, 90 GRAUS, DN 400 MM, PARA REDE COLETORA ESGOTO (NBR 10569)</t>
  </si>
  <si>
    <t>1.242,10</t>
  </si>
  <si>
    <t>CURVA PVC, PB, JE, 45 GRAUS, DN 300 MM, PARA REDE COLETORA ESGOTO (NBR 10569)</t>
  </si>
  <si>
    <t>520,51</t>
  </si>
  <si>
    <t>CURVA PVC, PB, JE, 45 GRAUS, DN 400 MM, PARA REDE COLETORA ESGOTO (NBR 10569)</t>
  </si>
  <si>
    <t>836,27</t>
  </si>
  <si>
    <t>CURVA PVC, PB, JE, 90 GRAUS, DN 100 MM, PARA REDE COLETORA ESGOTO (NBR 10569)</t>
  </si>
  <si>
    <t>CURVA PVC, PB, JE, 90 GRAUS, DN 125 MM, PARA REDE COLETORA ESGOTO (NBR 10569)</t>
  </si>
  <si>
    <t>CURVA PVC, PB, JE, 90 GRAUS, DN 150 MM, PARA REDE COLETORA ESGOTO (NBR 10569)</t>
  </si>
  <si>
    <t>73,45</t>
  </si>
  <si>
    <t>CURVA PVC, PB, JE, 90 GRAUS, DN 200 MM, PARA REDE COLETORA ESGOTO (NBR 10569)</t>
  </si>
  <si>
    <t>200,95</t>
  </si>
  <si>
    <t>CURVA PVC, PB, JE, 90 GRAUS, DN 300 MM, PARA REDE COLETORA ESGOTO (NBR 10569)</t>
  </si>
  <si>
    <t>657,68</t>
  </si>
  <si>
    <t>CURVA PVC, PB, JE, 90 GRAUS, DN 350 MM, PARA REDE COLETORA ESGOTO (NBR 10569)</t>
  </si>
  <si>
    <t>949,04</t>
  </si>
  <si>
    <t>CURVA DE PVC 90Âº, ROSCAVEL, DE 1/2Â, PARA ELETRODUTO.</t>
  </si>
  <si>
    <t>CAIXA PVC OCTOGONAL 3" X 3"</t>
  </si>
  <si>
    <t>CAIXA PVC 4" X 2" P/ ELETRODUTO "</t>
  </si>
  <si>
    <t>CAIXA PVC 4" X 4" P/ ELETRODUTO "</t>
  </si>
  <si>
    <t>CURVA PVC 90G P/ ELETRODUTO ROSCAVEL 1 1/4"</t>
  </si>
  <si>
    <t>CURVA PVC 90G P/ ELETRODUTO ROSCAVEL 1 1/2"</t>
  </si>
  <si>
    <t>CURVA PVC 90G P/ ELETRODUTO ROSCAVEL 2"</t>
  </si>
  <si>
    <t>CURVA PVC 90G P/ ELETRODUTO ROSCAVEL 3"</t>
  </si>
  <si>
    <t>CURVA PVC 90G P/ ELETRODUTO ROSCAVEL 4"</t>
  </si>
  <si>
    <t>56,16</t>
  </si>
  <si>
    <t>CURVA PVC 90G P/ ELETRODUTO ROSCAVEL 3/4"</t>
  </si>
  <si>
    <t>CURVA PVC 135G 1" P/ ELETRODUTO ROSCAVEL</t>
  </si>
  <si>
    <t>!EM PROCESSO DE DESATIVACAO! CURVA PVC 135G 1 1/2" P/ ELETRODUTO ROSCAVEL</t>
  </si>
  <si>
    <t>!EM PROCESSO DE DESATIVACAO! CURVA PVC 135G 2 1/2" P/ ELETRODUTO ROSCAVEL</t>
  </si>
  <si>
    <t>!EM PROCESSO DE DESATIVACAO! CURVA PVC 135G 4" P/ ELETRODUTO ROSCAVEL</t>
  </si>
  <si>
    <t>CURVA PVC 90G P/ ELETRODUTO ROSCAVEL 1"</t>
  </si>
  <si>
    <t>!EM PROCESSO DE DESATIVACAO! CURVA PVC 135G 1/2" P/ ELETRODUTO ROSCAVEL</t>
  </si>
  <si>
    <t>CURVA PVC 90G P/ ELETRODUTO ROSCAVEL 2 1/2"</t>
  </si>
  <si>
    <t>!EM PROCESSO DE DESATIVACAO! CURVA PVC 135G 3" P/ ELETRODUTO ROSCAVEL</t>
  </si>
  <si>
    <t>41,88</t>
  </si>
  <si>
    <t>!EM PROCESSO DE DESATIVACAO! CURVA PVC 135G 2" P/ ELETRODUTO ROSCAVEL</t>
  </si>
  <si>
    <t>!EM PROCESSO DE DESATIVACAO! CURVA PVC 135G 1 1/4" P/ ELETRODUTO ROSCAVEL</t>
  </si>
  <si>
    <t>LUVA PVC ROSCAVEL P/ ELETRODUTO 3/4"</t>
  </si>
  <si>
    <t>LUVA PVC ROSCAVEL P/ ELETRODUTO 1"</t>
  </si>
  <si>
    <t>LUVA PVC ROSCAVEL P/ ELETRODUTO 1.1/2"</t>
  </si>
  <si>
    <t>LUVA PVC ROSCAVEL P/ ELETRODUTO 2''</t>
  </si>
  <si>
    <t>LUVA PVC ROSCAVEL P/ ELETRODUTO 4''</t>
  </si>
  <si>
    <t>LUVA PVC ROSCAVEL P/ ELETRODUTO 3''</t>
  </si>
  <si>
    <t>!EM PROCESSO DE DESATIVACAO! LUVA PVC DE PRESSAO P/ ELETRODUTO TIGREFLEX 16</t>
  </si>
  <si>
    <t>LUVA PVC DE PRESSAO P/ ELETRODUTO TIGREFLEX 25</t>
  </si>
  <si>
    <t>LUVA PVC DE PRESSAO P/ ELETRODUTO TIGREFLEX 32</t>
  </si>
  <si>
    <t>LUVA PVC ROSCAVEL P/ ELETRODUTO 1/2"</t>
  </si>
  <si>
    <t>LUVA PVC ROSCAVEL P/ ELETRODUTO 1.1/4"</t>
  </si>
  <si>
    <t>LUVA PVC DE PRESSAO P/ ELETRODUTO TIGREFLEX 20</t>
  </si>
  <si>
    <t>LUVA PVC ROSCAVEL P/ ELETRODUTO 2.1/2"</t>
  </si>
  <si>
    <t>CURVA DE PVC 45 GRAUS, SOLDAVEL, 75 MM, PARA AGUA FRIA PREDIAL (NBR 5648)</t>
  </si>
  <si>
    <t>CURVA DE PVC 45 GRAUS, SOLDAVEL, 32 MM, PARA AGUA FRIA PREDIAL (NBR 5648)</t>
  </si>
  <si>
    <t>CURVA DE PVC 45 GRAUS, SOLDAVEL, 60 MM, PARA AGUA FRIA PREDIAL (NBR 5648)</t>
  </si>
  <si>
    <t>CURVA DE PVC 90 GRAUS, SOLDAVEL, 60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</si>
  <si>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</si>
  <si>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</si>
  <si>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</si>
  <si>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</si>
  <si>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PVC CURTA 90 G, DN 50 MM, PARA ESGOTO PREDIAL</t>
  </si>
  <si>
    <t>CURVA PVC CURTA 90 GRAUS, DN 40 MM, PARA ESGOTO PREDIAL</t>
  </si>
  <si>
    <t>CURVA PVC 90 GRAUS, ROSCAVEL, 1/2",  AGUA FRIA PREDIAL</t>
  </si>
  <si>
    <t>CURVA PVC 90 GRAUS, ROSCAVEL, 3/4",  AGUA FRIA PREDIAL</t>
  </si>
  <si>
    <t>CURVA PVC 90 GRAUS, ROSCAVEL, 1",  AGUA FRIA PREDIAL</t>
  </si>
  <si>
    <t>CURVA PVC 90 GRAUS, ROSCAVEL, 1 1/4",  AGUA FRIA PREDIAL</t>
  </si>
  <si>
    <t>CURVA PVC 90 GRAUS, ROSCAVEL, 1 1/2",  AGUA FRIA PREDIAL</t>
  </si>
  <si>
    <t>CURVA PVC 90 GRAUS, ROSCAVEL, 2",  AGUA FRIA PREDIAL</t>
  </si>
  <si>
    <t>CURVA PVC CURTA 90 GRAUS, DN 75 MM, PARA ESGOTO PREDIAL</t>
  </si>
  <si>
    <t>CURVA PVC LEVE, 90 GRAUS, COM PONTA E BOLSA LISA, DN 150 MM</t>
  </si>
  <si>
    <t>105,26</t>
  </si>
  <si>
    <t>CURVA DE PVC 45 GRAUS, SOLDAVEL, 85 MM, PARA AGUA FRIA PREDIAL (NBR 5648)</t>
  </si>
  <si>
    <t>CURVA DE PVC 45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</si>
  <si>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</si>
  <si>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</si>
  <si>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</si>
  <si>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</si>
  <si>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</si>
  <si>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85 MM, PARA AGUA FRIA PREDIAL (NBR 5648)</t>
  </si>
  <si>
    <t>48,50</t>
  </si>
  <si>
    <t>102,24</t>
  </si>
  <si>
    <t>CURVA PVC, 45 GRAUS, CURTA, PB, DN 100 MM, PARA ESGOTO PREDIAL</t>
  </si>
  <si>
    <t>23,94</t>
  </si>
  <si>
    <t>CURVA PVC LONGA 45 GRAUS, 100 MM, PARA ESGOTO PREDIAL</t>
  </si>
  <si>
    <t>CURVA PVC CURTA 90 GRAUS, 100 MM, PARA ESGOTO PREDIAL</t>
  </si>
  <si>
    <t>CURVA PVC LONGA 90 GRAUS, 40 MM, PARA ESGOTO PREDIAL</t>
  </si>
  <si>
    <t>CURVA PVC LONGA 90 GRAUS, 50 MM, PARA ESGOTO PREDIAL</t>
  </si>
  <si>
    <t>CURVA PVC LONGA 90 GRAUS, 75 MM, PARA ESGOTO PREDIAL</t>
  </si>
  <si>
    <t>CURVA PVC LONGA 90 GRAUS, 100 MM, PARA ESGOTO PREDIAL</t>
  </si>
  <si>
    <t>AUXILIAR DE ESCRITORIO</t>
  </si>
  <si>
    <t>CADASTRISTA DE USUARIOS</t>
  </si>
  <si>
    <t>DESENHISTA DETALHISTA</t>
  </si>
  <si>
    <t>DESENHISTA COPISTA</t>
  </si>
  <si>
    <t>DESENHISTA PROJETISTA</t>
  </si>
  <si>
    <t>DESENHISTA TECNICO AUXILIAR</t>
  </si>
  <si>
    <t>!EM PROCESSO DE DESATIVACAO! DINAMITE 2" - 40% "</t>
  </si>
  <si>
    <t>!EM PROCESSO DE DESATIVACAO! DINAMITE 2" - 60% "</t>
  </si>
  <si>
    <t>!EM PROCESSO DE DESATIVACAO! DINAMITE A 60% EM CARTUCHO DE *1" X 8"*</t>
  </si>
  <si>
    <t>DISJUNTOR TIPO NEMA, MONOPOLAR 10 ATE 30A, TENSAO MAXIMA DE 240 V</t>
  </si>
  <si>
    <t>DISJUNTOR TERMOMAGNETICO TRIPOLAR 150 A / 600 V, TIPO FXD / ICC - 35 KA</t>
  </si>
  <si>
    <t>275,82</t>
  </si>
  <si>
    <t>DISJUNTOR TERMOMAGNETICO TRIPOLAR 600 A / 600 V, TIPO LXD / ICC - 40 KA</t>
  </si>
  <si>
    <t>1.466,53</t>
  </si>
  <si>
    <t>DISJUNTOR TERMOMAGNETICO TRIPOLAR 200 A / 600 V, TIPO FXD / ICC - 35 KA</t>
  </si>
  <si>
    <t>387,08</t>
  </si>
  <si>
    <t>DISJUNTOR TERMOMAGNETICO TRIPOLAR 300 A / 600 V, TIPO JXD / ICC - 40 KA</t>
  </si>
  <si>
    <t>890,43</t>
  </si>
  <si>
    <t>DISJUNTOR TERMOMAGNETICO TRIPOLAR 400 A / 600 V, TIPO JXD / ICC - 40 KA</t>
  </si>
  <si>
    <t>44,24</t>
  </si>
  <si>
    <t>648,23</t>
  </si>
  <si>
    <t>DISJUNTOR TERMOMAGNETICO TRIPOLAR 800 A / 600 V, TIPO LMXD</t>
  </si>
  <si>
    <t>3.135,17</t>
  </si>
  <si>
    <t>!EM PROCESSO DE DESATIVACAO! CHAVE SECCIONADORA TRIPOLAR C/ PORTA FUSIVEIS NH, MANOBRA C/ CARGA, 125A/500V, TIPO S37 SIEMENS OU EQUIV</t>
  </si>
  <si>
    <t>259,71</t>
  </si>
  <si>
    <t>!EM PROCESSO DE DESATIVACAO! CHAVE SECCIONADORA TRIPOLAR C/ PORTA FUSIVEIS NH, MANOBRA C/ CARGA, 300A/500V, TIPO S37 SIEMENS OU EQUIV</t>
  </si>
  <si>
    <t>569,05</t>
  </si>
  <si>
    <t>CHAVE SECCIONADORA TRIPOLAR C/ PORTA FUSIVEIS NH, MANOBRA C/ CARGA, 400A/500V, TIPO S37 SIEMENS OU EQUIV</t>
  </si>
  <si>
    <t>706,59</t>
  </si>
  <si>
    <t>DISTRIBUIDOR DE AGREGADOS REBOCAVEL, CAPACIDADE 1,9 M3, LARGURA DE TRABALHO 3,66 M</t>
  </si>
  <si>
    <t>47.322,91</t>
  </si>
  <si>
    <t>!EM PROCESSO DE DESATIVACAO! DIVISORIA COLMEIA CEGA COM MONTANTE E RODAPE DE ALUMINIO ANODIZADO SIMPLES (SEM COLOCACAO)</t>
  </si>
  <si>
    <t>107,57</t>
  </si>
  <si>
    <t>DIVISORIA (N2) PAINEL/VIDRO - PAINEL MSO/COMEIA E=35MM - MONTANTE/RODAPE DUPLO ALUMINIO ANOD NAT - COLOCADA</t>
  </si>
  <si>
    <t>135,93</t>
  </si>
  <si>
    <t>DIVISORIA (N3) PAINEL/VIDRO/PAINEL MSO/COMEIA E=35MM - PERFIS SIMPLES ALUMINIO ANOD NAT - COLOCADA</t>
  </si>
  <si>
    <t>110,64</t>
  </si>
  <si>
    <t>DIVISORIA CEGA (N1) - PAINEL MSO/COMEIA E=35MM - MONTANTE/RODAPE DUPLO   ACO GALV PINTADO - COLOCADA</t>
  </si>
  <si>
    <t>DIVISORIA (N3) PAINEL/VIDRO/PAINEL MSO/COMEIA E=35MM - PERFIS SIMPLES ACO GALV PINTADO - COLOCADA</t>
  </si>
  <si>
    <t>113,71</t>
  </si>
  <si>
    <t>DIVISORIA (N3) PAINEL/VIDRO/PAINEL MSO/COMEIA E=35MM - MONTANTE/RODAPE DUPLO ALUMINIO ANOD NAT - COLOCADA</t>
  </si>
  <si>
    <t>DIVISORIA (N2) PAINEL/VIDRO - PAINEL C/ MSO/COMEIA E=35MM - PERFIS SIMPLES ACO GALV PINTADO - COLOCADA</t>
  </si>
  <si>
    <t>116,78</t>
  </si>
  <si>
    <t>DIVISORIA (N2) PAINEL/VIDRO - PAINEL C/ MSO/COMEIA E=35MM - MONTANTE/RODAPE DUPLO ACO GALV PINTADO - COLOCADA</t>
  </si>
  <si>
    <t>DIVISORIA CEGA (N1) - PAINEL MSO/COMEIA E=35MM - PERFIS SIMPLES ACO GALV PINTADO   - COLOCADA</t>
  </si>
  <si>
    <t>98,35</t>
  </si>
  <si>
    <t>DIVISORIA (N3) PAINEL/VIDRO/PAINEL MSO/COMEIA E=35MM - MONTANTE/RODAPE DUPLO ACO GALV PINTADO - COLOCADA</t>
  </si>
  <si>
    <t>134,61</t>
  </si>
  <si>
    <t>DIVISORIA CEGA (N1) - PAINEL MSO/COMEIA E=35MM - MONTANTE/RODAPE DUPLO ALUMINIO ANOD NAT - COLOCADA</t>
  </si>
  <si>
    <t>122,93</t>
  </si>
  <si>
    <t>DOBRADICA EM ACO/FERRO, 3" X 2 1/2", E= 1,2 A 1,8 MM, SEM ANEL,  CROMADO OU ZINCADO, TAMPA BOLA, COM PARAFUSOS</t>
  </si>
  <si>
    <t>DOBRADICA EM ACO/FERRO, 3" X 2 1/2", E= 1,9 A 2 MM, SEM ANEL,  CROMADO OU ZINCADO, TAMPA BOLA, COM PARAFUSOS</t>
  </si>
  <si>
    <t>DOBRADICA EM ACO/FERRO, 4" X 3", E= 2,2 A 3,0 MM, COM ANEL, CROMADO OU ZINCADO,TAMPA BOLA, COM PARAFUSOS</t>
  </si>
  <si>
    <t>!EM PROCESSO DE DESATIVACAO! DOBRADICA ACO ZINCADO 3 X 3" SEM ANEIS</t>
  </si>
  <si>
    <t>!EM PROCESSO DE DESATIVACAO! DOBRADICA LATAO CROMADO 3 X 3" SEM ANEIS</t>
  </si>
  <si>
    <t>DOBRADICA EM LATAO, 4" X 3", E= 2,2 A 3,0 MM, COM ANEL,  TAMPA BOLA, COM PARAFUSOS</t>
  </si>
  <si>
    <t>!EM PROCESSO DE DESATIVACAO! DOBRADICA LATAO CROMADO 2 X 1" SEM ANEIS</t>
  </si>
  <si>
    <t>DOBRADICA EM ACO/FERRO, 3 1/2" X  3", E= 1,9  A 2 MM, COM ANEL,  CROMADO OU ZINCADO, TAMPA BOLA, COM PARAFUSOS</t>
  </si>
  <si>
    <t>8,83</t>
  </si>
  <si>
    <t>DOBRADICA EM ACO/FERRO, 3" X 2 1/2", E= 1,2 A 1,8 MM, SEM ANEL,  CROMADO OU ZINCADO, TAMPA CHATA, COM PARAFUSOS</t>
  </si>
  <si>
    <t>MONTADOR DE MAQUINAS</t>
  </si>
  <si>
    <t>ELETROTECNICO</t>
  </si>
  <si>
    <t>ELETRICISTA DE MANUTENCAO INDUSTRIAL</t>
  </si>
  <si>
    <t>ELETRODUTO 3" TIPO KANALEX OU EQUIV</t>
  </si>
  <si>
    <t>ELETRODUTO 2" TIPO KANALEX OU EQUIV</t>
  </si>
  <si>
    <t>CONECTOR RETO DE ALUMINIO PARA ELETRODUTO DE 1",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</si>
  <si>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</si>
  <si>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</si>
  <si>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30,13</t>
  </si>
  <si>
    <t>CONECTOR RETO DE ALUMINIO PARA ELETRODUTO DE 1/2", PARA ADAPTAR ENTRADA DE ELETRODUTO METALICO FLEXIVEL EM QUADROS</t>
  </si>
  <si>
    <t>CONECTOR RETO DE ALUMINIO PARA ELETRODUTO DE 3/4", PARA ADAPTAR ENTRADA DE ELETRODUTO METALICO FLEXIVEL EM QUADROS</t>
  </si>
  <si>
    <t>CONECTOR RETO DE ALUMINIO PARA ELETRODUTO DE 2", PARA ADAPTAR ENTRADA DE ELETRODUTO METALICO FLEXIVEL EM QUADROS</t>
  </si>
  <si>
    <t>!EM PROCESSO DE DESATIVACAO! ELETRODUTO METALICO FLEXIVEL 1/2" C/ REVESTIMENTO PVC TIPO SEALTUBO OU EQUIV</t>
  </si>
  <si>
    <t>ELETRODUTO METALICO FLEXIVEL REV EXT PVC PRETO 60MM TIPO COPEX OU EQUIV</t>
  </si>
  <si>
    <t>ELETRODUTO METALICO FLEXIVEL REV EXT PVC PRETO 32MM TIPO COPEX OU EQUIV</t>
  </si>
  <si>
    <t>ELETRODUTO METALICO FLEXIVEL REV EXT PVC PRETO 40MM TIPO COPEX OU EQUIV</t>
  </si>
  <si>
    <t>ELETRODUTO METALICO FLEXIVEL REV EXT PVC PRETO 50MM TIPO COPEX OU EQUIV</t>
  </si>
  <si>
    <t>ELETRODUTO METALICO FLEXIVEL REV EXT PVC PRETO 25MM TIPO COPEX OU EQUIV</t>
  </si>
  <si>
    <t>ELETRODUTO METALICO FLEXIVEL REV EXT PVC PRETO 75MM TIPO COPEX OU EQUIV</t>
  </si>
  <si>
    <t>RELE FOTOELETRICO 1000W/220V</t>
  </si>
  <si>
    <t>25,00</t>
  </si>
  <si>
    <t>BRACO P/ LUMINARIA PUBLICA 1 X 1,50M ROMAGNOLE OU EQUIV</t>
  </si>
  <si>
    <t>CONECTOR CURVO 90 GRAUS DE ALUMINIO, BITOLA 3/4", PARA ADAPTAR ENTRADA DE ELETRODUTO METALICO FLEXIVEL EM QUADROS</t>
  </si>
  <si>
    <t>CONECTOR CURVO 90 GRAUS DE ALUMINIO, BITOLA 1", PARA ADAPTAR ENTRADA DE ELETRODUTO METALICO FLEXIVEL EM QUADROS</t>
  </si>
  <si>
    <t>CONECTOR CURVO 90 GRAUS DE ALUMINIO, BITOLA 1 1/2", PARA ADAPTAR ENTRADA DE ELETRODUTO METALICO FLEXIVEL EM QUADROS</t>
  </si>
  <si>
    <t>CONECTOR CURVO 90 GRAUS DE ALUMINIO, BITOLA 2 1/2", PARA ADAPTAR ENTRADA DE ELETRODUTO METALICO FLEXIVEL EM QUADROS</t>
  </si>
  <si>
    <t>69,96</t>
  </si>
  <si>
    <t>CONECTOR CURVO 90 GRAUS DE ALUMINIO, BITOLA 3", PARA ADAPTAR ENTRADA DE ELETRODUTO METALICO FLEXIVEL EM QUADROS</t>
  </si>
  <si>
    <t>CONECTOR CURVO 90 GRAUS DE ALUMINIO, BITOLA 4", PARA ADAPTAR ENTRADA DE ELETRODUTO METALICO FLEXIVEL EM QUADROS</t>
  </si>
  <si>
    <t>155,26</t>
  </si>
  <si>
    <t>CONECTOR CURVO 90 GRAUS DE ALUMINIO, BITOLA 2", PARA ADAPTAR ENTRADA DE ELETRODUTO METALICO FLEXIVEL EM QUADROS</t>
  </si>
  <si>
    <t>CONECTOR CURVO 90 GRAUS DE ALUMINIO, BITOLA 1 1/4", PARA ADAPTAR ENTRADA DE ELETRODUTO METALICO FLEXIVEL EM QUADROS</t>
  </si>
  <si>
    <t>CONECTOR RETO DE ALUMINIO PARA ELETRODUTO DE 1 1/4", PARA ADAPTAR ENTRADA DE ELETRODUTO METALICO FLEXIVEL EM QUADROS</t>
  </si>
  <si>
    <t>CONECTOR RETO DE ALUMINIO PARA ELETRODUTO DE 1 1/2", PARA ADAPTAR ENTRADA DE ELETRODUTO METALICO FLEXIVEL EM QUADROS</t>
  </si>
  <si>
    <t>CONECTOR RETO DE ALUMINIO PARA ELETRODUTO DE 2 1/2", PARA ADAPTAR ENTRADA DE ELETRODUTO METALICO FLEXIVEL EM QUADROS</t>
  </si>
  <si>
    <t>!EM PROCESSO DE DESATIVACAO! BUCHA LIGA ALUMINIO P/ ELETRODUTO ROSCAVEL 2"</t>
  </si>
  <si>
    <t>CONECTOR CURVO 90 GRAUS DE ALUMINIO, BITOLA 1/2", PARA ADAPTAR ENTRADA DE ELETRODUTO METALICO FLEXIVEL EM QUADROS</t>
  </si>
  <si>
    <t>CAIXA DE PASSAGEM 3" X 3" SEXTAVADA EM FERRO GALV"</t>
  </si>
  <si>
    <t>CAIXA DE PASSAGEM 4" X 2" EM FERRO GALV"</t>
  </si>
  <si>
    <t>CAIXA DE PASSAGEM 4" X 4" EM FERRO GALV"</t>
  </si>
  <si>
    <t>CONDULETE DE ALUMINIO TIPO C, PARA ELETRODUTO ROSCAVEL DE 1/2", COM TAMPA CEGA</t>
  </si>
  <si>
    <t>CONDULETE DE ALUMINIO TIPO C, PARA ELETRODUTO ROSCAVEL DE 3/4", COM TAMPA CEGA</t>
  </si>
  <si>
    <t>CONDULETE DE ALUMINIO TIPO C, PARA ELETRODUTO ROSCAVEL DE 1", COM TAMPA CEGA</t>
  </si>
  <si>
    <t>CONDULETE DE ALUMINIO TIPO E, PARA ELETRODUTO ROSCAVEL DE 3/4", COM TAMPA CEGA</t>
  </si>
  <si>
    <t>CONDULETE DE ALUMINIO TIPO E, PARA ELETRODUTO ROSCAVEL DE 1  1/4", COM TAMPA CEGA</t>
  </si>
  <si>
    <t>CONDULETE DE ALUMINIO TIPO E, PARA ELETRODUTO ROSCAVEL DE 2", COM TAMPA CEGA</t>
  </si>
  <si>
    <t>CONDULETE DE ALUMINIO TIPO E, PARA ELETRODUTO ROSCAVEL DE 3", COM TAMPA CEGA</t>
  </si>
  <si>
    <t>74,78</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</si>
  <si>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</si>
  <si>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</si>
  <si>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</si>
  <si>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 COM TAMPA CEGA</t>
  </si>
  <si>
    <t>95,63</t>
  </si>
  <si>
    <t>CONDULETE DE ALUMINIO TIPO T, PARA ELETRODUTO ROSCAVEL DE 1/2", COM TAMPA CEGA</t>
  </si>
  <si>
    <t>CONDULETE DE ALUMINIO TIPO T, PARA ELETRODUTO ROSCAVEL DE 3/4", COM TAMPA CEGA</t>
  </si>
  <si>
    <t>CONDULETE DE ALUMINIO TIPO T, PARA ELETRODUTO ROSCAVEL DE 1 1/4", COM TAMPA CEGA</t>
  </si>
  <si>
    <t>19,12</t>
  </si>
  <si>
    <t>CONDULETE DE ALUMINIO TIPO T, PARA ELETRODUTO ROSCAVEL DE 1 1/2", COM TAMPA CEGA</t>
  </si>
  <si>
    <t>CONDULETE DE ALUMINIO TIPO T, PARA ELETRODUTO ROSCAVEL DE 2", COM TAMPA CEGA</t>
  </si>
  <si>
    <t>CONDULETE DE ALUMINIO TIPO T, PARA ELETRODUTO ROSCAVEL DE 3", COM TAMPA CEGA</t>
  </si>
  <si>
    <t>107,61</t>
  </si>
  <si>
    <t>CONDULETE DE ALUMINIO TIPO X, PARA ELETRODUTO ROSCAVEL DE 1/2", COM TAMPA CEGA</t>
  </si>
  <si>
    <t>CONDULETE DE ALUMINIO TIPO X, PARA ELETRODUTO ROSCAVEL DE 3/4", COM TAMPA CEGA</t>
  </si>
  <si>
    <t>CONDULETE DE ALUMINIO TIPO X, PARA ELETRODUTO ROSCAVEL DE 1", COM TAMPA CEGA</t>
  </si>
  <si>
    <t>12,32</t>
  </si>
  <si>
    <t>CONDULETE DE ALUMINIO TIPO X, PARA ELETRODUTO ROSCAVEL DE 1 1/2", COM TAMPA CEGA</t>
  </si>
  <si>
    <t>23,59</t>
  </si>
  <si>
    <t>CONDULETE DE ALUMINIO TIPO X, PARA ELETRODUTO ROSCAVEL DE 3", COM TAMPA CEGA</t>
  </si>
  <si>
    <t>CONDULETE DE ALUMINIO TIPO X, PARA ELETRODUTO ROSCAVEL DE 4", COM TAMPA CEGA</t>
  </si>
  <si>
    <t>147,51</t>
  </si>
  <si>
    <t>CONDULETE DE ALUMINIO TIPO T, PARA ELETRODUTO ROSCAVEL DE 4", COM TAMPA CEGA</t>
  </si>
  <si>
    <t>147,66</t>
  </si>
  <si>
    <t>CONDULETE DE ALUMINIO TIPO T, PARA ELETRODUTO ROSCAVEL DE 1", COM TAMPA CEGA</t>
  </si>
  <si>
    <t>CONDULETE DE ALUMINIO TIPO LR, PARA ELETRODUTO ROSCAVEL DE 1 1/2", COM TAMPA CEGA</t>
  </si>
  <si>
    <t>CONDULETE DE ALUMINIO TIPO LR,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</si>
  <si>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</si>
  <si>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</si>
  <si>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</si>
  <si>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C, PARA ELETRODUTO ROSCAVEL DE 4", COM TAMPA CEGA</t>
  </si>
  <si>
    <t>137,26</t>
  </si>
  <si>
    <t>CONDULETE DE ALUMINIO TIPO LR, PARA ELETRODUTO ROSCAVEL DE 3/4", COM TAMPA CEGA</t>
  </si>
  <si>
    <t>CONDULETE DE ALUMINIO TIPO E, PARA ELETRODUTO ROSCAVEL DE 4", COM TAMPA CEGA</t>
  </si>
  <si>
    <t>124,58</t>
  </si>
  <si>
    <t>CONDULETE DE ALUMINIO TIPO LR, PARA ELETRODUTO ROSCAVEL DE 4", COM TAMPA CEGA</t>
  </si>
  <si>
    <t>149,21</t>
  </si>
  <si>
    <t>CONDULETE DE ALUMINIO TIPO X, PARA ELETRODUTO ROSCAVEL DE 2", COM TAMPA CEGA</t>
  </si>
  <si>
    <t>36,43</t>
  </si>
  <si>
    <t>CONDULETE DE ALUMINIO TIPO X, PARA ELETRODUTO ROSCAVEL DE 1 1/4", COM TAMPA CEGA</t>
  </si>
  <si>
    <t>!EM PROCESSO DE DESATIVACAO! KIT-EMENDA C2 5" P/ DUTOS TIPO KANAFLEX</t>
  </si>
  <si>
    <t>51,33</t>
  </si>
  <si>
    <t>!EM PROCESSO DE DESATIVACAO! KIT-EMENDA C1 1 1/4" P/ DUTOS TIPO KANAFLEX</t>
  </si>
  <si>
    <t>!EM PROCESSO DE DESATIVACAO! KIT-EMENDA C1 2" P/ DUTOS TIPO KANAFLEX</t>
  </si>
  <si>
    <t>25,56</t>
  </si>
  <si>
    <t>!EM PROCESSO DE DESATIVACAO! KIT-EMENDA C1 4" P/ DUTOS TIPO KANAFLEX</t>
  </si>
  <si>
    <t>40,31</t>
  </si>
  <si>
    <t>!EM PROCESSO DE DESATIVACAO! KIT-EMENDA C1 6" P/ DUTOS TIPO KANAFLEX</t>
  </si>
  <si>
    <t>!EM PROCESSO DE DESATIVACAO! KIT-EMENDA C2 2" P/ DUTOS TIPO KANAFLEX</t>
  </si>
  <si>
    <t>!EM PROCESSO DE DESATIVACAO! KIT-EMENDA C2 4" P/ DUTOS TIPO KANAFLEX</t>
  </si>
  <si>
    <t>!EM PROCESSO DE DESATIVACAO! KIT-EMENDA C2 3" P/ DUTOS TIPO KANAFLEX</t>
  </si>
  <si>
    <t>!EM PROCESSO DE DESATIVACAO! KIT-EMENDA C1 5" P/ DUTOS TP KANAFLEX</t>
  </si>
  <si>
    <t>!EM PROCESSO DE DESATIVACAO! KIT-EMENDA C1 3" P/ DUTOS TIPO KANAFLEX</t>
  </si>
  <si>
    <t>!EM PROCESSO DE DESATIVACAO! KIT-EMENDA C2 6" P/ DUTOS TIPO KANAFLEX</t>
  </si>
  <si>
    <t>55,81</t>
  </si>
  <si>
    <t>CURVA 45G FERRO GALV ELETROLITICO 3/4" P/ ELETRODUTO</t>
  </si>
  <si>
    <t>CURVA 45G FERRO GALV ELETROLITICO 1 1/2" P/ ELETRODUTO</t>
  </si>
  <si>
    <t>CURVA 45G FERRO GALV ELETROLITICO 2" P/ ELETRODUTO</t>
  </si>
  <si>
    <t>CURVA 45G FERRO GALV ELETROLITICO 2 1/2" P/ ELETRODUTO</t>
  </si>
  <si>
    <t>CURVA 45G FERRO GALV ELETROLITICO 3" P/ ELETRODUTO</t>
  </si>
  <si>
    <t>CURVA 45G FERRO GALV ELETROLITICO 4" PARA ELETRODUTO</t>
  </si>
  <si>
    <t>CURVA 90G FERRO GALV ELETROLITICO 1/2" P/ ELETRODUTO</t>
  </si>
  <si>
    <t>CURVA 90G FERRO GALV ELETROLITICO 1" P/ ELETRODUTO</t>
  </si>
  <si>
    <t>CURVA 90G FERRO GALV ELETROLITICO 1 1/4" P/ ELETRODUTO</t>
  </si>
  <si>
    <t>CURVA 90G FERRO GALV ELETROLITICO 2 1/2" P/ ELETRODUTO</t>
  </si>
  <si>
    <t>CURVA 90G FERRO GALV ELETROLITICO 3" P/ ELETRODUTO</t>
  </si>
  <si>
    <t>CURVA 90G FERRO GALV ELETROLITICO 4" P/ ELETRODUTO</t>
  </si>
  <si>
    <t>39,50</t>
  </si>
  <si>
    <t>CURVA 135G FERRO GALV ELETROLITICO 1/2" P/ ELETRODUTO</t>
  </si>
  <si>
    <t>CURVA 135G FERRO GALV ELETROLITICO 3/4" P/ ELETRODUTO</t>
  </si>
  <si>
    <t>CURVA 135G FERRO GALV ELETROLITICO 1" P/ ELETRODUTO</t>
  </si>
  <si>
    <t>CURVA 135G FERRO GALV ELETROLITICO 1 1/4" P/ ELETRODUTO</t>
  </si>
  <si>
    <t>CURVA 135G FERRO GALV ELETROLITICO 1 1/2" P/ ELETRODUTO</t>
  </si>
  <si>
    <t>CURVA 135G FERRO GALV ELETROLITICO 2 1/2" P/ ELETRODUTO</t>
  </si>
  <si>
    <t>CURVA 135G FERRO GALV ELETROLITICO 4" P/ ELETRODUTO</t>
  </si>
  <si>
    <t>64,23</t>
  </si>
  <si>
    <t>CURVA 135G FERRO GALV ELETROLITICO 3" P/ ELETRODUTO</t>
  </si>
  <si>
    <t>CURVA 135G FERRO GALV ELETROLITICO 2" P/ ELETRODUTO</t>
  </si>
  <si>
    <t>CURVA 90G FERRO GALV ELETROLITICO 2" P/ ELETRODUTO</t>
  </si>
  <si>
    <t>CURVA 90G FERRO GALV ELETROLITICO 1 1/2" P/ ELETRODUTO</t>
  </si>
  <si>
    <t>CURVA 90G FERRO GALV ELETROTILICO 3/4" P/ ELETRODUTO</t>
  </si>
  <si>
    <t>CURVA 45G FERRO GALV ELETROLITICO 1" P/ ELETRODUTO</t>
  </si>
  <si>
    <t>CURVA 45G FERRO GALV ELETROLITICO 1/2" P/ ELETRODUTO</t>
  </si>
  <si>
    <t>LUVA FERRO GALV ELETROLITICO 1/2" P/ ELETRODUTO</t>
  </si>
  <si>
    <t>LUVA FERRO GALV ELETROLITICO 3/4" P/ ELETRODUTO</t>
  </si>
  <si>
    <t>LUVA FERRO GALV ELETROLITICO 1" P/ ELETRODUTO</t>
  </si>
  <si>
    <t>LUVA FERRO GALV ELETROLITICO 1.1/4" P/ ELETRODUTO</t>
  </si>
  <si>
    <t>LUVA FERRO GALV ELETROLITICO 2.1/2" P/ ELETRODUTO</t>
  </si>
  <si>
    <t>LUVA FERRO GALV ELETROLITICO 4" P/ ELETRODUTO</t>
  </si>
  <si>
    <t>LUVA FERRO GALV ELETROLITICO 3" P/ ELETRODUTO</t>
  </si>
  <si>
    <t>LUVA FERRO GALV ELETROTILICO 2" P/ ELETRODUTO</t>
  </si>
  <si>
    <t>LUVA FERRO GALV ELETROLITICO 1.1/2" P/ ELETRODUTO</t>
  </si>
  <si>
    <t>!EM PROCESSO DE DESATIVACAO! NIPLE METALICO, PARA ELETRODUTO, EM ACABAMENTO GALVANIZADO ELETROLITICO, DIAMETRO DE 25 MM (1")</t>
  </si>
  <si>
    <t>!EM PROCESSO DE DESATIVACAO! NIPLE LONGO FERRO GALV P/ ELETRODUTO  TAMANHO 150MM X DN 1"</t>
  </si>
  <si>
    <t>TAMPAO/TERMINAL 4" P/ DUTOS TP KANAFLEX</t>
  </si>
  <si>
    <t>TAMPAO/TERMINAL 5" P/ DUTOS TP KANAFLEX</t>
  </si>
  <si>
    <t>TAMPAO/TERMINAL 3" P/ DUTOS TP KANAFLEX</t>
  </si>
  <si>
    <t>TAMPAO/TERMINAL 6" P/ DUTOS TP KANAFLEX</t>
  </si>
  <si>
    <t>TAMPAO/TERMINAL 1 1/4" P/ DUTOS TP KANAFLEX</t>
  </si>
  <si>
    <t>TAMPAO/TERMINAL 2" P/ DUTOS TP KANAFLEX</t>
  </si>
  <si>
    <t>!EM PROCESSO DE DESATIVACAO! TERMINAL P/ ACABAMENTO NA PAREDE CAIXA KANAFLEX 3"</t>
  </si>
  <si>
    <t>ELETRODUTO DE PVC RIGIDO ROSCAVEL DE 1/2 ", SEM LUVA</t>
  </si>
  <si>
    <t>ELETRODUTO DE PVC RIGIDO ROSCAVEL DE 3/4 ", SEM LUVA</t>
  </si>
  <si>
    <t>ELETRODUTO DE PVC RIGIDO SOLDAVEL, CLASSE B, DE 50 MM</t>
  </si>
  <si>
    <t>ELETRODUTO DE PVC RIGIDO SOLDAVEL, CLASSE B, DE 20 MM</t>
  </si>
  <si>
    <t>ELETRODUTO DE PVC RIGIDO SOLDAVEL, CLASSE B, DE 25 MM</t>
  </si>
  <si>
    <t>ELETRODUTO DE PVC RIGIDO SOLDAVEL, CLASSE B, DE 32 MM</t>
  </si>
  <si>
    <t>ELETRODUTO DE PVC RIGIDO ROSCAVEL DE 1 1/2 ", SEM LUVA</t>
  </si>
  <si>
    <t>ELETRODUTO DE PVC RIGIDO ROSCAVEL DE 2 ", SEM LUVA</t>
  </si>
  <si>
    <t>ELETRODUTO DE PVC RIGIDO ROSCAVEL DE 2 1/2 ", SEM LUVA</t>
  </si>
  <si>
    <t>ELETRODUTO DE PVC RIGIDO ROSCAVEL DE 4 ", SEM LUVA</t>
  </si>
  <si>
    <t>ELETRODUTO DE PVC RIGIDO ROSCAVEL DE 1 1/4 ", SEM LUVA</t>
  </si>
  <si>
    <t>ELETRODUTO DE PVC RIGIDO ROSCAVEL DE 1 ", SEM LUVA</t>
  </si>
  <si>
    <t>ELETRODUTO DE PVC RIGIDO ROSCAVEL DE 3 ", SEM LUVA</t>
  </si>
  <si>
    <t>ELETRODUTO PVC FLEXIVEL CORRUGADO, COR AMARELA, DE 16 MM</t>
  </si>
  <si>
    <t>ELETRODUTO PVC FLEXIVEL CORRUGADO, COR AMARELA, DE 25 MM</t>
  </si>
  <si>
    <t>ELETRODUTO PVC FLEXIVEL CORRUGADO, COR AMARELA, DE 20 MM</t>
  </si>
  <si>
    <t>ELETRODUTO PVC FLEXIVEL CORRUGADO, COR AMARELA, DE 32 MM</t>
  </si>
  <si>
    <t>!EM PROCESSO DE DESATIVACAO! EMULSAO ASFALTICA A BASE DE AGUA PARA IMPERMEABILIZACAO</t>
  </si>
  <si>
    <t>DESMOLDANTE PROTETOR PARA FORMAS DE MADEIRA, DE BASE OLEOSA EMULSIONADA EM AGUA</t>
  </si>
  <si>
    <t>ENCANADOR OU BOMBEIRO HIDRAULICO</t>
  </si>
  <si>
    <t>INSTALADOR DE TUBULACOES (TUBOS/EQUIPAMENTOS)</t>
  </si>
  <si>
    <t>ENERGIA ELETRICA ATE 2000 KWH INDUSTRIAL, SEM DEMANDA</t>
  </si>
  <si>
    <t>ENGENHEIRO CIVIL DE OBRA JUNIOR</t>
  </si>
  <si>
    <t>64,60</t>
  </si>
  <si>
    <t>ENGENHEIRO CIVIL DE OBRA PLENO</t>
  </si>
  <si>
    <t>81,36</t>
  </si>
  <si>
    <t>ENGENHEIRO CIVIL DE OBRA SENIOR</t>
  </si>
  <si>
    <t>106,88</t>
  </si>
  <si>
    <t>!EM PROCESSO DE DESATIVACAO! ENXADA ESTREITA DE *240 X 230* MM, SEM CABO</t>
  </si>
  <si>
    <t>REBOLO ABRASIVO RETO DE USO GERAL GRAO 36, DE 6 X 3/4 " (DIAMETRO X ALTURA)</t>
  </si>
  <si>
    <t>CARRINHO DE MAO DE ACO CAPACIDADE 50 A 60 L, PNEU COM CAMARA</t>
  </si>
  <si>
    <t>99,18</t>
  </si>
  <si>
    <t>!EM PROCESSO DE DESATIVACAO! ESCAVADEIRA HIDRAULICA SOBRE ESTEIRAS DE 99 HP, PESO OPERACIONAL DE *16* T E CAPACIDADE DE 0,85 A 1,00 M3 (LOCACAO COM OPERADOR, COMBUSTIVEL E MANUTENCAO)</t>
  </si>
  <si>
    <t>135,00</t>
  </si>
  <si>
    <t>!EM PROCESSO DE DESATIVACAO! ESCAVADEIRA DRAGA DE ARRASTE, CAP. 3/4 JC 140HP (INCL MANUTENCAO/OPERACAO).</t>
  </si>
  <si>
    <t>159,33</t>
  </si>
  <si>
    <t>!EM PROCESSO DE DESATIVACAO! ESCAVADEIRA HIDRAULICA SOBRE ESTEIRA, COM GARRA GIRATORIA DE MANDIBULAS, PESO OPERACIONAL ENTRE 22,00 E 25,50 TON, POTENCIA LIQUIDA ENTRE 150 E 160 HP</t>
  </si>
  <si>
    <t>181,06</t>
  </si>
  <si>
    <t>ESCAVADEIRA HIDRAULICA SOBRE ESTEIRAS, CACAMBA 0,62M3, PESO OPERACIONAL 12,61T, POTENCIA LIQUIDA 95HP</t>
  </si>
  <si>
    <t>352.537,50</t>
  </si>
  <si>
    <t>MADEIRA ROLICA TRATADA, EUCALIPTO OU EQUIVALENTE DA REGIAO, H = 3 M, D = 4 A 7 CM (PARA CAIBRO)</t>
  </si>
  <si>
    <t>MADEIRA ROLICA TRATADA, EUCALIPTO OU EQUIVALENTE DA REGIAO, H = 12 M, D = 20 A 24 CM (PARA POSTE)</t>
  </si>
  <si>
    <t>MADEIRA ROLICA SEM TRATAMENTO, EUCALIPTO OU EQUIVALENTE DA REGIAO, H = 3 M, D = 20 A 24 CM (PARA ESCORAMENTO)</t>
  </si>
  <si>
    <t>MADEIRA ROLICA SEM TRATAMENTO, EUCALIPTO OU EQUIVALENTE DA REGIAO, H = 3 M, D = 12 A 15 CM (PARA ESCORAMENTO)</t>
  </si>
  <si>
    <t>MADEIRA ROLICA SEM TRATAMENTO, EUCALIPTO OU EQUIVALENTE DA REGIAO, H = 3 M, D = 8 A 11 CM (PARA ESCORAMENTO)</t>
  </si>
  <si>
    <t>MADEIRA ROLICA TRATADA, EUCALIPTO OU EQUIVALENTE DA REGIAO, H = 2,20 M, D = 16 A 19 CM (PARA CERCA)</t>
  </si>
  <si>
    <t>MADEIRA ROLICA SEM TRATAMENTO, EUCALIPTO OU EQUIVALENTE DA REGIAO, H = 3 M, D = 16 A 19 CM (PARA ESCORAMENTO)</t>
  </si>
  <si>
    <t>MADEIRA ROLICA SEM TRATAMENTO, EUCALIPTO OU EQUIVALENTE DA REGIAO, H = 6 M, D = 12 A 15 CM (PARA ESCORAMENTO)</t>
  </si>
  <si>
    <t>ESPOLETA SIMPLES N 8.</t>
  </si>
  <si>
    <t>!EM PROCESSO DE DESATIVACAO! ESPOLETA ELETRICA - 2M</t>
  </si>
  <si>
    <t>ESTOPIM SIMPLES</t>
  </si>
  <si>
    <t>MADEIRA ROLICA TRATADA, EUCALIPTO OU EQUIVALENTE DA REGIAO, H = 6,5 M, D = 30 A 34 CM</t>
  </si>
  <si>
    <t>MADEIRA ROLICA TRATADA, EUCALIPTO OU EQUIVALENTE DA REGIAO, H = 6,5 M, D = 25 A 29 CM</t>
  </si>
  <si>
    <t>ESTACA "I" - 10" X 4 5/8" SIMPLES - 37.80KG, INCLUSIVE CRAVACAO</t>
  </si>
  <si>
    <t>293,79</t>
  </si>
  <si>
    <t>ESTACA 'H' -  6" X 6", INCLUSIVE CRAVACAO</t>
  </si>
  <si>
    <t>283,80</t>
  </si>
  <si>
    <t>ESTACA "I" - 12" X 5 1/4" SIMPLES, INCLUSIVE CRAVACAO</t>
  </si>
  <si>
    <t>303,80</t>
  </si>
  <si>
    <t>EXTREMIDADE PVC PBA, BF, JE, DN 50 / DE 60 MM (NBR 10351)</t>
  </si>
  <si>
    <t>EXTREMIDADE PVC PBA, PF, JE, DN 50/ DE 60 MM (NBR 10351)</t>
  </si>
  <si>
    <t>EXTREMIDADE PVC PBA, BF, JE, DN 100/ DE 110 MM (NBR 10351)</t>
  </si>
  <si>
    <t>102,26</t>
  </si>
  <si>
    <t>EXTREMIDADE PVC PBA, BF, JE, DN 75/ DE 85 MM (NBR 10351)</t>
  </si>
  <si>
    <t>81,39</t>
  </si>
  <si>
    <t>EXTREMIDADE PVC PBA, PF, JE, DN 75 / DE 85 MM (NBR 10351)</t>
  </si>
  <si>
    <t>73,36</t>
  </si>
  <si>
    <t>EXTREMIDADE PVC PBA, PF, JE, DN 100 / DE 110 MM (NBR 10351)</t>
  </si>
  <si>
    <t>91,66</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</si>
  <si>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</si>
  <si>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</si>
  <si>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60,58</t>
  </si>
  <si>
    <t>FECHADURA DE SOBREPOR EM FERRO PINTADO, COM MACANETA ALAVANCA, CHAVE GRANDE - COMPLETA</t>
  </si>
  <si>
    <t>FECHADURA BICO DE PAPAGAIO, MAQUINA *45* MM, CROMADA, COM CILINDRO, PARA PORTA DE CORRER EXTERNA - COMPLETA</t>
  </si>
  <si>
    <t>!EM PROCESSO DE DESATIVACAO! FECHADURA EMBUTIR EXTERNA (C/ CILINDRO) COMPLETA - ACAB SUPERIOR (LINHA LUXO)</t>
  </si>
  <si>
    <t>221,16</t>
  </si>
  <si>
    <t>FECHADURA DE EMBUTIR PARA PORTA INTERNA, TIPO GORGES (CHAVE GRANDE), MAQUINA 40 MM, MACANETA ALAVANCA E ESPELHO EM METAL CROMADO - NIVEL SEGURANCA MEDIO - COMPLETA</t>
  </si>
  <si>
    <t>!EM PROCESSO DE DESATIVACAO! FECHADURA EMBUTIR TP GORGES (CHAVE GRANDE) P/PORTA INTERNA, COMPLETA - LINHA LUXO</t>
  </si>
  <si>
    <t>FECHADURA DE EMBUTIR PARA PORTA INTERNA, TIPO GORGES (CHAVE GRANDE), MAQUINA 55 MM, MACANETAS ALAVANCA E ROSETAS REDONDAS EM METAL CROMADO - NIVEL SEGURANCA MEDIO - COMPLETA</t>
  </si>
  <si>
    <t>53,79</t>
  </si>
  <si>
    <t>FECHO / FECHADURA CONCHA COM ALAVANCA / TRAVA, DE EMBUTIR, PARA PORTA OU JANELA DE CORRER EM LATAO OU ACO INOX - COMPLETO</t>
  </si>
  <si>
    <t>FECHADURA DE EMBUTIR PARA PORTA DE BANHEIRO, TIPO TRANQUETA, MAQUINA 40 MM, MACANETAS ALAVANCA E ROSETAS REDONDAS EM METAL CROMADO - NIVEL SEGURANCA MEDIO - COMPLETA</t>
  </si>
  <si>
    <t>29,95</t>
  </si>
  <si>
    <t>FECHADURA DE EMBUTIR PARA PORTA DE BANHEIRO, TIPO TRANQUETA, MAQUINA 55 MM, MACANETAS ALAVANCA E ROSETAS REDONDAS EM METAL CROMADO - NIVEL SEGURANCA MEDIO - COMPLETA</t>
  </si>
  <si>
    <t>FECHADURA C/ CILINDRO LATAO CROMADO P/ PORTA VIDRO TP AROUCA 2171-L OU EQUIV</t>
  </si>
  <si>
    <t>48,33</t>
  </si>
  <si>
    <t>338,36</t>
  </si>
  <si>
    <t>FECHO DE EMBUTIR (TP UNHA) C/ ALAVANCA LATAO CROMADO - 40CM</t>
  </si>
  <si>
    <t>FECHO CHATO SOBREPOR FERRO ZINCADO/NIQUEL/GALV OU POLIDO - 6"</t>
  </si>
  <si>
    <t>FERROLHO / FECHO CHATO, EM FERRO ZINCADO, LEVE, 3", COM PORTA CADEADO, PARA PORTAO, PORTA E JANELA - INCLUI PARAFUSOS</t>
  </si>
  <si>
    <t>FECHO DE EMBUTIR, TIPO UNHA, COMANDO COM ALAVANCA, EM LATAO CROMADO, 22 CM, PARA PORTAS E JANELAS - INCLUI PARAFUSOS</t>
  </si>
  <si>
    <t>FECHO DE EMBUTIR, TIPO UNHA, COMANDO COM ALAVANCA, EM ACO CROMADO, 22 CM, PARA PORTAS E JANELAS - INCLUI PARAFUSOS</t>
  </si>
  <si>
    <t>CREMONA COM CASTANHA BIPARTIDA, COM VARA DE 1.20 M, EM LATAO CROMADO, PARA PORTAS E JANELAS - COMPLETA</t>
  </si>
  <si>
    <t>46,37</t>
  </si>
  <si>
    <t>CREMONA COM CASTANHA BIPARTIDA, COM VARA DE 1.50 M, EM LATAO CROMADO, PARA PORTAS E JANELAS - COMPLETA</t>
  </si>
  <si>
    <t>CREMONA LATAO CROMADO, COM CASTANHA BIPARTIDA E PRESILHAS, MEDIDAS APROXIMADAS DE 113 X 40 X 35 MM (NAO INCL VARA FERRO)</t>
  </si>
  <si>
    <t>24,14</t>
  </si>
  <si>
    <t>VARA / PERFIL PARA CREMONA, EM FERRO CROMADO, COMPRIMENTO DE 120 CM</t>
  </si>
  <si>
    <t>VARA / PERFIL PARA CREMONA, EM FERRO CROMADO, COMPRIMENTO DE 150 CM</t>
  </si>
  <si>
    <t>!EM PROCESSO DE DESATIVACAO! FERROLHO/FECHO/TARJETA OU TRINCO PINO REDONDO 2" SOBREPOR FERRO CROMADO</t>
  </si>
  <si>
    <t>FERROLHO/FECHO/TARJETA OU TRINCO PINO REDONDO 2" SOBREPOR FERRO ZINC/GALV OU POLIDO</t>
  </si>
  <si>
    <t>FERROLHO/FECHO/TARJETA OU TRINCO PINO REDONDO 6" SOBREPOR FERRO ZINC/GALV OU POLIDO</t>
  </si>
  <si>
    <t>FERROLHO/FECHO/TARJETA OU TRINCO PINO REDONDO 5" SOBREPOR FERRO ZINC/GALV OU POLIDO</t>
  </si>
  <si>
    <t>FERROLHO/FECHO/TARJETA OU TRINCO PINO REDONDO 4" SOBREPOR FERRO ZINC/GALV OU POLIDO</t>
  </si>
  <si>
    <t>FERTILIZANTE NPK - 4: 14: 8</t>
  </si>
  <si>
    <t>FITA VEDA ROSCA EM ROLOS DE 18 MM X 25 M (L X C)</t>
  </si>
  <si>
    <t>FITA VEDA ROSCA EM ROLOS DE 18 MM X 50 M (L X C)</t>
  </si>
  <si>
    <t>FLANGE PVC, ROSCAVEL, SEXTAVADO, SEM FUROS, 1/2"</t>
  </si>
  <si>
    <t>FLANGE PVC, ROSCAVEL, SEXTAVADO, SEM FUROS 4"</t>
  </si>
  <si>
    <t>106,60</t>
  </si>
  <si>
    <t>FLANGE PVC, ROSCAVEL, SEXTAVADO, SEM FUROS 3"</t>
  </si>
  <si>
    <t>85,46</t>
  </si>
  <si>
    <t>FLANGE PVC, ROSCAVEL SEXTAVADO SEM FUROS 3/4"</t>
  </si>
  <si>
    <t>FLANGE PVC, ROSCAVEL, SEXTAVADO, SEM FUROS, 1"</t>
  </si>
  <si>
    <t>FLANGE PVC, ROSCAVEL, SEXTAVADO, SEM FUROS, 1 1/4"</t>
  </si>
  <si>
    <t>FLANGE PVC, ROSCAVEL, SEXTAVADO, SEM FUROS, 1 1/2"</t>
  </si>
  <si>
    <t>FLANGE PVC, ROSCAVEL, SEXTAVADO, SEM FUROS, 2"</t>
  </si>
  <si>
    <t>FLANGE PVC, ROSCAVEL, SEXTAVADO, SEM FUROS, 2 1/2"</t>
  </si>
  <si>
    <t>73,78</t>
  </si>
  <si>
    <t>FLANGE SEXTAVADO DE FERRO GALVANIZADO, COM ROSCA BSP, DE 1/2"</t>
  </si>
  <si>
    <t>FLANGE SEXTAVADO DE FERRO GALVANIZADO, COM ROSCA BSP, DE 3/4"</t>
  </si>
  <si>
    <t>13,38</t>
  </si>
  <si>
    <t>FLANGE SEXTAVADO DE FERRO GALVANIZADO, COM ROSCA BSP, DE 1"</t>
  </si>
  <si>
    <t>FLANGE SEXTAVADO DE FERRO GALVANIZADO, COM ROSCA BSP, DE 1 1/4"</t>
  </si>
  <si>
    <t>FLANGE SEXTAVADO DE FERRO GALVANIZADO, COM ROSCA BSP, DE 2"</t>
  </si>
  <si>
    <t>FLANGE SEXTAVADO DE FERRO GALVANIZADO, COM ROSCA BSP, DE 2 1/2"</t>
  </si>
  <si>
    <t>52,81</t>
  </si>
  <si>
    <t>FLANGE SEXTAVADO DE FERRO GALVANIZADO, COM ROSCA BSP, DE 3"</t>
  </si>
  <si>
    <t>79,58</t>
  </si>
  <si>
    <t>FLANGE SEXTAVADO DE FERRO GALVANIZADO, COM ROSCA BSP, DE 6"</t>
  </si>
  <si>
    <t>140,19</t>
  </si>
  <si>
    <t>FLANGE SEXTAVADO DE FERRO GALVANIZADO, COM ROSCA BSP, DE 4"</t>
  </si>
  <si>
    <t>100,69</t>
  </si>
  <si>
    <t>FLANGE SEXTAVADO DE FERRO GALVANIZADO, COM ROSCA BSP, DE 1 1/2"</t>
  </si>
  <si>
    <t>FORRO C/ PLACAS LA-DE-VIDRO REVESTIDO FACE APARENTE C/ FILME PLASTICO GRAVADO, COR BRANCA TIPO SHEDISOL -  1,20 X 0,60M  E = 15MM OU SANTA MARINA - 1,24 X 0,62 E=20MM (COLOCADO)</t>
  </si>
  <si>
    <t>94,88</t>
  </si>
  <si>
    <t>FOSSA SEPTICA CONCRETO PRE MOLDADO PARA 10 CONTRIBUINTES - *90 X 90* CM</t>
  </si>
  <si>
    <t>379,60</t>
  </si>
  <si>
    <t>CAIXA INSPECAO, CONCRETO PRE MOLDADO, CIRCULAR, COM TAMPA, D = 40* CM</t>
  </si>
  <si>
    <t>CAIXA INSPECAO, CONCRETO PRE MOLDADO, CIRCULAR, COM TAMPA, D = 60* CM, H= 60* CM</t>
  </si>
  <si>
    <t>68,50</t>
  </si>
  <si>
    <t>CAIXA GORDURA DUPLA, CONCRETO PRE MOLDADO, CIRCULAR, COM TAMPA, D = 60* CM</t>
  </si>
  <si>
    <t>79,18</t>
  </si>
  <si>
    <t>FOSSA SEPTICA CONCRETO PRE MOLDADO PARA 5 CONTRIBUINTES *90 X 70* CM</t>
  </si>
  <si>
    <t>314,36</t>
  </si>
  <si>
    <t>SUMIDOURO CONCRETO PRE MOLDADO, COMPLETO, PARA 5 CONTRIBUINTES</t>
  </si>
  <si>
    <t>375,16</t>
  </si>
  <si>
    <t>FORRO DE MADEIRA PINUS OU EQUIVALENTE DA REGIAO, ENCAIXE MACHO/FEMEA COM FRISO, *10 X 1* CM (SEM COLOCACAO)</t>
  </si>
  <si>
    <t>FORRO DE MADEIRA CEDRINHO OU EQUIVALENTE DA REGIAO, ENCAIXE MACHO/FEMEA COM FRISO, *10 X 1* CM (SEM COLOCACAO)</t>
  </si>
  <si>
    <t>38,38</t>
  </si>
  <si>
    <t>FORRO DE MADEIRA CUMARU/IPE CHAMPANHE OU EQUIVALENTE DA REGIAO, ENCAIXE MACHO/FEMEA COM FRISO, *10 X 1* CM (SEM COLOCACAO)</t>
  </si>
  <si>
    <t>58,00</t>
  </si>
  <si>
    <t>MEIA CANA DE MADEIRA CEDRINHO OU EQUIVALENTE DA REGIAO, ACABAMENTO PARA FORRO PAULISTA, *2,5 X 2,5* CM</t>
  </si>
  <si>
    <t>!EM PROCESSO DE DESATIVACAO! LIXADEIRA ELETRICA INDUSTRIAL P/ CORTE OU DESGASTE DIAM 7" PORTATIL</t>
  </si>
  <si>
    <t>!EM PROCESSO DE DESATIVACAO! FURADEIRA DE IMPACTO, PORTATIL, ELETRICA, TIPO INDUSTRIAL, COM MADRIL DE 5/8" (LOCACAO)</t>
  </si>
  <si>
    <t>FUSIVEL NH 20 A TAMANHO 000, CAPACIDADE DE INTERRUPCAO DE 120 KA, TENSAO NOMIMNAL DE 500 V</t>
  </si>
  <si>
    <t>FUSIVEL NH *36* A TAMANHO 00, CAPACIDADE DE INTERRUPCAO DE 120 KA, TENSAO NOMIMNAL DE 500 V</t>
  </si>
  <si>
    <t>FUSIVEL NH 160 A TAMANHO 00, CAPACIDADE DE INTERRUPCAO DE 120 KA, TENSAO NOMIMNAL DE 500 V</t>
  </si>
  <si>
    <t>FUSIVEL NH 50 A TAMANHO 00, CAPACIDADE DE INTERRUPCAO DE 120 KA, TENSAO NOMIMNAL DE 500 V</t>
  </si>
  <si>
    <t>FUSIVEL NH 80 A TAMANHO 00, CAPACIDADE DE INTERRUPCAO DE 120 KA, TENSAO NOMIMNAL DE 500 V</t>
  </si>
  <si>
    <t>FUSIVEL NH 125 A TAMANHO 00, CAPACIDADE DE INTERRUPCAO DE 120 KA, TENSAO NOMIMNAL DE 500 V</t>
  </si>
  <si>
    <t>FUSIVEL NH 200 A TAMANHO 1, CAPACIDADE DE INTERRUPCAO DE 120 KA, TENSAO NOMIMNAL DE 500 V</t>
  </si>
  <si>
    <t>FUSIVEL NH 63 A TAMANHO 00, CAPACIDADE DE INTERRUPCAO DE 120 KA, TENSAO NOMIMNAL DE 500 V</t>
  </si>
  <si>
    <t>FUSIVEL NH 250 A TAMANHO 1, CAPACIDADE DE INTERRUPCAO DE 120 KA, TENSAO NOMIMNAL DE 500 V</t>
  </si>
  <si>
    <t>FUSIVEL NH 100 A TAMANHO 00, CAPACIDADE DE INTERRUPCAO DE 120 KA, TENSAO NOMIMNAL DE 500 V</t>
  </si>
  <si>
    <t>GABIAO TIPO CAIXA MALHA HEXAGONAL 8 X 10 CM (ZN/AL), FIO 2,7 MM, H = 0,50 M</t>
  </si>
  <si>
    <t>231,26</t>
  </si>
  <si>
    <t>GABIAO MANTA (COLCHAO) MALHA HEXAGONAL 8 X 10 CM (ZN/AL), FIO 2,2 A 2,4 MM, DIMENSOES 4,0 X 2,0 X 0,3 M (C X L X A)</t>
  </si>
  <si>
    <t>289,90</t>
  </si>
  <si>
    <t>GABIAO SACO MALHA HEXAGONAL 8 X 10 CM (ZN/AL + PVC), FIO 2,4 MM, H = 0,65 M</t>
  </si>
  <si>
    <t>218,39</t>
  </si>
  <si>
    <t>ARAME DE AMARRACAO PARA GABIAO GALVANIZADO, DIAMETRO 2,2 MM</t>
  </si>
  <si>
    <t>ARAME PROTEGIDO COM PVC PARA GABIAO, DIAMETRO 2,2 MM</t>
  </si>
  <si>
    <t>GABIAO TIPO CAIXA MALHA HEXAGONAL 8 X 10 CM (ZN/AL + PVC),  FIO 2,4 MM, H = 0,50 M</t>
  </si>
  <si>
    <t>291,20</t>
  </si>
  <si>
    <t>GESSO</t>
  </si>
  <si>
    <t>GRADE DE DISCOS MECANICA 20X24" COM 20 DISCOS 24" X 6MM  COM PNEUS PARA TRANSPORTE</t>
  </si>
  <si>
    <t>25.000,00</t>
  </si>
  <si>
    <t>GRAMA ESMERALDA EM PLACAS, SEM PLANTIO</t>
  </si>
  <si>
    <t>GRAMA SAO CARLOS OU CURITIBANA EM PLACAS, SEM PLANTIO</t>
  </si>
  <si>
    <t>GRAMA BATATAIS EM PLACAS, SEM PLANTIO</t>
  </si>
  <si>
    <t>!EM PROCESSO DE DESATIVACAO! GRUPO DE SOLDAGEN C/ GERADOR A DIESEL 33HP P/ SOLDA ELETRICA, SOBRE RODAS, TIPO BAMBOZZI MOD. 0-375 A</t>
  </si>
  <si>
    <t>!EM PROCESSO DE DESATIVACAO! APARELHO DE OXI-ACETILENO PARA SOLDA E CORTE, SEM O GAS (PPU) (LOCACAO)</t>
  </si>
  <si>
    <t>MAQUINA P/ SOLDA ELETRICA TIPO BAMBINA TIG 30 AC/DC DA BAMBOZZI OU EQUIV</t>
  </si>
  <si>
    <t>GRUPO GERADOR ACIMA DE * 20 A 80* KVA, MOTOR DIESEL, REBOCAVEL, ACIONAMENTO MANUAL (LOCACAO)</t>
  </si>
  <si>
    <t>GRUPO GERADOR *80 A 125* KVA, MOTOR DIESEL, REBOCAVEL, ACIONAMENTO MANUAL (LOCACAO)</t>
  </si>
  <si>
    <t>GRUPO GERADOR ACIMA DE * 125 ATE 180* KVA, MOTOR DIESEL, REBOCAVEL, ACIONAMENTO MANUAL (LOCACAO)</t>
  </si>
  <si>
    <t>!EM PROCESSO DE DESATIVACAO! ELEVADOR DE OBRA COM TORRE DE *2,00 X 2,00* M, ALTURA DE 15 M, CARGA M AXIMA IGUAL A 1500 KG, CABINE SEMI-FECHADA PARA MATERIAL, COM GUINCHO DE CORRENTE E ENGRENAGEM E MOTOR ELETRICO TRIFASICO DE 10 CV</t>
  </si>
  <si>
    <t>37.850,68</t>
  </si>
  <si>
    <t>ELEVADOR DE CARGA A CABO, CABINE SEMI FECHADA *2,0* X *1,5* X *2,0* M, CAPACIDADE DE CARGA 1000 KG, TORRE  *2,38* X *2,21* X 15 M, GUINCHO DE EMBREAGEM, FREIO DE SEGURANCA, LIMITADOR DE VELOCIDADE E CANCELA (LOCACAO)</t>
  </si>
  <si>
    <t>!EM PROCESSO DE DESATIVACAO! GUINCHO TIPO MUNCK CAP * 6T * MONTADO EM CAMINHAO CARROCERIA, OU EQUIV</t>
  </si>
  <si>
    <t>139,50</t>
  </si>
  <si>
    <t>!EM PROCESSO DE DESATIVACAO! GUINDASTE TIPO MUNCK CAP * 2T * MONTADO EM CAMINHAO CARROCERIA OU EQUIV</t>
  </si>
  <si>
    <t>99,64</t>
  </si>
  <si>
    <t>!EM PROCESSO DE DESATIVACAO! GUINDASTE TIPO MUNCK CAP * 8T * MONTADO EM CAMINHAO CARROCERIA OU EQUIV</t>
  </si>
  <si>
    <t>159,42</t>
  </si>
  <si>
    <t>GUINDAUTO HIDRAULICO, CAPACIDADE MAXIMA DE CARGA 6200 KG, MOMENTO MAXIMO DE CARGA 11,7 TM , ALCANCE MAXIMO HORIZONTAL  9,70 M, PARA MONTAGEM SOBRE CHASSI DE CAMINHAO PBT MINIMO 13000 KG (INCLUI MONTAGEM, NAO INCLUI CAMINHAO)</t>
  </si>
  <si>
    <t>53.000,00</t>
  </si>
  <si>
    <t>GUINDAUTO HIDRAULICO, CAPACIDADE MAXIMA DE CARGA 8500 KG, MOMENTO MAXIMO DE CARGA 30,4 TM , ALCANCE MAXIMO HORIZONTAL  14,30 M, PARA MONTAGEM SOBRE CHASSI DE CAMINHAO PBT MINIMO 23000 KG (INCLUI MONTAGEM, NAO INCLUI CAMINHAO)</t>
  </si>
  <si>
    <t>123.887,50</t>
  </si>
  <si>
    <t>!EM PROCESSO DE DESATIVACAO! GUINDASTE (TIPO MUNK) COM CAPACIDADE TOTAL DE *15* T, MONTADO EM CAMINHAO COM CARROCERIA (LOCACAO COM OPERADOR, COMBUSTIVEL E MANUTENCAO)</t>
  </si>
  <si>
    <t>!EM PROCESSO DE DESATIVACAO! GUINDASTE AUTO-PROPELIDO, SOBRE PNEUS, C/ LANCA TELESCOPICA CAP * 15T * (INCL MANUTENCAO/OPERACAO)</t>
  </si>
  <si>
    <t>179,35</t>
  </si>
  <si>
    <t>!EM PROCESSO DE DESATIVACAO! GUINDASTE ALTOPROPELIDO SOBRE PNEUS, COM LANCA TELESCOPICA, CAPACIDADE DE *10* T (LOCACAO COM OPERADOR, COMBUSTIVEL E MANUTENCAO)</t>
  </si>
  <si>
    <t>HASTE DE ATERRAMENTO EM ACO COM 3,00 M DE COMPRIMENTO E DN = 1/2", REVESTIDA COM BAIXA CAMADA DE COBRE, SEM CONECTOR</t>
  </si>
  <si>
    <t>HASTE DE ATERRAMENTO EM ACO COM 3,00 M DE COMPRIMENTO E DN = 3/4", REVESTIDA COM BAIXA CAMADA DE COBRE, COM CONECTOR TIPO GRAMPO</t>
  </si>
  <si>
    <t>HASTE DE ATERRAMENTO EM ACO COM 3,00 M DE COMPRIMENTO E DN = 3/4", REVESTIDA COM BAIXA CAMADA DE COBRE, SEM CONECTOR</t>
  </si>
  <si>
    <t>HASTE DE ATERRAMENTO EM ACO COM 3,00 M DE COMPRIMENTO E DN = 5/8", REVESTIDA COM BAIXA CAMADA DE COBRE, SEM CONECTOR</t>
  </si>
  <si>
    <t>HASTE DE ATERRAMENTO EM ACO COM 3,00 M DE COMPRIMENTO E DN = 5/8", REVESTIDA COM BAIXA CAMADA DE COBRE, COM CONECTOR TIPO GRAMPO</t>
  </si>
  <si>
    <t>34,48</t>
  </si>
  <si>
    <t>HASTE DE ATERRAMENTO EM ACO COM 2,40 M DE COMPRIMENTO E DN = 5/8", REVESTIDA COM BAIXA CAMADA DE COBRE, SEM CONECTOR</t>
  </si>
  <si>
    <t>25,59</t>
  </si>
  <si>
    <t>SUPORTE GUIA SIMPLES COM ROLDANA EM POLIPROPILENO PARA CHUMBAR, H = 20 CM</t>
  </si>
  <si>
    <t>IGNITOR PARA LAMPADA DE VAPOR DE SODIO / VAPOR METALICO ATE 400 W, TENSAO DE PULSO ENTRE 3000 A 4500 V</t>
  </si>
  <si>
    <t>IGNITOR PARA LAMPADA DE VAPOR DE SODIO / VAPOR METALICO ATE 400 W, TENSAO DE PULSO ENTRE 580 A 750 V</t>
  </si>
  <si>
    <t>IGNITOR PARA LAMPADA DE VAPOR DE SODIO / VAPOR METALICO ATE 2000 W, TENSAO DE PULSO ENTRE 600 A 750 V</t>
  </si>
  <si>
    <t>ISOLADOR DE PORCELANA, TIPO BUCHA, PARA TENSAO DE *35* KV</t>
  </si>
  <si>
    <t>508,26</t>
  </si>
  <si>
    <t>ISOLADOR DE PORCELANA, TIPO BUCHA, PARA TENSAO DE *15* KV</t>
  </si>
  <si>
    <t>298,51</t>
  </si>
  <si>
    <t>ISOLADOR DE PORCELANA, TIPO PINO MONOCORPO, PARA TENSAO DE *35* KV</t>
  </si>
  <si>
    <t>73,02</t>
  </si>
  <si>
    <t>SUPORTE ISOLADOR SIMPLES DIAMETRO NOMINAL 5/16", COM ROSCA SOBERBA E BUCHA</t>
  </si>
  <si>
    <t>ISOLADOR DE PORCELANA, TIPO ROLDANA, DIMENSOES DE *72* X *72* MM, PARA USO EM BAIXA TENSAO</t>
  </si>
  <si>
    <t>ISOLADOR DE PORCELANA SUSPENSO, DISCO TIPO GARFO OLHAL, DIAMETRO DE 152 MM, PARA TENSAO DE *15* KV</t>
  </si>
  <si>
    <t>ISOLADOR DE PORCELANA, TIPO PINO MONOCORPO, PARA TENSAO DE *15* KV</t>
  </si>
  <si>
    <t>POLIESTIRENO EXPANDIDO/EPS (ISOPOR), TIPO 2F, PLACA, ISOLAMENTO TERMOACUSTICO, E = 20 MM, 1000 X 500 MM</t>
  </si>
  <si>
    <t>POLIESTIRENO EXPANDIDO/EPS (ISOPOR), TIPO 2F, PLACA, ISOLAMENTO TERMOACUSTICO, E = 50 MM, 1000 X 500 MM</t>
  </si>
  <si>
    <t>ADESIVO/COLA PARA EPS (ISOPOR) E OUTROS MATERIAIS</t>
  </si>
  <si>
    <t>POLIESTIRENO EXPANDIDO/EPS (ISOPOR), PEROLAS, PARA CONCRETO LEVE</t>
  </si>
  <si>
    <t>PAINEL DE LA DE VIDRO SEM REVESTIMENTO PSI 20, E = 25 MM, DE 1200 X 600 MM</t>
  </si>
  <si>
    <t>PAINEL DE LA DE VIDRO SEM REVESTIMENTO PSI 20, E = 50 MM, DE 1200 X 600 MM</t>
  </si>
  <si>
    <t>25,45</t>
  </si>
  <si>
    <t>!EM PROCESSO DE DESATIVACAO! JANELA MADEIRA REGIONAL1A CORRER P/ VIDRO C/ GUARNICAO 120 X 150CM S/ BANDEIRA</t>
  </si>
  <si>
    <t>527,21</t>
  </si>
  <si>
    <t>!EM PROCESSO DE DESATIVACAO! JANELA MADEIRA REGIONAL 1A CORRER / FOLHA P/ VIDRO C/ GUANICAO BANDEIRA P/ VIDRO</t>
  </si>
  <si>
    <t>360,81</t>
  </si>
  <si>
    <t>JANELA MADEIRA REGIONAL 2A DUPLA C/ GUILHOTINA E ABRIR VENEZIANA 1,20 X 1,20M / GUARNICAO</t>
  </si>
  <si>
    <t>!EM PROCESSO DE DESATIVACAO! JANELA MADEIRA REGIONAL 2A TP GUILHOTINA C/ GUARNICAO</t>
  </si>
  <si>
    <t>490,97</t>
  </si>
  <si>
    <t>JANELA MADEIRA TP MAXIM AIR C/ GUARNICAO</t>
  </si>
  <si>
    <t>296,56</t>
  </si>
  <si>
    <t>!EM PROCESSO DE DESATIVACAO! BANDEIRA P/ PORTA/JANELA EM MADEIRA IMBUIA/CEDRO ARANA/CEDRO ROSA OU EQUIVALENTE DA REGIAO, TIPO FIXA PARA VIDRO (SEM VIDRO) (SEM GUARNICAO) (SEM ACABAMENTO)</t>
  </si>
  <si>
    <t>151,57</t>
  </si>
  <si>
    <t>!EM PROCESSO DE DESATIVACAO! BANDEIRA P/ PORTA/ JAN MAD REGIONAL 2A P/ VIDRO</t>
  </si>
  <si>
    <t>!EM PROCESSO DE DESATIVACAO! BANDEIRA P/ PORTA/ JAN MAD REGIONAL 3A P/ VIDRO</t>
  </si>
  <si>
    <t>JANELA DE ABRIR, TIPO VENEZIANA, EM MADEIRA DE 1A. QUALIDADE (SEM VIDRO)</t>
  </si>
  <si>
    <t>411,89</t>
  </si>
  <si>
    <t>JANELA MADEIRA REGIONAL 3A ABRIR TP VENEZIANA</t>
  </si>
  <si>
    <t>260,70</t>
  </si>
  <si>
    <t>!EM PROCESSO DE DESATIVACAO! JANELA MADEIRA REGIONAL 1A ABRIR TP ALMOFADA C/ GUARNICAO</t>
  </si>
  <si>
    <t>461,31</t>
  </si>
  <si>
    <t>!EM PROCESSO DE DESATIVACAO! JANELA MADEIRA REGIONAL 1A ABRIR TP ALMOFADA C/ GUARNICAO 150 X 150CM</t>
  </si>
  <si>
    <t>935,81</t>
  </si>
  <si>
    <t>!EM PROCESSO DE DESATIVACAO! JANELA MADEIRA REGIONAL 1A ABRIR TP VENEZIANA / VIDRO</t>
  </si>
  <si>
    <t>593,12</t>
  </si>
  <si>
    <t>!EM PROCESSO DE DESATIVACAO! JANELA MADEIRA REGIONAL 3A ABRIR TP VENEZIANA / VIDRO</t>
  </si>
  <si>
    <t>563,46</t>
  </si>
  <si>
    <t>!EM PROCESSO DE DESATIVACAO! JANELA MADEIRA REGIONAL 1A ABRIR TP ALMOFADA C/ GUARNICAO 200 X 150CM</t>
  </si>
  <si>
    <t>1.248,85</t>
  </si>
  <si>
    <t>BASCULANTE MAD REGIONAL 3A</t>
  </si>
  <si>
    <t>163,14</t>
  </si>
  <si>
    <t>!EM PROCESSO DE DESATIVACAO! JANELA MADEIRA REGIONAL 1A CORRER / FOLHA P/ VIDRO C/ GUARNICAO S/ BANDEIRA</t>
  </si>
  <si>
    <t>362,46</t>
  </si>
  <si>
    <t>COTOVELO 45 GRAUS DE FERRO GALVANIZADO, COM ROSCA BSP, DE 1/2"</t>
  </si>
  <si>
    <t>COTOVELO 45 GRAUS DE FERRO GALVANIZADO, COM ROSCA BSP, DE 3/4"</t>
  </si>
  <si>
    <t>COTOVELO 90 GRAUS DE FERRO GALVANIZADO, COM ROSCA BSP MACHO/FEMEA, DE 1"</t>
  </si>
  <si>
    <t>COTOVELO 45 GRAUS DE FERRO GALVANIZADO, COM ROSCA BSP, DE 1"</t>
  </si>
  <si>
    <t>COTOVELO 45 GRAUS DE FERRO GALVANIZADO, COM ROSCA BSP, DE 1 1/4"</t>
  </si>
  <si>
    <t>COTOVELO 45 GRAUS DE FERRO GALVANIZADO, COM ROSCA BSP, DE 1 1/2"</t>
  </si>
  <si>
    <t>28,19</t>
  </si>
  <si>
    <t>COTOVELO 45 GRAUS DE FERRO GALVANIZADO, COM ROSCA BSP, DE 2"</t>
  </si>
  <si>
    <t>35,44</t>
  </si>
  <si>
    <t>COTOVELO 45 GRAUS DE FERRO GALVANIZADO, COM ROSCA BSP, DE 3"</t>
  </si>
  <si>
    <t>86,48</t>
  </si>
  <si>
    <t>COTOVELO 45 GRAUS DE FERRO GALVANIZADO, COM ROSCA BSP, DE 4"</t>
  </si>
  <si>
    <t>168,20</t>
  </si>
  <si>
    <t>COTOVELO 90 GRAUS DE FERRO GALVANIZADO, COM ROSCA BSP MACHO/FEMEA, DE 1/2"</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</si>
  <si>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</si>
  <si>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</si>
  <si>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</si>
  <si>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3"</t>
  </si>
  <si>
    <t>92,78</t>
  </si>
  <si>
    <t>COTOVELO 90 GRAUS DE FERRO GALVANIZADO, COM ROSCA BSP, DE 1/2"</t>
  </si>
  <si>
    <t>COTOVELO 90 GRAUS DE FERRO GALVANIZADO, COM ROSCA BSP, DE 3/4"</t>
  </si>
  <si>
    <t>COTOVELO 90 GRAUS DE FERRO GALVANIZADO, COM ROSCA BSP, DE 1 1/4"</t>
  </si>
  <si>
    <t>COTOVELO 90 GRAUS DE FERRO GALVANIZADO, COM ROSCA BSP, DE 1 1/2"</t>
  </si>
  <si>
    <t>25,15</t>
  </si>
  <si>
    <t>COTOVELO 90 GRAUS DE FERRO GALVANIZADO, COM ROSCA BSP, DE 3"</t>
  </si>
  <si>
    <t>COTOVELO 90 GRAUS DE FERRO GALVANIZADO, COM ROSCA BSP, DE 5"</t>
  </si>
  <si>
    <t>446,62</t>
  </si>
  <si>
    <t>COTOVELO 90 GRAUS DE FERRO GALVANIZADO, COM ROSCA BSP, DE 6"</t>
  </si>
  <si>
    <t>556,59</t>
  </si>
  <si>
    <t>COTOVELO 90 GRAUS DE FERRO GALVANIZADO, COM ROSCA BSP, DE 3/4" X 1/2"</t>
  </si>
  <si>
    <t>COTOVELO 90 GRAUS DE FERRO GALVANIZADO, COM ROSCA BSP, DE 1" X 1/2"</t>
  </si>
  <si>
    <t>COTOVELO 90 GRAUS DE FERRO GALVANIZADO, COM ROSCA BSP, DE 1" X 3/4"</t>
  </si>
  <si>
    <t>COTOVELO 90 GRAUS DE FERRO GALVANIZADO, COM ROSCA BSP, DE 1 1/2" X 3/4"</t>
  </si>
  <si>
    <t>COTOVELO 90 GRAUS DE FERRO GALVANIZADO, COM ROSCA BSP, DE 2 1/2" X 2"</t>
  </si>
  <si>
    <t>72,14</t>
  </si>
  <si>
    <t>COTOVELO 90 GRAUS DE FERRO GALVANIZADO, COM ROSCA BSP, DE 2" X 1 1/2"</t>
  </si>
  <si>
    <t>COTOVELO 90 GRAUS DE FERRO GALVANIZADO, COM ROSCA BSP, DE 1 1/2" X 1"</t>
  </si>
  <si>
    <t>COTOVELO 90 GRAUS DE FERRO GALVANIZADO, COM ROSCA BSP, DE 4"</t>
  </si>
  <si>
    <t>177,12</t>
  </si>
  <si>
    <t>COTOVELO 90 GRAUS DE FERRO GALVANIZADO, COM ROSCA BSP, DE 2 1/2"</t>
  </si>
  <si>
    <t>74,22</t>
  </si>
  <si>
    <t>COTOVELO 90 GRAUS DE FERRO GALVANIZADO, COM ROSCA BSP, DE 2"</t>
  </si>
  <si>
    <t>COTOVELO 90 GRAUS DE FERRO GALVANIZADO, COM ROSCA BSP, DE 1"</t>
  </si>
  <si>
    <t>COTOVELO 90 GRAUS DE FERRO GALVANIZADO, COM ROSCA BSP MACHO/FEMEA, DE 1 1/2"</t>
  </si>
  <si>
    <t>COTOVELO 90 GRAUS DE FERRO GALVANIZADO, COM ROSCA BSP MACHO/FEMEA, DE 1 1/4"</t>
  </si>
  <si>
    <t>JOELHO PVC, ROSCAVEL, 45 GRAUS, 1/2", PARA AGUA FRIA PREDIAL</t>
  </si>
  <si>
    <t>JOELHO, PVC SOLDAVEL, 45 GRAUS, 60 MM, PARA AGUA FRIA PREDIAL</t>
  </si>
  <si>
    <t>JOELHO, PVC SOLDAVEL, 45 GRAUS, 75 MM, PARA AGUA FRIA PREDIAL</t>
  </si>
  <si>
    <t>JOELHO PVC, 90 GRAUS, ROSCAVEL, 1 1/2",  AGUA FRIA PREDIAL</t>
  </si>
  <si>
    <t>JOELHO PVC, ROSCAVEL, 90 GRAUS, 1", PARA AGUA FRIA PREDIAL</t>
  </si>
  <si>
    <t>JOELHO PVC, ROSCAVEL, 45 GRAUS, 1", PARA AGUA FRIA PREDIAL</t>
  </si>
  <si>
    <t>JOELHO, PVC COM ROSCA E BUCHA LATAO, 90 GRAUS,  3/4", PARA AGUA FRIA PREDIAL</t>
  </si>
  <si>
    <t>JOELHO PVC, 45 GRAUS, ROSCAVEL, 1 1/4",  AGUA FRIA PREDIAL</t>
  </si>
  <si>
    <t>JOELHO PVC, 45 GRAUS, ROSCAVEL,  1 1/2", AGUA FRIA PREDIAL</t>
  </si>
  <si>
    <t>JOELHO PVC, 45 GRAUS, ROSCAVEL, 2", AGUA FRIA PREDIAL</t>
  </si>
  <si>
    <t>19,31</t>
  </si>
  <si>
    <t>JOELHO DE REDUCAO, PVC, ROSCAVEL, 90 GRAUS, 3/4" X 1/2", PARA AGUA FRIA PREDIAL</t>
  </si>
  <si>
    <t>JOELHO DE REDUCAO, PVC, ROSCAVEL COM BUCHA DE LATAO, 90 GRAUS,  3/4" X 1/2", PARA AGUA FRIA PREDIAL</t>
  </si>
  <si>
    <t>JOELHO DE REDUCAO, PVC, ROSCAVEL, 90 GRAUS, 1" X 3/4",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</si>
  <si>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</si>
  <si>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</si>
  <si>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</si>
  <si>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</si>
  <si>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</si>
  <si>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ROSCAVEL, 90 GRAUS, 3/4", PARA AGUA FRIA PREDIAL</t>
  </si>
  <si>
    <t>JOELHO PVC, 90 GRAUS, ROSCAVEL, 2", AGUA FRIA PREDIAL</t>
  </si>
  <si>
    <t>JOELHO PVC, SOLDAVEL, PB, 90 GRAUS, DN 75 MM, PARA ESGOTO PREDIAL</t>
  </si>
  <si>
    <t>JOELHO PVC, 90 GRAUS, ROSCAVEL, 1 1/4", AGUA FRIA PREDIAL</t>
  </si>
  <si>
    <t>JOELHO, PVC SOLDAVEL, 90 GRAUS, 75 MM, PARA AGUA FRIA PREDIAL</t>
  </si>
  <si>
    <t>63,16</t>
  </si>
  <si>
    <t>JOELHO, PVC SOLDAVEL, 45 GRAUS, 110 MM, PARA AGUA FRIA PREDIAL</t>
  </si>
  <si>
    <t>151,45</t>
  </si>
  <si>
    <t>JOELHO PVC, SOLDAVEL, 90 GRAUS, 85 MM, PARA AGUA FRIA PREDIAL</t>
  </si>
  <si>
    <t>71,20</t>
  </si>
  <si>
    <t>JOELHO PVC, SOLDAVEL, COM BUCHA DE LATAO, 90 GRAUS, 20 MM X 1/2", PARA AGUA FRIA PREDIAL</t>
  </si>
  <si>
    <t>JOELHO PVC, SOLDAVEL, BB, 45 GRAUS, DN 40 MM, PARA ESGOTO PREDIAL</t>
  </si>
  <si>
    <t>JOELHO PVC, SOLDAVEL, BB, 90 GRAUS, DN 40 MM, PARA ESGOTO PREDIAL</t>
  </si>
  <si>
    <t>JOELHO PVC, SOLDAVEL, PB, 45 GRAUS, DN 50 MM, PARA ESGOTO PREDIAL</t>
  </si>
  <si>
    <t>JOELHO PVC, SOLDAVEL, PB, 45 GRAUS, DN 75 MM, PARA ESGOTO PREDIAL</t>
  </si>
  <si>
    <t>JOELHO PVC, SOLDAVEL, PB, 90 GRAUS, DN 100 MM, PARA ESGOTO PREDIAL</t>
  </si>
  <si>
    <t>JOELHO PVC,  SOLDAVEL COM ROSCA, 90 GRAUS, 20 MM X 1/2", PARA AGUA FRIA PREDIAL</t>
  </si>
  <si>
    <t>JOELHO PVC,  SOLDAVEL COM ROSCA, 90 GRAUS, 25 MM X 3/4", PARA AGUA FRIA PREDIAL</t>
  </si>
  <si>
    <t>JOELHO PVC, SOLDAVEL, COM BUCHA DE LATAO, 90 GRAUS, 25 MM X 3/4", PARA AGUA FRIA PREDIAL</t>
  </si>
  <si>
    <t>JOELHO, PVC SOLDAVEL, 45 GRAUS, 85 MM, PARA AGUA FRIA PREDIAL</t>
  </si>
  <si>
    <t>JOELHO PVC, SOLDAVEL, PB, 90 GRAUS, DN 50 MM, PARA ESGOTO PREDIAL</t>
  </si>
  <si>
    <t>JOELHO PVC,  SOLDAVEL COM ROSCA, 90 GRAUS, 32 MM X 3/4", PARA AGUA FRIA PREDIAL</t>
  </si>
  <si>
    <t>JOELHO PVC, SOLDAVEL, PB, 45 GRAUS, DN 100 MM, PARA ESGOTO PREDIAL</t>
  </si>
  <si>
    <t>JOELHO PVC, SOLDAVEL, 90 GRAUS, 25 MM, PARA AGUA FRIA PREDIAL</t>
  </si>
  <si>
    <t>JOELHO PVC, SOLDAVEL, 90 GRAUS, 110 MM, PARA AGUA FRIA PREDIAL</t>
  </si>
  <si>
    <t>165,66</t>
  </si>
  <si>
    <t>JOELHO PVC,  SOLDAVEL COM ROSCA, 90 GRAUS, 25 MM X 1/2", PARA AGUA FRIA PREDIAL</t>
  </si>
  <si>
    <t>JOELHO PVC, SOLDAVEL, COM BUCHA DE LATAO, 90 GRAUS, 32 MM X 3/4", PARA AGUA FRIA PREDIAL</t>
  </si>
  <si>
    <t>JOELHO DE REDUCAO, PVC SOLDAVEL, 90 GRAUS,  25 MM X 20 MM, PARA AGUA FRIA PREDIAL</t>
  </si>
  <si>
    <t>JOELHO PVC, ROSCAVEL, 45 GRAUS, 3/4", PARA AGUA FRIA PREDIAL</t>
  </si>
  <si>
    <t>JOELHO PVC, SOLDAVEL, 90 GRAUS, 40 MM, PARA AGUA FRIA PREDIAL</t>
  </si>
  <si>
    <t>JOELHO PVC, SOLDAVEL, 90 GRAUS, 32 MM, PARA AGUA FRIA PREDIAL</t>
  </si>
  <si>
    <t>JOELHO DE REDUCAO, PVC SOLDAVEL, 90 GRAUS,  32 MM X 25 MM, PARA AGUA FRIA PREDIAL</t>
  </si>
  <si>
    <t>JOELHO PVC, SOLDAVEL, 90 GRAUS, 60 MM, PARA AGUA FRIA PREDIAL</t>
  </si>
  <si>
    <t>JOELHO PVC, SOLDAVEL, 90 GRAUS, 50 MM, PARA AGUA FRIA PREDIAL</t>
  </si>
  <si>
    <t>JOELHO PVC, SOLDAVEL, 90 GRAUS, 20 MM, PARA AGUA FRIA PREDIAL</t>
  </si>
  <si>
    <t>JOELHO PVC, ROSCAVEL, 90 GRAUS, 1/2", PARA AGUA FRIA PREDIAL</t>
  </si>
  <si>
    <t>JUNCAO DE FERRO GALVANIZADO, COM ROSCA BSP, DE 1/2"</t>
  </si>
  <si>
    <t>JUNCAO DE FERRO GALVANIZADO, COM ROSCA BSP, DE 3/4"</t>
  </si>
  <si>
    <t>JUNCAO DE FERRO GALVANIZADO, COM ROSCA BSP, DE 1"</t>
  </si>
  <si>
    <t>JUNCAO DE FERRO GALVANIZADO, COM ROSCA BSP, DE 1 1/4"</t>
  </si>
  <si>
    <t>JUNCAO DE FERRO GALVANIZADO, COM ROSCA BSP, DE 2"</t>
  </si>
  <si>
    <t>99,26</t>
  </si>
  <si>
    <t>JUNCAO DE FERRO GALVANIZADO, COM ROSCA BSP, DE 2 1/2"</t>
  </si>
  <si>
    <t>146,85</t>
  </si>
  <si>
    <t>JUNCAO DE FERRO GALVANIZADO, COM ROSCA BSP, DE 4"</t>
  </si>
  <si>
    <t>386,60</t>
  </si>
  <si>
    <t>JUNCAO DE FERRO GALVANIZADO, COM ROSCA BSP, DE 3"</t>
  </si>
  <si>
    <t>223,99</t>
  </si>
  <si>
    <t>JUNCAO DE FERRO GALVANIZADO, COM ROSCA BSP, DE 1 1/2"</t>
  </si>
  <si>
    <t>60,66</t>
  </si>
  <si>
    <t>JUNCAO, PVC, 45 GRAUS, JE, BBB, DN 300 MM, PARA REDE COLETORA DE ESGOTO (NBR 10569)</t>
  </si>
  <si>
    <t>271,86</t>
  </si>
  <si>
    <t>JUNCAO, PVC, 45 GRAUS, JE, BBB, DN 350 MM, PARA REDE COLETORA DE ESGOTO (NBR 10569)</t>
  </si>
  <si>
    <t>442,62</t>
  </si>
  <si>
    <t>JUNCAO, PVC, 45 GRAUS, JE, BBB, DN 400 MM, PARA REDE COLETORA DE ESGOTO (NBR 10569)</t>
  </si>
  <si>
    <t>508,25</t>
  </si>
  <si>
    <t>JUNCAO, PVC, 45 GRAUS, JE, BBB, DN 150 MM, PARA REDE COLETORA DE ESGOTO (NBR 10569)</t>
  </si>
  <si>
    <t>59,41</t>
  </si>
  <si>
    <t>JUNCAO, PVC, 45 GRAUS, JE, BBB, DN 250 MM, PARA REDE COLETORA DE ESGOTO (NBR 10569)</t>
  </si>
  <si>
    <t>JUNCAO, PVC, 45 GRAUS, JE, BBB, DN 200 MM, PARA REDE COLETORA DE ESGOTO (NBR 10569)</t>
  </si>
  <si>
    <t>JUNCAO, PVC, 45 GRAUS, JE, BBB, DN 100 MM, PARA REDE COLETORA DE ESGOTO (NBR 10569)</t>
  </si>
  <si>
    <t>JUNCAO PVC  ROSCAVEL, 45 GRAUS, 1/2", PARA AGUA FRIA PREDIAL</t>
  </si>
  <si>
    <t>JUNCAO PVC, 45 GRAUS, ROSCAVEL, 1 1/2", PARA AGUA FRIA PREDIAL</t>
  </si>
  <si>
    <t>JUNCAO DUPLA, PVC SOLDAVEL, DN 75 X 75 X 75 MM , SERIE NORMAL PARA ESGOTO PREDIAL</t>
  </si>
  <si>
    <t>JUNCAO PVC, 45 GRAUS, ROSCAVEL, 1 1/4", AGUA FRIA PREDIAL</t>
  </si>
  <si>
    <t>JUNCAO SIMPLES, PVC, DN 75 X 75 MM, SERIE NORMAL PARA ESGOTO PREDIAL</t>
  </si>
  <si>
    <t>JUNCAO SIMPLES, PVC, DN 100 X 50 MM, SERIE NORMAL PARA ESGOTO PREDIAL</t>
  </si>
  <si>
    <t>JUNCAO SIMPLES, PVC, DN 100 X 75 MM, SERIE NORMAL PARA ESGOTO PREDIAL</t>
  </si>
  <si>
    <t>JUNCAO SIMPLES, PVC, DN 75 X 50 MM, SERIE NORMAL PARA ESGOTO PREDIAL</t>
  </si>
  <si>
    <t>JUNCAO SIMPLES, PVC, DN 50 X 50 MM, SERIE NORMAL PARA ESGOTO PREDIAL</t>
  </si>
  <si>
    <t>JUNCAO PVC  ROSCAVEL, 45 GRAUS, 1", PARA AGUA FRIA PREDIAL</t>
  </si>
  <si>
    <t>18,09</t>
  </si>
  <si>
    <t>JUNCAO PVC  ROSCAVEL, 45 GRAUS, 3/4", PARA AGUA FRIA PREDIAL</t>
  </si>
  <si>
    <t>JUNCAO PVC, 45 GRAUS, ROSCAVEL, 2", AGUA FRIA PREDIAL</t>
  </si>
  <si>
    <t>46,43</t>
  </si>
  <si>
    <t>JUNCAO SIMPLES, PVC, 45 GRAUS, DN 40 X 40 MM, SERIE NORMAL PARA ESGOTO PREDIAL</t>
  </si>
  <si>
    <t>JUNCAO DUPLA, PVC SOLDAVEL, DN 100 X 100 X 100 MM , SERIE NORMAL PARA ESGOTO PREDIAL</t>
  </si>
  <si>
    <t>JUNCAO DE REDUCAO INVERTIDA, PVC SOLDAVEL, 75 X 50 MM, SERIE NORMAL PARA ESGOTO PREDIAL</t>
  </si>
  <si>
    <t>JUNCAO SIMPLES, PVC, 45 GRAUS, DN 100 X 100 MM, SERIE NORMAL PARA ESGOTO PREDIAL</t>
  </si>
  <si>
    <t>JUNTA PLASTICA DE DILATACAO PARA PISOS, COR CINZA, 17 X 3 MM (ALTURA X ESPESSURA)</t>
  </si>
  <si>
    <t>JUNTA PLASTICA DE DILATACAO PARA PISOS, COR CINZA, 10 X 4,5 MM (ALTURA X ESPESSURA)</t>
  </si>
  <si>
    <t>JUNTA PLASTICA DE DILATACAO PARA PISOS, COR CINZA, 27 X 3 MM (ALTURA X ESPESSURA)</t>
  </si>
  <si>
    <t>JUNTA DILATACAO ELASTICA PARA CONCRETO (FUGENBAND) O-12, ATE 5 MCA</t>
  </si>
  <si>
    <t>50,32</t>
  </si>
  <si>
    <t>JUNTA DILATACAO ELASTICA PARA CONCRETO (FUGENBAND) O-35/10, ATE 100 MCA</t>
  </si>
  <si>
    <t>281,78</t>
  </si>
  <si>
    <t>PERFIL ELASTOMERICO PRE-FORMADO EM EPMD, PARA JUNTA DE DILATACAO DE USO GERAL EM MEDIAS SOLICITACOES, 8 MM DE LARGURA, MOVIMENTACAO DE *5 A 11* MM</t>
  </si>
  <si>
    <t>51,88</t>
  </si>
  <si>
    <t>JUNTA DILATACAO ELASTICA PARA CONCRETO (FUGENBAND) O-35/6, ATE 100 MCA</t>
  </si>
  <si>
    <t>233,12</t>
  </si>
  <si>
    <t>JUNTA DILATACAO ELASTICA PARA CONCRETO (FUGENBAND) O-22, ATE 30 MCA</t>
  </si>
  <si>
    <t>KIT CAVALETE PVC COM REGISTRO 1/2", COMPLETO</t>
  </si>
  <si>
    <t>37,07</t>
  </si>
  <si>
    <t>LADRILHO HIDRAULICO, *20 x 20* CM, E= 2 CM, DADOS (36), COR NATURAL.</t>
  </si>
  <si>
    <t>LADRILHO HIDRAULICO, *20 x 20* CM, E= 2 CM, PADRAO COPACABANA, 2 CORES (PRETO E BRANCO).</t>
  </si>
  <si>
    <t>LAJE PRE-MOLDADA CONVENCIONAL (LAJOTAS + VIGOTAS) PARA FORRO, UNIDIRECIONAL, SOBRECARGA DE 100 KG/M2, VAO ATE 4,00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</si>
  <si>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</si>
  <si>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</si>
  <si>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DE 200 KG/M2, VAO ATE 5,00 M (SEM COLOCACAO)</t>
  </si>
  <si>
    <t>37,54</t>
  </si>
  <si>
    <t>!EM PROCESSO DE DESATIVACAO! LAJE PRE-MOLDADA DE PISO TRELICADA SOBRECARGA 200KG/M2 VAO ATE 7,00M</t>
  </si>
  <si>
    <t>LAJE PRE-MOLDADA CONVENCIONAL (LAJOTAS + VIGOTAS) PARA FORRO, UNIDIRECIONAL, SOBRECARGA DE 100 KG/M2, VAO ATE 4,50 M (SEM COLOCACAO)</t>
  </si>
  <si>
    <t>LAJE PRE-MOLDADA TRELICADA (LAJOTAS + VIGOTAS) PARA FORRO, UNIDIRECIONAL, SOBRECARGA DE 100 KG/M2, VAO ATE 6,00 M (SEM COLOCACAO)</t>
  </si>
  <si>
    <t>47,11</t>
  </si>
  <si>
    <t>LAJE PRE-MOLDADA CONVENCIONAL (LAJOTAS + VIGOTAS) PARA PISO, UNIDIRECIONAL, SOBRECARGA DE 200 KG/M2, VAO ATE 3,50 M (SEM COLOCACAO)</t>
  </si>
  <si>
    <t>LAJE PRE-MOLDADA CONVENCIONAL (LAJOTAS + VIGOTAS) PARA PISO, UNIDIRECIONAL, SOBRECARGA DE 200 KG/M2, VAO ATE 4,50 M (SEM COLOCACAO)</t>
  </si>
  <si>
    <t>35,73</t>
  </si>
  <si>
    <t>LAJE PRE-MOLDADA CONVENCIONAL (LAJOTAS + VIGOTAS) PARA FORRO, UNIDIRECIONAL, SOBRECARGA 100 KG/M2, VAO ATE 5,00 M (SEM COLOCACAO)</t>
  </si>
  <si>
    <t>LAJE PRE-MOLDADA TRELICADA (LAJOTAS + VIGOTAS) PARA PISO, UNIDIRECIONAL, SOBRECARGA DE 200 KG/M2, VAO ATE 6,00 M (SEM COLOCACAO)</t>
  </si>
  <si>
    <t>55,01</t>
  </si>
  <si>
    <t>LAJE PRE-MOLDADA CONVENCIONAL (LAJOTAS + VIGOTAS) PARA PISO, UNIDIRECIONAL, SOBRECARGA 350 KG/M2 VAO ATE 3,50 M (SEM COLOCACAO)</t>
  </si>
  <si>
    <t>!EM PROCESSO DE DESATIVACAO! LAJE PRE-MOLDADA DE PISO TRELICADA SOBRECARGA 100KG/M2 VAO ATE 7,00M</t>
  </si>
  <si>
    <t>66,96</t>
  </si>
  <si>
    <t>LAMPADA VAPOR MERCURIO 250 W (BASE E40)</t>
  </si>
  <si>
    <t>LAMPADA DE LUZ MISTA 250 W, BASE E27 (220 V)</t>
  </si>
  <si>
    <t>LAMPADA VAPOR MERCURIO 400 W (BASE E40)</t>
  </si>
  <si>
    <t>LAMPADA VAPOR METALICO TUBULAR 400 W (BASE E40)</t>
  </si>
  <si>
    <t>LAMPADA FLUORESCENTE TUBULAR T10 DE 20 W, BIVOLT</t>
  </si>
  <si>
    <t>LAMPADA FLUORESCENTE TUBULAR T10 DE 40 W, BIVOLT</t>
  </si>
  <si>
    <t>LAMPADA DE LUZ MISTA 160 W, BASE E27 (220 V)</t>
  </si>
  <si>
    <t>LAMPADA DE LUZ MISTA 500 W, BASE E40 (220 V)</t>
  </si>
  <si>
    <t>LAMPADA VAPOR DE SODIO OVOIDE 250 W (BASE E40)</t>
  </si>
  <si>
    <t>29,72</t>
  </si>
  <si>
    <t>LAMPADA VAPOR DE SODIO OVOIDE 400 W (BASE E40)</t>
  </si>
  <si>
    <t>!EM PROCESSO DE DESATIVACAO! LAMPADA INCANDESCENTE TRANSPARENTE 100 W, BASE E27 (127/220 V)</t>
  </si>
  <si>
    <t>!EM PROCESSO DE DESATIVACAO! LAMPADA INCANDESCENTE TRANSPARENTE 60 W, BASE E27 (127/220 V)</t>
  </si>
  <si>
    <t>LONA PLASTICA PRETA, E= 150 MICRA</t>
  </si>
  <si>
    <t>LONA PLASTICA, PRETA, LARGURA  8 M, E= 150 MICRA</t>
  </si>
  <si>
    <t>LUMINARIA PARA LAMPADA FLUORESCENTE COM CALHA DE SOBREPOR EM CHAPA DE ACO, INCLUINDO 1 LAMPADA DE 40 W E REATOR ELETRONICO DE PARTIDA RAPIDA.</t>
  </si>
  <si>
    <t>!EM PROCESSO DE DESATIVACAO! LUMINARIA CALHA SOBREPOR EM CHAPA ACO C/ 4 LAMPADAS FLUORESCENTES 40W (COMPLETA, INCL. REATOR PART RAPIDA E LAMPADAS)</t>
  </si>
  <si>
    <t>109,57</t>
  </si>
  <si>
    <t>94,11</t>
  </si>
  <si>
    <t>!EM PROCESSO DE DESATIVACAO! LUMINARIA CALHA SOBREPOR EM CHAPA ACO C/ 3 LAMPADAS FLUORESCENTES 4OW (COMPLETA, INCL. REATOR PART RAPIDA E LAMPADAS)</t>
  </si>
  <si>
    <t>!EM PROCESSO DE DESATIVACAO! LUMINARIA FECHADA P/ ILUMINACAO PUBLICA, TIPO X-35 PETERCO OU EQUIV,  (COMPLETA, INCL. LAMPADA VAPOR MERCURIO 400W)</t>
  </si>
  <si>
    <t>257,72</t>
  </si>
  <si>
    <t>!EM PROCESSO DE DESATIVACAO! LUMINARIA PROVA DE TEMPO E GASES, TIPO YLC-16/2 CASTIMETAL OU EQUIV   (COMPLETA, INCL. LAMPADA INCANDESCENTE DE 200W)</t>
  </si>
  <si>
    <t>110,92</t>
  </si>
  <si>
    <t>LUMINARIA ABERTA P/ ILUMINACAO PUBLICA, TIPO X-57 PETERCO OU EQUIV</t>
  </si>
  <si>
    <t>LUMINARIA CALHA SOBREPOR EM CHAPA ACO C/ 2 LAMPADAS FLUORESCENTES 40W (COMPLETA, INCL REATOR PART RAPIDA E LAMPADAS)</t>
  </si>
  <si>
    <t>59,33</t>
  </si>
  <si>
    <t>LUMINARIA PLAFONIER SOBREPOR ARO/BASE METALICA C/ GLOBO ESFERICO VIDRO LEITOSO BOCA 10CM DIAM 20CM P/ 1 LAMP INCAND, INCL SOQUETE PORCELANA</t>
  </si>
  <si>
    <t>20,99</t>
  </si>
  <si>
    <t>!EM PROCESSO DE DESATIVACAO! LUMINARIA AQUATIC PIAL REF. 60456 BRANCA</t>
  </si>
  <si>
    <t>112,53</t>
  </si>
  <si>
    <t>!EM PROCESSO DE DESATIVACAO! LUMINARIA PROVA DE TEMPO E GASES, TIPO YLC-16/1 CASTIMETAL OU EQUIV, C/ LAMPADA INCANDESCENTE DE 100W</t>
  </si>
  <si>
    <t>86,15</t>
  </si>
  <si>
    <t>LUMINARIA CALHA SOBREPOR EM CHAPA ACO C/ 2 LAMPADAS FLUORESCENTES 20W TIPO TMS 500 PHILIPS OU EQUIV (COMPLETA, INCL. REAT PART RAP+LAMP+SUP)</t>
  </si>
  <si>
    <t>56,39</t>
  </si>
  <si>
    <t>!EM PROCESSO DE DESATIVACAO! LUMINARIA CALHA SOBREPOR EM CHAPA ACO C/ 3 LAMPADAS FLUORESCENTES 2OW (COMPLETA, INCL. REATOR PART RAPIDA LAMPADAS)</t>
  </si>
  <si>
    <t>90,02</t>
  </si>
  <si>
    <t>LUVA DE CORRER, PVC PBA, JE, DN 50 / DE 60 MM, PARA REDE AGUA (NBR 10351)</t>
  </si>
  <si>
    <t>LUVA DE CORRER, PVC PBA, JE, DN 100 / DE 110 MM, PARA REDE AGUA (NBR 10351)</t>
  </si>
  <si>
    <t>LUVA DE CORRER, PVC PBA, JE, DN 75 / DE 85 MM, PARA REDE AGUA (NBR 10351)</t>
  </si>
  <si>
    <t>LUVA DE CORRER PVC, JE, DN 250 MM, PARA REDE COLETORA DE ESGOTO (NBR 10569)</t>
  </si>
  <si>
    <t>68,08</t>
  </si>
  <si>
    <t>LUVA DE CORRER PVC, JE, DN 300 MM, PARA REDE COLETORA DE ESGOTO (NBR 10569)</t>
  </si>
  <si>
    <t>105,47</t>
  </si>
  <si>
    <t>LUVA DE CORRER PVC, JE, DN 100 MM, PARA REDE COLETORA DE ESGOTO (NBR 10569)</t>
  </si>
  <si>
    <t>LUVA DE CORRER PVC, JE, DN 125 MM, PARA REDE COLETORA DE ESGOTO (NBR 10569)</t>
  </si>
  <si>
    <t>LUVA DE CORRER PVC, JE, DN 150 MM, PARA REDE COLETORA DE ESGOTO (NBR 10569)</t>
  </si>
  <si>
    <t>LUVA DE CORRER PVC, JE, DN 200 MM, PARA REDE COLETORA DE ESGOTO (NBR 10569)</t>
  </si>
  <si>
    <t>LUVA SIMPLES, PVC PBA, JE, DN 100 / DE 110 MM, PARA REDE AGUA (NBR 10351)</t>
  </si>
  <si>
    <t>LUVA DE CORRER DEFOFO, PVC, JE, DN 150 MM</t>
  </si>
  <si>
    <t>37,56</t>
  </si>
  <si>
    <t>LUVA DE CORRER DEFOFO, PVC, JE, DN 250 MM</t>
  </si>
  <si>
    <t>LUVA DE CORRER DEFOFO, PVC, JE, DN 100 MM</t>
  </si>
  <si>
    <t>LUVA DE CORRER PVC, JE, DN 350 MM, PARA REDE COLETORA DE ESGOTO (NBR 10569)</t>
  </si>
  <si>
    <t>206,09</t>
  </si>
  <si>
    <t>LUVA DE CORRER PVC, JE, DN 400 MM, PARA REDE COLETORA DE ESGOTO (NBR 10569)</t>
  </si>
  <si>
    <t>278,70</t>
  </si>
  <si>
    <t>LUVA DE CORRER DEFOFO, PVC, JE, DN 300 MM</t>
  </si>
  <si>
    <t>222,44</t>
  </si>
  <si>
    <t>LUVA DE CORRER DEFOFO, PVC, JE, DN 200 MM</t>
  </si>
  <si>
    <t>106,23</t>
  </si>
  <si>
    <t>LUVA SIMPLES, PVC PBA, JE, DN 50 / DE 60 MM, PARA REDE AGUA (NBR 10351)</t>
  </si>
  <si>
    <t>LUVA DE CORRER PARA TUBO ROSCAVEL, PVC, 1/2", PARA AGUA FRIA PREDIAL</t>
  </si>
  <si>
    <t>LUVA DE CORRER PARA TUBO SOLDAVEL, PVC, 50 MM, PARA AGUA FRIA PREDIAL</t>
  </si>
  <si>
    <t>LUVA DE CORRER, PVC, DN 50 MM, PARA ESGOTO PREDIAL</t>
  </si>
  <si>
    <t>LUVA DE REDUCAO SOLDAVEL, PVC, 60 MM X 50 MM, PARA AGUA FRIA PREDIAL</t>
  </si>
  <si>
    <t>LUVA DE CORRER PARA TUBO SOLDAVEL, PVC, 20 MM, PARA AGUA FRIA PREDIAL</t>
  </si>
  <si>
    <t>LUVA SOLDAVEL COM BUCHA DE LATAO, PVC, 20 MM X 1/2"</t>
  </si>
  <si>
    <t>LUVA SOLDAVEL COM ROSCA, PVC, 25 MM X 1/2", PARA AGUA FRIA PREDIAL</t>
  </si>
  <si>
    <t>LUVA SOLDAVEL COM ROSCA, PVC, 20 MM X 1/2", PARA AGUA FRIA PREDIAL</t>
  </si>
  <si>
    <t>LUVA SOLDAVEL COM ROSCA, PVC, 32 MM X 1", PARA AGUA FRIA PREDIAL</t>
  </si>
  <si>
    <t>LUVA PVC SOLDAVEL, 20 MM, PARA AGUA FRIA PREDIAL</t>
  </si>
  <si>
    <t>LUVA PVC SOLDAVEL, 40 MM, PARA AGUA FRIA PREDIAL</t>
  </si>
  <si>
    <t>LUVA PVC SOLDAVEL, 50 MM, PARA AGUA FRIA PREDIAL</t>
  </si>
  <si>
    <t>LUVA PVC SOLDAVEL, 60 MM, PARA AGUA FRIA PREDIAL</t>
  </si>
  <si>
    <t>LUVA PVC SOLDAVEL, 75 MM, PARA AGUA FRIA PREDIAL</t>
  </si>
  <si>
    <t>LUVA DE REDUCAO SOLDAVEL, PVC, 25 MM X 20 MM, PARA AGUA FRIA PREDIAL</t>
  </si>
  <si>
    <t>LUVA DE REDUCAO SOLDAVEL, PVC, 32 MM X 25 MM, PARA AGUA FRIA PREDIAL</t>
  </si>
  <si>
    <t>LUVA SOLDAVEL COM BUCHA DE LATAO, PVC, 25 MM X 3/4"</t>
  </si>
  <si>
    <t>LUVA SOLDAVEL COM ROSCA, PVC, 50 MM X 1 1/2", PARA AGUA FRIA PREDIAL</t>
  </si>
  <si>
    <t>LUVA DE REDUCAO SOLDAVEL, PVC, 40 MM X 32 MM, PARA AGUA FRIA PREDIAL</t>
  </si>
  <si>
    <t>LUVA DE CORRER PARA TUBO SOLDAVEL, PVC, 25 MM, PARA AGUA FRIA PREDIAL</t>
  </si>
  <si>
    <t>LUVA SOLDAVEL COM BUCHA DE LATAO, PVC, 25 MM X 1/2"</t>
  </si>
  <si>
    <t>LUVA SIMPLES, PVC, SOLDAVEL, DN 50 MM, SERIE NORMAL, PARA ESGOTO PREDIAL</t>
  </si>
  <si>
    <t>LUVA ROSCAVEL, PVC, 1", AGUA FRIA PREDIAL</t>
  </si>
  <si>
    <t>LUVA PVC, ROSCAVEL, 1 1/4", AGUA FRIA PREDIAL</t>
  </si>
  <si>
    <t>LUVA PVC, ROSCAVEL, 1 1/2",  AGUA FRIA PREDIAL</t>
  </si>
  <si>
    <t>LUVA PVC, ROSCAVEL, 2",  AGUA FRIA PREDIAL</t>
  </si>
  <si>
    <t>LUVA PVC, ROSCAVEL, 3", AGUA FRIA PREDIAL</t>
  </si>
  <si>
    <t>LUVA ROSCAVEL, PVC, 1/2", AGUA FRIA PREDIAL</t>
  </si>
  <si>
    <t>LUVA ROSCAVEL, PVC, 3/4", AGUA FRIA PREDIAL</t>
  </si>
  <si>
    <t>LUVA DE CORRER PARA TUBO ROSCAVEL, PVC, 3/4", PARA AGUA FRIA PREDIAL</t>
  </si>
  <si>
    <t>LUVA DE REDUCAO ROSCAVEL, PVC, 3/4" X 1/2", PARA AGUA FRIA PREDIAL</t>
  </si>
  <si>
    <t>LUVA DE CORRER, PVC, DN 100 MM, PARA ESGOTO PREDIAL</t>
  </si>
  <si>
    <t>LUVA DE CORRER, PVC, DN 75 MM, PARA ESGOTO PREDIAL</t>
  </si>
  <si>
    <t>LUVA SIMPLES, PVC, SOLDAVEL, DN 75 MM, SERIE NORMAL, PARA ESGOTO PREDIAL</t>
  </si>
  <si>
    <t>LUVA SIMPLES, PVC, SOLDAVEL, DN 100 MM, SERIE NORMAL, PARA ESGOTO PREDIAL</t>
  </si>
  <si>
    <t>LUVA DE CORRER PARA TUBO ROSCAVEL, PVC, 1 1/2", PARA AGUA FRIA PREDIAL</t>
  </si>
  <si>
    <t>LUVA PVC, ROSCAVEL, 4",  AGUA FRIA PREDIAL</t>
  </si>
  <si>
    <t>LUVA PVC, ROSCAVEL,  2 1/2",  AGUA FRIA PREDIAL</t>
  </si>
  <si>
    <t>LUVA PVC SOLDAVEL, 32 MM, PARA AGUA FRIA PREDIAL</t>
  </si>
  <si>
    <t>LUVA PVC SOLDAVEL, 25 MM, PARA AGUA FRIA PREDIAL</t>
  </si>
  <si>
    <t>LUVA SOLDAVEL COM ROSCA, PVC, 40 MM X 1 1/4", PARA AGUA FRIA PREDIAL</t>
  </si>
  <si>
    <t>LUVA SOLDAVEL COM ROSCA, PVC, 25 MM X 3/4", PARA AGUA FRIA PREDIAL</t>
  </si>
  <si>
    <t>LUVA DE REDUCAO ROSCAVEL, PVC, 1" X 3/4", PARA AGUA FRIA PREDIAL</t>
  </si>
  <si>
    <t>LUVA DE FERRO GALVANIZADO, COM ROSCA BSP, DE 1/2"</t>
  </si>
  <si>
    <t>LUVA DE FERRO GALVANIZADO, COM ROSCA BSP, DE 3/4"</t>
  </si>
  <si>
    <t>LUVA DE FERRO GALVANIZADO, COM ROSCA BSP, DE 1"</t>
  </si>
  <si>
    <t>LUVA DE FERRO GALVANIZADO, COM ROSCA BSP, DE 1 1/4"</t>
  </si>
  <si>
    <t>LUVA DE FERRO GALVANIZADO, COM ROSCA BSP, DE 2"</t>
  </si>
  <si>
    <t>LUVA DE FERRO GALVANIZADO, COM ROSCA BSP, DE 2 1/2"</t>
  </si>
  <si>
    <t>51,92</t>
  </si>
  <si>
    <t>LUVA DE FERRO GALVANIZADO, COM ROSCA BSP, DE 3"</t>
  </si>
  <si>
    <t>76,60</t>
  </si>
  <si>
    <t>LUVA DE FERRO GALVANIZADO, COM ROSCA BSP, DE 4"</t>
  </si>
  <si>
    <t>113,42</t>
  </si>
  <si>
    <t>LUVA DE FERRO GALVANIZADO, COM ROSCA BSP, DE 5"</t>
  </si>
  <si>
    <t>222,62</t>
  </si>
  <si>
    <t>LUVA DE FERRO GALVANIZADO, COM ROSCA BSP, DE 6"</t>
  </si>
  <si>
    <t>317,79</t>
  </si>
  <si>
    <t>LUVA DE REDUCAO DE FERRO GALVANIZADO, COM ROSCA BSP, DE 1" X 3/4"</t>
  </si>
  <si>
    <t>LUVA DE REDUCAO DE FERRO GALVANIZADO, COM ROSCA BSP, DE 1 1/4" X 3/4"</t>
  </si>
  <si>
    <t>LUVA DE REDUCAO DE FERRO GALVANIZADO, COM ROSCA BSP, DE 1 1/4" X 1"</t>
  </si>
  <si>
    <t>LUVA DE REDUCAO DE FERRO GALVANIZADO, COM ROSCA BSP, DE 1 1/2" X 1/2"</t>
  </si>
  <si>
    <t>LUVA DE REDUCAO DE FERRO GALVANIZADO, COM ROSCA BSP, DE 1 1/2" X 3/4"</t>
  </si>
  <si>
    <t>LUVA DE REDUCAO DE FERRO GALVANIZADO, COM ROSCA BSP, DE 1 1/2" X 1"</t>
  </si>
  <si>
    <t>LUVA DE REDUCAO DE FERRO GALVANIZADO, COM ROSCA BSP, DE 2" X 1"</t>
  </si>
  <si>
    <t>LUVA DE REDUCAO DE FERRO GALVANIZADO, COM ROSCA BSP, DE 2" X 1 1/2"</t>
  </si>
  <si>
    <t>LUVA DE REDUCAO DE FERRO GALVANIZADO, COM ROSCA BSP, DE 2 1/2" X 1 1/2"</t>
  </si>
  <si>
    <t>LUVA DE REDUCAO DE FERRO GALVANIZADO, COM ROSCA BSP, DE 2 1/2" X 2"</t>
  </si>
  <si>
    <t>LUVA DE REDUCAO DE FERRO GALVANIZADO, COM ROSCA BSP, DE 3" X 1 1/2"</t>
  </si>
  <si>
    <t>74,10</t>
  </si>
  <si>
    <t>LUVA DE REDUCAO DE FERRO GALVANIZADO, COM ROSCA BSP, DE 3" X 2"</t>
  </si>
  <si>
    <t>LUVA DE REDUCAO DE FERRO GALVANIZADO, COM ROSCA BSP, DE 3" X 2 1/2"</t>
  </si>
  <si>
    <t>LUVA DE REDUCAO DE FERRO GALVANIZADO, COM ROSCA BSP, DE 4" X 2 1/2"</t>
  </si>
  <si>
    <t>110,62</t>
  </si>
  <si>
    <t>LUVA DE REDUCAO DE FERRO GALVANIZADO, COM ROSCA BSP, DE 4" X 2"</t>
  </si>
  <si>
    <t>LUVA DE REDUCAO DE FERRO GALVANIZADO, COM ROSCA BSP, DE 4" X 3"</t>
  </si>
  <si>
    <t>LUVA DE REDUCAO DE FERRO GALVANIZADO, COM ROSCA BSP, DE 2" X 1 1/4"</t>
  </si>
  <si>
    <t>LUVA DE REDUCAO DE FERRO GALVANIZADO, COM ROSCA BSP, DE 1 1/2" X 1 1/4"</t>
  </si>
  <si>
    <t>LUVA DE REDUCAO DE FERRO GALVANIZADO, COM ROSCA BSP, DE 1 1/4" X 1/2"</t>
  </si>
  <si>
    <t>LUVA DE REDUCAO DE FERRO GALVANIZADO, COM ROSCA BSP, DE 1" X 1/2"</t>
  </si>
  <si>
    <t>LUVA DE FERRO GALVANIZADO, COM ROSCA BSP, DE 1 1/2"</t>
  </si>
  <si>
    <t>MADEIRA LEI NATIVA/REGIONAL SERRADA APARELHADA</t>
  </si>
  <si>
    <t>1.119,70</t>
  </si>
  <si>
    <t>TABUA MADEIRA LEI 2,5 X 25,0CM (1 X 10") APARELHADA</t>
  </si>
  <si>
    <t>TABUA MADEIRA LEI  2,5 X 30,0CM (1 X 12") APARELHADA</t>
  </si>
  <si>
    <t>TABUA MADEIRA LEI  E = 2,5CM (1") APARELHADA</t>
  </si>
  <si>
    <t>MADEIRA SERRADA NAO APARELHADA DE MACARANDUBA, ANGELIM OU EQUIVALENTE DA REGIAO</t>
  </si>
  <si>
    <t>1.391,82</t>
  </si>
  <si>
    <t>MADEIRA 2A QUALIDADE SERRADA NAO APARELHADA</t>
  </si>
  <si>
    <t>1.039,00</t>
  </si>
  <si>
    <t>MADEIRA PINHO SERRADA 3A QUALIDADE NAO APARELHADA</t>
  </si>
  <si>
    <t>698,10</t>
  </si>
  <si>
    <t>GEOTEXTIL NAO TECIDO AGULHADO DE FILAMENTOS CONTINUOS 100% POLIESTER  RT 10 TIPO BIDIM OU EQUIV</t>
  </si>
  <si>
    <t>GEOTEXTIL NAO TECIDO AGULHADO DE FILAMENTOS CONTINUOS 100% POLIESTER  RT 21 TIPO BIDIM OU EQUIV</t>
  </si>
  <si>
    <t>GEOTEXTIL NAO TECIDO AGULHADO DE FILAMENTOS CONTINUOS 100% POLIESTER  RT 09 P/ DRENAGEM TIPO BIDIM OU EQUIV</t>
  </si>
  <si>
    <t>MANTA IMPERMEABILIZANTE A BASE DE ASFALTO MODIFICADO C/ POLIMEROS DE APP TIPO TORODIM APP 3MM VIAPOL OU EQUIV</t>
  </si>
  <si>
    <t>MANTA IMPERMEABILIZANTE A BASE DE ASFALTO MODIFICADO C/ POLIMEROS DE APP TIPO TORODIM 4MM VIAPOL OU EQUIV</t>
  </si>
  <si>
    <t>MANTA IMPERMEABILIZANTE TIPO GLASS, A BASE DE ASFALTO MODIFICADO COM POLIMEROS PLASTOMERICOS (PL), E = 3 MM</t>
  </si>
  <si>
    <t>23,35</t>
  </si>
  <si>
    <t>MANTA IMPERMEABILIZANTE A BASE DE ASFALTO MODIFICADO C/ POLIMEROS DE APP TIPO TORODIM 5MM VIAPOL OU EQUIV</t>
  </si>
  <si>
    <t>GEOTEXTIL NAO TECIDO AGULHADO DE FILAMENTOS CONTINUOS 100% POLIESTER  RT 31 TIPO BIDIM OU EQUIV</t>
  </si>
  <si>
    <t>GEOTEXTIL NAO TECIDO AGULHADO DE FILAMENTOS CONTINUOS 100% POLIESTER  RT 16 TIPO BIDIM OU EQUIV</t>
  </si>
  <si>
    <t>GEOTEXTIL NAO TECIDO AGULHADO DE FILAMENTOS CONTINUOS 100% POLIESTER  RT 26 TIPO BIDIM OU EQUIV</t>
  </si>
  <si>
    <t>GEOTEXTIL NAO TECIDO AGULHADO DE FILAMENTOS CONTINUOS 100% POLIESTER  RT 14 P/ DRENAGEM TIPO BIDIM OU EQUIV</t>
  </si>
  <si>
    <t>VEU FIBRA DE VIDRO AEROGLASS/RHODIA OU SIMILAR 0,04 KG/M2</t>
  </si>
  <si>
    <t>!EM PROCESSO DE DESATIVACAO! MAQUINA DE CORTAR ASFALTO E CONCRETO COM MOTOR A GASOLINA DE 10 HP, SEM O DISCO (LOCACAO)</t>
  </si>
  <si>
    <t>!EM PROCESSO DE DESATIVACAO! MAQUINA DE DOBRAR ACO DIAM ATE 1 1/2" TIPO NEOCONDE OU EQUIV (MANUAL)</t>
  </si>
  <si>
    <t>!EM PROCESSO DE DESATIVACAO! MAQUINA DE CORTAR ACO TIPO SOGEMAT OU EQUIV (MANUAL)</t>
  </si>
  <si>
    <t>!EM PROCESSO DE DESATIVACAO! MARTELETE OU ROMPEDOR PNEUMATICO DE * 27 KG * (LOCACAO)</t>
  </si>
  <si>
    <t>!EM PROCESSO DE DESATIVACAO! MARTELETE OU ROMPEDOR PNEUMATICO TIPO ATLAS COPCO TEX-43,36 A 44 KG OU EQUIV</t>
  </si>
  <si>
    <t>!EM PROCESSO DE DESATIVACAO! MARTELETE OU ROMPEDOR PNEUMATICO TIPO ATLAS COPCO TEX-32 32,6 KG OU EQUIV</t>
  </si>
  <si>
    <t>!EM PROCESSO DE DESATIVACAO! MARTELETE OU ROMPEDOR PNEUMATICO TIPO ATLAS COPCO 27 A 44KG INCLUSIVE CONJUNTO DE MANGUEIRAS ( 2 X 15M)</t>
  </si>
  <si>
    <t>MARTELO DEMOLIDOR PNEUMATICO MANUAL, PESO DE 28 KG, COM SILENCIADOR</t>
  </si>
  <si>
    <t>7.835,17</t>
  </si>
  <si>
    <t>MASSA CORRIDA PVA PARA PAREDES INTERNAS</t>
  </si>
  <si>
    <t>MASSA EPOXI BICOMPONENTE (MASSA + CATALIZADOR)</t>
  </si>
  <si>
    <t>MASSA ACRILICA</t>
  </si>
  <si>
    <t>126,25</t>
  </si>
  <si>
    <t>MASSA A OLEO PARA MADEIRA</t>
  </si>
  <si>
    <t>MASSA ACRILICA PARA PAREDES INTERIOR/EXTERIOR</t>
  </si>
  <si>
    <t>MECANICO DE EQUIPAMENTOS PESADOS</t>
  </si>
  <si>
    <t>MEIO-FIO OU GUIA DE CONCRETO, PRE-MOLDADO, COMP 1 M, *30 X 15/ 12* CM (H X L1/L2)</t>
  </si>
  <si>
    <t>21,33</t>
  </si>
  <si>
    <t>MEIO-FIO OU GUIA DE CONCRETO, PRE-MOLDADO, COMP 80 CM, *45 X 18 /12* CM (H X L1/L2)</t>
  </si>
  <si>
    <t>MEIO-FIO OU GUIA DE CONCRETO, PRE-MOLDADO, COMP 1 M, *30 X 15* CM (H X L)</t>
  </si>
  <si>
    <t>ENCARREGADO GERAL DE OBRAS</t>
  </si>
  <si>
    <t>BOMBA SUBMERSIVEL PARA DRENAGEM E ESGOTAMENTO COM MOTOR ELETRICO TRIFASICO DE ATE 2 CV, DESCARGA = 2", ALTURA MANOMETRICA = 10 M, VAZAO = 25 M3/H (417 LITROS/MINUTO) (LOCACAO)</t>
  </si>
  <si>
    <t>BOMBA SUBMERSIVEL PARA DRENAGEM E ESGOTAMENTO, MOTOR ELETRICO TRIFASICO, POTENCIA DE 4 CV, DIAMETRO DE RECALQUE DE 3". FAIXA DE OPERACAO: Q=60 M3/H (+ OU - 1 M3/H) E AMT=2 M; Q=11 M3/H (+ OU - 1 M3/H) E AMT = 23 M (+ OU - 1 M) (LOCACAO)</t>
  </si>
  <si>
    <t>!EM PROCESSO DE DESATIVACAO! BOMBA SUBMERSIVEL P/ DRENAGEM/ESGOTAMENTO, ELETRICA TRIFASICA  ACIMA  DE 5 CV DESCARGA 4" HM = 25M, Q= 162 M3/H = 2700 L/MIN. OU EQUIV.</t>
  </si>
  <si>
    <t>MOTOCICLETA COM MOTOR DE *125* CILINDRADAS, USO URBANO, COM BANCO ADAPTADO PARA FIXACAO DE BAU</t>
  </si>
  <si>
    <t>10.372,50</t>
  </si>
  <si>
    <t>!EM PROCESSO DE DESATIVACAO! MOTONIVELADORA 185 A 200HP (INCL MANUT/OPERACAO)</t>
  </si>
  <si>
    <t>155,67</t>
  </si>
  <si>
    <t>MOTONIVELADORA POTENCIA BASICA LIQUIDA (PRIMEIRA MARCHA) 125 HP , PESO BRUTO 13032 KG, LARGURA DA LAMINA DE 3,7 M</t>
  </si>
  <si>
    <t>560.000,00</t>
  </si>
  <si>
    <t>!EM PROCESSO DE DESATIVACAO! MOTONIVELADORA COM POTENCIA DE 140 A 155 HP (LOCACAO COM OPERADOR, COMBUSTIVEL E MANUTENCAO)</t>
  </si>
  <si>
    <t>144,00</t>
  </si>
  <si>
    <t>!EM PROCESSO DE DESATIVACAO! MOTONIVELADORA ATE 130HP (INCL MANUT/OPERACAO</t>
  </si>
  <si>
    <t>132,32</t>
  </si>
  <si>
    <t>MOTORISTA DE CAMINHAO</t>
  </si>
  <si>
    <t>MOTORISTA DE CAMINHAO-CARRETA</t>
  </si>
  <si>
    <t>MOTORISTA DE CARRO DE PASSEIO</t>
  </si>
  <si>
    <t>MOTORISTA OPERADOR DE CAMINHAO COM MUNCK</t>
  </si>
  <si>
    <t>MOTORISTA DE VEICULO PESADO</t>
  </si>
  <si>
    <t>MOURAO DE CONCRETO RETO, 10 X 10 CM, H= 3,00 M</t>
  </si>
  <si>
    <t>MOURAO DE CONCRETO RETO, *10 X 10* CM, H= 2,30 M</t>
  </si>
  <si>
    <t>MOURAO DE CONCRETO RETO, 10 X 10 CM, H= 2,00 M</t>
  </si>
  <si>
    <t>26,89</t>
  </si>
  <si>
    <t>ESCORA PRE-MOLDADA EM CONCRETO, *10 X 10* CM, H = 2,30M</t>
  </si>
  <si>
    <t>31,48</t>
  </si>
  <si>
    <t>MOURAO CONCRETO CURVO, SECAO "T", H = 2,80 M + CURVA COM 0,45 M, COM FUROS PARA FIOS</t>
  </si>
  <si>
    <t>MADEIRA ROLICA TRATADA, EUCALIPTO OU EQUIVALENTE DA REGIAO, H = 3 M, D = 12 A 15 CM</t>
  </si>
  <si>
    <t>MADEIRA ROLICA TRATADA, EUCALIPTO OU EQUIVALENTE DA REGIAO, H = 6 M, D = 16 A 19 CM</t>
  </si>
  <si>
    <t>!EM PROCESSO DE DESATIVACAO! TERMINAL DE PORCELANA (MUFLA) UNIPOLAR, USO EXTERNO, TENSAO 3,6/6 KV, PARA CABO DE 10/16 MM2, COM ISOLAMENTO EPR</t>
  </si>
  <si>
    <t>214,02</t>
  </si>
  <si>
    <t>MUFLA TERMINAL PRIMARIA UNIPOLAR USO EXTERNO PARA CABO 25/70MM2 ISOL, 3,6/6KV EM EPR - BORRACHA DE SILICONE</t>
  </si>
  <si>
    <t>214,88</t>
  </si>
  <si>
    <t>MUFLA TERMINAL PRIMARIA UNIPOLAR USO EXTERNO PARA CABO 35/70MM2 ISOL. 20/35KV EM EPR - BORRACHA DE SILICONE</t>
  </si>
  <si>
    <t>324,06</t>
  </si>
  <si>
    <t>MUFLA TERMINAL PRIMARIA UNIPOLAR USO EXTERNO PARA CABO 50/185MM2 ISOL. 20/35KV EM EPR</t>
  </si>
  <si>
    <t>256,47</t>
  </si>
  <si>
    <t>MUFLA TERMINAL PRIMARIA UNIPOLAR USO INTERNO PARA CABO 25/70MM2 ISOL 6/10KV EM EPR- BORRACHA DE SILICONE</t>
  </si>
  <si>
    <t>262,54</t>
  </si>
  <si>
    <t>MUFLA TERMINAL PRIMARIA UNIPOLAR USO INTERNO PARA CABO 35/70MM2 ISOLACAO 8,7/15KV EM EPR - BORRACHA DE SILICONE</t>
  </si>
  <si>
    <t>266,87</t>
  </si>
  <si>
    <t>MUFLA TERMINAL PRIMARIA UNIPOLAR USO INTERNO PARA CABO 35/120MM2 ISOLACAO 15/25KV EM EPR - BORRACHA DE SILICONE</t>
  </si>
  <si>
    <t>277,27</t>
  </si>
  <si>
    <t>NIPLE DE FERRO GALVANIZADO, COM ROSCA BSP, DE 1/2"</t>
  </si>
  <si>
    <t>NIPLE DE FERRO GALVANIZADO, COM ROSCA BSP, DE 3/4"</t>
  </si>
  <si>
    <t>NIPLE DE FERRO GALVANIZADO, COM ROSCA BSP, DE 1"</t>
  </si>
  <si>
    <t>NIPLE DE FERRO GALVANIZADO, COM ROSCA BSP, DE 1 1/4"</t>
  </si>
  <si>
    <t>NIPLE DE FERRO GALVANIZADO, COM ROSCA BSP, DE 2"</t>
  </si>
  <si>
    <t>NIPLE DE FERRO GALVANIZADO, COM ROSCA BSP, DE 3"</t>
  </si>
  <si>
    <t>NIPLE DE FERRO GALVANIZADO, COM ROSCA BSP, DE 4"</t>
  </si>
  <si>
    <t>91,18</t>
  </si>
  <si>
    <t>NIPLE DE FERRO GALVANIZADO, COM ROSCA BSP, DE 5"</t>
  </si>
  <si>
    <t>163,74</t>
  </si>
  <si>
    <t>NIPLE DE FERRO GALVANIZADO, COM ROSCA BSP, DE 6"</t>
  </si>
  <si>
    <t>200,08</t>
  </si>
  <si>
    <t>NIPLE DE REDUCAO DE FERRO GALVANIZADO, COM ROSCA BSP, DE 1/2" X 1/4"</t>
  </si>
  <si>
    <t>NIPLE DE REDUCAO DE FERRO GALVANIZADO, COM ROSCA BSP, DE 3/4" X 1/2"</t>
  </si>
  <si>
    <t>NIPLE DE REDUCAO DE FERRO GALVANIZADO, COM ROSCA BSP, DE 1" X 1/2"</t>
  </si>
  <si>
    <t>NIPLE DE REDUCAO DE FERRO GALVANIZADO, COM ROSCA BSP, DE 1" X 3/4"</t>
  </si>
  <si>
    <t>NIPLE DE REDUCAO DE FERRO GALVANIZADO, COM ROSCA BSP, DE 1 1/4" X 3/4"</t>
  </si>
  <si>
    <t>NIPLE DE REDUCAO DE FERRO GALVANIZADO, COM ROSCA BSP, DE 1 1/2" X 3/4"</t>
  </si>
  <si>
    <t>NIPLE DE REDUCAO DE FERRO GALVANIZADO, COM ROSCA BSP, DE 1 1/2" X 1"</t>
  </si>
  <si>
    <t>NIPLE DE REDUCAO DE FERRO GALVANIZADO, COM ROSCA BSP, DE 2" X 1 1/4"</t>
  </si>
  <si>
    <t>NIPLE DE REDUCAO DE FERRO GALVANIZADO, COM ROSCA BSP, DE 2" X 1 1/2"</t>
  </si>
  <si>
    <t>!EM PROCESSO DE DESATIVACAO! NIPLE DE REDUCAO DE FERRO GALVANIZADO, COM ROSCA BSP, DE 2 1/2" X 1 1/4"</t>
  </si>
  <si>
    <t>!EM PROCESSO DE DESATIVACAO! NIPLE DE REDUCAO DE FERRO GALVANIZADO, COM ROSCA BSP, DE 2 1/2" X 1 1/2"</t>
  </si>
  <si>
    <t>39,73</t>
  </si>
  <si>
    <t>NIPLE DE REDUCAO DE FERRO GALVANIZADO, COM ROSCA BSP, DE 2 1/2" X 2"</t>
  </si>
  <si>
    <t>!EM PROCESSO DE DESATIVACAO! NIPLE DE REDUCAO DE FERRO GALVANIZADO, COM ROSCA BSP, DE 3" X 1 1/2"</t>
  </si>
  <si>
    <t>57,33</t>
  </si>
  <si>
    <t>NIPLE DE REDUCAO DE FERRO GALVANIZADO, COM ROSCA BSP, DE 3" X 2 1/2"</t>
  </si>
  <si>
    <t>NIPLE DE REDUCAO DE FERRO GALVANIZADO, COM ROSCA BSP, DE 3" X 2"</t>
  </si>
  <si>
    <t>NIPLE DE REDUCAO DE FERRO GALVANIZADO, COM ROSCA BSP, DE 2" X 1"</t>
  </si>
  <si>
    <t>NIPLE DE REDUCAO DE FERRO GALVANIZADO, COM ROSCA BSP, DE 1 1/2" X 1 1/4"</t>
  </si>
  <si>
    <t>NIPLE DE REDUCAO DE FERRO GALVANIZADO, COM ROSCA BSP, DE 1 1/4" X 1"</t>
  </si>
  <si>
    <t>NIPLE DE REDUCAO DE FERRO GALVANIZADO, COM ROSCA BSP, DE 1 1/4" X 1/2"</t>
  </si>
  <si>
    <t>NIPLE DE FERRO GALVANIZADO, COM ROSCA BSP, DE 2 1/2"</t>
  </si>
  <si>
    <t>NIPLE DE FERRO GALVANIZADO, COM ROSCA BSP, DE 1 1/2"</t>
  </si>
  <si>
    <t>NIPEL PVC, ROSCAVEL, 1/2",  AGUA FRIA PREDIAL</t>
  </si>
  <si>
    <t>NIPEL PVC, ROSCAVEL, 3/4",  AGUA FRIA PREDIAL</t>
  </si>
  <si>
    <t>NIPEL PVC, ROSCAVEL, 1",  AGUA FRIA PREDIAL</t>
  </si>
  <si>
    <t>NIPEL PVC, ROSCAVEL, 2",  AGUA FRIA PREDIAL</t>
  </si>
  <si>
    <t>NIPEL PVC, ROSCAVEL, 1 1/2",  AGUA FRIA PREDIAL</t>
  </si>
  <si>
    <t>NIPEL PVC, ROSCAVEL, 1 1/4",  AGUA FRIA PREDIAL</t>
  </si>
  <si>
    <t>OLEO DIESEL COMBUSTIVEL COMUM</t>
  </si>
  <si>
    <t>GASOLINA COMUM</t>
  </si>
  <si>
    <t>ETANOL</t>
  </si>
  <si>
    <t>QUEROSENE</t>
  </si>
  <si>
    <t>GAS DE COZINHA - GLP</t>
  </si>
  <si>
    <t>OLEO LUBRIFICANTE PARA MOTORES DE EQUIPAMENTOS PESADOS (CAMINHOES, TRATORES, RETROS E ETC)</t>
  </si>
  <si>
    <t>GRAXA LUBRIFICANTE</t>
  </si>
  <si>
    <t>OPERADOR DE MAQUINAS E TRATORES DIVERSOS (TERRAPLANAGEM)</t>
  </si>
  <si>
    <t>OPERADOR DE USINA DE ASFALTO, DE SOLOS OU DE CONCRETO</t>
  </si>
  <si>
    <t>OPERADOR DE ESCAVADEIRA</t>
  </si>
  <si>
    <t>CAVOUQUEIRO OU OPERADOR DE PERFURATRIZ / ROMPEDOR</t>
  </si>
  <si>
    <t>OPERADOR DE TRATOR - EXCLUSIVE AGROPECUARIA</t>
  </si>
  <si>
    <t>OPERADOR DE ROLO COMPACTADOR</t>
  </si>
  <si>
    <t>OPERADOR DE MOTONIVELADORA</t>
  </si>
  <si>
    <t>OPERADOR DE MOTO SCRAPER</t>
  </si>
  <si>
    <t>OPERADOR DE MESA VIBROACABADORA</t>
  </si>
  <si>
    <t>OPERADOR DE BETONEIRA (CAMINHAO)</t>
  </si>
  <si>
    <t>MACARIQUEIRO</t>
  </si>
  <si>
    <t>OPERADOR DE PA CARREGADEIRA</t>
  </si>
  <si>
    <t>OPERADOR DE COMPRESSOR DE AR OU COMPRESSORISTA</t>
  </si>
  <si>
    <t>OPERADOR DE JATO ABRASIVO OU JATISTA</t>
  </si>
  <si>
    <t>OPERADOR DE BATE-ESTACAS</t>
  </si>
  <si>
    <t>OPERADOR DE GUINCHO OU GUINCHEIRO</t>
  </si>
  <si>
    <t>OPERADOR DE GUINDASTE</t>
  </si>
  <si>
    <t>OPERADOR DE MARTELETE OU MARTELETEIRO</t>
  </si>
  <si>
    <t>!EM PROCESSO DE DESATIVACAO! PA CARREGADEIRA SOBRE PNEUS * 170 HP * CAP. * 3,00 M3 * PESO OPERACIONAL * 16 T * TIPO CATERPILAR 950 - F II NACIONAL OU EQUIV (INCL MANUTENCAO/OPERACAO).</t>
  </si>
  <si>
    <t>215,40</t>
  </si>
  <si>
    <t>!EM PROCESSO DE DESATIVACAO! PA CARREGADEIRA SOBRE PNEUS COM MOTOR DE 105 HP E CAPACIDADE NA CACAMBA DE 1,91 M3 (LOCACAO COM OPERADOR, COMBUSTIVEL E MANUTENCAO)</t>
  </si>
  <si>
    <t>153,00</t>
  </si>
  <si>
    <t>PA CARREGADEIRA SOBRE PNEUS * 105 HP * CAP. 1,72M3 * PESO OPERACIONAL* 9 T * TIPO CATERPILAR 924 - F II NACIONAL OU EQUIV (INCL MANUTENCAO/OPERACAO)</t>
  </si>
  <si>
    <t>172,32</t>
  </si>
  <si>
    <t>PA CARREGADEIRA SOBRE RODAS, POTENCIA LIQUIDA 128 HP, CAPACIDADE DA CACAMBA DE 1,7 A 2,8 M3, PESO OPERACIONAL DE 11632 KG</t>
  </si>
  <si>
    <t>235.000,00</t>
  </si>
  <si>
    <t>PA CARREGADEIRA SOBRE RODAS, POTENCIA LIQUIDA 197 HP, CAPACIDADE DA CACAMBA DE 2,5 A 3,5 M3, PESO OPERACIONAL DE 18338 KG</t>
  </si>
  <si>
    <t>325.866,65</t>
  </si>
  <si>
    <t>!EM PROCESSO DE DESATIVACAO! COPIA HELIOGRAFICA</t>
  </si>
  <si>
    <t>!EM PROCESSO DE DESATIVACAO! PAPELEIRA DE LOUCA BRANCA</t>
  </si>
  <si>
    <t>!EM PROCESSO DE DESATIVACAO! PORTA TOALHA DE LOUCA BRANCA C/ BASTAO PLASTICO</t>
  </si>
  <si>
    <t>23,21</t>
  </si>
  <si>
    <t>!EM PROCESSO DE DESATIVACAO! SABONETEIRA LOUCA BRANCA 15 X 15CM</t>
  </si>
  <si>
    <t>!EM PROCESSO DE DESATIVACAO! SABONETEIRA LOUCA BRANCA 7,5 X 15 CM</t>
  </si>
  <si>
    <t>!EM PROCESSO DE DESATIVACAO! CABIDE DE LOUCA BRANCA SIMPLES TP GANCHO</t>
  </si>
  <si>
    <t>PARA-RAIOS DE BAIXA TENSAO, TENSAO DE OPERACAO *280* V , CORRENTE MAXIMA *20* KA</t>
  </si>
  <si>
    <t>68,30</t>
  </si>
  <si>
    <t>PARA-RAIOS DE DISTRIBUICAO, TENSAO NOMINAL 30 KV, CORRENTE NOMINAL DE DESCARGA 10 KA</t>
  </si>
  <si>
    <t>334,91</t>
  </si>
  <si>
    <t>PARA-RAIOS TIPO FRANKLIN 350 MM, EM LATAO CROMADO, DUAS DESCIDAS, PARA PROTECAO DE EDIFICACOES CONTRA DESCARGAS ATMOSFERICAS</t>
  </si>
  <si>
    <t>77,66</t>
  </si>
  <si>
    <t>PARA-RAIOS DE DISTRIBUICAO, TENSAO NOMINAL 15 KV, CORRENTE NOMINAL DE DESCARGA 5 KA</t>
  </si>
  <si>
    <t>201,61</t>
  </si>
  <si>
    <t>PARAFUSO ZINCADO ROSCA SOBERBA, CABECA SEXTAVADA, 5/16 " X 110 MM, PARA FIXACAO DE TELHA EM MADEIRA</t>
  </si>
  <si>
    <t>PARAFUSO ZINCADO ROSCA SOBERBA, CABECA SEXTAVADA, 5/16 " X 50 MM, PARA FIXACAO DE TELHA EM MADEIRA</t>
  </si>
  <si>
    <t>PARAFUSO ZINCADO ROSCA SOBERBA, CABECA SEXTAVADA, 5/16 " X 85 MM, PARA FIXACAO DE TELHA EM MADEIRA</t>
  </si>
  <si>
    <t>PARAFUSO ZINCADO ROSCA SOBERBA, CABECA SEXTAVADA, 5/16 " X 250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</si>
  <si>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</si>
  <si>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</si>
  <si>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</si>
  <si>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PLACA DE VENTILACAO PARA TELHA DE FIBROCIMENTO, CANALETE 90 OU KALHETAO</t>
  </si>
  <si>
    <t>PARAFUSO ZINCADO ROSCA SOBERBA, CABECA SEXTAVADA, 5/16 " X 230 MM, PARA FIXACAO DE TELHA EM MADEIRA</t>
  </si>
  <si>
    <t>PLACA DE VENTILACAO PARA TELHA DE FIBROCIMENTO CANALETE 49 KALHETA</t>
  </si>
  <si>
    <t>FIXADOR DE ABA AUTOTRAVANTE PARA TELHA DE FIBROCIMENTO, TIPO CANALETE 90 OU KALHETAO</t>
  </si>
  <si>
    <t>FIXADOR DE ABA SIMPLES PARA TELHA DE FIBROCIMENTO, TIPO CANALETA 49 OU KALHETA</t>
  </si>
  <si>
    <t>FIXADOR DE ABA SIMPLES PARA TELHA DE FIBROCIMENTO, TIPO CANALETA 90 OU KALHETAO</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</si>
  <si>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</si>
  <si>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</si>
  <si>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GANCHO CHATO EM FERRO GALVANIZADO,  L = 110 MM, RECOBRIMENTO = 100MM, SECAO 1/8 X 1/2" (3 MM X 12 MM), PARA FIXAR TELHA DE FIBROCIMENTO ONDULADA</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</si>
  <si>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</si>
  <si>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</si>
  <si>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PARAFUSO ZINCADO 5/16 " X 85 MM PARA FIXACAO DE TELHA DE FIBROCIMENTO CANALETE 90, INCLUI BUCHA NYLON S-10</t>
  </si>
  <si>
    <t>AFASTADOR PARA TELHA DE FIBROCIMENTO CANALETE 90 OU KALHETAO</t>
  </si>
  <si>
    <t>PARAFUSO ZINCADO 5/16 " X 250 MM PARA FIXACAO DE TELHA DE FIBROCIMENTO CANALETE 49, INCLUI BUCHA NYLON S-10</t>
  </si>
  <si>
    <t>PARAFUSO EM ACO GALVANIZADO, TIPO MAQUINA, SEXTAVADO, SEM PORCA, DIAMETRO 1/2", COMPRIMENTO 2"</t>
  </si>
  <si>
    <t>PORCA ZINCADA, SEXTAVADA, DIAMETRO 5/16"</t>
  </si>
  <si>
    <t>PARAFUSO ZINCADO, SEXTAVADO, COM ROSCA INTEIRA, DIAMETRO 5/8", COMPRIMENTO 2 - 1/4"</t>
  </si>
  <si>
    <t>PARAFUSO ZINCADO, SEXTAVADO, COM ROSCA INTEIRA, DIAMETRO 3/8", COMPRIMENTO 2"</t>
  </si>
  <si>
    <t>PARAFUSO DE LATAO COM ROSCA SOBERBA, CABECA CHATA E FENDA SIMPLES, DIAMETRO 3,2 MM, COMPRIMENTO 16 MM</t>
  </si>
  <si>
    <t>PARAFUSO FRANCES ZINCADO, DIAMETRO 1/2'', COMPRIEMNTO 15'', COM PORCA E ARRUELA LISA MEDIA</t>
  </si>
  <si>
    <t>PARAFUSO FRANCES ZINCADO, DIAMETRO 1/2'', COMPRIEMNTO 12'', COM PORCA E ARRUELA LISA MEDIA</t>
  </si>
  <si>
    <t>PARAFUSO ZINCADO, SEXTAVADO, COM ROSCA INTEIRA, DIAMETRO 5/8", COMPRIMENTO 3", COM PORCA E ARRUELA DE PRESSAO MEDIA</t>
  </si>
  <si>
    <t>PORCA ZINCADA, QUADRADA, DIAMETRO 5/8"</t>
  </si>
  <si>
    <t>PORCA ZINCADA, SEXTAVADA, DIAMETRO 1/2"</t>
  </si>
  <si>
    <t>PORCA ZINCADA, SEXTAVADA, DIAMETRO 5/8"</t>
  </si>
  <si>
    <t>PORCA ZINCADA, QUADRADA, DIAMETRO 3/8"</t>
  </si>
  <si>
    <t>PORCA ZINCADA, SEXTAVADA, DIAMETRO 3/8"</t>
  </si>
  <si>
    <t>PARAFUSO FRANCES ZINCADO, DIAMETRO 1/2'', COMPRIEMNTO 4'', COM PORCA E ARRUELA</t>
  </si>
  <si>
    <t>PARAFUSO FRANCES METRICO ZINCADO, DIAMETRO 12 MM, COMPRIEMNTO 150MM, COM PORCA SEXTAVADA E ARRUELA DE PRESSAO MEDIA</t>
  </si>
  <si>
    <t>PARAFUSO DE FERRO POLIDO, SEXTAVADO, COM ROSCA PARCIAL, DIAMETRO 5/8", COMPRIMENTO 6", COM PORCA E ARRUELA DE PRESSAO MEDIA</t>
  </si>
  <si>
    <t>BUCHA DE NYLON, DIAMETRO DO FURO 8 MM, COMPRIMENTO 40 MM, COM PARAFUSO DE ROSCA SOBERBA, CABECA CHATA, FENDA SIMPLES, 4,8 X 50 MM</t>
  </si>
  <si>
    <t>PARAFUSO SEXTAVADO ZINCADO GRAU 5 ROSCA INTEIRA 1.1/2" X 4" "</t>
  </si>
  <si>
    <t>PARAFUSO DE ACO ZINCADO COM ROSCA SOBERBA, CABECA CHATA E FENDA SIMPLES, DIAMETRO 4,8 MM, COMPRIMENTO 45 MM</t>
  </si>
  <si>
    <t>PARAFUSO DE LATAO COM ROSCA SOBERBA, CABECA CHATA E FENDA SIMPLES, DIAMETRO 4,8 MM, COMPRIMENTO 65 MM</t>
  </si>
  <si>
    <t>!EM PROCESSO DE DESATIVACAO! ARRUELA PLASTICA 4 X 16</t>
  </si>
  <si>
    <t>BUCHA DE NYLON SEM ABA S10</t>
  </si>
  <si>
    <t>BUCHA DE NYLON SEM ABA S6</t>
  </si>
  <si>
    <t>BUCHA DE NYLON SEM ABA S8</t>
  </si>
  <si>
    <t>PARAFUSO DE ACO ZINCADO COM ROSCA SOBERBA, CABECA CHATA E FENDA SIMPLES, DIAMETRO 4,2 MM, COMPRIMENTO * 32 * MM</t>
  </si>
  <si>
    <t>!EM PROCESSO DE DESATIVACAO! PARAFUSO ROSCA SOBERBA ACO ZINC CABECA CHATA FENDA SIMPLES 7 X 65 MM</t>
  </si>
  <si>
    <t>PARAFUSO DE ACO ZINCADO COM ROSCA SOBERBA, CABECA CHATA E FENDA SIMPLES, DIAMETRO 2,5 MM, COMPRIMENTO * 9,5 * MM</t>
  </si>
  <si>
    <t>PARAFUSO ZINCADO ROSCA SOBERBA 5/16 " X 120 MM PARA TELHA FIBROCIMENTO</t>
  </si>
  <si>
    <t>PARAFUSO ZINCADO, SEXTAVADO, COM ROSCA SOBERBA, DIAMETRO 5/16", COMPRIMENTO 80 MM</t>
  </si>
  <si>
    <t>PARAFUSO FRANCES METRICO ZINCADO 12 X 140MM, INCL PORCA SEXT E ARRUELA DE PRESSAO/MEDIA</t>
  </si>
  <si>
    <t>PARAFUSO NIQUELADO COM ACABAMENTO CROMADO PARA FIXAR PECA SANITARIA, INCLUI PORCA CEGA, ARRUELA E BUCHA DE NYLON TAMANHO S-10</t>
  </si>
  <si>
    <t>PARALELEPIPEDO GRANITICO OU BASALTICO, PARA PAVIMENTACAO, SEM FRETE,  *30 A 35* PECAS POR M2</t>
  </si>
  <si>
    <t>1.320,00</t>
  </si>
  <si>
    <t>!EM PROCESSO DE DESATIVACAO! MEIO-FIO OU GUIA GRANITICO OU BASALTICO</t>
  </si>
  <si>
    <t>PASTILHA CERAMICA/PORCELANA, REVEST INT/EXT E  PISCINA, CORES BRANCA OU FRIAS, *2,5 X 2,5* CM</t>
  </si>
  <si>
    <t>102,11</t>
  </si>
  <si>
    <t>PASTILHA CERAMICA/PORCELANA, REVEST INT/EXT E  PISCINA, CORES QUENTES, *2,5 X 2,5* CM</t>
  </si>
  <si>
    <t>165,58</t>
  </si>
  <si>
    <t>CAIBRO DE MADEIRA NAO APARELHADA *6 X 8* CM, MACARANDUBA, ANGELIM OU EQUIVALENTE DA REGIAO</t>
  </si>
  <si>
    <t>!EM PROCESSO DE DESATIVACAO! PECA DE MADEIRA DE LEI NATIVA/REGIONAL 1 X 5 CM NAO APARELHADA</t>
  </si>
  <si>
    <t>!EM PROCESSO DE DESATIVACAO! PECA DE MADEIRA DE LEI NATIVA/REGIONAL 1,5 X 4 CM NAO APARELHADA</t>
  </si>
  <si>
    <t>RIPA DE MADEIRA NAO APARELHADA *1,5 X 5* CM, MACARANDUBA, ANGELIM OU EQUIVALENTE DA REGIAO</t>
  </si>
  <si>
    <t>RIPA DE MADEIRA NAO APARELHADA 1 X 3* CM, MACARANDUBA, ANGELIM OU EQUIVALENTE DA REGIAO</t>
  </si>
  <si>
    <t>!EM PROCESSO DE DESATIVACAO! PECA DE MADEIRA DE LEI NATIVA/REGIONAL 2,5 X 4 CM NAO APARELHADA</t>
  </si>
  <si>
    <t>SARRAFO DE MADEIRA NAO APARELHADA 2,5 X 5 CM, MACARANDUBA, ANGELIM OU EQUIVALENTE DA REGIAO</t>
  </si>
  <si>
    <t>SARRAFO DE MADEIRA NAO APARELHADA *2,5 X 7* CM, MACARANDUBA, ANGELIM OU EQUIVALENTE DA REGIAO</t>
  </si>
  <si>
    <t>!EM PROCESSO DE DESATIVACAO! PECA DE MADEIRA NAO APARELHADA *10 X 10 X 3* CM, MACARANDUBA, ANGELIM OU EQUIVALENTE DA REGIAO</t>
  </si>
  <si>
    <t>VIGA DE MADEIRA NAO APARELHADA 6 X 12 CM, MACARANDUBA, ANGELIM OU EQUIVALENTE DA REGIAO</t>
  </si>
  <si>
    <t>!EM PROCESSO DE DESATIVACAO! PECA DE MADEIRA DE LEI *7,5 X 10* CM, NAO APARELHADA, (P/TELHADO).</t>
  </si>
  <si>
    <t>CAIBRO DE MADEIRA NAO APARELHADA *5 X 6* CM, MACARANDUBA, ANGELIM OU EQUIVALENTE DA REGIAO</t>
  </si>
  <si>
    <t>PECA DE MADEIRA NAO APARELHADA *7,5 X 7,5* CM (3 X 3 ") MACARANDUBA, ANGELIM OU EQUIVALENTE DA REGIAO</t>
  </si>
  <si>
    <t>PRANCHAO DE MADEIRA NAO APARELHADA *7,5 X 23* CM (3 x 9 ") MACARANDUBA, ANGELIM OU EQUIVALENTE DA REGIAO.</t>
  </si>
  <si>
    <t>PECA DE MADEIRA NATIVA/REGIONAL 7,5 X 12,50 CM (3X5") NAO APARELHADA (P/FORMA)</t>
  </si>
  <si>
    <t>SARRAFO DE MADEIRA NAO APARELHADA *2,5 X 10 CM, MACARANDUBA, ANGELIM OU EQUIVALENTE DA REGIAO</t>
  </si>
  <si>
    <t>!EM PROCESSO DE DESATIVACAO! PECA DE MADEIRA DE LEI NATIVA/REGIONAL *4 X 30* CM, NAO APARELHADA</t>
  </si>
  <si>
    <t>1.799,99</t>
  </si>
  <si>
    <t>PRANCHA DE MADEIRA NAO APARELHADA *6 X 25* CM, MACARANDUBA, ANGELIM OU EQUIVALENTE DA REGIAO</t>
  </si>
  <si>
    <t>!EM PROCESSO DE DESATIVACAO! PECA DE MADEIRA DE LEI NATIVA/REGIONAL *5 X 15* CM NAO APARELHADA</t>
  </si>
  <si>
    <t>PRANCHA DE MADEIRA NAO APARELHADA *6 X 40* CM, MACARANDUBA, ANGELIM OU EQUIVALENTE DA REGIAO</t>
  </si>
  <si>
    <t>37,14</t>
  </si>
  <si>
    <t>VIGA DE MADEIRA NAO APARELHADA *6 X 16* CM, MACARANDUBA, ANGELIM OU EQUIVALENTE DA REGIAO</t>
  </si>
  <si>
    <t>VIGA DE MADEIRA NAO APARELHADA 8 X 16 CM, MACARANDUBA, ANGELIM OU EQUIVALENTE DA REGIAO</t>
  </si>
  <si>
    <t>VIGOTA DE MADEIRA NAO APARELHADA *5 X 10* CM, MACARANDUBA, ANGELIM OU EQUIVALENTE DA REGIAO</t>
  </si>
  <si>
    <t>!EM PROCESSO DE DESATIVACAO! PECA DE MADEIRA NATIVA/REGIONAL 8 X 8CM NAO APARELHADA (PONTALETE-P/ESCORAMENTO)</t>
  </si>
  <si>
    <t>CAIBRO DE MADEIRA NATIVA/REGIONAL 5 X 5 CM NAO APARELHADA (P/FORMA)</t>
  </si>
  <si>
    <t>PECA DE MADEIRA 3A/4A QUALIDADE 7,5 X 10CM NAO APARELHADA</t>
  </si>
  <si>
    <t>PECA DE MADEIRA NATIVA/REGIONAL 1 X 7CM NAO APARELHADA (P/FORMA)</t>
  </si>
  <si>
    <t>!EM PROCESSO DE DESATIVACAO! PECA DE MADEIRANATIVA/REGIONAL 2,5 X 10CM (1X4") NAO APARELHADA (SARRAFO-P/FORMA)</t>
  </si>
  <si>
    <t>PECA DE MADEIRA 3A QUALIDADE 2,5 X 10CM NAO APARELHADA</t>
  </si>
  <si>
    <t>PECA DE MADEIRA 3A/4A QUALIDADE 2,5 X 5CM NAO APARELHADA</t>
  </si>
  <si>
    <t>PECA DE MADEIRA 3A/4A NATIVA/REGIONAL 5 X 5 CM</t>
  </si>
  <si>
    <t>PECA DE MADEIRA NATIVA/REGIONAL 2,5 X 7,0 CM (SARRAFO-P/FORMA)</t>
  </si>
  <si>
    <t>PEDRA ARDOSIA, CINZA, 20  X  40 CM,  E=  *1 CM</t>
  </si>
  <si>
    <t>PEDRA PORTUGUESA OU PETIT PAVE, PRETA.</t>
  </si>
  <si>
    <t>217,56</t>
  </si>
  <si>
    <t>PEDRA QUARTZITO OU CALCARIO LAMINADO, SERRADA, TIPO CARIRI, ITACOLOMI, LAGOA SANTA, LUMINARIA, PIRENOPOLIS, SAO TOME OU OUTRAS SIMILARES DA REGIAO, *20 X *40 CM, E=  *1,5 A *2,5 CM</t>
  </si>
  <si>
    <t>341,09</t>
  </si>
  <si>
    <t>PEDRA QUARTZITO OU CALCARIO LAMINADO, CACO, TIPO CARIRI, ITACOLOMI, LAGOA SANTA, LUMINARIA, PIRENOPOLIS, SAO TOME OU OUTRAS SIMILARES DA REGIAO, E=  *1,5 A *2,5 CM</t>
  </si>
  <si>
    <t>106,36</t>
  </si>
  <si>
    <t>!EM PROCESSO DE DESATIVACAO! PEDRA ARDOSIA CINZA IRREGULAR.</t>
  </si>
  <si>
    <t>51,00</t>
  </si>
  <si>
    <t>PEDRA PORTUGUESA OU PETIT PAVE, BRANCA.</t>
  </si>
  <si>
    <t>PEDRA BRITADA N. 2 (19 A 38 MM) POSTO PEDREIRA/FORNECEDOR, SEM FRETE</t>
  </si>
  <si>
    <t>PEDRA BRITADA N. 0, OU PEDRISCO (4,8 A 9,5 MM) POSTO PEDREIRA/FORNECEDOR, SEM FRETE</t>
  </si>
  <si>
    <t>65,27</t>
  </si>
  <si>
    <t>PEDRA BRITADA N. 1 (9,5 a 19 MM) POSTO PEDREIRA/FORNECEDOR, SEM FRETE.</t>
  </si>
  <si>
    <t>PEDRA BRITADA N. 3 (38 A 50 MM) POSTO PEDREIRA/FORNECEDOR, SEM FRETE</t>
  </si>
  <si>
    <t>PEDRA BRITADA N. 4 (50 A 76 MM) POSTO PEDREIRA/FORNECEDOR, SEM FRETE</t>
  </si>
  <si>
    <t>55,77</t>
  </si>
  <si>
    <t>PEDRA BRITADA N. 5 (76 A 100 MM) POSTO PEDREIRA/FORNECEDOR, SEM FRETE</t>
  </si>
  <si>
    <t>57,32</t>
  </si>
  <si>
    <t>PEDRA BRITADA GRADUADA, CLASSIFICADA (POSTO PEDREIRA/FORNECEDOR, SEM FRETE)</t>
  </si>
  <si>
    <t>PEDRA DE MAO OU PEDRA RACHAO PARA ARRIMO/FUNDACAO (POSTO PEDREIRA/FORNECEDOR, SEM FRETE)</t>
  </si>
  <si>
    <t>SEIXO ROLADO PARA APLICACAO EM CONCRETO (POSTO PEDREIRA/FORNECEDOR, SEM FRETE)</t>
  </si>
  <si>
    <t>65,40</t>
  </si>
  <si>
    <t>PO DE PEDRA (POSTO PEDREIRA/FORNECEDOR, SEM FRETE)</t>
  </si>
  <si>
    <t>CASCALHO DE CAVA</t>
  </si>
  <si>
    <t>CASCALHO DE RIO</t>
  </si>
  <si>
    <t>CASCALHO LAVADO</t>
  </si>
  <si>
    <t>PEDREGULHO OU PICARRA DE JAZIDA, AO NATURAL, PARA BASE DE PAVIMENTACAO (RETIRADO NA JAZIDA, SEM TRANSPORTE)</t>
  </si>
  <si>
    <t>PEDRA BRITADA OU BICA CORRIDA, NAO CLASSIFICADA (POSTO PEDREIRA/FORNECEDOR, SEM FRETE)</t>
  </si>
  <si>
    <t>PEDREIRO</t>
  </si>
  <si>
    <t>PASTILHEIRO</t>
  </si>
  <si>
    <t>POCEIRO / ESCAVADOR DE VALAS E TUBULOES</t>
  </si>
  <si>
    <t>MARMORISTA / GRANITEIRO</t>
  </si>
  <si>
    <t>!EM PROCESSO DE DESATIVACAO! ASFALTADOR</t>
  </si>
  <si>
    <t>CALAFETADOR / CALAFATE</t>
  </si>
  <si>
    <t>CALCETEIRO</t>
  </si>
  <si>
    <t>AZULEJISTA OU LADRILHEIRO</t>
  </si>
  <si>
    <t>TAQUEADOR OU TAQUEIRO</t>
  </si>
  <si>
    <t>PERFIL "I" DE ACO LAMINADO, "I" 102 X 12,7</t>
  </si>
  <si>
    <t>PERFIL "I" DE ACO LAMINADO, "I" 152 X 22</t>
  </si>
  <si>
    <t>88,28</t>
  </si>
  <si>
    <t>PERFIL "I" DE ACO LAMINADO, "W" 250 X 44,8</t>
  </si>
  <si>
    <t>176,62</t>
  </si>
  <si>
    <t>PERFIL "I" DE ACO LAMINADO, "W" 410 X 67</t>
  </si>
  <si>
    <t>273,83</t>
  </si>
  <si>
    <t>CANTONEIRA DE ACO ABAS IGUAIS (QUALQUER BITOLA), E = 1/4Â.</t>
  </si>
  <si>
    <t>PERFURATRIZ PNEUMATICA DE PESO MEDIO, * 18 * KG, PARA ROCHA (LOCACAO)</t>
  </si>
  <si>
    <t>PERFURATRIZ PNEUMATICA DE PESO MEDIO, * 24 * KG, PARA ROCHA (LOCACAO)</t>
  </si>
  <si>
    <t>PINTOR</t>
  </si>
  <si>
    <t>PINTOR PARA TINTA EPOXI</t>
  </si>
  <si>
    <t>PISO EM GRANILITE, MARMORITE OU GRANITINA, AGREGADO COR PRETO, CINZA, PALHA OU BRANCO, E=  *8 MM</t>
  </si>
  <si>
    <t>51,50</t>
  </si>
  <si>
    <t>PLACA VINILICA SEMIFLEXIVEL PARA REVESTIMENTO DE PISOS E PAREDES, E = 2 MM (SEM COLOCACAO)</t>
  </si>
  <si>
    <t>ADESIVO ACRILICO/COLA DE CONTATO</t>
  </si>
  <si>
    <t>PLACA VINILICA SEMIFLEXIVEL PARA PISOS, E = 3,2 MM, 30 X 30 CM (SEM COLOCACAO)</t>
  </si>
  <si>
    <t>PISO DE BORRACHA ESPORTIVO EM PLACAS 50 X 50 CM, E = 15 MM, PARA ARGAMASSA, PRETO</t>
  </si>
  <si>
    <t>203,72</t>
  </si>
  <si>
    <t>PISO DE BORRACHA PASTILHADO EM PLACAS 50 X 50 CM, E = 15 MM, PARA ARGAMASSA, PRETO</t>
  </si>
  <si>
    <t>198,31</t>
  </si>
  <si>
    <t>PISO DE BORRACHA FRISADO EM PLACAS 50 X 50 CM, E = 7 MM, PARA ARGAMASSA, PRETO</t>
  </si>
  <si>
    <t>123,74</t>
  </si>
  <si>
    <t>PISO DE BORRACHA PASTILHADO EM PLACAS 50 X 50 CM, E = 7 MM, PARA ARGAMASSA, PRETO</t>
  </si>
  <si>
    <t>PISO DE BORRACHA PASTILHADO EM PLACAS 50 X 50 CM, E = *3,5* MM, PARA COLA, PRETO</t>
  </si>
  <si>
    <t>PISO DE BORRACHA CANELADO EM PLACAS 50 X 50 CM, E = *3,5* MM, PARA COLA</t>
  </si>
  <si>
    <t>RODAPE DE BORRACHA LISO, H = 70 MM, E = *2* MM, PARA ARGAMASSA, PRETO</t>
  </si>
  <si>
    <t>RODAPE PLANO PARA PISO VINILICO, H = 5 CM</t>
  </si>
  <si>
    <t>TESTEIRA ANTIDERRAPANTE PARA PISO VINILICO *5 X 2,5* CM, E = 2 MM</t>
  </si>
  <si>
    <t>PLACA DE GESSO PARA FORRO, DE  *60 X 60* CM E ESPESSURA DE 12 MM (30 MM NAS BORDAS) SEM COLOCACAO</t>
  </si>
  <si>
    <t>PLACA DE OBRA (PARA CONSTRUCAO CIVIL) EM CHAPA GALVANIZADA *NÂº 22*, DE *2,0 X 1,125* M.</t>
  </si>
  <si>
    <t>APARELHO SINALIZADOR DE SAIDA DE GARAGEM COMPLETO C/ CELULA FOTOELETRICA E BRACADEIRA</t>
  </si>
  <si>
    <t>326,53</t>
  </si>
  <si>
    <t>BALDE VERMELHO PARA SINALIZACAO DE VIAS</t>
  </si>
  <si>
    <t>PISO/ REVESTIMENTO EM MARMORE, POLIDO, BRANCO COMUM, FORMATO MENOR OU IGUAL A 3025 CM2, E = *2* CM</t>
  </si>
  <si>
    <t>120,00</t>
  </si>
  <si>
    <t>PISO/ REVESTIMENTO EM MARMORE, POLIDO, BRANCO COMUM, FORMATO MAIOR OU IGUAL A 3025 CM2, E = *2* CM</t>
  </si>
  <si>
    <t>116,74</t>
  </si>
  <si>
    <t>GRANILHA/ GRANA/ PEDRISCO OU AGREGADO EM MARMORE/ GRANITO/ QUARTZO E CALCARIO, PRETO, CINZA, PALHA OU BRANCO</t>
  </si>
  <si>
    <t>PEITORIL/ SOLEIRA EM MARMORE, POLIDO, BRANCO COMUM, L= *25* CM, E=  *3* CM, CORTE RETO</t>
  </si>
  <si>
    <t>PEITORIL EM MARMORE, POLIDO, BRANCO COMUM, L= *15* CM, E=  *3* CM, CORTE RETO</t>
  </si>
  <si>
    <t>30,47</t>
  </si>
  <si>
    <t>SOLEIRA/ PEITORIL EM MARMORE, POLIDO, BRANCO COMUM, L= *15* CM, E=  *2* CM,  CORTE RETO</t>
  </si>
  <si>
    <t>RODAPE EM MARMORE, POLIDO, BRANCO COMUM, L= *7* CM, E=  *2* CM, CORTE RETO</t>
  </si>
  <si>
    <t>14,28</t>
  </si>
  <si>
    <t>PLUG OU BUJAO FERRO GALV 1/2"</t>
  </si>
  <si>
    <t>PLUG OU BUJAO FERRO GALV 3/4"</t>
  </si>
  <si>
    <t>PLUG OU BUJAO FERRO GALV 1"</t>
  </si>
  <si>
    <t>PLUG OU BUJAO FERRO GALV 2"</t>
  </si>
  <si>
    <t>PLUG OU BUJAO FERRO GALV 3"</t>
  </si>
  <si>
    <t>PLUG OU BUJAO FERRO GALV 1 1/2"</t>
  </si>
  <si>
    <t>PLUG OU BUJAO FERRO GALV 1 1/4"</t>
  </si>
  <si>
    <t>PLUG PVC ROSCAVEL,  1/2",  AGUA FRIA PREDIAL (NBR 5648)</t>
  </si>
  <si>
    <t>PLUG PVC, ROSCAVEL 3/4", PARA  AGUA FRIA PREDIAL</t>
  </si>
  <si>
    <t>PLUG PVC, ROSCAVEL 1", PARA AGUA FRIA PREDIAL</t>
  </si>
  <si>
    <t>PLUG PVC, ROSCAVEL, 1 1/4",  AGUA FRIA PREDIAL</t>
  </si>
  <si>
    <t>PLUG PVC, ROSCAVEL, 2",  AGUA FRIA PREDIAL</t>
  </si>
  <si>
    <t>PLUG PVC, ROSCAVEL, 1 1/2",  AGUA FRIA PREDIAL</t>
  </si>
  <si>
    <t>PLUG PVC, JE, DN 150 MM, PARA REDE COLETORA ESGOTO (NBR 10569)</t>
  </si>
  <si>
    <t>PLUG PVC, JE, DN 350 MM, PARA REDE COLETORA ESGOTO (NBR 10569)</t>
  </si>
  <si>
    <t>233,66</t>
  </si>
  <si>
    <t>PLUG PVC,  JE, DN 300 MM, PARA REDE COLETORA ESGOTO (NBR 10569)</t>
  </si>
  <si>
    <t>160,55</t>
  </si>
  <si>
    <t>PLUG PVC,  JE, DN 400 MM, PARA REDE COLETORA ESGOTO ( NBR 10569)</t>
  </si>
  <si>
    <t>261,86</t>
  </si>
  <si>
    <t>PLUG PVC,  JE, DN 100 MM, PARA REDE COLETORA ESGOTO (NBR 10569)</t>
  </si>
  <si>
    <t>PLUG PVC, JE, DN 200 MM, PARA REDE COLETORA ESGOTO (NBR 10569)</t>
  </si>
  <si>
    <t>PLUG PVC, JE, DN 250 MM, PARA REDE COLETORA ESGOTO (NBR 10569)</t>
  </si>
  <si>
    <t>PORTA DE ENROLAR MANUAL COMPLETA, PERFIL MEIA CANA CEGA, EM ACO GALVANIZADO NATURAL, CHAPA NUMERO 24 (SEM INSTALACAO)</t>
  </si>
  <si>
    <t>250,00</t>
  </si>
  <si>
    <t>PORTA DE ENROLAR MANUAL COMPLETA, ARTICULADA RAIADA LARGA, EM ACO GALVANIZADO NATURAL, CHAPA NUMERO 24 (SEM INSTALACAO)</t>
  </si>
  <si>
    <t>CANTONEIRA DE ACO 3Â X 3Â X 1/4Â.</t>
  </si>
  <si>
    <t>PORTA DE ABRIR EM ALUMINIO COM LAMBRI HORIZONTAL/LAMINADA, ACABAMENTO ANODIZADO NATURAL, SEM GUARNICAO</t>
  </si>
  <si>
    <t>853,30</t>
  </si>
  <si>
    <t>PORTA DE ABRIR EM ALUMINIO TIPO VENEZIANA, ACABAMENTO ANODIZADO NATURAL, SEM GUARNICAO</t>
  </si>
  <si>
    <t>589,30</t>
  </si>
  <si>
    <t>PORTA DE CORRER EM ALUMINIO, DUAS FOLHAS MOVEIS COM VIDRO, FECHADURA E PUXADOR EMBUTIDO, ACABAMENTO ANODIZADO NATURAL, SEM GUARNICAO</t>
  </si>
  <si>
    <t>546,63</t>
  </si>
  <si>
    <t>!EM PROCESSO DE DESATIVACAO! PORTA DE ABRIR EM FERRO (TIPO CHAPA NUMERO 18), COM ALMOFADA E GUARNICAO, SEM BASCULA, DE *0,87 X 2,10* M.</t>
  </si>
  <si>
    <t>329,41</t>
  </si>
  <si>
    <t>PORTA DE ABRIR EM GRADIL COM BARRA CHATA 3 CM X 1/4", COM REQUADRO E GUARNICAO - COMPLETO - ACABAMENTO NATURAL</t>
  </si>
  <si>
    <t>351,75</t>
  </si>
  <si>
    <t>!EM PROCESSO DE DESATIVACAO! PORTA FERRO ABRIR TP CHAPA C/ GUARNICAO 70 X 210CM</t>
  </si>
  <si>
    <t>297,45</t>
  </si>
  <si>
    <t>!EM PROCESSO DE DESATIVACAO! PORTA FERRO ABRIR TP QUADRICULADA C/ GUARNICAO 87 X 210CM</t>
  </si>
  <si>
    <t>330,70</t>
  </si>
  <si>
    <t>PORTA DE ENROLAR MANUAL COMPLETA, PERFIL MEIA CANA VAZADA TIJOLINHO, EM ACO GALVANIZADO NATURAL, CHAPA NUMERO 24 (SEM INSTALACAO)</t>
  </si>
  <si>
    <t>396,80</t>
  </si>
  <si>
    <t>PORTA GRADE DE ENROLAR MANUAL COMPLETA, PERFIL TUBULAR TIJOLINHO 3/4 ", EM ACO GALVANIZADO NATURAL (SEM INSTALACAO)</t>
  </si>
  <si>
    <t>486,63</t>
  </si>
  <si>
    <t>PORTAO BASCULANTE MANUAL EM ACO GALVANIZADO NATURAL, TIPO LAMBRIL COM REQUADRO/BATENTE, CHAPA NUMERO 26 (SEM INSTALACAO)</t>
  </si>
  <si>
    <t>481,78</t>
  </si>
  <si>
    <t>PORTAO DE ABRIR EM GRADIL DE METALON REDONDO DE 3/4"  VERTICAL, COM REQUADRO, ACABAMENTO NATURAL - COMPLETO</t>
  </si>
  <si>
    <t>315,00</t>
  </si>
  <si>
    <t>PORTA MADEIRA SEMI-OCA ALMOFADADA REGIONAL 2A 80 X 210 X 3,5</t>
  </si>
  <si>
    <t>374,71</t>
  </si>
  <si>
    <t>PORTA MADEIRA SEMI-OCA ALMOFADADA REGIONAL 1A   70 X 210 X 3CM</t>
  </si>
  <si>
    <t>361,20</t>
  </si>
  <si>
    <t>PORTA MADEIRA SEMI-OCA FRISADA NAS 2 FACES *80 X 210 X 3,5* CM</t>
  </si>
  <si>
    <t>241,07</t>
  </si>
  <si>
    <t>PORTA MADEIRA REGIONAL 1A VENEZIANA 80 X 210 X 3CM</t>
  </si>
  <si>
    <t>462,86</t>
  </si>
  <si>
    <t>PORTA DE MADEIRA TIPO VENEZIANA, EUCALIPTO OU SIMILAR DA REGIAO, E = *3,5* CM</t>
  </si>
  <si>
    <t>253,20</t>
  </si>
  <si>
    <t>PORTA DE MADEIRA SEMI-OCA ENCABECADA, FOLHA LISA PARA VERNIZ, *70 X 210 X 3,5* CM</t>
  </si>
  <si>
    <t>133,50</t>
  </si>
  <si>
    <t>PORTA DE MADEIRA SEMI-OCA, FOLHA LISA PARA PINTURA *100 X 210 X 3,5* CM</t>
  </si>
  <si>
    <t>PORTA DE MADEIRA SEMI-OCA ENCABECADA, FOLHA LISA PARA VERNIZ, *90 X 210 X 3,5* CM</t>
  </si>
  <si>
    <t>160,36</t>
  </si>
  <si>
    <t>PORTA DE MADEIRA SEMI-OCA ENCABECADA, FOLHA LISA PARA VERNIZ, *100 X 210 X 3,5* CM</t>
  </si>
  <si>
    <t>181,67</t>
  </si>
  <si>
    <t>PORTA MADEIRA COMPENSADA LISA PARA CERA OU VERNIZ 80 X 210 X 3,5CM</t>
  </si>
  <si>
    <t>138,97</t>
  </si>
  <si>
    <t>PORTA TIPO MEXICANA DE MADEIRA MACICA DE 1A. QUALIDADE, DE *0,80 X 2,10 X 0,035* M</t>
  </si>
  <si>
    <t>476,16</t>
  </si>
  <si>
    <t>!EM PROCESSO DE DESATIVACAO! PORTA MADEIRA MACICA REGIONAL 2A MEXICANA 80 X 210 X 3,5CM</t>
  </si>
  <si>
    <t>PORTA MADEIRA REGIONAL 3A CORRER P/ VIDRO E = 3CM</t>
  </si>
  <si>
    <t>468,21</t>
  </si>
  <si>
    <t>PORTA DE MADEIRA SEMI-OCA ENCABECADA, FOLHA LISA PARA VERNIZ, *60 X 210 X 3,5* CM</t>
  </si>
  <si>
    <t>122,27</t>
  </si>
  <si>
    <t>PORTA QUADRICULADA DE MADEIRA-DE-LEI (ANGELIM OU EQUIVALENTE REGIONAL), DE CORRER PARA VIDRO E = *3,5* CM</t>
  </si>
  <si>
    <t>388,01</t>
  </si>
  <si>
    <t>VIDRO TEMPERADO INCOLOR PARA PORTA DE ABRIR, E = 10 MM (SEM FERRAGENS E SEM COLOCACAO)</t>
  </si>
  <si>
    <t>215,00</t>
  </si>
  <si>
    <t>POSTE DE CONCRETO DUPLO T, TIPO B, 300 KG, H = 9 M (NBR 8451)</t>
  </si>
  <si>
    <t>548,22</t>
  </si>
  <si>
    <t>POSTE DE CONCRETO CIRCULAR, 600 KG, H = 10 M (NBR 8451)</t>
  </si>
  <si>
    <t>1.059,72</t>
  </si>
  <si>
    <t>POSTE DE CONCRETO CIRCULAR, 400 KG, H = 11 M (NBR 8451)</t>
  </si>
  <si>
    <t>981,93</t>
  </si>
  <si>
    <t>POSTE DE CONCRETO CIRCULAR, 400 KG, H = 14 M (NBR 8451)</t>
  </si>
  <si>
    <t>1.639,17</t>
  </si>
  <si>
    <t>POSTE DE CONCRETO DUPLO T, TIPO D, 100 KG, H = 7 M (NBR 8451)</t>
  </si>
  <si>
    <t>278,13</t>
  </si>
  <si>
    <t>POSTE DE CONCRETO DUPLO T, TIPO D, 200 KG, H = 9 M (NBR 8451)</t>
  </si>
  <si>
    <t>446,79</t>
  </si>
  <si>
    <t>POSTE DE CONCRETO CIRCULAR, 100 KG, H = 5 M (NBR 8451)</t>
  </si>
  <si>
    <t>212,70</t>
  </si>
  <si>
    <t>POSTE DE CONCRETO CIRCULAR, 300 KG, H = 5 M (NBR 8451)</t>
  </si>
  <si>
    <t>285,07</t>
  </si>
  <si>
    <t>POSTE DE CONCRETO CIRCULAR, 200 KG, H = 7 M (NBR 8451)</t>
  </si>
  <si>
    <t>401,29</t>
  </si>
  <si>
    <t>POSTE DE CONCRETO CIRCULAR, 300 KG, H = 7 M (NBR 8451)</t>
  </si>
  <si>
    <t>492,30</t>
  </si>
  <si>
    <t>POSTE DE CONCRETO CIRCULAR, 200 KG, H = 9 M (NBR 8451)</t>
  </si>
  <si>
    <t>542,73</t>
  </si>
  <si>
    <t>POSTE DE CONCRETO CIRCULAR, 200 KG, H = 11 M (NBR 8451)</t>
  </si>
  <si>
    <t>769,28</t>
  </si>
  <si>
    <t>CHAVE FUSIVEL DE DISTRIBUICAO 15,0KV/100A</t>
  </si>
  <si>
    <t>101,11</t>
  </si>
  <si>
    <t>CHAVE FUSIVEL DE DISTRIBUICAO 34,5KV/100A</t>
  </si>
  <si>
    <t>POSTE CONICO CONTINUO EM ACO GALVANIZADO, RETO, FLANGEADO,  H = 3 M, DIAMETRO INFERIOR = *95* MM</t>
  </si>
  <si>
    <t>313,25</t>
  </si>
  <si>
    <t>POSTE CONICO CONTINUO EM ACO GALVANIZADO, CURVO, BRACO SIMPLES, ENGASTADO,  H = 9 M, DIAMETRO INFERIOR = *135* MM</t>
  </si>
  <si>
    <t>1.217,62</t>
  </si>
  <si>
    <t>POSTE CONICO CONTINUO EM ACO GALVANIZADO, CURVO, BRACO SIMPLES, FLANGEADO, H = 7 M, DIAMETRO INFERIOR = *125* MM</t>
  </si>
  <si>
    <t>907,20</t>
  </si>
  <si>
    <t>POSTE DE CONCRETO CIRCULAR, 300 KG, H = 9 M (NBR 8451)</t>
  </si>
  <si>
    <t>600,58</t>
  </si>
  <si>
    <t>POSTE DE CONCRETO CIRCULAR, 100 KG, H = 7 M (NBR 8451)</t>
  </si>
  <si>
    <t>310,29</t>
  </si>
  <si>
    <t>POSTE DE CONCRETO CIRCULAR, 300 KG, H = 11 M (NBR 8451)</t>
  </si>
  <si>
    <t>771,63</t>
  </si>
  <si>
    <t>POSTE DE CONCRETO DUPLO T ,TIPO B, 500 KG, H = 9 M (NBR 8451)</t>
  </si>
  <si>
    <t>823,42</t>
  </si>
  <si>
    <t>POSTE DE CONCRETO DUPLO T, TIPO B, 300 KG, H = 10 M (NBR 8451)</t>
  </si>
  <si>
    <t>660,38</t>
  </si>
  <si>
    <t>POSTE DE CONCRETO CIRCULAR, 400 KG, H = 9 M (NBR 8451)</t>
  </si>
  <si>
    <t>767,96</t>
  </si>
  <si>
    <t>PREGO DE ACO POLIDO COM CABECA 19 X 33 (3 X 9)</t>
  </si>
  <si>
    <t>PREGO DE ACO POLIDO COM CABECA 14 X 18 (1 1/2 X 14)</t>
  </si>
  <si>
    <t>!EM PROCESSO DE DESATIVACAO! PREGO POLIDO COM CABECA 2 1/2 X 10</t>
  </si>
  <si>
    <t>PREGO DE ACO POLIDO COM CABECA 10 X 10 (7/8 X 17)</t>
  </si>
  <si>
    <t>PREGO DE ACO POLIDO COM CABECA 16 X 24 (2 1/4 X 12)</t>
  </si>
  <si>
    <t>PREGO DE ACO POLIDO COM CABECA 17 X 21 (2 X 11)</t>
  </si>
  <si>
    <t>PREGO DE ACO POLIDO COM CABECA 17 X 27 (2 1/2 X 11)</t>
  </si>
  <si>
    <t>PREGO DE ACO POLIDO COM CABECA 17 X 30 (2 3/4 X 11)</t>
  </si>
  <si>
    <t>PREGO DE ACO POLIDO COM CABECA 18 X 24 (2 1/4 X 10)</t>
  </si>
  <si>
    <t>PREGO DE ACO POLIDO COM CABECA 10 X 11 (1 X 17)</t>
  </si>
  <si>
    <t>PREGO DE ACO POLIDO COM CABECA 17 X 24 (2 1/4 X 11)</t>
  </si>
  <si>
    <t>PREGO DE ACO POLIDO COM CABECA 15 X 18 (1 1/2 X 13)</t>
  </si>
  <si>
    <t>GRAMPO DE ACO POLIDO 1 " X 9</t>
  </si>
  <si>
    <t>GRAMPO DE ACO POLIDO 7/8 " X 9</t>
  </si>
  <si>
    <t>PREGO DE ACO POLIDO COM CABECA 16 X 27 (2 1/2 X 12)</t>
  </si>
  <si>
    <t>PUXADOR CENTRAL, TIPO ALCA, EM ZAMAC CROMADO, COM ROSETAS, COMPRIMENTO *100* MM, PARA PORTA / JANELA EM MADEIRA OU METALICA - INCLUI PARAFUSOS</t>
  </si>
  <si>
    <t>BORBOLETA EM LATAO FUNDIDO CROMADO, PARA TRAVAR JANELA TIPO GUILHOTINA</t>
  </si>
  <si>
    <t>!EM PROCESSO DE DESATIVACAO! BORBOLETA FERRO CROMADO P/ JANELA MADEIRA TP GUILHOTINA</t>
  </si>
  <si>
    <t>CADEADO SIMPLES, EM LATAO MACICO CROMADO, LARGURA DE 35 MM,  HASTE DE ACO TEMPERADO, CEMENTADO (NAO LONGA), INCLUI 2 CHAVES</t>
  </si>
  <si>
    <t>CORRENTE DE ELO CURTO COMUM, SOLDADA, GALVANIZADA, ESPESSURA DO ELO = 1/2" (12,5 MM)</t>
  </si>
  <si>
    <t>22,95</t>
  </si>
  <si>
    <t>PORTA CADEADO ZINCADO OXIDADO PRETO</t>
  </si>
  <si>
    <t>!EM PROCESSO DE DESATIVACAO! CADEADO ACO GRAFITADO OXIDADO ENVERNIZADO 45MM</t>
  </si>
  <si>
    <t>CADEADO SIMPLES/COMUM, EM LATAO MACICO CROMADO, LARGURA DE 25 MM,  HASTE DE ACO TEMPERADO, CEMENTADO (NAO LONGA), INCLUI 2 CHAVES</t>
  </si>
  <si>
    <t>CARRANCA PARA JANELA VENEZIANA DE ABRIR, EM LATAO CROMADO, SIMPLES, PARA APARAFUSAR NA PAREDE</t>
  </si>
  <si>
    <t>GONZO DE EMBUTIR, EM LATAO / ZAMAC,*20 X 48* MM, PARA JANELA BASCULANTE / PIVOTANTE -  INCLUI PARAFUSOS.</t>
  </si>
  <si>
    <t>LEVANTADOR DE JANELA GUILHOTINA, EM LATAO CROMADO</t>
  </si>
  <si>
    <t>!EM PROCESSO DE DESATIVACAO! QUADRO DE DISTRIBUICAO DE EMBUTIR SEM BARRAMENTO, SEM PORTA, P/4 DISJUNTORES UNIPOLARES EM CHAPA DE ACO GALV</t>
  </si>
  <si>
    <t>!EM PROCESSO DE DESATIVACAO! QUADRO DE DISTRIBUICAO DE EMBUTIR C/ BARRAMENTO TRIFASICO P/ 40 DISJUNTORES UNIPOLARES EM CHAPA DE FERRO GALV</t>
  </si>
  <si>
    <t>657,37</t>
  </si>
  <si>
    <t>!EM PROCESSO DE DESATIVACAO! QUADRO DE DISTRIBUICAO DE EMBUTIR C/ BARRAMENTO TRIFASICO P/ 30 DISJUNTORES UNIPOLARES EM CHAPA DE FERRO GALV</t>
  </si>
  <si>
    <t>399,80</t>
  </si>
  <si>
    <t>RALO SECO PVC QUADRADO, 100 X 100 X 53 MM, SAIDA 40 MM, COM GRELHA BRANCA</t>
  </si>
  <si>
    <t>REBITE DE ALUMINIO VAZADO DE REPUXO, 3,2 X 8 MM (1KG = 1025 UNIDADES)</t>
  </si>
  <si>
    <t>62,08</t>
  </si>
  <si>
    <t>REMOVEDOR DE TINTA OLEO/ESMALTE VERNIZ</t>
  </si>
  <si>
    <t>27,59</t>
  </si>
  <si>
    <t>PIGMENTO EM PO PARA ARGAMASSAS, CIMENTOS E OUTROS</t>
  </si>
  <si>
    <t>CORANTE LIQUIDO PARA TINTA PVA, BISNAGA 50 ML</t>
  </si>
  <si>
    <t>DILUENTE EPOXI</t>
  </si>
  <si>
    <t>OLEO DE LINHACA</t>
  </si>
  <si>
    <t>REGISTRO GAVETA COM ACABAMENTO E CANOPLA CROMADOS, SIMPLES, BITOLA 3/4 " (REF 1509)</t>
  </si>
  <si>
    <t>REGISTRO GAVETA COM ACABAMENTO E CANOPLA CROMADOS, SIMPLES, BITOLA 1/2 " (REF 1509)</t>
  </si>
  <si>
    <t>REGISTRO GAVETA BRUTO EM LATAO FORJADO, BITOLA 1 1/2 " (REF 1509)</t>
  </si>
  <si>
    <t>REGISTRO GAVETA BRUTO EM LATAO FORJADO, BITOLA 2 1/2 " (REF 1509)</t>
  </si>
  <si>
    <t>REGISTRO GAVETA BRUTO EM LATAO FORJADO, BITOLA 3 " (REF 1509)</t>
  </si>
  <si>
    <t>REGISTRO GAVETA COM ACABAMENTO E CANOPLA CROMADOS, SIMPLES, BITOLA 1 " (REF 1509)</t>
  </si>
  <si>
    <t>55,96</t>
  </si>
  <si>
    <t>REGISTRO GAVETA COM ACABAMENTO E CANOPLA CROMADOS, SIMPLES, BITOLA 1 1/4 " (REF 1509)</t>
  </si>
  <si>
    <t>77,81</t>
  </si>
  <si>
    <t>REGISTRO GAVETA COM ACABAMENTO E CANOPLA CROMADOS, SIMPLES, BITOLA 1 1/2 " (REF 1509)</t>
  </si>
  <si>
    <t>REGISTRO GAVETA BRUTO EM LATAO FORJADO, BITOLA 3/4 " (REF 1509)</t>
  </si>
  <si>
    <t>18,74</t>
  </si>
  <si>
    <t>REGISTRO GAVETA BRUTO EM LATAO FORJADO, BITOLA 1 1/4 " (REF 1509)</t>
  </si>
  <si>
    <t>REGISTRO GAVETA BRUTO EM LATAO FORJADO, BITOLA 1 " (REF 1509)</t>
  </si>
  <si>
    <t>REGISTRO GAVETA BRUTO EM LATAO FORJADO, BITOLA 1/2 " (REF 1509)</t>
  </si>
  <si>
    <t>41,71</t>
  </si>
  <si>
    <t>REGISTRO PRESSAO COM ACABAMENTO E CANOPLA CROMADA, SIMPLES, BITOLA 3/4 " (REF 1416)</t>
  </si>
  <si>
    <t>43,12</t>
  </si>
  <si>
    <t>REGISTRO GAVETA BRUTO EM LATAO FORJADO, BITOLA 4 " (REF 1509)</t>
  </si>
  <si>
    <t>463,29</t>
  </si>
  <si>
    <t>REGISTRO GAVETA BRUTO EM LATAO FORJADO, BITOLA 2 " (REF 1509)</t>
  </si>
  <si>
    <t>70,89</t>
  </si>
  <si>
    <t>REGISTRO DE ESFERA PVC, COM CABECA QUADRADA, COM ROSCA, 1/2"</t>
  </si>
  <si>
    <t>REGISTRO DE ESFERA PVC, COM BORBOLETA, COM ROSCA EXTERNA, DE 3/4"</t>
  </si>
  <si>
    <t>REGISTRO DE ESFERA, PVC, COM VOLANTE, VS, ROSCAVEL, DN 3/4", COM CORPO DIVIDIDO</t>
  </si>
  <si>
    <t>REGISTRO DE ESFERA PVC, COM CABECA QUADRADA, COM ROSCA, 3/4"</t>
  </si>
  <si>
    <t>REGISTRO DE ESFERA DE PASSEIO, PVC PARA POLIETILENO, 20 MM</t>
  </si>
  <si>
    <t>REGISTRO DE ESFERA PVC, COM BORBOLETA, COM ROSCA EXTERNA, DE 1/2"</t>
  </si>
  <si>
    <t>REGISTRO DE PRESSAO PVC, SOLDAVEL, VOLANTE SIMPLES, DE 20 MM</t>
  </si>
  <si>
    <t>REGISTRO DE PRESSAO PVC, ROSCAVEL, VOLANTE SIMPLES, DE 1/2"</t>
  </si>
  <si>
    <t>!EM PROCESSO DE DESATIVACAO! RETROESCAVADEIRA COM PA CARREGADEIRA SOBRE RODAS, MOTOR DE 70 A 80 HP, CAPACIDADE DE 0,2 / 0,7 M3, COM TRANSMISSAO MECANICA (LOCACAO COM OPERADOR, COMBUSTIVEL E MANUTENCAO)</t>
  </si>
  <si>
    <t>RETROESCAVADEIRA SOBRE RODAS COM CARREGADEIRA, TRACAO 4 X 4, POTENCIA LIQUIDA 72 HP, PESO OPERACIONAL MINIMO DE 7140 KG, CAPACIDADE MINIMA DA CARREGADEIRA DE 0,79 M3 E DA RETROESCAVADEIRA MINIMA DE 0,18 M3, PROFUNDIDADE DE ESCAVACAO MAXIMA DE 4,50 M</t>
  </si>
  <si>
    <t>222.691,86</t>
  </si>
  <si>
    <t>!EM PROCESSO DE DESATIVACAO! ROLO COMPACTADOR PE DE CARNEIRO VIBRATORIO REBOCAVEL, PESO 5T, FORCA IMPACTO 15,4T TIPO DYNAPAC CH-44 OU EQUIV</t>
  </si>
  <si>
    <t>!EM PROCESSO DE DESATIVACAO! ROLO COMPACTADOR PE DE CARNEIRO VIBRATORIO REBOCAVEL PESO 6,7T, FORCA IMPACTO 20,7T TIPO DYNAPAC CF B-66 OU EQUIV</t>
  </si>
  <si>
    <t>26,73</t>
  </si>
  <si>
    <t>!EM PROCESSO DE DESATIVACAO! ROLO COMPACTADOR LISO VIBRATORIO REBOCAVEL PESO 6,7T, FORCA IMPACTO 20,7T TIPO DYNAPAC CFB-66 OU EQUIV</t>
  </si>
  <si>
    <t>!EM PROCESSO DE DESATIVACAO! ROLO COMPACTADOR LISO VIBRATORIO REBOCAVEL PESO 5T, FORCA IMPACTO 15,4T TIPO DYNAPAC CH-44 OU EQUIV</t>
  </si>
  <si>
    <t>!EM PROCESSO DE DESATIVACAO! ROLO COMPACTADOR DE PNEUS, PRESSAO VARIAVEL, AUTOPROPELIDO 94HP, PESO VAZIO/C/ LASTRO 7,6/22 T P/ SELAGEM ASFALTICA TIPO DYNAPAC CP - 22 OU EQUIV (INCL MANUTENCAO/OPERACAO)</t>
  </si>
  <si>
    <t>64,15</t>
  </si>
  <si>
    <t>!EM PROCESSO DE DESATIVACAO! ROLO COMPACTADOR VIBRATORIO LISO AUTOPROPELIDO 65HP, FORCA IMPACTO 18T, TIPO MULLER VAP-70 L OU EQUIV (INCL MANUTENCAO/OPERACAO)</t>
  </si>
  <si>
    <t>!EM PROCESSO DE DESATIVACAO! ROLO COMPACTADOR ESTATICO LISO AUTOPROPELIDO 58,5HP, FORCA IMPACTO 6 A 9T, TIPO MULLER RT-82H OU EQUIV (INCL MANUTENCAO/OPERACAO)</t>
  </si>
  <si>
    <t>52,75</t>
  </si>
  <si>
    <t>!EM PROCESSO DE DESATIVACAO! ROLO COMPACTADOR VIBRATORIO LISO AUTOPROPELIDO 76HP, FORCA IMPACTO 11T, TIPO MULLER VAP-SSA OU EQUIV (INCL MANUTENCAO/OPERACAO)</t>
  </si>
  <si>
    <t>60,95</t>
  </si>
  <si>
    <t>!EM PROCESSO DE DESATIVACAO! ROLO COMPACTADOR VIBRATORIO LISO AUTOPROPELIDO 101HP P/ ASFALTO, PESO 7,5T, FORCA IMPACTO 13 A 19,2 T TIPO DYNAPAC CA-15A OU EQUIV (INCL MANUTENCAO/OPERACAO)</t>
  </si>
  <si>
    <t>!EM PROCESSO DE DESATIVACAO! ROLO COMPACTADOR VIBRATORIO LISO AUTOPROPELIDO 83HP, FORCA IMPACTO 11T, TIPO MULLER VAP-SSL OU EQUIV (INCL MANUTENCAO/OPERACAO)</t>
  </si>
  <si>
    <t>63,44</t>
  </si>
  <si>
    <t>!EM PROCESSO DE DESATIVACAO! ROLO COMPACTADOR VIBRATORIO PE DE CARNEIRO AUTOPROPELIDO 83HP, FORCA IMPACTO 19T, TIPO MULLER VAP-SSP OU EQUIV (INCL MANUTENCAO/OPERACAO)</t>
  </si>
  <si>
    <t>!EM PROCESSO DE DESATIVACAO! ROLO COMPACTADOR VIBRATORIO, PE DE CARNEIRO, AUTOPROPELIDO, POTENCIA = 125 HP, PESO = 11,1 T, FORCA DE IMPACTO = 31,1 T (LOCACAO COM OPERADOR, COMBUSTIVEL E MANUTENCAO)</t>
  </si>
  <si>
    <t>72,00</t>
  </si>
  <si>
    <t>!EM PROCESSO DE DESATIVACAO! ROLO COMPACTADOR DE PNEUS, PRESSAO VARIAVEL, AUTOPROPELIDO 145HP, PESO VAZIO/C/ LASTRO 9,8/27 T, P/ SELAGEM ASFALTICA, TIPO DYNAPAC CP-27 OU EQUIV (INCL MANUTENCAO/OPERACAO)</t>
  </si>
  <si>
    <t>78,41</t>
  </si>
  <si>
    <t>!EM PROCESSO DE DESATIVACAO! ROLO COMPACTADOR VIBRATORIO LISO AUTOPROPELIDO 101HP P/ SOLOS, PESO 6,58T, FORCA IMPACTO 18 T, TIPO DYNAPAC CA- 15 OU EQUIV (INCL MANUTENCAO/OPERACAO)</t>
  </si>
  <si>
    <t>ROLO COMPACTADOR DE PNEUS, ESTATICO, PRESSAO VARIAVEL, POTENCIA 99 HP, PESO SEM/COM LASTRO 9,45/21,0 T, LARGURA DE ROLAGEM 2,265 M</t>
  </si>
  <si>
    <t>280.471,44</t>
  </si>
  <si>
    <t>ROLO COMPACTADOR VIBRATORIO TANDEM, ACO LISO, POTENCIA 58 CV, PESO SEM/COM LASTRO 6,5/9,4 T, LARGURA DE TRABALHO 1,20 M</t>
  </si>
  <si>
    <t>227.857,14</t>
  </si>
  <si>
    <t>ROLO COMPACTADOR VIBRATORIO DE UM CILINDRO DE ACO LISO, POTENCIA 80 HP, PESO SEM/COM LASTRO DE 7,4/8,1 T, LARGURA DE TRABALHO 1,676 M</t>
  </si>
  <si>
    <t>192.891,44</t>
  </si>
  <si>
    <t>ROLO COMPACTADOR VIBRATORIO REBOCAVEL, CILINDRO DE ACO LISO, POTENCIA DE TRACAO DE 65 CV, PESO DE 4,7 T, IMPACTO DINAMICO TOTAL DE 18,3 T, LARGURA DO ROLO 1,67 M</t>
  </si>
  <si>
    <t>56.011,44</t>
  </si>
  <si>
    <t>ROLO COMPACTADOR VIBRATORIO PE DE CARNEIRO, COM CONTROLE REMOTO POR RADIO, POTENCIA  12,5 KW, PESO OPERACIONAL DE 1,675 T, LARGURA DE TRABALHO 0,85 M</t>
  </si>
  <si>
    <t>253.542,85</t>
  </si>
  <si>
    <t>SAIBRO PARA ARGAMASSA (COLETADO NO COMERCIO)</t>
  </si>
  <si>
    <t>ARGILA OU BARRO PARA ATERRO/REATERRO (RETIRADO NA JAZIDA, SEM TRANSPORTE)</t>
  </si>
  <si>
    <t>ARGILA, ARGILA VERMELHA OU ARGILA ARENOSA (RETIRADA NA JAZIDA, SEM TRANSPORTE)</t>
  </si>
  <si>
    <t>ARGILA OU BARRO PARA ATERRO/REATERRO (COM TRANSPORTE ATE 10 KM)</t>
  </si>
  <si>
    <t>!EM PROCESSO DE DESATIVACAO! SELADOR PVA PARA PAREDES INTERNAS</t>
  </si>
  <si>
    <t>SELADOR ACRILICO PAREDES INTERNAS/EXTERNAS</t>
  </si>
  <si>
    <t>FUNDO SINTETICO NIVELADOR BRANCO FOSCO PARA MADEIRA</t>
  </si>
  <si>
    <t>80,31</t>
  </si>
  <si>
    <t>SELADOR PVA PAREDES INTERNAS</t>
  </si>
  <si>
    <t>LIQUIDO PARA BRILHO PAREDES INTERNAS</t>
  </si>
  <si>
    <t>!EM PROCESSO DE DESATIVACAO! JUNTA PLASTICA DE VEDACAO - BISNAGA 250G</t>
  </si>
  <si>
    <t>21,21</t>
  </si>
  <si>
    <t>SELANTE A BASE DE RESINAS ACRILICAS PARA TRINCAS</t>
  </si>
  <si>
    <t>SELIM PVC, COM TRAVAS, JE, 90 GRAUS,  DN 125 X 100 MM, PARA REDE COLETORA ESGOTO (NBR 10569)</t>
  </si>
  <si>
    <t>SELIM PVC, COM TRAVAS, JE, 90 GRAUS,  DN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</si>
  <si>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</si>
  <si>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</si>
  <si>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</si>
  <si>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AJUDANTE DE ARMADOR</t>
  </si>
  <si>
    <t>CARPINTEIRO AUXILIAR</t>
  </si>
  <si>
    <t>AUXILIAR DE SERVICOS GERAIS</t>
  </si>
  <si>
    <t>APONTADOR OU APROPRIADOR</t>
  </si>
  <si>
    <t>AUXILIAR DE PEDREIRO</t>
  </si>
  <si>
    <t>SIFAO EM METAL CROMADO PARA PIA OU LAVATORIO, 1 X 1.1/2 "</t>
  </si>
  <si>
    <t>!EM PROCESSO DE DESATIVACAO! SIFAO EM METAL CROMADO 1 X 1 1/2"</t>
  </si>
  <si>
    <t>121,58</t>
  </si>
  <si>
    <t>ENGATE/RABICHO FLEXIVEL PLASTICO (PVC OU ABS) BRANCO 1/2 " X 30 CM</t>
  </si>
  <si>
    <t>CONJUNTO DE LIGACAO PARA BACIA SANITARIA AJUSTAVEL, EM PLASTICO BRANCO, COM TUBO, CANOPLA E ESPUDE</t>
  </si>
  <si>
    <t>SIFAO PLASTICO TIPO COPO PARA PIA AMERICANA 1.1/2 X 1.1/2 "</t>
  </si>
  <si>
    <t>SIFAO PLASTICO TIPO COPO PARA TANQUE, 1.1/4 X 1.1/2 "</t>
  </si>
  <si>
    <t>SIFAO PLASTICO FLEXIVEL SAIDA VERTICAL PARA COLUNA LAVATORIO, 1 X 1.1/2 "</t>
  </si>
  <si>
    <t>SIFAO PLASTICO TIPO COPO PARA PIA OU LAVATORIO, 1 X 1.1/2 "</t>
  </si>
  <si>
    <t>SIFAO EM METAL CROMADO PARA PIA AMERICANA, 1.1/2 X 2 "</t>
  </si>
  <si>
    <t>156,46</t>
  </si>
  <si>
    <t>VALVULA EM PLASTICO BRANCO COM SAIDA LISA PARA TANQUE 1.1/4 " X 1.1/2 "</t>
  </si>
  <si>
    <t>VALVULA EM PLASTICO BRANCO PARA TANQUE OU LAVATORIO 1 ", SEM UNHO E SEM LADRAO</t>
  </si>
  <si>
    <t>VALVULA EM PLASTICO CROMADO PARA LAVATORIO 1 ", SEM UNHO, COM LADRAO</t>
  </si>
  <si>
    <t>VALVULA EM PLASTICO CROMADO TIPO AMERICANA PARA PIA DE COZINHA 3.1/2 " X 1.1/2 ", SEM ADAPTADOR</t>
  </si>
  <si>
    <t>VALVULA EM PLASTICO BRANCO PARA TANQUE 1.1/4 " X 1.1/2 ", SEM UNHO E SEM LADRAO</t>
  </si>
  <si>
    <t>VALVULA EM METAL CROMADO PARA PIA AMERICANA 3.1/2 X 1.1/2 "</t>
  </si>
  <si>
    <t>42,00</t>
  </si>
  <si>
    <t>VALVULA EM PLASTICO BRANCO PARA LAVATORIO 1 ", SEM UNHO, COM LADRAO</t>
  </si>
  <si>
    <t>SOLDADOR</t>
  </si>
  <si>
    <t>SOLDADOR ELETRICO (PARA SOLDA A SER TESTADA COM RAIOS "X")</t>
  </si>
  <si>
    <t>TECNICO EM SONDAGEM</t>
  </si>
  <si>
    <t>TABUA DE  MADEIRA PARA PISO, CUMARU/IPE CHAMPANHE OU EQUIVALENTE DA REGIAO, ENCAIXE MACHO/FEMEA, *10 X 2* CM</t>
  </si>
  <si>
    <t>68,47</t>
  </si>
  <si>
    <t>TABUA DE  MADEIRA PARA PISO, CUMARU/IPE CHAMPANHE OU EQUIVALENTE DA REGIAO, ENCAIXE MACHO/FEMEA, *15 X 2* CM</t>
  </si>
  <si>
    <t>73,90</t>
  </si>
  <si>
    <t>TABUA DE  MADEIRA PARA PISO, IPE (CERNE) OU EQUIVALENTE DA REGIAO, ENCAIXE MACHO/FEMEA, *20 X 2* CM</t>
  </si>
  <si>
    <t>91,72</t>
  </si>
  <si>
    <t>RODAPE DE MADEIRA MACICA CUMARU/IPE CHAMPANHE OU EQUIVALENTE DA REGIAO, *1,5 X 7 CM</t>
  </si>
  <si>
    <t>TABUA MADEIRA 3A QUALIDADE 2,5 X 30CM (1 X 12 ) NAO APARELHADA</t>
  </si>
  <si>
    <t>19,79</t>
  </si>
  <si>
    <t>TABUA MADEIRA 2A QUALIDADE 2,5 X 20,0CM (1 X 8") NAO APARELHADA</t>
  </si>
  <si>
    <t>PECA DE MADEIRA 2A QUALIDADE 2,5 X 15CM (1X6") NAO APARELHADA</t>
  </si>
  <si>
    <t>TABUA DE MADEIRA DE LEI, *2,5 X 15* CM (1Â X 6Â) NAO APARELHADA, (TABEIRA-P/TELHADO).</t>
  </si>
  <si>
    <t>TABUA MADEIRA 3A QUALIDADE 2,5 X 30,0CM (1 X 12 ) NAO APARELHADA</t>
  </si>
  <si>
    <t>TACO DE MADEIRA PARA PISO, IPE (CERNE) OU EQUIVALENTE DA REGIAO, 7 X 42 CM, E = 2 CM</t>
  </si>
  <si>
    <t>!EM PROCESSO DE DESATIVACAO! PARQUET PAULISTA TIPO MOSAICO 20 X 20 CM</t>
  </si>
  <si>
    <t>116,38</t>
  </si>
  <si>
    <t>TAMPAO FOFO SIMPLES COM BASE, CLASSE D400 CARGA MAX 40 T, REDONDO TAMPA 600 MM, REDE PLUVIAL/ESGOTO</t>
  </si>
  <si>
    <t>408,46</t>
  </si>
  <si>
    <t>TAMPAO FOFO SIMPLES COM BASE, CLASSE B125 CARGA MAX 12,5 T, REDONDO TAMPA 600 MM, REDE PLUVIAL/ESGOTO</t>
  </si>
  <si>
    <t>308,50</t>
  </si>
  <si>
    <t>TAMPAO COMPLETO PARA TIL, EM PVC,  DN 100 MM, PARA REDE COLETORA DE ESGOTO</t>
  </si>
  <si>
    <t>TAMPAO COMPLETO PARA TIL, EM PVC,  DN 250 MM, PARA REDE COLETORA DE ESGOTO</t>
  </si>
  <si>
    <t>109,36</t>
  </si>
  <si>
    <t>TAMPAO COMPLETO PARA TIL, EM PVC,  DN 150 MM, PARA REDE COLETORA DE ESGOTO</t>
  </si>
  <si>
    <t>69,20</t>
  </si>
  <si>
    <t>TAMPAO COMPLETO PARA TIL, EM PVC,  DN 200 MM, PARA REDE COLETORA DE ESGOTO</t>
  </si>
  <si>
    <t>TANQUE DE LAVAR ROUPAS EM CONCRETO PRE-MOLDADO, 1 BOCA, COM APOIO/PES, DE *60 X 65 X 80* CM (L X P X A)</t>
  </si>
  <si>
    <t>110,00</t>
  </si>
  <si>
    <t>TE FERRO GALVANIZADO 90G 1/2"</t>
  </si>
  <si>
    <t>TE FERRO GALVANIZADO 90G 3/4"</t>
  </si>
  <si>
    <t>TE FERRO GALVANIZADO 90G 1.1/4"</t>
  </si>
  <si>
    <t>TE FERRO GALVANIZADO 90G 1.1/2"</t>
  </si>
  <si>
    <t>TE FERRO GALVANIZADO 90G 2"</t>
  </si>
  <si>
    <t>TE FERRO GALVANIZADO 90G 2.1/2"</t>
  </si>
  <si>
    <t>89,75</t>
  </si>
  <si>
    <t>TE FERRO GALVANIZADO 90G 4"</t>
  </si>
  <si>
    <t>221,79</t>
  </si>
  <si>
    <t>TE FERRO GALVANIZADO 90G 6"</t>
  </si>
  <si>
    <t>597,22</t>
  </si>
  <si>
    <t>TE DE REDUCAO DE FERRO GALVANIZADO, COM ROSCA BSP, DE 3/4" X 1/2"</t>
  </si>
  <si>
    <t>TE DE REDUCAO DE FERRO GALVANIZADO, COM ROSCA BSP, DE 1" X 3/4"</t>
  </si>
  <si>
    <t>TE DE REDUCAO DE FERRO GALVANIZADO, COM ROSCA BSP, DE 1 1/2" X 3/4"</t>
  </si>
  <si>
    <t>TE DE REDUCAO DE FERRO GALVANIZADO, COM ROSCA BSP, DE 2" X 1"</t>
  </si>
  <si>
    <t>TE DE REDUCAO DE FERRO GALVANIZADO, COM ROSCA BSP, DE 2" X 1 1/4"</t>
  </si>
  <si>
    <t>TE DE REDUCAO DE FERRO GALVANIZADO, COM ROSCA BSP, DE 2 1/2" X 1"</t>
  </si>
  <si>
    <t>TE DE REDUCAO DE FERRO GALVANIZADO, COM ROSCA BSP, DE 2 1/2" X 1 1/2"</t>
  </si>
  <si>
    <t>90,10</t>
  </si>
  <si>
    <t>TE DE REDUCAO DE FERRO GALVANIZADO, COM ROSCA BSP, DE 2 1/2" X 2"</t>
  </si>
  <si>
    <t>TE DE REDUCAO DE FERRO GALVANIZADO, COM ROSCA BSP, DE 3" X 1"</t>
  </si>
  <si>
    <t>113,60</t>
  </si>
  <si>
    <t>TE DE REDUCAO DE FERRO GALVANIZADO, COM ROSCA BSP, DE 3" X 1 1/4"</t>
  </si>
  <si>
    <t>115,03</t>
  </si>
  <si>
    <t>TE DE REDUCAO DE FERRO GALVANIZADO, COM ROSCA BSP, DE 3" X 1 1/2"</t>
  </si>
  <si>
    <t>TE DE REDUCAO DE FERRO GALVANIZADO, COM ROSCA BSP, DE 3" X 2"</t>
  </si>
  <si>
    <t>TE DE REDUCAO DE FERRO GALVANIZADO, COM ROSCA BSP, DE 3" X 2 1/2"</t>
  </si>
  <si>
    <t>117,41</t>
  </si>
  <si>
    <t>TE DE REDUCAO DE FERRO GALVANIZADO, COM ROSCA BSP, DE 4" X 2"</t>
  </si>
  <si>
    <t>218,22</t>
  </si>
  <si>
    <t>TE DE REDUCAO DE FERRO GALVANIZADO, COM ROSCA BSP, DE 4" X 3"</t>
  </si>
  <si>
    <t>TE DE REDUCAO DE FERRO GALVANIZADO, COM ROSCA BSP, DE 2 1/2" X 1 1/4"</t>
  </si>
  <si>
    <t>89,03</t>
  </si>
  <si>
    <t>TE DE REDUCAO DE FERRO GALVANIZADO, COM ROSCA BSP, DE 2" X 1 1/2"</t>
  </si>
  <si>
    <t>TE DE REDUCAO DE FERRO GALVANIZADO, COM ROSCA BSP, DE 1 1/2" X 1"</t>
  </si>
  <si>
    <t>TE DE REDUCAO DE FERRO GALVANIZADO, COM ROSCA BSP, DE 1" X 1/2"</t>
  </si>
  <si>
    <t>TE FERRO GALVANIZADO 90G 5"</t>
  </si>
  <si>
    <t>417,00</t>
  </si>
  <si>
    <t>TE FERRO GALVANIZADO 90G 3"</t>
  </si>
  <si>
    <t>TE FERRO GALVANIZADO 90G 1"</t>
  </si>
  <si>
    <t>TE, PVC PBA, BBB, 90 GRAUS, DN 50 / DE 60 MM, PARA REDE AGUA (NBR 10351)</t>
  </si>
  <si>
    <t>TE, PVC PBA, BBB, 90 GRAUS, DN 100 / DE 110 MM, PARA REDE AGUA (NBR 10351)</t>
  </si>
  <si>
    <t>79,46</t>
  </si>
  <si>
    <t>TE, PVC, 90 GRAUS, BBB, JE, DN 250 MM, PARA REDE COLETORA ESGOTO (NBR 10569)</t>
  </si>
  <si>
    <t>1.770,18</t>
  </si>
  <si>
    <t>TE, PVC, 90 GRAUS, BBB, JE, DN 300 MM, PARA REDE COLETORA ESGOTO (NBR 10569)</t>
  </si>
  <si>
    <t>2.203,32</t>
  </si>
  <si>
    <t>TE, PVC, 90 GRAUS, BBB, JE, DN 400 MM, PARA REDE COLETORA ESGOTO (NBR 10569)</t>
  </si>
  <si>
    <t>4.012,33</t>
  </si>
  <si>
    <t>TE DE REDUCAO, PVC, BBB, JE, 90 GRAUS, DN 200 X 150 MM, PARA REDE COLETORA ESGOTO (NBR 10569)</t>
  </si>
  <si>
    <t>536,27</t>
  </si>
  <si>
    <t>TE DE REDUCAO, PVC, BBB, JE, 90 GRAUS, DN 250 X 150 MM, PARA REDE COLETORA ESGOTO (NBR 10569)</t>
  </si>
  <si>
    <t>595,31</t>
  </si>
  <si>
    <t>TE, PVC, 90 GRAUS, BBB, JE, DN 150 MM, PARA REDE COLETORA ESGOTO (NBR 10569)</t>
  </si>
  <si>
    <t>411,80</t>
  </si>
  <si>
    <t>TE, PVC, 90 GRAUS, BBB, JE, DN 200 MM, PARA REDE COLETORA ESGOTO (NBR 10569)</t>
  </si>
  <si>
    <t>615,81</t>
  </si>
  <si>
    <t>TE, PVC, 90 GRAUS, BBB, JE, DN 100 MM, PARA REDE COLETORA ESGOTO (NBR 10569)</t>
  </si>
  <si>
    <t>167,67</t>
  </si>
  <si>
    <t>TE, PVC PBA, BBB, 90 GRAUS, DN 75 / DE 85 MM, PARA REDE AGUA (NBR 10351)</t>
  </si>
  <si>
    <t>TE PVC ROSCAVEL 90 GRAUS, 1", PARA  AGUA FRIA PREDIAL</t>
  </si>
  <si>
    <t>TE SANITARIO, PVC, DN 50 X 50 MM, SERIE NORMAL, PARA ESGOTO PREDIAL</t>
  </si>
  <si>
    <t>TE PVC, ROSCAVEL, 90 GRAUS, 1/2",  AGUA FRIA PREDIAL</t>
  </si>
  <si>
    <t>TE PVC, SOLDAVEL, COM ROSCA NA BOLSA CENTRAL, 90 GRAUS, 32 MM X 3/4", PARA AGUA FRIA PREDIAL</t>
  </si>
  <si>
    <t>TE DE REDUCAO, PVC, SOLDAVEL, 90 GRAUS, 25 MM X 20 MM, PARA AGUA FRIA PREDIAL</t>
  </si>
  <si>
    <t>TE DE INSPECAO, PVC,  100 X 75 MM, SERIE NORMAL PARA ESGOTO PREDIAL</t>
  </si>
  <si>
    <t>89,72</t>
  </si>
  <si>
    <t>TE DE REDUCAO, PVC, SOLDAVEL, 90 GRAUS, 50 MM X 20 MM, PARA AGUA FRIA PREDIAL</t>
  </si>
  <si>
    <t>TE PVC, SOLDAVEL, COM ROSCA NA BOLSA CENTRAL, 90 GRAUS, 20 MM X 1/2", PARA AGUA FRIA PREDIAL</t>
  </si>
  <si>
    <t>TE PVC, ROSCAVEL, 90 GRAUS, 2",  AGUA FRIA PREDIAL</t>
  </si>
  <si>
    <t>27,68</t>
  </si>
  <si>
    <t>TE PVC, SOLDAVEL, COM BUCHA DE LATAO NA BOLSA CENTRAL, 90 GRAUS, 32 MM X 3/4", PARA AGUA FRIA PREDIAL</t>
  </si>
  <si>
    <t>TE PVC SOLDAVEL, BBB, 90 GRAUS, DN 40 MM, PARA ESGOTO SECUNDARIO PREDIAL</t>
  </si>
  <si>
    <t>TE PVC ROSCAVEL, 90 GRAUS, 1 1/4",  AGUA FRIA PREDIAL</t>
  </si>
  <si>
    <t>TE PVC, ROSCAVEL, 90 GRAUS, 1 1/2", AGUA FRIA PREDIAL</t>
  </si>
  <si>
    <t>TE DE REDUCAO COM ROSCA, PVC, 90 GRAUS, 1 X 3/4", PARA AGUA FRIA PREDIAL</t>
  </si>
  <si>
    <t>TE DE REDUCAO COM ROSCA, PVC, 90 GRAUS, 3/4 X 1/2", PARA AGUA FRIA PREDIAL</t>
  </si>
  <si>
    <t>TE PVC, SOLDAVEL, COM BUCHA DE LATAO NA BOLSA CENTRAL, 90 GRAUS, 20 MM X 1/2", PARA AGUA FRIA PREDIAL</t>
  </si>
  <si>
    <t>TE PVC, SOLDAVEL, COM BUCHA DE LATAO NA BOLSA CENTRAL, 90 GRAUS, 25 MM X 3/4", PARA AGUA FRIA PREDIAL</t>
  </si>
  <si>
    <t>TE PVC, ROSCAVEL, 90 GRAUS, 3/4", AGUA FRIA PREDIAL</t>
  </si>
  <si>
    <t>TE REDUCAO PVC, ROSCAVEL, 90 GRAUS,  1.1/2" X 3/4",  AGUA FRIA PREDIAL</t>
  </si>
  <si>
    <t>TE DE REDUCAO, PVC, SOLDAVEL, 90 GRAUS, 40 MM X 32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</si>
  <si>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</si>
  <si>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</si>
  <si>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</si>
  <si>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</si>
  <si>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PVC, SOLDAVEL, COM ROSCA NA BOLSA CENTRAL, 90 GRAUS, 25 MM X 1/2", PARA AGUA FRIA PREDIAL</t>
  </si>
  <si>
    <t>TE DE REDUCAO, PVC, SOLDAVEL, 90 GRAUS, 32 MM X 25 MM, PARA AGUA FRIA PREDIAL</t>
  </si>
  <si>
    <t>TE PVC, SOLDAVEL, COM BUCHA DE LATAO NA BOLSA CENTRAL, 90 GRAUS, 25 MM X 1/2", PARA AGUA FRIA PREDIAL</t>
  </si>
  <si>
    <t>7,82</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</si>
  <si>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</si>
  <si>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</si>
  <si>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</si>
  <si>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</si>
  <si>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</si>
  <si>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</si>
  <si>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</si>
  <si>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</si>
  <si>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 110 MM, PARA AGUA FRIA PREDIAL (NBR 5648)</t>
  </si>
  <si>
    <t>TECNICO EM LABORATORIO E CAMPO DE CONSTRUCAO CIVIL</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</si>
  <si>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</si>
  <si>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</si>
  <si>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Q-196, (3,11 KG/M2), DIAMETRO DO FIO = 5,0 MM, LARGURA =  2,45 M, ESPACAMENTO DA MALHA = 10 X 10 CM</t>
  </si>
  <si>
    <t>TELA DE ARAME GALV QUADRANGULAR / LOSANGULAR,  FIO 2,77 MM (12 BWG), MALHA  5 X 5 CM, H = 2 M</t>
  </si>
  <si>
    <t>TELA EM METAL PARA ESTUQUE (DEPLOYE)</t>
  </si>
  <si>
    <t>TELA DE ARAME GALV QUADRANGULAR / LOSANGULAR,  FIO 3,4 MM (10  BWG), MALHA  5 X 5 CM, H = 2 M</t>
  </si>
  <si>
    <t>TELA DE ARAME ONDULADA,  FIO *2,77* MM (10  BWG), MALHA  5 X 5 CM, H = 2 M</t>
  </si>
  <si>
    <t>TELA DE ARAME GALV QUADRANGULAR / LOSANGULAR,  FIO 2,11 MM (14 BWG), MALHA  5 X 5 CM, H = 2 M</t>
  </si>
  <si>
    <t>TELA FACHADEIRA EM POLIETILENO, ROLO DE 3 X 100 M (L X C), COR BRANCA, SEM LOGOMARCA - PARA PROTECAO DE OBRAS</t>
  </si>
  <si>
    <t>!EM PROCESSO DE DESATIVACAO! TELHA CERAMICA TIPO CANAL, DE 1A. QUALIDADE, COM 50 CM (COBERTURA DE *26* TELHAS POR M2) - MILHEIRO</t>
  </si>
  <si>
    <t>TELHA CERAMICA TIPO COLONIAL, COMPRIMENTO DE *44* CM, RENDIMENTO DE *26* TELHAS/M2</t>
  </si>
  <si>
    <t>1.800,00</t>
  </si>
  <si>
    <t>TELHA CERAMICA TIPO ROMANA, COMPRIMENTO DE *41* CM,  RENDIMENTO DE *16* TELHAS/M2</t>
  </si>
  <si>
    <t>TELHA CERAMICA TIPO PAULISTA, COMPRIMENTO DE *48* CM, RENDIMENTO DE *26* TELHAS/M2</t>
  </si>
  <si>
    <t>CUMEEIRA PARA TELHA CERAMICA, COMPRIMENTO DE *41* CM, RENDIMENTO DE *3* TELHAS/M</t>
  </si>
  <si>
    <t>TELHA CERAMICA TIPO FRANCESA, COMPRIMENTO DE *40* CM, RENDIMENTO DE *16* TELHAS/M2</t>
  </si>
  <si>
    <t>TELHA DE FIBRA DE VIDRO ONDULADA INCOLOR, E = 0,6 MM, DE *0,50 X 2,44* M</t>
  </si>
  <si>
    <t>TELHA DE FIBROCIMENTO ONDULADA E = 6 MM, DE 1,83 X 1,10 M (SEM AMIANTO)</t>
  </si>
  <si>
    <t>36,45</t>
  </si>
  <si>
    <t>TELHA DE FIBROCIMENTO ONDULADA E = 8 MM, DE 2,44 X 1,10 M (SEM AMIANTO)</t>
  </si>
  <si>
    <t>67,21</t>
  </si>
  <si>
    <t>TELHA DE FIBROCIMENTO ONDULADA E= 4 MM, DE *1,22  X 0,50* M (SEM AMIANTO)</t>
  </si>
  <si>
    <t>TELHA DE FIBROCIMENTO ONDULADA E = 4 MM, DE *2,44  X 0,50* M (SEM AMIANTO)</t>
  </si>
  <si>
    <t>TELHA DE FIBROCIMENTO ONDULADA E = 8 MM, DE *1,53  X 1,10* M (SEM AMIANTO)</t>
  </si>
  <si>
    <t>TELHA DE FIBROCIMENTO ONDULADA E = 8 MM, DE *1,83  X 1,10* M (SEM AMIANTO)</t>
  </si>
  <si>
    <t>TELHA DE FIBROCIMENTO ONDULADA E = 6 MM, DE *2,44  X 1,10* M (SEM AMIANTO)</t>
  </si>
  <si>
    <t>TELHA DE FIBROCIMENTO ONDULADA E = 6 MM, DE *1,53  X 1,10* M (SEM AMIANTO)</t>
  </si>
  <si>
    <t>TELHA DE FIBROCIMENTO ONDULADA E = 6 MM, DE *3,66  X 1,10* M (SEM AMIANTO)</t>
  </si>
  <si>
    <t>72,88</t>
  </si>
  <si>
    <t>TELHA DE FIBROCIMENTO ONDULADA E = 8 MM, DE *3,66  X 1,10* M (SEM AMIANTO)</t>
  </si>
  <si>
    <t>25,02</t>
  </si>
  <si>
    <t>TELHA DE FIBROCIMENTO E= 8 MM, DE *3,70 X 1,06* M (SEM AMIANTO)</t>
  </si>
  <si>
    <t>48,51</t>
  </si>
  <si>
    <t>TELHA ESTRUTURAL DE FIBROCIMENTO 1 ABA, DE 0,52 X 4,50 M (SEM AMIANTO)</t>
  </si>
  <si>
    <t>131,61</t>
  </si>
  <si>
    <t>TELHA ESTRUTURAL DE FIBROCIMENTO 1 ABA, DE 0,52 X 7,20 M (SEM AMIANTO)</t>
  </si>
  <si>
    <t>210,53</t>
  </si>
  <si>
    <t>CUMEEIRA SHED PARA TELHA ONDULADA DE FIBROCIMENTO, E = 6 MM, ABA 280 MM, COMPRIMENTO 1100 MM (SEM AMIANTO)</t>
  </si>
  <si>
    <t>CUMEEIRA NORMAL PARA TELHA DE FIBROCIMENTO, CANALETE 49 OU KALHETA (SEM AMIANTO)</t>
  </si>
  <si>
    <t>CUMEEIRA NORMAL PARA TELHA DE FIBROCIMENTO CANALETE 90 OU KALHETAO (SEM AMIANTO)</t>
  </si>
  <si>
    <t>72,41</t>
  </si>
  <si>
    <t>CUMEEIRA UNIVERSAL PARA TELHA DE FIBROCIMENTO ONDULADA, E = 6MM, DE 1,10 X 0,21 M (SEM AMIANTO)</t>
  </si>
  <si>
    <t>25,68</t>
  </si>
  <si>
    <t>TELHA ESTRUTURAL DE FIBROCIMENTO, CANALETE 90 OU KALHETAO, C = 7,40 M (SEM AMIANTO)</t>
  </si>
  <si>
    <t>358,22</t>
  </si>
  <si>
    <t>TELHA ESTRUTURAL DE FIBROCIMENTO, CANALETE 49 OU KALHETA, 1 ABA, C = 4,50 M (SEM AMIANTO)</t>
  </si>
  <si>
    <t>56,24</t>
  </si>
  <si>
    <t>TELHA ESTRUTURAL DE FIBROCIMENTO, CANALETE 49 OU KALHETA, 1 ABA, C = 2,50,M (SEM AMIANTO)</t>
  </si>
  <si>
    <t>TELHA ESTRUTURAL DE FIBROCIMENTO, CANALETE 49 OU KALHETA, 1 ABA, C = 4,00 M (SEM AMIANTO)</t>
  </si>
  <si>
    <t>115,67</t>
  </si>
  <si>
    <t>TELHA ESTRUTURAL DE FIBROCIMENTO, CANALETE 49 OU KALHETA, 1 ABA, C = 5,00 M (SEM AMIANTO)</t>
  </si>
  <si>
    <t>146,24</t>
  </si>
  <si>
    <t>TELHA ESTRUTURAL DE FIBROCIMENTO, CANALETE 49 OU KALHETA, 1 ABA, C = 5,50 M (SEM AMIANTO)</t>
  </si>
  <si>
    <t>160,93</t>
  </si>
  <si>
    <t>TELHA ESTRUTURAL DE FIBROCIMENTO, CANALETE 49 OU KALHETA, 1 ABA, C = 6,50 M (SEM AMIANTO)</t>
  </si>
  <si>
    <t>190,14</t>
  </si>
  <si>
    <t>TELHA ESTRUTURAL DE FIBROCIMENTO, CANALETE 90 OU KALHETAO, C = 3,00 M (SEM AMIANTO)</t>
  </si>
  <si>
    <t>TELHA ESTRUTURAL DE FIBROCIMENTO, CANALETE 90 OU KALHETAO, C = 4,60 M (SEM AMIANTO)</t>
  </si>
  <si>
    <t>221,86</t>
  </si>
  <si>
    <t>TELHA ESTRUTURAL DE FIBROCIMENTO, CANALETE 90 OU KALHETAO, C = 6,00 M (SEM AMIANTO)</t>
  </si>
  <si>
    <t>291,37</t>
  </si>
  <si>
    <t>TELHA ESTRUTURAL DE FIBROCIMENTO, CANALETE 90 OU KALHETAO, C = 9,20 M (SEM AMIANTO)</t>
  </si>
  <si>
    <t>446,37</t>
  </si>
  <si>
    <t>TELHA ESTRUTURAL DE FIBROCIMENTO, CANALETE 49 OU KALHETA, 1 ABA, C = 3,60 M (SEM AMIANTO)</t>
  </si>
  <si>
    <t>104,72</t>
  </si>
  <si>
    <t>TELHA ESTRUTURAL DE FIBROCIMENTO, CANALETE 49 OU KALHETA, 1 ABA, C = 6,00 M (SEM AMIANTO)</t>
  </si>
  <si>
    <t>175,51</t>
  </si>
  <si>
    <t>RUFO PARA TELHA DE FIBROCIMENTO ONDULADA (SEM AMIANTO)</t>
  </si>
  <si>
    <t>TELHA ALUMINIO ONDULADA, ALTURA = *18* MM, E = 0,5 MM</t>
  </si>
  <si>
    <t>TELHA ALUMINIO ONDULADA, ALTURA = *18* MM, E = 0,6 MM</t>
  </si>
  <si>
    <t>TELHA ALUMINIO ONDULADA, ALTURA = *18* MM, E = 0,7 MM</t>
  </si>
  <si>
    <t>52,04</t>
  </si>
  <si>
    <t>CUMEEIRA ALUMINIO ONDULADA, COMPRIMENTO = *1,12* M, E = 0,8 MM</t>
  </si>
  <si>
    <t>52,59</t>
  </si>
  <si>
    <t>TELHA DE ACO ZINCADO TRAPEZOIDAL, A = *40* MM, E = 0,5 MM, SEM PINTURA</t>
  </si>
  <si>
    <t>TELHA DE VIDRO TIPO FRANCESA, *39 X 23* CM</t>
  </si>
  <si>
    <t>TELHA VIDRO TIPO CANAL OU COLONIAL, C = 46 A 50 CM</t>
  </si>
  <si>
    <t>TEODOLITO ELETRONICO, PRECISAO ANGULAR DE 5 A 7 SEGUNDOS, INCLUINDO TRIPE (LOCACAO)</t>
  </si>
  <si>
    <t>!EM PROCESSO DE DESATIVACAO! TRENA EM FIBRA DE VIDRO L = 30M</t>
  </si>
  <si>
    <t>NIVEL OPTICO, COM PRECISAO DE 0,7 MM, AUMENTO DE 32X (LOCACAO)</t>
  </si>
  <si>
    <t>TERRA VEGETAL (GRANEL)</t>
  </si>
  <si>
    <t>45,00</t>
  </si>
  <si>
    <t>TIJOLO CERAMICO MACICO APARENTE 2 FUROS, *6,5 X 10 X 20* CM</t>
  </si>
  <si>
    <t>TIJOLO CERAMICO MACICO *5 X 10 X 20* CM</t>
  </si>
  <si>
    <t>TIJOLO CERAMICO MACICO APARENTE *6 X 12 X 24* CM</t>
  </si>
  <si>
    <t>470,00</t>
  </si>
  <si>
    <t>BLOCO CERAMICO (ALVENARIA VEDACAO), 6 FUROS, DE 9 X 14 X 19 CM</t>
  </si>
  <si>
    <t>BLOCO CERAMICO (ALVENARIA DE VEDACAO), 8 FUROS, DE 9 X 19 X 29 CM</t>
  </si>
  <si>
    <t>BLOCO CERAMICO (ALVENARIA DE VEDACAO), 6 FUROS, DE 9 X 9 X 19 CM</t>
  </si>
  <si>
    <t>BLOCO CERAMICO (ALVENARIA DE VEDACAO), 4 FUROS, DE 9 X 9 X 19 CM</t>
  </si>
  <si>
    <t>BLOCO CERAMICO (ALVENARIA DE VEDACAO), 8 FUROS, DE 9 X 19 X 19 CM</t>
  </si>
  <si>
    <t>ELEMENTO VAZADO CERAMICO 9 X 20 X 20 CM</t>
  </si>
  <si>
    <t>ELEMENTO VAZADO CERAMICO 7 X 20 X 20 CM</t>
  </si>
  <si>
    <t>TIL PARA LIGACAO PREDIAL, EM PVC, JE, BBB, DN 100 X 100 MM, PARA REDE COLETORA ESGOTO (NBR 10569)</t>
  </si>
  <si>
    <t>TIL RADIAL, PVC, JE, BBB, DN 150 X 200 MM, PARA REDE COLETORA DE ESGOTO (NBR 10569)</t>
  </si>
  <si>
    <t>563,89</t>
  </si>
  <si>
    <t>TIL DE PASSAGEM, EM PVC, JE, BBB, DN 200 X 150 MM, PARA REDE COLETORA DE ESGOTO NBR 10569</t>
  </si>
  <si>
    <t>623,11</t>
  </si>
  <si>
    <t>TIL DE PASSAGEM, EM PVC, JE, BBB, DN 250 X 150 MM, PARA REDE COLETORA DE ESGOTO NBR 10569</t>
  </si>
  <si>
    <t>804,46</t>
  </si>
  <si>
    <t>TIL DE PASSAGEM, EM PVC, JE, BBB, DN 300 X 150 MM, PARA REDE COLETORA DE ESGOTO NBR 10569</t>
  </si>
  <si>
    <t>1.031,12</t>
  </si>
  <si>
    <t>TIL DE PASSAGEM, EM PVC, JE, BBB, DN 100 X 100 MM, PARA REDE COLETORA DE ESGOTO NBR 10569</t>
  </si>
  <si>
    <t>305,74</t>
  </si>
  <si>
    <t>TIL DE PASSAGEM, EM PVC, JE, BBB, DN 150 X 150 MM, PARA REDE COLETORA DE ESGOTO NBR 10569</t>
  </si>
  <si>
    <t>575,51</t>
  </si>
  <si>
    <t>TIL RADIAL, PVC, JE, BBB, DN 300 X 200 MM, PARA REDE COLETORA DE ESGOTO (NBR 10569)</t>
  </si>
  <si>
    <t>1.736,75</t>
  </si>
  <si>
    <t>TINTA A OLEO BRILHANTE PARA MADEIRA E METAIS</t>
  </si>
  <si>
    <t>TINTA ESMALTE SINTETICO PREMIUM FOSCO</t>
  </si>
  <si>
    <t>TINTA ESMALTE SINTETICO PREMIUM BRILHANTE</t>
  </si>
  <si>
    <t>TINTA ESMALTE SINTETICO GRAFITE COM PROTECAO PARA METAIS FERROSOS</t>
  </si>
  <si>
    <t>!EM PROCESSO DE DESATIVACAO! TINTA ALUMINIO ESMALTE PROTETORA SUPERFICIE METALICA</t>
  </si>
  <si>
    <t>77,30</t>
  </si>
  <si>
    <t>TINTA EPOXI</t>
  </si>
  <si>
    <t>TINTA PROTETORA SUPERFICIE METALICA ALUMINIO</t>
  </si>
  <si>
    <t>22,10</t>
  </si>
  <si>
    <t>FUNDO ANTICORROSIVO PARA METAIS FERROSOS (ZARCAO)</t>
  </si>
  <si>
    <t>TINTA ESMALTE SINTETICO PREMIUM ACETINADO</t>
  </si>
  <si>
    <t>TINTA ASFALTICA IMPERMEABILIZANTE DILUIDA EM SOLVENTE, PARA MATERIAIS CIMENTICIOS, METAL E MADEIRA</t>
  </si>
  <si>
    <t>TINTA BORRACHA CLORADA, ACABAMENTO SEMIBRILHO, CORES VIVAS</t>
  </si>
  <si>
    <t>SELANTE DE BASE ASFALTICA PARA VEDACAO</t>
  </si>
  <si>
    <t>TINTA ASFALTICA IMPERMEABILIZANTE DISPERSA EM AGUA, PARA MATERIAIS CIMENTICIOS</t>
  </si>
  <si>
    <t>!EM PROCESSO DE DESATIVACAO! MASTIQUE ELASTICO BASE SILICONE</t>
  </si>
  <si>
    <t>26,10</t>
  </si>
  <si>
    <t>ADITIVO IMPERMEABILIZANTE DE PEGA NORMAL PARA ARGAMASSAS E  CONCRETOS SEM ARMACAO</t>
  </si>
  <si>
    <t>!EM PROCESSO DE DESATIVACAO! EMULSAO ASFALTICA COM ELASTOMERO</t>
  </si>
  <si>
    <t>!EM PROCESSO DE DESATIVACAO! AGENTE DE DESFORMA PARA CONCRETO</t>
  </si>
  <si>
    <t>ADITIVO ADESIVO LIQUIDO PARA ARGAMASSAS DE REVESTIMENTOS CIMENTICIOS</t>
  </si>
  <si>
    <t>!EM PROCESSO DE DESATIVACAO! TINTA BASE RESINA EPOXI</t>
  </si>
  <si>
    <t>TINTA/REVESTIMENTO A BASE DE RESINA EPOXI COM ALCATRAO, BICOMPONENTE</t>
  </si>
  <si>
    <t>IMUNIZANTE PARA MADEIRA, INCOLOR</t>
  </si>
  <si>
    <t>TINTA MINERAL IMPERMEAVEL EM PO, BRANCA</t>
  </si>
  <si>
    <t>TINTA A BASE DE RESINA ACRILICA, PARA SINALIZACAO HORIZONTAL VIARIA (NBR 11862)</t>
  </si>
  <si>
    <t>TINTA LATEX PVA PREMIUM,  COR BRANCA</t>
  </si>
  <si>
    <t>TINTA LATEX PVA PREMIUM, COR BRANCA</t>
  </si>
  <si>
    <t>TINTA ACRILICA PREMIUM PARA PISO</t>
  </si>
  <si>
    <t>TINTA ACRILICA PREMIUM PARA  PISO</t>
  </si>
  <si>
    <t>TINTA ACRILICA PARA CERAMICA</t>
  </si>
  <si>
    <t>RESINA ACRILICA BASE AGUA - COR BRANCA</t>
  </si>
  <si>
    <t>TINTA ACRILICA PREMIUM, COR BRANCO  FOSCO</t>
  </si>
  <si>
    <t>TINTA ACRILICA PREMIUM, COR BRANCO FOSCO</t>
  </si>
  <si>
    <t>!EM PROCESSO DE DESATIVACAO! GUINCHO MANUAL DE ALAVANCA, CAPACIDADE DE 1,6 T, COM 20 M DE CABO DE ACO (LOCACAO)</t>
  </si>
  <si>
    <t>!EM PROCESSO DE DESATIVACAO! GUINCHO MANUAL DE ARRASTE CAP. * 3T * C/ 20M DE CABO DE ACO, TIPO TIRFOR OU EQUIV</t>
  </si>
  <si>
    <t>TOMADA EMBUTIR 3P + T 30A/440V REF 56403 USO INDUSTRIAL SEM PLACA, PIAL OU EQUIV</t>
  </si>
  <si>
    <t>TOMADA EMBUTIR 3P + T 30A/440V REF 56404 USO INDUSTRIAL C/ PLACA, PIAL OU EQUIV</t>
  </si>
  <si>
    <t>!EM PROCESSO DE DESATIVACAO! TOMADA EMBUTIR P/ TELEFONE PADRAO TELEBRAS C/ PLACA, TIPO SILENTOQUE PIAL OU EQUIV</t>
  </si>
  <si>
    <t>!EM PROCESSO DE DESATIVACAO! TOMADA TELEFONE 4P TELEBRAS S/PLACA PIAL OU SIMILAR</t>
  </si>
  <si>
    <t>TOMADA DE EMBUTIR, 2 P + T, UNIVERSAL, DE 10 A / 250 V, COM PLACA</t>
  </si>
  <si>
    <t>!EM PROCESSO DE DESATIVACAO! TOMADA EMBUTIR 2P + T 15A/250V C/PLACA, TIPO SILENTOQUE OU EQUIV</t>
  </si>
  <si>
    <t>!EM PROCESSO DE DESATIVACAO! TOMADA EMBUTIR 3P 20A/250V C/PLACA, TIPO SILENTOQUE PIAL OU EQUIV</t>
  </si>
  <si>
    <t>!EM PROCESSO DE DESATIVACAO! TOMADA EMBUTIR 2P UNIVERSAL 10A/250V S/PLACA, TIPO SILENTOQUE PIAL OU EQUIV</t>
  </si>
  <si>
    <t>!EM PROCESSO DE DESATIVACAO! TOMADA DUPLA EMBUTIR 2 X 2P UNIVERSAL 10A/250V C/PLACA, TIPO SILENTOQUE PIAL OU EQUIV</t>
  </si>
  <si>
    <t>TAMPA CEGA EM PVC P/CONDULETE 4 X 2"</t>
  </si>
  <si>
    <t>!EM PROCESSO DE DESATIVACAO! ESPELHO EM PVC 4X2"</t>
  </si>
  <si>
    <t>!EM PROCESSO DE DESATIVACAO! CONJUNTO EMBUTIR 1 INTERRUPTOR SIMPLES 1 INTERRUPTOR PARALELO 10A/250V C/ PLACA , TP SILENTOQUE PIAL OU EQUIV</t>
  </si>
  <si>
    <t>!EM PROCESSO DE DESATIVACAO! ESPELHO EM PVC 4X4"</t>
  </si>
  <si>
    <t>TAMPA CEGA EM LATAO POLIDO PARA CONDULETE EM LIGA DE ALUMINIO 4 X 4"</t>
  </si>
  <si>
    <t>!EM PROCESSO DE DESATIVACAO! INTERRUPTOR SIMPLES EMBUTIR 10A/250V C/PLACA, TIPO SILENTOQUE PIAL OU EQUIV</t>
  </si>
  <si>
    <t>!EM PROCESSO DE DESATIVACAO! CONJUNTO EMBUTIR 1 INTERRUPTOR SIMPLES 1 TOMADA 2P UNIVERSAL 10A/250V C/ PLACA, TP SILENTOQUE PIAL OU EQUIV</t>
  </si>
  <si>
    <t>!EM PROCESSO DE DESATIVACAO! INTERRUPTOR PARALELO EMBUTIR 10A/250V C/ PLACA, TIPO SILENTOQUE PIAL OU EQUIV</t>
  </si>
  <si>
    <t>!EM PROCESSO DE DESATIVACAO! CONJUNTO EMBUTIR 2 INTERRUPTORES SIMPLES 1 TOMADA 2P UNIVERSAL 10A/250V C/ PLACA, TP SILENTOQUE PIAL OU EQUIV</t>
  </si>
  <si>
    <t>!EM PROCESSO DE DESATIVACAO! CONJUNTO EMBUTIR 2 INTERRUPTORES SIMPLES 10A/250V C/ PLACA, TP SILENTOQUE PIAL OU EQUIV</t>
  </si>
  <si>
    <t>!EM PROCESSO DE DESATIVACAO! CONJUNTO EMBUTIR 3 INTERRUPTORES SIMPLES 10A/250V C/ PLACA, TP SILENTOQUE PIAL OU EQUIV</t>
  </si>
  <si>
    <t>!EM PROCESSO DE DESATIVACAO! INTERRUPTOR PARALELO EMBUTIR 10A/250V S/ PLACA, TIPO SILENTOQUE PIAL OU EQUIV</t>
  </si>
  <si>
    <t>!EM PROCESSO DE DESATIVACAO! INTERRUPTOR SIMPLES EMBUTIR 10A/250V S/PLACA, TIPO SILENTOQUE PIAL OU EQUIV</t>
  </si>
  <si>
    <t>!EM PROCESSO DE DESATIVACAO! CONJUNTO EMBUTIR 2 INTERRUPTORES PARALELOS 10A/250V C/ PLACA, TP SILENTOQUE PIAL OU EQUIV</t>
  </si>
  <si>
    <t>BUCHA DE NYLON SEM ABA S10, COM PARAFUSO DE 6,10 X 65 MM EM ACO ZINCADO COM ROSCA SOBERBA, CABECA CHATA E FENDA PHILLIPS</t>
  </si>
  <si>
    <t>HASTE ANCORA EM ACO GALVANIZADO, DIMENSOES 16 MM X 2000 MM</t>
  </si>
  <si>
    <t>TERMINAL AEREO EM ACO GALVANIZADO DN 5/16", COMPRIMENTO DE 350MM, COM BASE DE FIXACAO HORIZONTAL</t>
  </si>
  <si>
    <t>SUPORTE ISOLADOR REFORCADO DIAMETRO NOMINAL 5/16", COM ROSCA SOBERBA E BUCHA</t>
  </si>
  <si>
    <t>SUPORTE EM ACO GALVANIZADO PARA TRANSFORMADOR PARA POSTE DUPLO T 185 X 95 MM, CHAPA DE 5/16"</t>
  </si>
  <si>
    <t>90,71</t>
  </si>
  <si>
    <t>SAPATILHA EM ACO GALVANIZADO PARA CABOS COM DIAMETRO NOMINAL ATE 5/8"</t>
  </si>
  <si>
    <t>BUCHA DE NYLON SEM ABA S8, COM PARAFUSO DE 4,80 X 50 MM EM ACO ZINCADO COM ROSCA SOBERBA, CABECA CHATA E FENDA PHILLIPS</t>
  </si>
  <si>
    <t>BUCHA DE NYLON SEM ABA S12, COM PARAFUSO DE 5/16" X 80 MM EM ACO ZINCADO COM ROSCA SOBERBA E CABECA SEXTAVADA</t>
  </si>
  <si>
    <t>AUTOMATICO DE BOIA SUPERIOR / INFERIOR, *15* A / 250 V</t>
  </si>
  <si>
    <t>35,53</t>
  </si>
  <si>
    <t>TOPOGRAFO</t>
  </si>
  <si>
    <t>NIVELADOR</t>
  </si>
  <si>
    <t>APARELHO MISTURADOR CROMADO P/ BIDE C/ DUCHA</t>
  </si>
  <si>
    <t>312,06</t>
  </si>
  <si>
    <t>TORNEIRA METAL AMARELO COM BICO PARA JARDIM, PADRAO POPULAR, 1/2 " OU 3/4 " (REF 1128)</t>
  </si>
  <si>
    <t>TORNEIRA METAL AMARELO CURTA SEM BICO PARA TANQUE, PADRAO POPULAR, 1/2 " OU 3/4 " (REF 1120)</t>
  </si>
  <si>
    <t>TORNEIRA CROMADA SEM BICO PARA TANQUE, PADRAO POPULAR, 1/2 " OU 3/4 " (REF 1126)</t>
  </si>
  <si>
    <t>TORNEIRA DE BOIA REAL 3/4" C/ BALAO METALICO</t>
  </si>
  <si>
    <t>CHUVEIRO PLASTICO BRANCO SIMPLES 5 '' PARA ACOPLAR EM HASTE 1/2 ", AGUA FRIA</t>
  </si>
  <si>
    <t>TRANSFORMADOR TRIFASICO DE DISTRIBUICAO, POTENCIA DE 30 KVA, TENSAO NOMINAL DE 15 KV, TENSAO SECUNDARIA DE 220/127V, EM OLEO ISOLANTE TIPO MINERAL</t>
  </si>
  <si>
    <t>6.670,65</t>
  </si>
  <si>
    <t>TRANSFORMADOR TRIFASICO DE DISTRIBUICAO, POTENCIA DE 75 KVA, TENSAO NOMINAL DE 15 KV, TENSAO SECUNDARIA DE 220/127V, EM OLEO ISOLANTE TIPO MINERAL</t>
  </si>
  <si>
    <t>9.635,39</t>
  </si>
  <si>
    <t>TRANSFORMADOR TRIFASICO DE DISTRIBUICAO, POTENCIA DE 750 KVA, TENSAO NOMINAL DE 15 KV, TENSAO SECUNDARIA DE 220/127V, EM OLEO ISOLANTE TIPO MINERAL</t>
  </si>
  <si>
    <t>55.009,88</t>
  </si>
  <si>
    <t>TRANSFORMADOR TRIFASICO DE DISTRIBUICAO, POTENCIA DE 1000 KVA, TENSAO NOMINAL DE 15 KV, TENSAO SECUNDARIA DE 220/127V, EM OLEO ISOLANTE TIPO MINERAL</t>
  </si>
  <si>
    <t>77.020,70</t>
  </si>
  <si>
    <t>TRANSFORMADOR TRIFASICO DE DISTRIBUICAO, POTENCIA DE 150 KVA, TENSAO NOMINAL DE 15 KV, TENSAO SECUNDARIA DE 220/127V, EM OLEO ISOLANTE TIPO MINERAL</t>
  </si>
  <si>
    <t>15.015,99</t>
  </si>
  <si>
    <t>TRANSFORMADOR TRIFASICO DE DISTRIBUICAO, POTENCIA DE 300 KVA, TENSAO NOMINAL DE 15 KV, TENSAO SECUNDARIA DE 220/127V, EM OLEO ISOLANTE TIPO MINERAL</t>
  </si>
  <si>
    <t>24.576,09</t>
  </si>
  <si>
    <t>TRANSFORMADOR TRIFASICO DE DISTRIBUICAO, POTENCIA DE 500 KVA, TENSAO NOMINAL DE 15 KV, TENSAO SECUNDARIA DE 220/127V, EM OLEO ISOLANTE TIPO MINERAL</t>
  </si>
  <si>
    <t>40.104,28</t>
  </si>
  <si>
    <t>TRANSFORMADOR TRIFASICO DE DISTRIBUICAO, POTENCIA DE 45 KVA, TENSAO NOMINAL DE 15 KV, TENSAO SECUNDARIA DE 220/127V, EM OLEO ISOLANTE TIPO MINERAL</t>
  </si>
  <si>
    <t>7.450,84</t>
  </si>
  <si>
    <t>TRANSFORMADOR TRIFASICO DE DISTRIBUICAO, POTENCIA DE 1500 KVA, TENSAO NOMINAL DE 15 KV, TENSAO SECUNDARIA DE 220/127V, EM OLEO ISOLANTE TIPO MINERAL</t>
  </si>
  <si>
    <t>97.389,99</t>
  </si>
  <si>
    <t>TRANSFORMADOR TRIFASICO DE DISTRIBUICAO, POTENCIA DE 112,5 KVA, TENSAO NOMINAL DE 15 KV, TENSAO SECUNDARIA DE 220/127V, EM OLEO ISOLANTE TIPO MINERAL</t>
  </si>
  <si>
    <t>11.905,75</t>
  </si>
  <si>
    <t>TRANSFORMADOR TRIFASICO DE DISTRIBUICAO, POTENCIA DE 225 KVA, TENSAO NOMINAL DE 15 KV, TENSAO SECUNDARIA DE 220/127V, EM OLEO ISOLANTE TIPO MINERAL</t>
  </si>
  <si>
    <t>21.065,22</t>
  </si>
  <si>
    <t>TRATOR DE ESTEIRAS, POTENCIA DE 100 HP, PESO OPERACIONAL DE 9,4 T, COM LAMINA COM CAPACIDADE DE 2,19 M3</t>
  </si>
  <si>
    <t>437.752,47</t>
  </si>
  <si>
    <t>TRATOR DE ESTEIRAS, POTENCIA DE 347 HP, PESO OPERACIONAL DE 38,5 T, COM LAMINA COM CAPACIDADE DE 8,70M3</t>
  </si>
  <si>
    <t>1.858.880,92</t>
  </si>
  <si>
    <t>TRATOR DE ESTEIRAS, POTENCIA DE 150 HP, PESO OPERACIONAL DE 16,7 T, COM RODA MOTRIZ ELEVADA E LAMINA COM CONTATO DE 3,18M3</t>
  </si>
  <si>
    <t>567.500,00</t>
  </si>
  <si>
    <t>TRATOR DE ESTEIRAS, POTENCIA DE 170 HP, PESO OPERACIONAL DE 19 T, COM LAMINA COM CAPACIDADE DE 5,2 M3</t>
  </si>
  <si>
    <t>564.028,99</t>
  </si>
  <si>
    <t>!EM PROCESSO DE DESATIVACAO! TRATOR DE ESTEIRAS COM LAMINA, POTENCIA DE *90* HP, PESO OPERACIONAL DE *9* T (LOCACAO COM OPERADOR, COMBUSTIVEL E MANUTENCAO)</t>
  </si>
  <si>
    <t>!EM PROCESSO DE DESATIVACAO! TRATOR DE ESTEIRAS 110 A 160HP C/ LAMINA PESO OPERACIONAL * 13T * (INCL MANUT/OPERACAO)</t>
  </si>
  <si>
    <t>!EM PROCESSO DE DESATIVACAO! TRATOR DE ESTEIRAS COM LAMINA, POTENCIA DE * 160 * HP A * 300 * HP, PESO OPERACIONAL DE * 16 * T (LOCACAO COM OPERADOR, COMBUSTIVEL E MANUTENCAO)</t>
  </si>
  <si>
    <t>190,25</t>
  </si>
  <si>
    <t>TRATOR DE PNEUS COM POTENCIA DE 85 CV, TRACAO 4 X 4, PESO COM LASTRO DE 4675 KG</t>
  </si>
  <si>
    <t>123.400,00</t>
  </si>
  <si>
    <t>!EM PROCESSO DE DESATIVACAO! TRATOR DE PNEUS COM MOTOR *75* HP (LOCACAO COM OPERADOR, COMBUSTIVEL E MANUTENCAO)</t>
  </si>
  <si>
    <t>65,25</t>
  </si>
  <si>
    <t>!EM PROCESSO DE DESATIVACAO! TRATOR DE PNEUS ATE 75HP (INCL MANUT/OPERACAO)</t>
  </si>
  <si>
    <t>TUBO CHAPA PRETA E = 1/4" - 30" - 175KG</t>
  </si>
  <si>
    <t>993,53</t>
  </si>
  <si>
    <t>TUBO ACO PRETO SEM COSTURA 8", E= *8,18 MM, SCHEDULE 40, *42,55 KG/M</t>
  </si>
  <si>
    <t>346,64</t>
  </si>
  <si>
    <t>TUBO CHAPA PRETA E = 3/16" - 26" - 147KG</t>
  </si>
  <si>
    <t>834,57</t>
  </si>
  <si>
    <t>TUBO ACO PRETO SEM COSTURA 6", E= 7,11 MM,  SCHEDULE 40, *28,26 KG/M</t>
  </si>
  <si>
    <t>230,22</t>
  </si>
  <si>
    <t>TUBO CHAPA PRETA E = 3/8" - 30" -177KG</t>
  </si>
  <si>
    <t>1.004,89</t>
  </si>
  <si>
    <t>TUBO ACO PRETO SEM COSTURA 8", E= *6,35 MM,  SCHEDULE 20, *33,27 KG/M</t>
  </si>
  <si>
    <t>267,12</t>
  </si>
  <si>
    <t>TUBO ACO GALV C/ COSTURA DIN 2440/NBR 5580 CLASSE MEDIA DN 1/2" (15MM) E = 2,65MM - 1,22KG/M</t>
  </si>
  <si>
    <t>TUBO ACO GALV C/ COSTURA DIN 2440/NBR 5580 CLASSE MEDIA DN 5" (125MM) E=5,40MM - 17,80KG/M</t>
  </si>
  <si>
    <t>114,04</t>
  </si>
  <si>
    <t>TUBO ACO GALV C/ COSTURA DIN 2440/NBR 5580 CLASSE MEDIA DN 4" (100MM) E = 4,50MM - 12,10KG/M</t>
  </si>
  <si>
    <t>82,73</t>
  </si>
  <si>
    <t>TUBO ACO GALV C/ COSTURA DIN 2440/NBR 5580 CLASSE MEDIA DN 3" (80MM) E = 4,05MM - 8,47KG/M</t>
  </si>
  <si>
    <t>TUBO DE ACO GALVANIZADO COM COSTURA, CLASSE MEDIA, TAMANHO NOMINAL = 150, DE = 6", E = 4,85 MM, PESO = 19,68 KG/M (NBR 5580)</t>
  </si>
  <si>
    <t>128,19</t>
  </si>
  <si>
    <t>TUBO ACO GALV C/ COSTURA DIN 2440/NBR 5580 CLASSE MEDIA DN 2" (50MM) E=3,65MM - 5,10KG/M</t>
  </si>
  <si>
    <t>TUBO ACO GALV C/ COSTURA DIN 2440/NBR 5580 CLASSE MEDIA DN 1.1/2" (40MM) E=3,25MM - 3,61KG/M</t>
  </si>
  <si>
    <t>TUBO ACO GALV C/ COSTURA DIN 2440/NBR 5580 CLASSE MEDIA DN 1.1/4" (32MM) E=3,25MM - 3,14KG/M</t>
  </si>
  <si>
    <t>TUBO ACO GALV C/ COSTURA DIN 2440/NBR 5580 CLASSE MEDIA DN 3/4" (20MM) E = 2,65MM - 1,58KG/M</t>
  </si>
  <si>
    <t>TUBO ACO GALV C/ COSTURA DIN 2440/NBR 5580 CLASSE MEDIA DN 2.1/2" (65MM) E=3,65MM - 6,51KG/M</t>
  </si>
  <si>
    <t>45,13</t>
  </si>
  <si>
    <t>TUBO CONCRETO ARMADO, CLASSE PA-1, PB, DN 500 MM, PARA AGUAS PLUVIAIS (NBR 8890)</t>
  </si>
  <si>
    <t>83,15</t>
  </si>
  <si>
    <t>TUBO CONCRETO ARMADO, CLASSE EA-2, PB JE, DN 1000 MM, PARA ESGOTO SANITARIO (NBR 8890)</t>
  </si>
  <si>
    <t>410,73</t>
  </si>
  <si>
    <t>TUBO CONCRETO ARMADO, CLASSE PA-2, PB, DN 700 MM, PARA AGUAS PLUVIAIS (NBR 8890)</t>
  </si>
  <si>
    <t>162,77</t>
  </si>
  <si>
    <t>TUBO CONCRETO ARMADO, CLASSE PA-1, PB, DN 600 MM, PARA AGUAS PLUVIAIS (NBR 8890)</t>
  </si>
  <si>
    <t>TUBO CONCRETO ARMADO, CLASSE PA-2, PB, DN 2000 MM, PARA AGUAS PLUVIAIS (NBR 8890)</t>
  </si>
  <si>
    <t>1.291,74</t>
  </si>
  <si>
    <t>TUBO CONCRETO ARMADO, CLASSE EA-3, PB JE, DN 700 MM, PARA ESGOTO SANITARIO (NBR 8890)</t>
  </si>
  <si>
    <t>266,50</t>
  </si>
  <si>
    <t>TUBO CONCRETO ARMADO, CLASSE EA-3, PB JE, DN 900 MM, PARA ESGOTO SANITARIO (NBR 8890)</t>
  </si>
  <si>
    <t>474,01</t>
  </si>
  <si>
    <t>TUBO CONCRETO ARMADO, CLASSE EA-3, PB JE, DN 1000 MM, PARA ESGOTO SANITARIO (NBR 8890)</t>
  </si>
  <si>
    <t>518,50</t>
  </si>
  <si>
    <t>TUBO CONCRETO ARMADO, CLASSE EA-2, PB JE, DN 400 MM, PARA ESGOTO SANITARIO (NBR 8890)</t>
  </si>
  <si>
    <t>114,14</t>
  </si>
  <si>
    <t>TUBO CONCRETO ARMADO, CLASSE EA-2, PB JE, DN 500 MM, PARA ESGOTO SANITARIO (NBR 8890)</t>
  </si>
  <si>
    <t>144,04</t>
  </si>
  <si>
    <t>TUBO CONCRETO ARMADO, CLASSE PA-1, PB, DN 700 MM, PARA AGUAS PLUVIAIS (NBR 8890)</t>
  </si>
  <si>
    <t>164,19</t>
  </si>
  <si>
    <t>TUBO CONCRETO ARMADO, CLASSE EA-3, PB JE, DN 600 MM, PARA ESGOTO SANITARIO (NBR 8890)</t>
  </si>
  <si>
    <t>238,99</t>
  </si>
  <si>
    <t>TUBO CONCRETO ARMADO, CLASSE EA-2, PB JE, DN 700 MM, PARA ESGOTO SANITARIO (NBR 8890)</t>
  </si>
  <si>
    <t>223,53</t>
  </si>
  <si>
    <t>TUBO CONCRETO ARMADO, CLASSE PA-1, PB, DN 400 MM, PARA AGUAS PLUVIAIS (NBR 8890)</t>
  </si>
  <si>
    <t>TUBO CONCRETO ARMADO, CLASSE PA-1, PB, DN 800 MM, PARA AGUAS PLUVIAIS (NBR 8890)</t>
  </si>
  <si>
    <t>175,09</t>
  </si>
  <si>
    <t>TUBO CONCRETO ARMADO, CLASSE PA-2, PB, DN 500 MM, PARA AGUAS PLUVIAIS (NBR 8890)</t>
  </si>
  <si>
    <t>80,68</t>
  </si>
  <si>
    <t>TUBO CONCRETO ARMADO, CLASSE PA-1, PB, DN 1000 MM, PARA AGUAS PLUVIAIS (NBR 8890)</t>
  </si>
  <si>
    <t>240,33</t>
  </si>
  <si>
    <t>TUBO CONCRETO ARMADO, CLASSE EA-2, PB JE, DN 900 MM, PARA ESGOTO SANITARIO (NBR 8890)</t>
  </si>
  <si>
    <t>378,29</t>
  </si>
  <si>
    <t>TUBO CONCRETO ARMADO, CLASSE EA-3, PB JE, DN 400 MM, PARA ESGOTO SANITARIO (NBR 8890)</t>
  </si>
  <si>
    <t>139,05</t>
  </si>
  <si>
    <t>TUBO CONCRETO ARMADO, CLASSE PA-1, PB, DN 900 MM, PARA AGUAS PLUVIAIS (NBR 8890)</t>
  </si>
  <si>
    <t>216,16</t>
  </si>
  <si>
    <t>TUBO CONCRETO ARMADO, CLASSE PA-1, PB, DN 1200 MM, PARA AGUAS PLUVIAIS (NBR 8890)</t>
  </si>
  <si>
    <t>340,59</t>
  </si>
  <si>
    <t>TUBO CONCRETO ARMADO, CLASSE PA-1, PB, DN 1500 MM, PARA AGUAS PLUVIAIS (NBR 8890)</t>
  </si>
  <si>
    <t>506,60</t>
  </si>
  <si>
    <t>TUBO CONCRETO ARMADO, CLASSE PA-1, PB, DN 2000 MM, PARA AGUAS PLUVIAIS (NBR 8890)</t>
  </si>
  <si>
    <t>1.103,70</t>
  </si>
  <si>
    <t>TUBO CONCRETO ARMADO, CLASSE PA-2, PB, DN 300 MM, PARA AGUAS PLUVIAIS (NBR 8890)</t>
  </si>
  <si>
    <t>TUBO CONCRETO ARMADO, CLASSE PA-2, PB, DN 400 MM, PARA AGUAS PLUVIAIS (NBR 8890)</t>
  </si>
  <si>
    <t>TUBO CONCRETO ARMADO, CLASSE PA-2, PB, DN 600 MM, PARA AGUAS PLUVIAIS (NBR 8890)</t>
  </si>
  <si>
    <t>105,55</t>
  </si>
  <si>
    <t>TUBO CONCRETO ARMADO, CLASSE PA-2, PB, DN 800 MM, PARA AGUAS PLUVIAIS (NBR 8890)</t>
  </si>
  <si>
    <t>181,39</t>
  </si>
  <si>
    <t>TUBO CONCRETO ARMADO, CLASSE PA-2, PB, DN 900 MM, PARA AGUAS PLUVIAIS (NBR 8890)</t>
  </si>
  <si>
    <t>TUBO CONCRETO ARMADO, CLASSE PA-2, PB, DN 1000 MM, PARA AGUAS PLUVIAIS (NBR 8890)</t>
  </si>
  <si>
    <t>265,41</t>
  </si>
  <si>
    <t>TUBO CONCRETO ARMADO, CLASSE PA-2, PB, DN 1200 MM, PARA AGUAS PLUVIAIS (NBR 8890)</t>
  </si>
  <si>
    <t>386,00</t>
  </si>
  <si>
    <t>TUBO CONCRETO ARMADO, CLASSE PA-2, PB, DN 1500 MM, PARA AGUAS PLUVIAIS (NBR 8890)</t>
  </si>
  <si>
    <t>594,81</t>
  </si>
  <si>
    <t>TUBO CONCRETO ARMADO, CLASSE EA-2, PB JE, DN 800 MM, PARA ESGOTO SANITARIO (NBR 8890)</t>
  </si>
  <si>
    <t>278,38</t>
  </si>
  <si>
    <t>TUBO CONCRETO ARMADO, CLASSE EA-2, PB JE, DN 600 MM, PARA ESGOTO SANITARIO (NBR 8890)</t>
  </si>
  <si>
    <t>193,91</t>
  </si>
  <si>
    <t>TUBO CONCRETO ARMADO, CLASSE EA-3, PB JE, DN 800 MM, PARA ESGOTO SANITARIO (NBR 8890)</t>
  </si>
  <si>
    <t>327,88</t>
  </si>
  <si>
    <t>TUBO CONCRETO ARMADO, CLASSE EA-3, PB JE, DN 500 MM, PARA ESGOTO SANITARIO (NBR 8890)</t>
  </si>
  <si>
    <t>180,98</t>
  </si>
  <si>
    <t>TUBO DE CONCRETO SIMPLES, CLASSE- PS1, PB, DN 200 MM, PARA AGUAS PLUVIAIS (NBR 8890)</t>
  </si>
  <si>
    <t>25,10</t>
  </si>
  <si>
    <t>TUBO DE CONCRETO SIMPLES, CLASSE- PS1, PB, DN 400 MM, PARA AGUAS PLUVIAIS (NBR 8890)</t>
  </si>
  <si>
    <t>TUBO DE CONCRETO SIMPLES, CLASSE- PS2, PB, DN 200 MM, PARA AGUAS PLUVIAIS (NBR 8890)</t>
  </si>
  <si>
    <t>28,18</t>
  </si>
  <si>
    <t>TUBO DE CONCRETO SIMPLES, CLASSE- PS2, PB, DN 400 MM, PARA AGUAS PLUVIAIS (NBR 8890)</t>
  </si>
  <si>
    <t>TUBO DE CONCRETO SIMPLES, CLASSE- PS2, PB, DN 300 MM, PARA AGUAS PLUVIAIS (NBR 8890)</t>
  </si>
  <si>
    <t>TUBO DE CONCRETO SIMPLES, CLASSE- PS1, PB, DN 600 MM, PARA AGUAS PLUVIAIS (NBR 8890)</t>
  </si>
  <si>
    <t>TUBO DE CONCRETO SIMPLES, CLASSE- PS2, PB, DN 500 MM, PARA AGUAS PLUVIAIS (NBR 8890)</t>
  </si>
  <si>
    <t>TUBO DE CONCRETO SIMPLES, CLASSE- PS2, PB, DN 600 MM, PARA AGUAS PLUVIAIS (NBR 8890)</t>
  </si>
  <si>
    <t>80,67</t>
  </si>
  <si>
    <t>TUBO DE CONCRETO SIMPLES, CLASSE- PS1, PB, DN 500 MM, PARA AGUAS PLUVIAIS (NBR 8890)</t>
  </si>
  <si>
    <t>57,89</t>
  </si>
  <si>
    <t>TUBO DE CONCRETO SIMPLES, CLASSE- PS1, PB, DN 300 MM, PARA AGUAS PLUVIAIS (NBR 8890)</t>
  </si>
  <si>
    <t>TUBO DE POLIETILENO DE ALTA DENSIDADE (PEAD), PE-80, DE = 20 MM X 2,3 MM DE PAREDE, PARA LIGACAO DE AGUA PREDIAL (NBR 8417)</t>
  </si>
  <si>
    <t>TUBO DE POLIETILENO DE ALTA DENSIDADE (PEAD), PE-80, DE = 32 MM X 3,0 MM DE PAREDE, PARA LIGACAO DE AGUA PREDIAL (NBR 8417)</t>
  </si>
  <si>
    <t>TUBO PVC, JE, DN 100 MM,  REDE COLETORA ESGOTO (NBR 7362)</t>
  </si>
  <si>
    <t>TUBO PVC,  JE,  DN 150 MM, REDE COLETORA ESGOTO (NBR 7362)</t>
  </si>
  <si>
    <t>TUBO PVC,  JE, DN 200 MM, REDE COLETORA ESGOTO (NBR 7362)</t>
  </si>
  <si>
    <t>TUBO PVC, JE, DN 250 MM, REDE COLETORA ESGOTO (NBR 7362)</t>
  </si>
  <si>
    <t>79,01</t>
  </si>
  <si>
    <t>TUBO PVC, JE, DN 300 MM, REDE COLETORA ESGOTO (NBR 7362)</t>
  </si>
  <si>
    <t>TUBO PVC, JE, DN 350 MM, REDE COLETORA ESGOTO (NBR 7362)</t>
  </si>
  <si>
    <t>159,13</t>
  </si>
  <si>
    <t>TUBO PVC,  JE, DN 400 MM, REDE COLETORA ESGOTO (NBR 7362)</t>
  </si>
  <si>
    <t>203,08</t>
  </si>
  <si>
    <t>TUBO PVC, JE, DN 125 MM, REDE COLETORA ESGOTO (NBR 7362)</t>
  </si>
  <si>
    <t>TUBO PVC DEFOFO, JEI, 1 MPA, DN 100 MM, PARA REDE DE AGUA (NBR 7665)</t>
  </si>
  <si>
    <t>TUBO PVC DEFOFO, JEI, 1 MPA, DN 250 MM, PARA REDE DE AGUA (NBR 7665)</t>
  </si>
  <si>
    <t>TUBO PVC DEFOFO, JEI, 1 MPA, DN 300 MM, PARA REDE DE AGUA (NBR 7665)</t>
  </si>
  <si>
    <t>242,24</t>
  </si>
  <si>
    <t>TUBO PVC DEFOFO, JEI, 1 MPA, DN 150 MM, PARA REDEDE  AGUA (NBR 7665)</t>
  </si>
  <si>
    <t>TUBO PVC DEFOFO, JEI, 1 MPA, DN 200 MM, PARA REDE DE AGUA (NBR 7665)</t>
  </si>
  <si>
    <t>112,35</t>
  </si>
  <si>
    <t>TUBO PVC, FLEXIVEL, CORRUGADO, PERFURADO, DN 65 MM, PARA DRENAGEM, SISTEMA IRRIGACAO</t>
  </si>
  <si>
    <t>TUBO PVC, FLEXIVEL, CORRUGADO, PERFURADO, DN 110 MM, PARA DRENAGEM, SISTEMA IRRIGACAO</t>
  </si>
  <si>
    <t>TUBO PVC, RIGIDO, CORRUGADO, PERFURADO, DN 150 MM, PARA DRENAGEM, SISTEMA IRRIGACAO</t>
  </si>
  <si>
    <t>24,44</t>
  </si>
  <si>
    <t>TUBO PVC  SERIE NORMAL, DN 40 MM, PARA ESGOTO  PREDIAL (NBR 5688)</t>
  </si>
  <si>
    <t>TUBO PVC  SERIE NORMAL, DN 100 MM, PARA ESGOTO  PREDIAL (NBR 5688)</t>
  </si>
  <si>
    <t>TUBO PVC SERIE NORMAL, DN 75 MM, PARA ESGOTO PREDIAL (NBR 5688)</t>
  </si>
  <si>
    <t>TUBO PVC SERIE NORMAL, DN 50 MM, PARA ESGOTO PREDIAL (NBR 5688)</t>
  </si>
  <si>
    <t>TUBO PVC, PBV, SERIE R, DN 75 MM, PARA ESGOTO OU AGUAS PLUVIAIS PREDIAL (NBR 5688)</t>
  </si>
  <si>
    <t>TUBO PVC, PBV, SERIE R, DN 150 MM, PARA ESGOTO OU AGUAS PLUVIAIS PREDIAL (NBR 5688)</t>
  </si>
  <si>
    <t>TUBO PVC, PBV, SERIE R, DN 100 MM, PARA ESGOTO OU AGUAS PLUVIAIS PREDIAL (NBR 5688)</t>
  </si>
  <si>
    <t>TUBO PVC PBA, CLASSE 12, JE, DN 50/DE 60 MM, REDE AGUA (NBR 5647)</t>
  </si>
  <si>
    <t>TUBO PVC PBA, CLASSE 12, JE, DN 75/DE 85 MM, REDE AGUA (NBR 5647)</t>
  </si>
  <si>
    <t>TUBO PVC PBA, CLASSE 12, JE, DN 100/DE 110 MM, REDE AGUA (NBR 5647)</t>
  </si>
  <si>
    <t>TUBO PVC DE REVESTIMENTO GEOMECANICO NERVURADO REFORCADO, DN = 150 MM, COMPRIMENTO = 2 M</t>
  </si>
  <si>
    <t>86,85</t>
  </si>
  <si>
    <t>TUBO PVC DE REVESTIMENTO GEOMECANICO NERVURADO STANDARD, DN = 206 MM, COMPRIMENTO = 2 M</t>
  </si>
  <si>
    <t>117,34</t>
  </si>
  <si>
    <t>TUBO PVC DE REVESTIMENTO GEOMECANICO NERVURADO REFORCADO, DN = 200 MM, COMPRIMENTO = 2 M</t>
  </si>
  <si>
    <t>154,44</t>
  </si>
  <si>
    <t>TUBO PVC DE REVESTIMENTO GEOMECANICO NERVURADO STANDARD, DN = 154 MM, COMPRIMENTO = 2 M</t>
  </si>
  <si>
    <t>67,67</t>
  </si>
  <si>
    <t>TUBO PVC DE REVESTIMENTO GEOMECANICO NERVURADO STANDARD, DN = 250 MM, COMPRIMENTO = 2 M</t>
  </si>
  <si>
    <t>196,26</t>
  </si>
  <si>
    <t>TUBO PVC, ROSCAVEL, 1/2", AGUA FRIA PREDIAL</t>
  </si>
  <si>
    <t>TUBO PVC, ROSCAVEL, 3", AGUA FRIA PREDIAL</t>
  </si>
  <si>
    <t>TUBO PVC, ROSCAVEL, 6",  AGUA FRIA PREDIAL</t>
  </si>
  <si>
    <t>TUBO PVC ROSCAVEL, 3/4",  AGUA FRIA PREDIAL</t>
  </si>
  <si>
    <t>TUBO PVC, ROSCAVEL,  2", PARA AGUA FRIA PREDIAL</t>
  </si>
  <si>
    <t>TUBO PVC, ROSCAVEL, 1 1/4", AGUA FRIA PREDIAL</t>
  </si>
  <si>
    <t>TUBO PVC, ROSCAVEL, 1 1/2",  AGUA FRIA PREDIAL</t>
  </si>
  <si>
    <t>TUBO PVC, ROSCAVEL,  2 1/2", AGUA FRIA PREDIAL</t>
  </si>
  <si>
    <t>30,78</t>
  </si>
  <si>
    <t>TUBO PVC, ROSCAVEL, 4",  AGUA FRIA PREDIAL</t>
  </si>
  <si>
    <t>TUBO PVC, ROSCAVEL, 5",  AGUA FRIA PREDIAL</t>
  </si>
  <si>
    <t>67,13</t>
  </si>
  <si>
    <t>TUBO PVC, ROSCAVEL, 1", AGUA FRIA PREDIAL</t>
  </si>
  <si>
    <t>TUBO PVC, SOLDAVEL, DN 20 MM, AGUA FRIA (NBR-5648)</t>
  </si>
  <si>
    <t>TUBO PVC, SOLDAVEL, DN 75 MM, AGUA FRIA (NBR-5648)</t>
  </si>
  <si>
    <t>TUBO PVC, SOLDAVEL, DN 60 MM, AGUA FRIA (NBR-5648)</t>
  </si>
  <si>
    <t>TUBO DE PVC, PBL, TIPO LEVE, DN = 125 MM,  PARA VENTILACAO</t>
  </si>
  <si>
    <t>TUBO DE PVC, PBL, TIPO LEVE, DN = 250 MM,  PARA VENTILACAO</t>
  </si>
  <si>
    <t>40,60</t>
  </si>
  <si>
    <t>TUBO DE PVC, PBL, TIPO LEVE, DN = 300 MM,  PARA VENTILACAO</t>
  </si>
  <si>
    <t>56,36</t>
  </si>
  <si>
    <t>TUBO DE PVC, PBL, TIPO LEVE, DN = 400 MM,  PARA VENTILACAO</t>
  </si>
  <si>
    <t>133,03</t>
  </si>
  <si>
    <t>!EM PROCESSO DE DESATIVACAO! TUBO DE PVC, PBL, TIPO LEVE, DN = 150 MM,  PARA VENTILACAO</t>
  </si>
  <si>
    <t>UNIAO DE FERRO GALVANIZADO, COM ROSCA BSP, COM ASSENTO PLANO, DE 1/2"</t>
  </si>
  <si>
    <t>UNIAO DE FERRO GALVANIZADO, COM ROSCA BSP, COM ASSENTO PLANO, DE 1 1/2"</t>
  </si>
  <si>
    <t>UNIAO DE FERRO GALVANIZADO, COM ROSCA BSP, COM ASSENTO PLANO, DE 3/4"</t>
  </si>
  <si>
    <t>UNIAO DE FERRO GALVANIZADO, COM ROSCA BSP, COM ASSENTO PLANO, DE 1"</t>
  </si>
  <si>
    <t>UNIAO DE FERRO GALVANIZADO, COM ROSCA BSP, COM ASSENTO PLANO, DE 2"</t>
  </si>
  <si>
    <t>83,62</t>
  </si>
  <si>
    <t>UNIAO DE FERRO GALVANIZADO, COM ROSCA BSP, COM ASSENTO PLANO, DE 1 1/4"</t>
  </si>
  <si>
    <t>UNIAO DE FERRO GALVANIZADO, COM ROSCA BSP, COM ASSENTO PLANO, DE 2 1/2"</t>
  </si>
  <si>
    <t>129,36</t>
  </si>
  <si>
    <t>UNIAO DE FERRO GALVANIZADO, COM ROSCA BSP, COM ASSENTO PLANO, DE 3"</t>
  </si>
  <si>
    <t>190,62</t>
  </si>
  <si>
    <t>UNIAO DE FERRO GALVANIZADO, COM ROSCA BSP, COM ASSENTO PLANO, DE 4"</t>
  </si>
  <si>
    <t>255,57</t>
  </si>
  <si>
    <t>UNIAO PVC, ROSCAVEL 1/2",  AGUA FRIA PREDIAL</t>
  </si>
  <si>
    <t>UNIAO PVC, ROSCAVEL 2",  AGUA FRIA PREDIAL</t>
  </si>
  <si>
    <t>UNIAO PVC, SOLDAVEL, 40 MM,  PARA AGUA FRIA PREDIAL</t>
  </si>
  <si>
    <t>UNIAO PVC, SOLDAVEL, 32 MM,  PARA AGUA FRIA PREDIAL</t>
  </si>
  <si>
    <t>UNIAO PVC, ROSCAVEL, 1 1/4",  AGUA FRIA PREDIAL</t>
  </si>
  <si>
    <t>24,86</t>
  </si>
  <si>
    <t>UNIAO PVC, SOLDAVEL, 50 MM,  PARA AGUA FRIA PREDIAL</t>
  </si>
  <si>
    <t>UNIAO PVC, ROSCAVEL, 2 1/2",  AGUA FRIA PREDIAL</t>
  </si>
  <si>
    <t>134,92</t>
  </si>
  <si>
    <t>UNIAO PVC, ROSCAVEL, 3/4",  AGUA FRIA PREDIAL</t>
  </si>
  <si>
    <t>UNIAO PVC, ROSCAVEL, 1",  AGUA FRIA PREDIAL</t>
  </si>
  <si>
    <t>UNIAO PVC, ROSCAVEL, 1 1/2",  AGUA FRIA PREDIAL</t>
  </si>
  <si>
    <t>28,87</t>
  </si>
  <si>
    <t>UNIAO PVC, ROSCAVEL, 3",  AGUA FRIA PREDIAL</t>
  </si>
  <si>
    <t>170,95</t>
  </si>
  <si>
    <t>UNIAO PVC, SOLDAVEL, 20 MM,  PARA AGUA FRIA PREDIAL</t>
  </si>
  <si>
    <t>UNIAO PVC, SOLDAVEL, 25 MM,  PARA AGUA FRIA PREDIAL</t>
  </si>
  <si>
    <t>UNIAO PVC, SOLDAVEL, 85 MM,  PARA AGUA FRIA PREDIAL</t>
  </si>
  <si>
    <t>190,36</t>
  </si>
  <si>
    <t>UNIAO PVC, SOLDAVEL, 110 MM,  PARA AGUA FRIA PREDIAL</t>
  </si>
  <si>
    <t>432,92</t>
  </si>
  <si>
    <t>UNIAO PVC, SOLDAVEL, 75 MM,  PARA AGUA FRIA PREDIAL</t>
  </si>
  <si>
    <t>128,23</t>
  </si>
  <si>
    <t>UNIAO PVC, SOLDAVEL, 60 MM,  PARA AGUA FRIA PREDIAL</t>
  </si>
  <si>
    <t>UNIAO PVC, ROSCAVEL, 4",  AGUA FRIA PREDIAL</t>
  </si>
  <si>
    <t>297,40</t>
  </si>
  <si>
    <t>USINA DE MISTURAS ASFALTICAS A QUENTE, MOVEL, TIPO CONTRA FLUXO, CAPACIDADE DE 40 A 80 T/H</t>
  </si>
  <si>
    <t>1.845.000,00</t>
  </si>
  <si>
    <t>USINA DE CONCRETO FIXA, CAPACIDADE NOMINAL DE 90 A 120 M3/H, SEM SILO</t>
  </si>
  <si>
    <t>650.000,00</t>
  </si>
  <si>
    <t>USINA MISTURADORA DE SOLOS,  DOSADORES TRIPLOS, CALHA VIBRATORIA CAPACIDADE DE 200 A 500 T/H, POTENCIA DE 75 KW</t>
  </si>
  <si>
    <t>951.738,26</t>
  </si>
  <si>
    <t>124,94</t>
  </si>
  <si>
    <t>VALVULA DE RETENCAO DE BRONZE, PE COM CRIVOS, EXTREMIDADE COM ROSCA, DE 3/4", PARA FUNDO DE POCO</t>
  </si>
  <si>
    <t>VALVULA DE RETENCAO DE BRONZE, PE COM CRIVOS, EXTREMIDADE COM ROSCA, DE 4", PARA FUNDO DE POCO</t>
  </si>
  <si>
    <t>369,81</t>
  </si>
  <si>
    <t>VALVULA DE RETENCAO DE BRONZE, PE COM CRIVOS, EXTREMIDADE COM ROSCA, DE 2 1/2", PARA FUNDO DE POCO</t>
  </si>
  <si>
    <t>153,28</t>
  </si>
  <si>
    <t>VALVULA DE RETENCAO DE BRONZE, PE COM CRIVOS, EXTREMIDADE COM ROSCA, DE 2", PARA FUNDO DE POCO</t>
  </si>
  <si>
    <t>VALVULA DE RETENCAO DE BRONZE, PE COM CRIVOS, EXTREMIDADE COM ROSCA, DE 1 1/4", PARA FUNDO DE POCO</t>
  </si>
  <si>
    <t>53,06</t>
  </si>
  <si>
    <t>VALVULA DE RETENCAO DE BRONZE, PE COM CRIVOS, EXTREMIDADE COM ROSCA, DE 1", PARA FUNDO DE POCO</t>
  </si>
  <si>
    <t>33,42</t>
  </si>
  <si>
    <t>VALVULA DE RETENCAO DE BRONZE, PE COM CRIVOS, EXTREMIDADE COM ROSCA, DE 3", PARA FUNDO DE POCO</t>
  </si>
  <si>
    <t>210,13</t>
  </si>
  <si>
    <t>VALVULA DE RETENCAO DE BRONZE, PE COM CRIVOS, EXTREMIDADE COM ROSCA, DE 1 1/2", PARA FUNDO DE POCO</t>
  </si>
  <si>
    <t>VALVULA DE RETENCAO HORIZONTAL, DE BRONZE (PN-25), 1/2", 400 PSI, TAMPA DE PORCA DE UNIAO, EXTREMIDADES COM ROSCA</t>
  </si>
  <si>
    <t>VALVULA DE RETENCAO HORIZONTAL, DE BRONZE (PN-25), 2 1/2", 400 PSI, TAMPA DE PORCA DE UNIAO, EXTREMIDADES COM ROSCA</t>
  </si>
  <si>
    <t>220,12</t>
  </si>
  <si>
    <t>VALVULA DE RETENCAO HORIZONTAL, DE BRONZE (PN-25), 3", 400 PSI, TAMPA DE PORCA DE UNIAO, EXTREMIDADES COM ROSCA</t>
  </si>
  <si>
    <t>304,03</t>
  </si>
  <si>
    <t>VALVULA DE RETENCAO HORIZONTAL, DE BRONZE (PN-25), 4", 400 PSI, TAMPA DE PORCA DE UNIAO, EXTREMIDADES COM ROSCA</t>
  </si>
  <si>
    <t>471,55</t>
  </si>
  <si>
    <t>VALVULA DE RETENCAO HORIZONTAL, DE BRONZE (PN-25), 2", 400 PSI, TAMPA DE PORCA DE UNIAO, EXTREMIDADES COM ROSCA</t>
  </si>
  <si>
    <t>153,92</t>
  </si>
  <si>
    <t>VALVULA DE RETENCAO HORIZONTAL, DE BRONZE (PN-25), 1 1/2", 400 PSI, TAMPA DE PORCA DE UNIAO, EXTREMIDADES COM ROSCA</t>
  </si>
  <si>
    <t>VALVULA DE RETENCAO HORIZONTAL, DE BRONZE (PN-25), 1", 400 PSI, TAMPA DE PORCA DE UNIAO, EXTREMIDADES COM ROSCA</t>
  </si>
  <si>
    <t>65,67</t>
  </si>
  <si>
    <t>VALVULA DE RETENCAO HORIZONTAL, DE BRONZE (PN-25), 1 1/4", 400 PSI, TAMPA DE PORCA DE UNIAO, EXTREMIDADES COM ROSCA</t>
  </si>
  <si>
    <t>98,31</t>
  </si>
  <si>
    <t>VALVULA DE RETENCAO HORIZONTAL, DE BRONZE (PN-25), 3/4", 400 PSI, TAMPA DE PORCA DE UNIAO, EXTREMIDADES COM ROSCA</t>
  </si>
  <si>
    <t>VALVULA DE RETENCAO VERTICAL, DE BRONZE (PN-16), 3/4", 200 PSI, EXTREMIDADES COM ROSCA</t>
  </si>
  <si>
    <t>30,97</t>
  </si>
  <si>
    <t>VALVULA DE RETENCAO VERTICAL, DE BRONZE (PN-16), 3", 200 PSI, EXTREMIDADES COM ROSCA</t>
  </si>
  <si>
    <t>186,48</t>
  </si>
  <si>
    <t>VALVULA DE RETENCAO VERTICAL, DE BRONZE (PN-16), 4", 200 PSI, EXTREMIDADES COM ROSCA</t>
  </si>
  <si>
    <t>323,66</t>
  </si>
  <si>
    <t>VALVULA DE RETENCAO VERTICAL, DE BRONZE (PN-16), 1 1/2", 200 PSI, EXTREMIDADES COM ROSCA</t>
  </si>
  <si>
    <t>VALVULA DE RETENCAO VERTICAL, DE BRONZE (PN-16), 2", 200 PSI, EXTREMIDADES COM ROSCA</t>
  </si>
  <si>
    <t>85,22</t>
  </si>
  <si>
    <t>VALVULA DE RETENCAO VERTICAL, DE BRONZE (PN-16), 1", 200 PSI, EXTREMIDADES COM ROSCA</t>
  </si>
  <si>
    <t>VALVULA DE RETENCAO VERTICAL, DE BRONZE (PN-16), 1 1/4", 200 PSI, EXTREMIDADES COM ROSCA</t>
  </si>
  <si>
    <t>116,20</t>
  </si>
  <si>
    <t>BACIA SANITARIA (VASO) CONVENCIONAL DE LOUCA COR</t>
  </si>
  <si>
    <t>155,51</t>
  </si>
  <si>
    <t>BACIA SANITARIA (VASO) COM CAIXA ACOPLADA, DE LOUCA BRANCA</t>
  </si>
  <si>
    <t>309,82</t>
  </si>
  <si>
    <t>TANQUE LOUCA BRANCA SUSPENSO *20* L</t>
  </si>
  <si>
    <t>314,67</t>
  </si>
  <si>
    <t>LAVATORIO LOUCA BRANCA SUSPENSO *40 X 30* CM</t>
  </si>
  <si>
    <t>171,96</t>
  </si>
  <si>
    <t>LAVATORIO/CUBA DE SOBREPOR RETANGULAR LOUCA BRANCA COM LADRAO *52 X 45* CM</t>
  </si>
  <si>
    <t>212,61</t>
  </si>
  <si>
    <t>LAVATORIO/CUBA DE SOBREPOR RETANGULAR LOUCA COR COM LADRAO *52 X 45* CM</t>
  </si>
  <si>
    <t>215,79</t>
  </si>
  <si>
    <t>LAVATORIO LOUCA COR SUSPENSO *40 X 30* CM</t>
  </si>
  <si>
    <t>90,44</t>
  </si>
  <si>
    <t>MICTORIO SIFONADO LOUCA COR SEM COMPLEMENTOS</t>
  </si>
  <si>
    <t>284,50</t>
  </si>
  <si>
    <t>LAVATORIO LOUCA COR COM COLUNA *54 X 44* CM</t>
  </si>
  <si>
    <t>188,65</t>
  </si>
  <si>
    <t>264,16</t>
  </si>
  <si>
    <t>!EM PROCESSO DE DESATIVACAO! VERNIZ POLIURETANO BRILHANTE, SEM FILTRO, INTERIOR-EXTERIOR</t>
  </si>
  <si>
    <t>!EM PROCESSO DE DESATIVACAO! VERNIZ SINTETICO BRILHANTE</t>
  </si>
  <si>
    <t>VERNIZ SINTETICO BRILHANTE PARA MADEIRA TIPO COPAL, USO INTERNO</t>
  </si>
  <si>
    <t>VERNIZ POLIURETANO BRILHANTE PARA MADEIRA, COM FILTRO SOLAR, USO INTERNO E EXTERNO</t>
  </si>
  <si>
    <t>!EM PROCESSO DE DESATIVACAO! VERNIZ POLIURETANO FOSCO</t>
  </si>
  <si>
    <t>VERNIZ SINTETICO BRILHANTE PARA MADEIRA, COM FILTRO SOLAR, USO INTERNO E EXTERNO (BASE SOLVENTE)</t>
  </si>
  <si>
    <t>!EM PROCESSO DE DESATIVACAO! SOLUCAO DE SILICONE HIDRORREPELENE PARA APLICACAO EM TIJOLOS E CONCRETOS APARENTES.</t>
  </si>
  <si>
    <t>!EM PROCESSO DE DESATIVACAO! VIBRADOR DE IMERSAO C/ MOTOR ELETRICO 2HP MONOFASICO QUALQUER DIAM C/ MANGOTE</t>
  </si>
  <si>
    <t>!EM PROCESSO DE DESATIVACAO! VIBRADOR DE IMERSAO COM MOTOR ELETRICO TRIFASICO ACIMA DE 2 CV, QUALQUER DIAMETRO, COM MANGOTE DE 35 MM (LOCACAO)</t>
  </si>
  <si>
    <t>VIBROACABADORA DE ASFALTO SOBRE ESTEIRAS, LARG. PAVIMENT. 1,90 A 5,3 M, POT. 78 KW/105 HP, CAP. 450 T/H</t>
  </si>
  <si>
    <t>880.800,00</t>
  </si>
  <si>
    <t>VIDRACEIRO</t>
  </si>
  <si>
    <t>VIDRO LISO INCOLOR 3 MM - SEM COLOCACAO</t>
  </si>
  <si>
    <t>VIDRO LISO INCOLOR 6 MM - SEM COLOCACAO</t>
  </si>
  <si>
    <t>151,11</t>
  </si>
  <si>
    <t>VIDRO LISO INCOLOR 4MM - SEM COLOCACAO</t>
  </si>
  <si>
    <t>106,66</t>
  </si>
  <si>
    <t>VIDRO LISO INCOLOR 5MM - SEM COLOCACAO</t>
  </si>
  <si>
    <t>124,44</t>
  </si>
  <si>
    <t>VIDRO LISO INCOLOR 2MM - SEM COLOCACAO</t>
  </si>
  <si>
    <t>VIDRO COMUM LAMINADO, LISO, INCOLOR, DUPLO, ESPESSURA TOTAL 6 MM (CADA CAMADA E= 3 MM) - COLOCADO</t>
  </si>
  <si>
    <t>444,44</t>
  </si>
  <si>
    <t>VIDRO COMUM LAMINADO, LISO, INCOLOR, TRIPLO, ESPESSURA TOTAL 12 MM (CADA CAMADA E=  4 MM) - COLOCADO</t>
  </si>
  <si>
    <t>1.155,55</t>
  </si>
  <si>
    <t>MASSA PARA VIDRO</t>
  </si>
  <si>
    <t>VIDRO MARTELADO 4 MM - SEM COLOCACAO</t>
  </si>
  <si>
    <t>VIDRO CANELADO 4 MM - SEM COLOCACAO</t>
  </si>
  <si>
    <t>VIDRO TEMPERADO VERDE E = 6 MM, SEM COLOCACAO</t>
  </si>
  <si>
    <t>141,54</t>
  </si>
  <si>
    <t>VIDRO TEMPERADO VERDE E = 10 MM, SEM COLOCACAO</t>
  </si>
  <si>
    <t>250,52</t>
  </si>
  <si>
    <t>VIDRO TEMPERADO VERDE E = 8 MM, SEM COLOCACAO</t>
  </si>
  <si>
    <t>191,22</t>
  </si>
  <si>
    <t>VIDRO COMUM LAMINADO, LISO, INCOLOR, TRIPLO, ESPESSURA TOTAL 15 MM (CADA CAMADA E = 5 MM) - COLOCADO</t>
  </si>
  <si>
    <t>1.351,11</t>
  </si>
  <si>
    <t>VIDRO TEMPERADO INCOLOR E = 6 MM, SEM COLOCACAO</t>
  </si>
  <si>
    <t>117,29</t>
  </si>
  <si>
    <t>VIDRO TEMPERADO INCOLOR E = 8 MM, SEM COLOCACAO</t>
  </si>
  <si>
    <t>153,11</t>
  </si>
  <si>
    <t>198,77</t>
  </si>
  <si>
    <t>!EM PROCESSO DE DESATIVACAO! VIGIA NOTURNO (SEM ADICIONAIS)</t>
  </si>
  <si>
    <t>CRUZETA DE EUCALIPTO TRATADO, OU EQUIVALENTE DA REGIAO, *2,4* M, SECAO *9 X 11,5* CM</t>
  </si>
  <si>
    <t>CIMENTO PORTLAND COMPOSTO CP II-32 (SACO DE 50 KG)</t>
  </si>
  <si>
    <t>MOTORISTA DE CAMINHAO - PISO MENSAL (ENCARGO SOCIAL MENSALISTA)</t>
  </si>
  <si>
    <t>1.667,00</t>
  </si>
  <si>
    <t>REVESTIMENTO EM CERAMICA ESMALTADA EXTRA, PEI MAIOR OU IGUAL 4, FORMATO MAIOR A 2025 CM2</t>
  </si>
  <si>
    <t>42,53</t>
  </si>
  <si>
    <t>RETARDO PARA CORDEL DETONANTE</t>
  </si>
  <si>
    <t>!EM PROCESSO DE DESATIVACAO! CERAMICA TP GRES EXTRA OU 1A QUALIDADE P/ PISO PEI-4</t>
  </si>
  <si>
    <t>CAIXA DE INCENDIO/ABRIGO PARA MANGUEIRA, DE EMBUTIR/INTERNA, COM 75 X 45 X 17 CM, EM CHAPA DE ACO, PORTA COM VENTILACAO, VISOR COM A INSCRICAO "INCENDIO", SUPORTE/CESTA INTERNA PARA A MANGUEIRA, PINTURA ELETROSTATICA VERMELHA</t>
  </si>
  <si>
    <t>237,70</t>
  </si>
  <si>
    <t>ANDAIME SUSPENSO OU BALANCIM MANUAL, CAPACIDADE DE CARGA TOTAL DE *250* KG/M2, PLATAFORMA DE *1,50* M DE COMPRIMENTO, L = *0,80* M, CABO DE *45* M (LOCACAO)</t>
  </si>
  <si>
    <t>380,00</t>
  </si>
  <si>
    <t>ANDAIME METALICO TUBULAR DE ENCAIXE, TIPO DE TORRE, COM LARGURA DE 1 ATE 1,5 M E ALTURA DE *1,00 M* (LOCACAO)</t>
  </si>
  <si>
    <t>!EM PROCESSO DE DESATIVACAO! BETONEIRA 320 L COM MOTOR ELETRICO TRIFASICO, POTENCIA DE 3 HP, COM CARREGADOR MECANICO (LOCACAO)</t>
  </si>
  <si>
    <t>!EM PROCESSO DE DESATIVACAO! BETONEIRA DE 320 A 600 LITROS COM CARREGADOR E MOTOR ELETRICO TRIFASICO (LOCACAO)</t>
  </si>
  <si>
    <t>BETONEIRA CAPACIDADE NOMINAL 400 L, CAPACIDADE DE MISTURA  280 L, MOTOR ELETRICO TRIFASICO 220/380 V POTENCIA 2 CV, SEM CARREGADOR</t>
  </si>
  <si>
    <t>3.320,79</t>
  </si>
  <si>
    <t>BETONEIRA CAPACIDADE NOMINAL 400 L, CAPACIDADE DE MISTURA 310 L, MOTOR A DIESEL POTENCIA 5 CV, SEM CARREGADOR</t>
  </si>
  <si>
    <t>4.528,65</t>
  </si>
  <si>
    <t>!EM PROCESSO DE DESATIVACAO! BETONEIRA 580 LITROS, COM CARREGADOR, MOTOR A DIESEL DE 7,5 HP</t>
  </si>
  <si>
    <t>22.204,05</t>
  </si>
  <si>
    <t>CALHA/CANALETA DE CONCRETO SIMPLES, TIPO MEIA CANA, D = 30 CM, PARA AGUA PLUVIAL</t>
  </si>
  <si>
    <t>18,44</t>
  </si>
  <si>
    <t>CALHA/CANALETA DE CONCRETO SIMPLES, TIPO MEIA CANA, D= 40 CM, PARA AGUA PLUVIAL</t>
  </si>
  <si>
    <t>25,41</t>
  </si>
  <si>
    <t>CALHA/CANALETA DE CONCRETO SIMPLES, TIPO MEIA CANA, D = 50 CM, PARA AGUA PLUVIAL</t>
  </si>
  <si>
    <t>CALHA/CANALETA DE CONCRETO SIMPLES, TIPO MEIA CANA, D = 60 CM, PARA AGUA PLUVIAL</t>
  </si>
  <si>
    <t>CALHA/CANALETA DE CONCRETO SIMPLES, TIPO MEIA CANA, D = 80 CM, PARA AGUA PLUVIAL</t>
  </si>
  <si>
    <t>66,01</t>
  </si>
  <si>
    <t>PORTA DE MADEIRA SEMI-OCA, FOLHA LISA PARA PINTURA *60 X 210 X 3,5* CM</t>
  </si>
  <si>
    <t>PORTA DE MADEIRA SEMI-OCA, FOLHA LISA PARA PINTURA *70 X 210 X 3,5* CM</t>
  </si>
  <si>
    <t>85,39</t>
  </si>
  <si>
    <t>PORTA DE MADEIRA SEMI-OCA, FOLHA LISA PARA PINTURA *80 X 210 X 3,5* CM</t>
  </si>
  <si>
    <t>88,13</t>
  </si>
  <si>
    <t>PORTA DE MADEIRA SEMI-OCA, FOLHA LISA PARA PINTURA *90 X 210 X 3,5* CM</t>
  </si>
  <si>
    <t>100,49</t>
  </si>
  <si>
    <t>ROCADEIRA COSTAL COM MOTOR A GASOLINA DE *32* CC</t>
  </si>
  <si>
    <t>2.245,30</t>
  </si>
  <si>
    <t>CARVAO ANTRACITO PARA FILTRO, GRAO VARIANDO DE 0,8 ATE 1,1 MM, COEFICIENTE DE UNIFORMIDADE MENOR QUE 1,7 MM.</t>
  </si>
  <si>
    <t>1.524,99</t>
  </si>
  <si>
    <t>HEXAMETAFOSFATO DE SODIO</t>
  </si>
  <si>
    <t>TABUA MADEIRA 3A QUALIDADE 2,5 X 23,0CM (1 X 9") NAO APARELHADA</t>
  </si>
  <si>
    <t>!EM PROCESSO DE DESATIVACAO! TABUA MADEIRA 3A QUALIDADE 2,5 X 15,0 CM (1 X 6) NAO APARELHADA.</t>
  </si>
  <si>
    <t>CAIXA DE PASSAGEM OCTOGONAL 4" X 4" FUNDO MOVEL, EM CHAPA GALVANIZADA"</t>
  </si>
  <si>
    <t>DIVISORIA (N3) PAINEL/VIDRO/PAINEL VERMICULITA E=35MM - MONTANTE/RODAPE DUPLO ALUMINIO ANOD NATURAL - COLOCADA</t>
  </si>
  <si>
    <t>270,46</t>
  </si>
  <si>
    <t>BOMBA CENTRIFUGA MOTOR ELETRICO MONOFASICO 0,50 CV DIAMETRO DE SUCCAO X ELEVACAO 3/4" X 3/4", MONOESTAGIO, DIAMETRO DOS ROTORES 114 MM, HM/Q: 2 M / 2,99 M3/H A 24 M / 0,71 M3/H</t>
  </si>
  <si>
    <t>694,10</t>
  </si>
  <si>
    <t>ELEMENTO VAZADO DE CONCRETO, QUADRICULADO, 25 FUROS *50 X 50 X 5* CM</t>
  </si>
  <si>
    <t>ELEMENTO VAZADO DE CONCRETO, QUADRICULADO, 16 FUROS *33 X 33 X 10* CM</t>
  </si>
  <si>
    <t>ELEMENTO VAZADO DE CONCRETO, VENEZIANA *39 X 29 X 10* CM</t>
  </si>
  <si>
    <t>ELEMENTO VAZADO DE CONCRETO, VENEZIANA *40 X 10 X 10* CM</t>
  </si>
  <si>
    <t>ELEMENTO VAZADO DE CONCRETO, VENEZIANA *39 X 22 X 15* CM</t>
  </si>
  <si>
    <t>BOMBA SUBMERSA PARA POCOS TUBULARES PROFUNDOS DIAMETRO DE 4 POLEGADAS, ELETRICA, MONOFASICA, POTENCIA 0,49 HP, 13 ESTAGIOS, BOCAL DE DESCARGA DIAMETRO DE UMA POLEGADA E MEIA, HM/Q = 18 M / 1,90 M3/H A 85 M / 0,60 M3/H</t>
  </si>
  <si>
    <t>2.233,00</t>
  </si>
  <si>
    <t>BOMBA SUBMERSIVEL, ELETRICA, TRIFASICA, POTENCIA 0,98 HP, DIAMETRO DO ROTOR 142 MM SEMIABERTO, BOCAL DE SAIDA DIAMETRO DE 2 POLEGADAS, HM/Q = 2 M / 32 M3/H A 8 M / 16 M3/H</t>
  </si>
  <si>
    <t>2.318,13</t>
  </si>
  <si>
    <t>BOMBA SUBMERSIVEL, ELETRICA, TRIFASICA, POTENCIA 1,97 HP, DIAMETRO DO ROTOR 144 MM SEMIABERTO, BOCAL DE SAIDA DIAMETRO DE 2 POLEGADAS, HM/Q = 2 M / 26,8 M3/H A 28 M / 4,6 M3/H</t>
  </si>
  <si>
    <t>3.761,62</t>
  </si>
  <si>
    <t>BOMBA SUBMERSIVEL, ELETRICA, TRIFASICA, POTENCIA 0,99 HP, DIAMETRO ROTOR 98 MM SEMIABERTO, BOCAL DE SAIDA DIAMETRO 2 POLEGADAS, HM/Q = 2 M / 28,90 M3/H A 14 M / 7 M3/H</t>
  </si>
  <si>
    <t>2.800,00</t>
  </si>
  <si>
    <t>MOTONIVELADORA - POTENCIA 185HP PESO OPERACIONAL 14,7T.</t>
  </si>
  <si>
    <t>786.996,00</t>
  </si>
  <si>
    <t>TRATOR DE PNEUS COM POTENCIA DE 50 CV, TRACAO 4 X 2, PESO COM LASTRO DE 2714 KG</t>
  </si>
  <si>
    <t>80.418,73</t>
  </si>
  <si>
    <t>USINA DE ASFALTO A QUENTE, FIXA, TIPO CONTRA FLUXO, CAPACIDADE DE 100 A 140 T/H, POTENCIA DE 280 KW, COM MISTURADOR EXTERNO ROTATIVO</t>
  </si>
  <si>
    <t>2.266.271,06</t>
  </si>
  <si>
    <t>ELEMENTO VAZADO DE CONCRETO, QUADRICULADO, 1 FURO *20 X 10 X 7* CM</t>
  </si>
  <si>
    <t>ELEMENTO VAZADO DE CONCRETO, QUADRICULADO, 1 FURO *10 X 10 X 10* CM</t>
  </si>
  <si>
    <t>MESA VIBRATORIA COM DIMENSOES DE 2,0 X 1,0 M, COM MOTOR ELETRICO DE 2 POLOS E POTENCIA DE 3 CV</t>
  </si>
  <si>
    <t>4.280,61</t>
  </si>
  <si>
    <t>CAVALO MECANICO TRACAO 4X2, PESO BRUTO TOTAL COMBINADO 56000 KG, CAPACIDADE MAXIMA DE TRACAO 80000 KG, POTENCIA 400 CV (INCLUI CABINE E CHASSI, NAO INCLUI SEMIRREBOQUE)</t>
  </si>
  <si>
    <t>320.267,41</t>
  </si>
  <si>
    <t>BLOCO ESTRUTURAL CERAMICO - 14 X 19 X 29 CM - 4,0 MPA -  NBR 15270</t>
  </si>
  <si>
    <t>VEICULO DE PASSEIO COM MOTOR 1.0 FLEX, POTENCIA 72/76 CV, 4 PORTAS</t>
  </si>
  <si>
    <t>39.985,07</t>
  </si>
  <si>
    <t>TIJOLO CERAMICO REFRATARIO 6,3 X 11,4 X 22,9 CM</t>
  </si>
  <si>
    <t>DIVISORIA EM MARMORE, COM DUAS FACES POLIDAS, BRANCO COMUM, E=  *3,0* CM</t>
  </si>
  <si>
    <t>182,91</t>
  </si>
  <si>
    <t>CAVALO MECANICO TRACAO 4X2, PESO BRUTO TOTAL COMBINADO 49000 KG, CAPACIDADE MAXIMA DE TRACAO 66000 KG, POTENCIA 310 CV (INCLUI CABINE E CHASSI, NAO INCLUI SEMIRREBOQUE)</t>
  </si>
  <si>
    <t>281.210,39</t>
  </si>
  <si>
    <t>EMPILHADEIRA SOBRE PNEUS COM TORRE DE TRES ESTAGIOS, 4,80M DE ELEVACAO, C/ DESLOCADOR LATERAL DOS GARFOS, MOTOR GLP 2.4L, CAPACIDADE NOMINAL DE CARGA DE 2,5T</t>
  </si>
  <si>
    <t>137.500,00</t>
  </si>
  <si>
    <t>EMPILHADEIRA SOBRE PNEUS COM TORRE DE TRES ESTAGIOS, 4,80M DE ELEVACAO, C/ DESLOCADOR LATERAL DOS GARFOS, MOTOR GLP 2.2L, CAPACIDADE NOMINAL DE CARGA DE 3T</t>
  </si>
  <si>
    <t>160.573,33</t>
  </si>
  <si>
    <t>EMPILHADEIRA SOBRE PNEUS COM TORRE DE TRES ESTAGIOS, 4,80M DE ELEVACAO, C/ DESLOCADOR LATERAL DOS GARFOS, MOTOR GLP 4.3L, CAPACIDADE NOMINAL DE CARGA DE 4T</t>
  </si>
  <si>
    <t>302.808,67</t>
  </si>
  <si>
    <t>EMPILHADEIRA SOBRE PNEUS COM TORRE DE TRES ESTAGIOS, 4,80M DE ELEVACAO, C/ DESLOCADOR LATERAL DOS GARFOS, MOTOR GLP 4.3L, CAPACIDADE NOMINAL DE CARGA DE 5T</t>
  </si>
  <si>
    <t>316.741,06</t>
  </si>
  <si>
    <t>EMPILHADEIRA SOBRE PNEUS COM TORRE DE TRES ESTAGIOS, 4,70M DE ELEVACAO, C/ DESLOCADOR LATERAL DOS GARFOS, MOTOR GLP 4.3L, CAPACIDADE NOMINAL DE CARGA DE 6T</t>
  </si>
  <si>
    <t>464.553,56</t>
  </si>
  <si>
    <t>REGUA VIBRATORIA DE CONCRETO TRELICADA, EQUIPADA COM MOTOR A GASOLINA DE 9 HP</t>
  </si>
  <si>
    <t>17.913,42</t>
  </si>
  <si>
    <t>ROLO COMPACTADOR DE PNEUS, ESTATICO, PRESSAO VARIAVEL, POTENCIA 111 HP, PESO SEM/COM LASTRO 9,5/26,0 T, LARGURA DE ROLAGEM 1,90 M</t>
  </si>
  <si>
    <t>290.000,00</t>
  </si>
  <si>
    <t>!EM PROCESSO DE DESATIVACAO! ROLO COMPACTADOR VIBRATORIO DE UM CILINDRO LISO DE ACO PARA SOLOS, DYNAPAC, MODELO CA-150A, POTENCIA 80HP - PESO MAXIMO OPERACIONAL 8,1T</t>
  </si>
  <si>
    <t>220.100,37</t>
  </si>
  <si>
    <t>ROLO COMPACTADOR VIBRATORIO DE UM CILINDRO, ACO LISO, POTENCIA 80 HP, PESO OPERACIONAL MAXIMO 8,1 T, IMPACTO DINAMICO 16,15/9,5 T, LARGURA TRABALHO 1,68 M</t>
  </si>
  <si>
    <t>185.558,50</t>
  </si>
  <si>
    <t>ALISADORA DE CONCRETO COM MOTOR A GASOLINA DE 5,5 HP, PESO COM MOTOR DE 78 KG, 4 PATAS.</t>
  </si>
  <si>
    <t>9.860,00</t>
  </si>
  <si>
    <t>ROCADEIRA DESLOCAVEL, LARGURA DE TRABALHO DE 1,3 M</t>
  </si>
  <si>
    <t>6.102,24</t>
  </si>
  <si>
    <t>CONTAINER DE *2,40* X *6,00* M, PADRAO SIMPLES, SEM DIVISORIAS, PARA USO EM CANTEIRO DE OBRAS</t>
  </si>
  <si>
    <t>8.499,95</t>
  </si>
  <si>
    <t>ESCAVADEIRA HIDRAULICA SOBRE ESTEIRAS, CACAMBA 0,80M3, PESO OPERACIONAL 17T, POTENCIA BRUTA 111HP</t>
  </si>
  <si>
    <t>402.900,00</t>
  </si>
  <si>
    <t>SOLVENTE PARA COLA (PARA LAMINADO MELAMINICO) A BASE DE RESINA SINTETICA</t>
  </si>
  <si>
    <t>DIVISORIA, PLACA  PRE-MOLDADA EM GRANILITE, MARMORITE OU GRANITINA,  E = *3 CM</t>
  </si>
  <si>
    <t>ARADO REVERSIVEL COM 3 DISCOS DE 26" X 6MM REBOCAVEL</t>
  </si>
  <si>
    <t>11.573,97</t>
  </si>
  <si>
    <t>CARPETE DE POLIESTER EM MANTA PARA TRAFEGO COMERCIAL PESADO, E = 4 A 5 MM (INSTALADO)</t>
  </si>
  <si>
    <t>41,81</t>
  </si>
  <si>
    <t>CARPETE DE NYLON EM MANTA PARA TRAFEGO COMERCIAL PESADO, E = 9 A 10 MM (INSTALADO)</t>
  </si>
  <si>
    <t>132,68</t>
  </si>
  <si>
    <t>CARPETE DE NYLON EM MANTA PARA TRAFEGO COMERCIAL PESADO, E = 6 A 7 MM (INSTALADO)</t>
  </si>
  <si>
    <t>108,00</t>
  </si>
  <si>
    <t>GUINDAUTO HIDRAULICO, CAPACIDADE MAXIMA DE CARGA 3300 KG, MOMENTO MAXIMO DE CARGA 5,8 TM , ALCANCE MAXIMO HORIZONTAL  7,60 M, PARA MONTAGEM SOBRE CHASSI DE CAMINHAO PBT MINIMO 8000 KG (INCLUI MONTAGEM, NAO INCLUI CAMINHAO)</t>
  </si>
  <si>
    <t>37.679,68</t>
  </si>
  <si>
    <t>!EM PROCESSO DE DESATIVACAO! GUINDASTE HIDRAULICO VEICULAR, C/LANCA TELESCOPICA DE ACIONAMENTO HIDRAULICO E LANCAS MANUAIS, MOMENTO MAXIMO DE ELEVACAO 23.000 KG, COM PBT A PARTIR DE 18.000 KG, MONTADO SOBRE CAMINHAO 4 X 2</t>
  </si>
  <si>
    <t>459.444,15</t>
  </si>
  <si>
    <t>!EM PROCESSO DE DESATIVACAO! TABUA DE PINUS 1A QUALIDADE 10 X 300CM</t>
  </si>
  <si>
    <t>!EM PROCESSO DE DESATIVACAO! TABUA DE PINUS 1A QUALIDADE 30 X 300CM</t>
  </si>
  <si>
    <t>PEDRA ARDOSIA, CINZA, 30  X  30,  E= *1 CM</t>
  </si>
  <si>
    <t>PEDRA ARDOSIA, CINZA, *40 X 40* CM, E= *1 CM</t>
  </si>
  <si>
    <t>60,00</t>
  </si>
  <si>
    <t>PEDRA GRANITICA, SERRADA, TIPO MIRACEMA, MADEIRA, PADUANA, RACHINHA, SANTA ISABEL OU OUTRAS SIMILARES, *11,5 X  *23 CM, E=  *1,0 A *2,0 CM</t>
  </si>
  <si>
    <t>112,16</t>
  </si>
  <si>
    <t>PEDRA GRANITICA OU BASALTO, CACO, RETALHO, CAVACO, TIPO MIRACEMA, MADEIRA, PADUANA, RACHINHA, SANTA ISABEL OU OUTRAS SIMILARES, E=  *1,0 A *2,0 CM</t>
  </si>
  <si>
    <t>188,55</t>
  </si>
  <si>
    <t>TALHA ELETRICA 3 T, VELOCIDADE  2,1 M / MIN, POTENCIA 1,3 KW</t>
  </si>
  <si>
    <t>9.191,79</t>
  </si>
  <si>
    <t>TALHA MANUAL DE CORRENTE, CAPACIDADE DE 2 T COM ELEVACAO DE 3 M</t>
  </si>
  <si>
    <t>970,00</t>
  </si>
  <si>
    <t>TROLEY MANUAL CAPACIDADE 1 T</t>
  </si>
  <si>
    <t>537,00</t>
  </si>
  <si>
    <t>MARTELO PERFURADOR PNEUMATICO MANUAL, PESO DE 25 KG, COM SILENCIADOR</t>
  </si>
  <si>
    <t>9.105,59</t>
  </si>
  <si>
    <t>ESCORA METALICA TELESCOPICA, COM ALTURA REGULAVEL DE *1,80* a *3,20* M, COM CAPACIDADE DE CARGA DE NO MINIMO 1000 KGF (10 KN), INCLUSO TRIPE E FORCADO (LOCACAO).</t>
  </si>
  <si>
    <t>!EM PROCESSO DE DESATIVACAO! BOMBA PRESSURIZADORA ELETRICA ATE 2HP, 1 1/2" (LOCACAO)</t>
  </si>
  <si>
    <t>!EM PROCESSO DE DESATIVACAO! MAQUINA JATO DE AREIA, PNEUMATICA, DE 270 KG (LOCACAO)</t>
  </si>
  <si>
    <t>!EM PROCESSO DE DESATIVACAO! ROLO COMPACTADOR VIBRATORIO LISO TANDEM AUTOPROPELIDO 11 CV, PESO 1,9T FORCA IMPACTO 4,2 T TIPO DYNAPAC CG -11 OU EQUIV (INCL MANUTENCAO/OPERACAO)</t>
  </si>
  <si>
    <t>!EM PROCESSO DE DESATIVACAO! ESMERILHADEIRA ELETRICA INDUSTRIAL PORTATIL</t>
  </si>
  <si>
    <t>!EM PROCESSO DE DESATIVACAO! MOTOSSERRA A GASOLINA PORTATIL TIPO HUSQVARNA MOD. 61 OU SIMILAR</t>
  </si>
  <si>
    <t>MAQUINA ELETRICA P/ POLIMENTO DE PISO</t>
  </si>
  <si>
    <t>CURVA PVC LONGA 45G, DN 50 MM, PARA ESGOTO PREDIAL</t>
  </si>
  <si>
    <t>CURVA PVC LONGA 45G, DN 75 MM, PARA ESGOTO PREDIAL</t>
  </si>
  <si>
    <t>21,87</t>
  </si>
  <si>
    <t>CONTAINER 2,30  X  6,00 M, ALT. 2,50 M, COM 1 SANITARIO, PARA ESCRITORIO, COMPLETO, SEM DIVISORIAS INTERNAS (LOCACAO)</t>
  </si>
  <si>
    <t>522,50</t>
  </si>
  <si>
    <t>CONTAINER 2,30  X  6,00 M, ALT. 2,50 M, PARA ESCRITORIO, SEM DIVISORIAS INTERNAS E SEM SANITARIO (LOCACAO)</t>
  </si>
  <si>
    <t>CONTAINER 2,30 X 4,30 M, ALT. 2,50 M, PARA SANITARIO, COM 3 BACIAS, 4 CHUVEIROS, 1 LAVATORIO E 1 MICTORIO (LOCACAO)</t>
  </si>
  <si>
    <t>593,25</t>
  </si>
  <si>
    <t>CONTAINER 2,30 X 6,00 M, ALT. 2,50 M,  PARA SANITARIO,  COM 4 BACIAS, 8 CHUVEIROS,1 LAVATORIO E 1 MICTORIO (LOCACAO)</t>
  </si>
  <si>
    <t>653,12</t>
  </si>
  <si>
    <t>CONTAINER 2,30 X 4,30 M, ALT. 2,50 M, P/ SANITARIO, C/ 5 BACIAS, 1 LAVATORIO E 4 MICTORIOS (LOCACAO)</t>
  </si>
  <si>
    <t>EXTREMIDADE/TUBETE PARA HIDROMETRO PVC, COM ROSCA, CURTA, COM BUCHA LATAO, 1/2"</t>
  </si>
  <si>
    <t>EXTREMIDADE/TUBETE PARA HIDROMETRO PVC, COM ROSCA, CURTA, COM BUCHA LATAO, 3/4"</t>
  </si>
  <si>
    <t>!EM PROCESSO DE DESATIVACAO! BANCADA PARA CARPINTARIA (SEM O DISCO DE SERRA) COM MOTOR ELETRICO TRIFASICO DE *3 A 5* HP, CHAVE E COIFA PROTETORA (LOCACAO)</t>
  </si>
  <si>
    <t>!EM PROCESSO DE DESATIVACAO! GUINDASTE AUTO-PROPELIDO, SOBRE PNEUS, C/ LANCA TELESCOPICA CAP * 35T * (INCL MANUTENCAO/OPERACAO)</t>
  </si>
  <si>
    <t>TALHA ELETRICA 3 T, VELOCIDADE  2,1 M / MIN, POTENCIA 1,3 KW - (LOCACAO)</t>
  </si>
  <si>
    <t>TALHA MANUAL DE CORRENTE, CAPACIDADE DE 2 T COM ELEVACAO DE 3 M - (LOCACAO)</t>
  </si>
  <si>
    <t>ISCA FORMICIDA GRANULADO</t>
  </si>
  <si>
    <t>HERBICIDA DE ISOPROPILAMINA DE GLIFOSATO 480 G/L</t>
  </si>
  <si>
    <t>!EM PROCESSO DE DESATIVACAO! HERBICIDA SELETIVO TORDON 2,4D DOWAGROSCIENCES</t>
  </si>
  <si>
    <t>56,25</t>
  </si>
  <si>
    <t>!EM PROCESSO DE DESATIVACAO! INSETICIDA RESIDUAL DIMECRON 500 DA CIBA</t>
  </si>
  <si>
    <t>CAPIM BRAQUIARIA DECUMBENS/ BRAQUIARINHA, VC *70*% MINIMO</t>
  </si>
  <si>
    <t>MUDA DE ARBUSTO FLORIFERO, CLUSIA/GARDENIA/MOREIA BRANCA/ AZALEIA OU EQUIVALENTE DA REGIAO, H= *50 A 70* CM</t>
  </si>
  <si>
    <t>JOELHO PVC, COM BOLSA E ANEL, 90 GRAUS, DN 40 X *38* MM, SERIE NORMAL, PARA ESGOTO PREDIAL</t>
  </si>
  <si>
    <t>JOELHO PVC COM VISITA, 90 GRAUS, DN 100 X 50 MM, SERIE NORMAL, PARA ESGOTO PREDIAL</t>
  </si>
  <si>
    <t>GRANITO AMENDOA  E = 2 CM ,POLIDO E LUSTRADO, PARA PISO</t>
  </si>
  <si>
    <t>159,00</t>
  </si>
  <si>
    <t>GRANITO CINZA POLIDO PARA PISO E = 2 CM</t>
  </si>
  <si>
    <t>130,19</t>
  </si>
  <si>
    <t>GRANITO PRETO TIJUCA E = 2 CM PARA PISO</t>
  </si>
  <si>
    <t>182,38</t>
  </si>
  <si>
    <t>PLACA DE INAUGURACAO METALICA, 40*CM X 60*CM.</t>
  </si>
  <si>
    <t>1.055,26</t>
  </si>
  <si>
    <t>PLACA DE INAUGURACAO EM BRONZE *35X 50*CM</t>
  </si>
  <si>
    <t>1.680,01</t>
  </si>
  <si>
    <t>PLACA NUMERACAO RESIDENCIAL EM CHAPA GALVANIZADA ESMALTADA 12 X 18 CM</t>
  </si>
  <si>
    <t>52,50</t>
  </si>
  <si>
    <t>PLACA DE ACRILICO TRANSPARENTE ADESIVADA PARA SINALIZACAO DE PORTAS, BORDA POLIDA, DE *25 X 8*, E = 6 MM (NAO INCLUI ACESSORIOS PARA FIXACAO)</t>
  </si>
  <si>
    <t>35,27</t>
  </si>
  <si>
    <t>LETRA ACO INOX (AISI 304), CHAPA NUM. 22, RECORTADO, H= 20 CM (SEM RELEVO)</t>
  </si>
  <si>
    <t>62,75</t>
  </si>
  <si>
    <t>PEITORIL PRE-MOLDADO EM GRANILITE, MARMORITE OU GRANITINA,  L = *15* CM</t>
  </si>
  <si>
    <t>43,27</t>
  </si>
  <si>
    <t>SOLEIRA PRE-MOLDADA EM GRANILITE, MARMORITE OU GRANITINA, L = *15 CM</t>
  </si>
  <si>
    <t>49,26</t>
  </si>
  <si>
    <t>RODAPE ARDOSIA, CINZA, 10 CM, E= *1CM</t>
  </si>
  <si>
    <t>JUNCAO, PVC PBA, BBB, DN 50 / DE 60 MM, PARA REDE DE AGUA (NBR 5647)</t>
  </si>
  <si>
    <t>CAIXA DE INCENDIO/ABRIGO PARA MANGUEIRA, DE EMBUTIR/INTERNA, COM 90 X 60 X 17 CM, EM CHAPA DE ACO, PORTA COM VENTILACAO, VISOR COM A INSCRICAO "INCENDIO", SUPORTE/CESTA INTERNA PARA A MANGUEIRA, PINTURA ELETROSTATICA VERMELHA</t>
  </si>
  <si>
    <t>300,66</t>
  </si>
  <si>
    <t>EXTINTOR DE INCENDIO PORTATIL COM CARGA DE AGUA PRESSURIZADA DE 10 L, CLASSE A</t>
  </si>
  <si>
    <t>131,25</t>
  </si>
  <si>
    <t>EXTINTOR DE INCENDIO PORTATIL COM CARGA DE GAS CARBONICO CO2 DE 4 KG, CLASSE BC</t>
  </si>
  <si>
    <t>415,38</t>
  </si>
  <si>
    <t>EXTINTOR DE INCENDIO PORTATIL COM CARGA DE GAS CARBONICO CO2 DE 6 KG, CLASSE BC</t>
  </si>
  <si>
    <t>450,00</t>
  </si>
  <si>
    <t>EXTINTOR DE INCENDIO PORTATIL COM CARGA DE PO QUIMICO SECO (PQS) DE 12 KG, CLASSE BC</t>
  </si>
  <si>
    <t>207,69</t>
  </si>
  <si>
    <t>EXTINTOR DE INCENDIO PORTATIL COM CARGA DE PO QUIMICO SECO (PQS) DE 4 KG, CLASSE BC</t>
  </si>
  <si>
    <t>126,92</t>
  </si>
  <si>
    <t>EXTINTOR DE INCENDIO PORTATIL COM CARGA DE PO QUIMICO SECO (PQS) DE 6 KG, CLASSE BC</t>
  </si>
  <si>
    <t>150,00</t>
  </si>
  <si>
    <t>ADAPTADOR, EM LATAO, ENGATE RAPIDO 2 1/2" X ROSCA INTERNA 5 FIOS 2 1/2",  PARA INSTALACAO PREDIAL DE COMBATE A INCENDIO</t>
  </si>
  <si>
    <t>56,95</t>
  </si>
  <si>
    <t>ADAPTADOR, EM LATAO, ENGATE RAPIDO1 1/2" X ROSCA INTERNA 5 FIOS 2 1/2",  PARA INSTALACAO PREDIAL DE COMBATE A INCENDIO</t>
  </si>
  <si>
    <t>ESGUICHO TIPO JATO SOLIDO, EM LATAO, ENGATE RAPIDO 1 1/2" X 13 MM, PARA MANGUEIRA EM INSTALACAO PREDIAL COMBATE A INCENDIO</t>
  </si>
  <si>
    <t>46,60</t>
  </si>
  <si>
    <t>ESGUICHO TIPO JATO SOLIDO, EM LATAO, ENGATE RAPIDO 2 1/2" X 13 MM, PARA MANGUEIRA EM INSTALACAO PREDIAL COMBATE A INCENDIO</t>
  </si>
  <si>
    <t>76,76</t>
  </si>
  <si>
    <t>REGISTRO OU VALVULA GLOBO ANGULAR DE LATAO, 45 GRAUS, D = 2 1/2", PARA HIDRANTES EM INSTALACAO PREDIAL DE INCENDIO</t>
  </si>
  <si>
    <t>TAMPAO COM CORRENTE, EM LATAO, ENGATE RAPIDO 2 1/2", PARA INSTALACAO PREDIAL DE COMBATE A INCENDIO</t>
  </si>
  <si>
    <t>68,09</t>
  </si>
  <si>
    <t>JUNCAO DE REDUCAO INVERTIDA, PVC SOLDAVEL, 100 X 50 MM, SERIE NORMAL PARA ESGOTO PREDIAL</t>
  </si>
  <si>
    <t>JUNCAO DE REDUCAO INVERTIDA, PVC SOLDAVEL, 100 X 75 MM, SERIE NORMAL PARA ESGOTO PREDIAL</t>
  </si>
  <si>
    <t>JUNCAO INVERTIDA, PVC SOLDAVEL, 75 X 75 MM, SERIE NORMAL PARA ESGOTO PREDIAL</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</si>
  <si>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</si>
  <si>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</si>
  <si>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Q-61, (0,97 KG/M2), DIAMETRO DO FIO = 3,4 MM, LARGURA =  2,45 X 120 M DE COMPRIMENTO, ESPACAMENTO DA MALHA = 15 X 15 CM</t>
  </si>
  <si>
    <t>TELA SOLDADA ARAME GALVANIZADO 12 BWG (2,77MM), MALHA 15 X 5 CM</t>
  </si>
  <si>
    <t>HIDRANTE DE COLUNA COMPLETO, EM FERRO FUNDIDO, DN = 100 MM, COM REGISTRO, CUNHA DE BORRACHA, CURVA DESSIMETRICA, EXTREMIDADE E TAMPAS (INCLUI KIT FIXACAO)</t>
  </si>
  <si>
    <t>5.321,70</t>
  </si>
  <si>
    <t>HIDRANTE DE COLUNA COMPLETO, EM FERRO FUNDIDO, DN = 75 MM, COM REGISTRO, CUNHA DE BORRACHA, CURVA DESSIMETRICA, EXTREMIDADE E TAMPAS (INCLUI KIT FIXACAO)</t>
  </si>
  <si>
    <t>4.820,26</t>
  </si>
  <si>
    <t>HIDRANTE SUBTERRANEO, EM FERRO FUNDIDO, COM CURVA CURTA E CAIXA, DN 75 MM</t>
  </si>
  <si>
    <t>2.848,98</t>
  </si>
  <si>
    <t>HIDRANTE SUBTERRANEO, EM FERRO FUNDIDO, COM CURVA LONGA E CAIXA, DN 75 MM</t>
  </si>
  <si>
    <t>3.000,53</t>
  </si>
  <si>
    <t>TELA DE ARAME GALV QUADRANGULAR / LOSANGULAR,  FIO 2,77 MM (12  BWG), MALHA  8 X 8 CM, H = 2 M</t>
  </si>
  <si>
    <t>TELA DE ARAME GALV QUADRANGULAR / LOSANGULAR,  FIO 2,11 MM (14  BWG), MALHA  8 X 8 CM, H = 2 M</t>
  </si>
  <si>
    <t>TELA DE ARAME GALV, HEXAGONAL,  FIO 0,56 MM (24  BWG), MALHA  1/2", H = 1 M</t>
  </si>
  <si>
    <t>TELA DE ARAME GALV QUADRANGULAR / LOSANGULAR,  FIO 4,19 MM (8 BWG), MALHA  5 X 5 CM, H = 2 M</t>
  </si>
  <si>
    <t>60,76</t>
  </si>
  <si>
    <t>TELA DE ARAME GALV QUADRANGULAR / LOSANGULAR,  FIO 2,77 MM (12  BWG), MALHA  10 X 10 CM, H = 2 M</t>
  </si>
  <si>
    <t>TELA DE ARAME GALV REVESTIDO EM PVC, QUADRANGULAR / LOSANGULAR,  FIO 2,77 MM (12 BWG), BITOLA FINAL = *3,8* MM, MALHA  7,5 X 7,5 CM, H = 2 M</t>
  </si>
  <si>
    <t>TELA DE ARAME GALV REVESTIDO EM PVC, QUADRANGULAR / LOSANGULAR,  FIO 2,11 MM (14 BWG), BITOLA FINAL = *2,8* MM, MALHA  *8 X 8* CM, H = 2 M</t>
  </si>
  <si>
    <t>CANTONEIRA ACO ABAS IGUAIS (QUALQUER BITOLA), E = 1/8Â.</t>
  </si>
  <si>
    <t>CANTONEIRA ACO ABAS IGUAIS (QUALQUER BITOLA), E = 3/16Â.</t>
  </si>
  <si>
    <t>BASE PARA MASTRO DE PARA-RAIOS DIAMETRO NOMINAL 2"</t>
  </si>
  <si>
    <t>53,93</t>
  </si>
  <si>
    <t>CHAPA DE ACO GROSSA, ASTM A36, E = 3/4 " (19,05 MM) 149,39 KG/M2</t>
  </si>
  <si>
    <t>PERFIL "I" DE ACO LAMINADO, "W" 150 X 22,5</t>
  </si>
  <si>
    <t>PERFIL "I" DE ACO LAMINADO, "I" 203 X 34,3</t>
  </si>
  <si>
    <t>139,91</t>
  </si>
  <si>
    <t>PERFIL "U" DE ACO LAMINADO, "U" 102 X 9,3</t>
  </si>
  <si>
    <t>36,82</t>
  </si>
  <si>
    <t>PERFIL "U" DE ACO LAMINADO, "U" 152 X 15,6</t>
  </si>
  <si>
    <t>ELETRODO AWS E-6010 (0K 22.50; WI 610) D = 4MM ( SOLDA ELETRICA )</t>
  </si>
  <si>
    <t>ELETRODO AWS E-6013 (OK 46.00; WI 613) D = 4MM ( SOLDA ELETRICA )</t>
  </si>
  <si>
    <t>ELETRODO AWS E-6013 (OK 46.00; WI 613) D = 2,5MM ( SOLDA ELETRICA )</t>
  </si>
  <si>
    <t>CUMEEIRA ARTICULADA PARA TELHA FIBROCIMENTO, CANALETE 49 OU KALHETA - ABA EXTERNA SUPERIOR (SEM AMIANTO)</t>
  </si>
  <si>
    <t>CUMEEIRA ARTICULADA PARA TELHA FIBROCIMENTO, CANALETE 49 OU KALHETA - ABA INTERNA INFERIOR (SEM AMIANTO)</t>
  </si>
  <si>
    <t>CUMEEIRA ARTICULADA SUPERIOR PARA TELHA DE FIBROCIMENTO, E = 4 MM (SEM AMIANTO)</t>
  </si>
  <si>
    <t>CHAPA DE ACO GALVANIZADA BITOLA GSG 14, E = 1,95 MM (15,60 KG/M2)</t>
  </si>
  <si>
    <t>CHAPA DE ACO GALVANIZADA BITOLA GSG 16, E = 1,55 MM (12,40 KG/M2)</t>
  </si>
  <si>
    <t>HASTE RETA PARA GANCHO DE FERRO GALVANIZADO, COM ROSCA 1/4 " X 30 CM PARA FIXACAO DE TELHA METALICA, INCLUI PORCA E ARRUELAS DE VEDACAO</t>
  </si>
  <si>
    <t>GRAMPO U DE 5/8 " N8 EM FERRO GALVANIZADO</t>
  </si>
  <si>
    <t>SUPORTE PARA CALHA DE 150 MM EM FERRO GALVANIZADO</t>
  </si>
  <si>
    <t>LUVA SIMPLES, PVC PBA, JE, DN 75 / DE 85 MM, PARA REDE AGUA (NBR 10351)</t>
  </si>
  <si>
    <t>CHAPA DE ACO GALVANIZADA BITOLA GSG 18, E = 1,25 MM (10,00 KG/M2)</t>
  </si>
  <si>
    <t>CHAPA GALV PLANA 19GSG 1,158MM 9,307KG/M2</t>
  </si>
  <si>
    <t>CHAPA DE ACO GALVANIZADA BITOLA GSG 22, E = 0,80 MM (6,40 KG/M2)</t>
  </si>
  <si>
    <t>CHAPA DE ACO GALVANIZADA BITOLA GSG 26, E = 0,50 MM (4,00 KG/M2)</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</si>
  <si>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</si>
  <si>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</si>
  <si>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</si>
  <si>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</si>
  <si>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65 MM (2.1/2 ")</t>
  </si>
  <si>
    <t>PARAFUSO ROSCA SOBERBA ZINCADO CABECA CHATA FENDA SIMPLES 5,5 X 50 MM (2 ")</t>
  </si>
  <si>
    <t>TIRANTE EM FERRO GALVANIZADO PARA CONTRAVENTAMENTO DE TELHA CANALETE 90, 1/4 " X 400 MM</t>
  </si>
  <si>
    <t>CHAPA GALV PLANA 30GSG 0,399MM 3,204KG/M2</t>
  </si>
  <si>
    <t>CHAPA CIMENTICIA, LISA, PRENSADA DE FIBROCIMENTO, E = 10 MM, DE 1,2 X 3,0 M (SEM AMIANTO)</t>
  </si>
  <si>
    <t>CHAPA CIMENTICIA LISA, PRENSADA, DE FIBROCIMENTO, E = 6 MM, DE 1,2 X 3,0 M (SEM AMIANTO)</t>
  </si>
  <si>
    <t>RUFO PARA TELHA FIBROCIMENTO CANALETE 90 OU KALHETAO (SEM AMIANTO)</t>
  </si>
  <si>
    <t>TAMPAO PARA TELHA DE FIBROCIMENTO TIPO CANALETE 90 (SEM AMIANTO)</t>
  </si>
  <si>
    <t>TAMPAO PARA TELHA DE FIBROCIMENTO TIPO CANALETE 49 OU KALHETA (SEM AMIANTO)</t>
  </si>
  <si>
    <t>TELHA DE ALUMINIO TRAPEZOIDAL, ALTURA = 38 MM, E = 0,5 MM (LARGURA = 1056 MM E COMPRIMENTO = 5000 MM)</t>
  </si>
  <si>
    <t>181,32</t>
  </si>
  <si>
    <t>TELHA DE ALUMINIO TRAPEZOIDAL, ALTURA = 38 MM, E = 0,7 MM (LARGURA = 1056 MM E COMPRIMENTO = 5000 MM)</t>
  </si>
  <si>
    <t>256,09</t>
  </si>
  <si>
    <t>PLUG PVC P/ ESG PREDIAL 100MM</t>
  </si>
  <si>
    <t>PLUG PVC P/ ESG PREDIAL 50MM</t>
  </si>
  <si>
    <t>PLUG PVC P/ ESG PREDIAL  75MM</t>
  </si>
  <si>
    <t>AREIA PARA LEITO FILTRANTE (0,42 A 1,68 MM) - POSTO JAZIDA/FORNECEDOR (RETIRADO NA JAZIDA, SEM TRANSPORTE)</t>
  </si>
  <si>
    <t>777,81</t>
  </si>
  <si>
    <t>AREIA PRETA PARA EMBOCO - POSTO JAZIDA/FORNECEDOR (RETIRADO NA JAZIDA, SEM TRANSPORTE)</t>
  </si>
  <si>
    <t>AREIA PARA LEITO FILTRANTE (0,5 A 0,7 MM) - POSTO JAZIDA/FORNECEDOR (RETIRADO NA JAZIDA, SEM TRANSPORTE)</t>
  </si>
  <si>
    <t>AREIA PARA LEITO FILTRANTE (0,7 A 1,0 MM) - POSTO JAZIDA/FORNECEDOR (RETIRADA NA JAZIDA, SEM TRANSPORTE)</t>
  </si>
  <si>
    <t>MATERIAL FILTRANTE (PEDREGULHO) 2,4 A 0,6 MM (POSTO PEDREIRA/FORNECEDOR, SEM FRETE)</t>
  </si>
  <si>
    <t>637,77</t>
  </si>
  <si>
    <t>MATERIAL FILTRANTE (PEDREGULHO) 15,4 A 9,6 MM (POSTO PEDREIRA/FORNECEDOR, SEM FRETE)</t>
  </si>
  <si>
    <t>MATERIAL FILTRANTE (PEDREGULHO) 25,4 A 15,4 MM (POSTO PEDREIRA/FORNECEDOR, SEM FRETE)</t>
  </si>
  <si>
    <t>MATERIAL FILTRANTE (PEDREGULHO) 38 A 25,4 MM (POSTO PEDREIRA/FORNECEDOR, SEM FRETE)</t>
  </si>
  <si>
    <t>650,68</t>
  </si>
  <si>
    <t>MATERIAL FILTRANTE (PEDREGULHO) 4,8 A 2,4 MM (POSTO PEDREIRA/FORNECEDOR, SEM FRETE)</t>
  </si>
  <si>
    <t>MATERIAL FILTRANTE (PEDREGULHO) 9,6 A 4,8 MM (POSTO PEDREIRA/FORNECEDOR, SEM FRETE)</t>
  </si>
  <si>
    <t>REJEITO DE MINERIO DE FERRO PARA PAVIMENTACAO (POSTO PEDREIRA/FORNECEDOR, SEM FRETE)</t>
  </si>
  <si>
    <t>TELHA CERAMICA TIPO PLAN, COMPRIMENTO DE *47* CM, RENDIMENTO DE *26* TELHAS/M2</t>
  </si>
  <si>
    <t>PINGADEIRA PLASTICA PARA TELHA DE FIBROCIMENTO CANALETE 49 OU KALHETA</t>
  </si>
  <si>
    <t>PINGADEIRA PLASTICA PARA TELHA FIBROCIMENTO CANALETE 90</t>
  </si>
  <si>
    <t>PO DE MARMORE (POSTO PEDREIRA/FORNECEDOR, SEM FRETE)</t>
  </si>
  <si>
    <t>ARAME GALVANIZADO 6 BWG, 5,16 MM (0,157 KG/M)</t>
  </si>
  <si>
    <t>CIMENTO ASFALTICO DE PETROLEO A GRANEL (CAP) 30/45 (COM ICMS)</t>
  </si>
  <si>
    <t>CHAPA/BOBINA ALUMINIO, E = 0,5 MM, L = 300 MM - 0,41 KG/M (LIGA 1200 - H14)</t>
  </si>
  <si>
    <t>CHAPA/BOBINA ALUMINIO, E = 0,8 MM, L = 500 MM - 1,08 KG/M (LIGA 1200 - H14)</t>
  </si>
  <si>
    <t>CHAPA/BOBINA ALUMINIO, E = 0,8 MM, L = 600 MM - 1,30 KG/M (LIGA 1200 - H14)</t>
  </si>
  <si>
    <t>17,38</t>
  </si>
  <si>
    <t>CHAPA/BOBINA ALUMINIO, E = 0,8 MM, L = 1000 MM - 2,16 KG/M (LIGA 1200 - H14)</t>
  </si>
  <si>
    <t>DOMOS INDIVIDUAL EM ACRILICO BRANCO *95 X 95* CM, SEM INSTALACAO</t>
  </si>
  <si>
    <t>358,13</t>
  </si>
  <si>
    <t>!EM PROCESSO DE DESATIVACAO! BLOCO SEXTAVADO P/PAVIMENTACAO, EM CONCRETO COM 35 MPA (TIPO BLOKRET), DE 30 X 30 CM, E = 8,0 CM (NBR 9781:2013)</t>
  </si>
  <si>
    <t>CHAPA DE ALUMINIO, E = 3 MM, L = 1000 MM - 8,10 KG/M2 (LIGA 1200 - H14)</t>
  </si>
  <si>
    <t>CHAPA DE ALUMINIO, E = 4 MM, L = 1000 MM - 10,8 KG/M2 (LIGA 1200 - H14)</t>
  </si>
  <si>
    <t>CHAPA DE ALUMINIO, E = 5 MM, L = 1060 MM - 13,5 KG/M2 (LIGA 1200 - H14)</t>
  </si>
  <si>
    <t>CHAPA DE MADEIRA COMPENSADA DE PINUS, VIROLA OU EQUIVALENTE, DE *2,2 X 1,6* M, E = 8 MM</t>
  </si>
  <si>
    <t>CHAPA DE MADEIRA COMPENSADA DE PINUS, VIROLA OU EQUIVALENTE, DE *2,2 X 1,6* M, E = 20 MM</t>
  </si>
  <si>
    <t>36,44</t>
  </si>
  <si>
    <t>CHAPA DE MADEIRA COMPENSADA DE PINUS, VIROLA OU EQUIVALENTE, DE *2,2 X 1,6* M, E = 25 MM</t>
  </si>
  <si>
    <t>43,09</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</si>
  <si>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</si>
  <si>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</si>
  <si>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</si>
  <si>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20 MM, DE *1,60 X 2,20* M</t>
  </si>
  <si>
    <t>OLEO COMBUSTIVEL BPF A GRANEL</t>
  </si>
  <si>
    <t>CONCRETO USINADO BOMBEAVEL, CLASSE DE RESISTENCIA C35, COM BRITA 0 E 1, SLUMP = 100 +/- 20 MM, INCLUI SERVICO DE BOMBEAMENTO (NBR 8953)</t>
  </si>
  <si>
    <t>390,52</t>
  </si>
  <si>
    <t>331,57</t>
  </si>
  <si>
    <t>CONCRETO AUTOADENSAVEL (CAA) CLASSE DE RESISTENCIA C20, ESPALHAMENTO SF2, INCLUI SERVICO DE BOMBEAMENTO (NBR 15823)</t>
  </si>
  <si>
    <t>343,85</t>
  </si>
  <si>
    <t>PRIMER EPOXI</t>
  </si>
  <si>
    <t>145,14</t>
  </si>
  <si>
    <t>!EM PROCESSO DE DESATIVACAO! PORTA DE ABRIR EM ACO COM TRAVESSAS PARA VIDROS, COM PINTURA PRIMER DE PROTECAO, COM GUARNICAO, VIDROS NAO INCLUSOS</t>
  </si>
  <si>
    <t>378,53</t>
  </si>
  <si>
    <t>!EM PROCESSO DE DESATIVACAO! PORTA DE ABRIR EM ACO TIPO MISTA, VENEZIANA COM POSTIGO E GRADE QUADRICULADA, COM PINTURA PRIMER DE PROTECAO, COM GUARNICAO, VIDROS NAO INCLUSOS</t>
  </si>
  <si>
    <t>389,22</t>
  </si>
  <si>
    <t>PORTA CORTA-FOGO PARA SAIDA DE EMERGENCIA, COM FECHADURA, VAO LUZ DE 90 X 210 CM, CLASSE P-90 (NBR 11742)</t>
  </si>
  <si>
    <t>1.093,00</t>
  </si>
  <si>
    <t>WASH PRIMER PARA TINTA AUTOMOTIVA</t>
  </si>
  <si>
    <t>117,55</t>
  </si>
  <si>
    <t>CAL HIDRATADA PARA PINTURA</t>
  </si>
  <si>
    <t>FIXADOR DE CAL (SACHE 150 ML)</t>
  </si>
  <si>
    <t>!EM PROCESSO DE DESATIVACAO! LACA INCOLOR CONCENTRADA PARA MADEIRA</t>
  </si>
  <si>
    <t>PRIMER UNIVERSAL, FUNDO ANTICORROSIVO TIPO ZARCAO</t>
  </si>
  <si>
    <t>412,11</t>
  </si>
  <si>
    <t>JANELA BASCULANTE, ACO, COM BATENTE/REQUADRO, 100 X 100 CM (SEM VIDROS)</t>
  </si>
  <si>
    <t>245,64</t>
  </si>
  <si>
    <t>VIDRO PLANO ARMADO E = 7MM - SEM COLOCACAO</t>
  </si>
  <si>
    <t>275,55</t>
  </si>
  <si>
    <t>ESPELHO CRISTAL E = 4 MM</t>
  </si>
  <si>
    <t>305,77</t>
  </si>
  <si>
    <t>VIDRO LISO FUME E = 4MM - SEM COLOCACAO</t>
  </si>
  <si>
    <t>142,22</t>
  </si>
  <si>
    <t>VIDRO LISO FUME E = 6MM - SEM COLOCACAO</t>
  </si>
  <si>
    <t>213,33</t>
  </si>
  <si>
    <t>JANELA BASCULANTE, ACO, COM BATENTE/REQUADRO, 60 X 60 CM (SEM VIDROS)</t>
  </si>
  <si>
    <t>113,95</t>
  </si>
  <si>
    <t>JANELA BASCULANTE, ACO, COM BATENTE/REQUADRO, 80 X 80 CM (SEM VIDROS)</t>
  </si>
  <si>
    <t>JANELA DE CORRER, ACO, BATENTE/REQUADRO DE 6 A 14 CM, VENEZIANA, PINT ANTICORROSIVA, PINT ACABAMENTO, COM VIDRO, 6 FLS, 120  X 150 CM (A X L)</t>
  </si>
  <si>
    <t>444,68</t>
  </si>
  <si>
    <t>JANELA DE CORRER, ACO, BATENTE/REQUADRO DE 6 A 14 CM, VENEZIANA, PINT ANTICORROSIVA, SEM VIDRO, 6 FLS, 120  X 150 CM (A X L)</t>
  </si>
  <si>
    <t>400,38</t>
  </si>
  <si>
    <t>JANELA DE CORRER, ACO, COM BATENTE/REQUADRO DE 6 A 14 CM, SEM DIVISAO, PINT ANTICORROSIVA, PINT ACABAMENTO, COM VIDRO, SEM BANDEIRA, 2 FLS, 120  X 150 CM (A X L)</t>
  </si>
  <si>
    <t>608,99</t>
  </si>
  <si>
    <t>JANELA DE CORRER, ACO, BATENTE/REQUADRO DE 6 A 14 CM,  COM DIVISAO HORIZ , PINT ANTICORROSIVA, SEM VIDRO, BANDEIRA COM BASCULA, 4 FLS, 120  X 150 CM (A X L)</t>
  </si>
  <si>
    <t>629,32</t>
  </si>
  <si>
    <t>JANELA CHAPA DOBRADA ACO GALVANIZADO A FOGO, DE CORRER, 4 FLS, SEM DIVISAO HORIZONTAL P/ VIDRO, DE 150 X 120 CM (3/4" X 1/8")</t>
  </si>
  <si>
    <t>320,21</t>
  </si>
  <si>
    <t>JANELA DE CORRER, ACO, BATENTE/REQUADRO DE 6 A 14 CM, SEM  DIVISAO, PINT ANTICORROSIVA, SEM VIDRO, BANDEIRA COM BASCULA, 4 FLS, 120  X 200 CM (A X L)</t>
  </si>
  <si>
    <t>464,52</t>
  </si>
  <si>
    <t>327,59</t>
  </si>
  <si>
    <t>RALO FOFO COM REQUADRO, QUADRADO 200 X 200 MM</t>
  </si>
  <si>
    <t>GRELHA FOFO SIMPLES COM REQUADRO, CARGA MAXIMA 1,5 T, 150 X 1000 MM, E= *15* MM</t>
  </si>
  <si>
    <t>114,79</t>
  </si>
  <si>
    <t>GRELHA FOFO SIMPLES COM REQUADRO, CARGA MAXIMA 1,5 T, 200 X 1000 MM, E= *15* MM</t>
  </si>
  <si>
    <t>145,87</t>
  </si>
  <si>
    <t>TAMPAO FOFO ARTICULADO P/ REGISTRO, CLASSE A15 CARGA MAX 1,5 T, *400 X 400* MM</t>
  </si>
  <si>
    <t>133,92</t>
  </si>
  <si>
    <t>!EM PROCESSO DE DESATIVACAO! DEGRAU FF P/ POCO VISITA N.2 / 2,5KG</t>
  </si>
  <si>
    <t>GRELHA FOFO ARTICULADA, CARGA MAXIMA 1,5 T, *300 X 1000* MM, E= *15* MM</t>
  </si>
  <si>
    <t>150,42</t>
  </si>
  <si>
    <t>GRELHA FOFO SIMPLES COM REQUADRO, CARGA MAXIMA  12,5 T, *300 X 1000* MM, E= *15* MM, AREA ESTACIONAMENTO CARRO PASSEIO</t>
  </si>
  <si>
    <t>!EM PROCESSO DE DESATIVACAO! CAIXA DE PASSAGEM N 1 PADRAO TELEBRAS DIM 10 X10 X 5CM EM CHAPA DE ACO GALV</t>
  </si>
  <si>
    <t>CAIXA DE PASSAGEM P/ TELEFONE EM CHAPA DE ACO GALV 150 X 150 X 15CM</t>
  </si>
  <si>
    <t>1.425,62</t>
  </si>
  <si>
    <t>!EM PROCESSO DE DESATIVACAO! CAIXA DE PASSAGEM P/ TELEFONE EM CHAPA DE ACO GALV 200 X 200 X 15CM</t>
  </si>
  <si>
    <t>1.944,39</t>
  </si>
  <si>
    <t>CAIXA DE PASSAGEM P/ TELEFONE EM CHAPA DE ACO GALV 200 X 200 X 21,8CM</t>
  </si>
  <si>
    <t>2.719,24</t>
  </si>
  <si>
    <t>CAIXA DE PASSAGEM N 2 PADRAO TELEBRAS DIM 20 X 20 X 12CM EM CHAPA DE ACO GALV</t>
  </si>
  <si>
    <t>77,08</t>
  </si>
  <si>
    <t>CAIXA DE PASSAGEM N 3 PADRAO TELEBRAS DIM 40 X 40 X 12CM EM CHAPA DE ACO GALV</t>
  </si>
  <si>
    <t>139,60</t>
  </si>
  <si>
    <t>!EM PROCESSO DE DESATIVACAO! CAIXA DE PASSAGEM PADRAO TELESP/TELEBRAS DIM 50 X 50 X 12CM EM CHAPA DE ACO GALV</t>
  </si>
  <si>
    <t>158,66</t>
  </si>
  <si>
    <t>CAIXA DE PASSAGEM N 4 PADRAO TELEBRAS DIM 60 X 60 X 12CM EM CHAPA DE ACO GALV</t>
  </si>
  <si>
    <t>221,76</t>
  </si>
  <si>
    <t>CAIXA DE PASSAGEM P/ TELEFONE EM CHAPA DE ACO GALV 60 X 60 X 15CM</t>
  </si>
  <si>
    <t>234,70</t>
  </si>
  <si>
    <t>CAIXA DE PASSAGEM N 5 PADRAO TELEBRAS DIM 80 X 80 X 12CM EM CHAPA DE ACO GALV</t>
  </si>
  <si>
    <t>327,94</t>
  </si>
  <si>
    <t>CAIXA DE PASSAGEM P/ TELEFONE EM CHAPA DE ACO GALV 80 X 80 X 15CM</t>
  </si>
  <si>
    <t>390,67</t>
  </si>
  <si>
    <t>ARRUELA REDONDA DE LATAO, DIAMETRO EXTERNO = 34 MM, ESPESSURA = 2,5 MM, DIAMETRO DO FURO = 17 MM</t>
  </si>
  <si>
    <t>ABRACADEIRA DE LATAO PARA FIXACAO DE CABO PARA-RAIO, DIMENSOES 32 X 24 X 24 MM</t>
  </si>
  <si>
    <t>ALCA PREFORMADA DE DISTRIBUICAO, EM ACO GALVANIZADO, PARA CONDUTORES DE ALUMINIO AWG 2 (CAA 6/1 OU CA 7 FIOS)</t>
  </si>
  <si>
    <t>ALCA PREFORMADA DE DISTRIBUICAO, EM ACO GALVANIZADO, PARA CONDUTORES DE ALUMINIO AWG 1/0 (CAA 6/1 OU CA 7 FIOS)</t>
  </si>
  <si>
    <t>ALCA PREFORMADA DE SERVICO, EM ACO GALVANIZADO, PARA CONDUTORES DE ALUMINIO AWG 6 (CAA 6/1)</t>
  </si>
  <si>
    <t>ALCA PREFORMADA DE SERVICO, EM ACO GALVANIZADO, PARA CONDUTORES DE ALUMINIO AWG 4 (CAA 6/1)</t>
  </si>
  <si>
    <t>CORTADORA DE PISO COM MOTOR 4 TEMPOS A  GASOLINA DE 13 CV (13 HP), PARA DISCO DE CORTE DE DIAMETRO DE 12 A 18'' (300 A 400 MM)</t>
  </si>
  <si>
    <t>13.302,31</t>
  </si>
  <si>
    <t>COMPACTADOR DE SOLOS DE PERCURSAO (SOQUETE) COM MOTOR A GASOLINA 4 TEMPOS DE 3 HP (3 CV)</t>
  </si>
  <si>
    <t>14.760,20</t>
  </si>
  <si>
    <t>ROLO COMPACTADOR VIBRATORIO TANDEM, CILINDROS EM ACO LISO, POTENCIA 23,5 HP, PESO OPERACIONAL 1,665 T, LARGURA DE TRABALHO 0,9 M</t>
  </si>
  <si>
    <t>103.719,57</t>
  </si>
  <si>
    <t>TAMPAO FOFO ARTICULADO P/ REGISTRO, CLASSE A15 CARGA MAX 1,5 T, *200 X 200* MM</t>
  </si>
  <si>
    <t>53,56</t>
  </si>
  <si>
    <t>!EM PROCESSO DE DESATIVACAO! TAMPAO FOFO 175 KG P/ POCO VISITA T-175</t>
  </si>
  <si>
    <t>345,43</t>
  </si>
  <si>
    <t>TAMPAO FOFO SIMPLES COM BASE, CLASSE A15 CARGA MAX 1,5 T, 300 X 400 MM</t>
  </si>
  <si>
    <t>TAMPAO FOFO SIMPLES COM BASE, CLASSE A15 CARGA MAX 1,5 T, 400 X 500 MM, COM INSCRICAO INCENDIO</t>
  </si>
  <si>
    <t>210,44</t>
  </si>
  <si>
    <t>TAMPAO FOFO SIMPLES COM BASE, CLASSE D400 CARGA MAX 40 T, REDONDO TAMPA 900 MM, REDE PLUVIAL/ESGOTO</t>
  </si>
  <si>
    <t>1.301,43</t>
  </si>
  <si>
    <t>TAMPAO FOFO SIMPLES, CLASSE A15 CARGA MAX 1,5 T, *550 X 1100* MM, REDE TELEFONE</t>
  </si>
  <si>
    <t>440,50</t>
  </si>
  <si>
    <t>TAMPAO FOFO ARTICULADO, CLASSE B125 CARGA MAX 12,5 T, REDONDO TAMPA 600 MM, REDE PLUVIAL/ESGOTO</t>
  </si>
  <si>
    <t>339,58</t>
  </si>
  <si>
    <t>!EM PROCESSO DE DESATIVACAO! TAMPAO FOFO T-100 D=745MM 79,5KG</t>
  </si>
  <si>
    <t>116,06</t>
  </si>
  <si>
    <t>TAMPAO FOFO SIMPLES COM BASE, CLASSE A15 CARGA MAX 1,5 T, 300 X 300 MM, REDE PLUVIAL/ESGOTO</t>
  </si>
  <si>
    <t>81,31</t>
  </si>
  <si>
    <t>TAMPAO FOFO SIMPLES COM BASE, CLASSE B125 CARGA MAX 12,5 T, REDONDO TAMPA 500 MM, REDE PLUVIAL/ESGOTO</t>
  </si>
  <si>
    <t>267,84</t>
  </si>
  <si>
    <t>REDUCAO PVC PBA, JE, PB, DN 100 X 50 / DE 110 X 60 MM, PARA REDE DE AGUA</t>
  </si>
  <si>
    <t>REDUCAO PVC PBA, JE, PB, DN 100 X 75 / DE 110 X 85 MM, PARA REDE DE AGUA</t>
  </si>
  <si>
    <t>ESMERILHADEIRA ANGULAR ELETRICA, DIAMETRO DO DISCO 7 '' (180 MM), ROTACAO 8500 RPM</t>
  </si>
  <si>
    <t>962,85</t>
  </si>
  <si>
    <t>!EM PROCESSO DE DESATIVACAO! GERADOR PORTATIL DE 5 KVA, MONOFASICO, COM MOTOR A GASOLINA DE 8 HP</t>
  </si>
  <si>
    <t>4.620,65</t>
  </si>
  <si>
    <t>PORTA EUCATEX EUCADUR PRONTA PARA PINTURA 60 X 210 X 3,5CM</t>
  </si>
  <si>
    <t>169,44</t>
  </si>
  <si>
    <t>PORTA EUCATEX EUCADUR PRONTA PARA PINTURA 70 X 210 X 3,5CM</t>
  </si>
  <si>
    <t>174,13</t>
  </si>
  <si>
    <t>PORTA EUCATEX EUCADUR PRONTA PARA PINTURA 80 X 210 X 3,5CM</t>
  </si>
  <si>
    <t>113,68</t>
  </si>
  <si>
    <t>PORTA EUCAPLAC CHAPA PINTADA COR 80X210CM E=35MM - EUCATEX</t>
  </si>
  <si>
    <t>213,09</t>
  </si>
  <si>
    <t>TE DE REDUCAO, PVC PBA, BBB, JE, DN 100 X 150 / DE 110 X 60 MM, PARA REDE AGUA (NBR 10351)</t>
  </si>
  <si>
    <t>TE DE REDUCAO, PVC PBA, BBB, JE, DN 100 X 75 / DE 110 X 85 MM, PARA REDE AGUA (NBR 10351)</t>
  </si>
  <si>
    <t>70,16</t>
  </si>
  <si>
    <t>TRILHO (TIPO FERROVIA) UTILZADO PARA ESTACAS EM FUNDACOES PREDIAIS</t>
  </si>
  <si>
    <t>!EM PROCESSO DE DESATIVACAO! DINAMITE GELATINOSA 1" - 75%"</t>
  </si>
  <si>
    <t>POLVORA NEGRA</t>
  </si>
  <si>
    <t>!EM PROCESSO DE DESATIVACAO! ESTOPIM DUPLO</t>
  </si>
  <si>
    <t>!EM PROCESSO DE DESATIVACAO! DOBRADICA FERRO GALV 1 3/4 X 2" SEM ANEIS</t>
  </si>
  <si>
    <t>!EM PROCESSO DE DESATIVACAO! DOBRADICA FERRO GALV 4 X 3" COM ANEIS</t>
  </si>
  <si>
    <t>!EM PROCESSO DE DESATIVACAO! DOBRADICA FERRO POLIDO OU GALV 3 X 3" E=2MM PINO SOLTO OU REVERSIVEL SEM ANEIS</t>
  </si>
  <si>
    <t>DOBRADICA EM LATAO, 3Â X 2 Â½Â, E= 1,9 A 2 MM, COM ANEL, CROMADO, TAMPA BOLA, COM PARAFUSOS.</t>
  </si>
  <si>
    <t>DOBRADICA TIPO PIANO EM ACO/FERRO, 1'' X 3 M, GALVANIZADO, COM PARAFUSOS</t>
  </si>
  <si>
    <t>FERROLHO/FECHO/TARJETA OU TRINCO PINO REDONDO 12" SOBREPOR FERRO     ZINC/GALV OU POLIDO  "</t>
  </si>
  <si>
    <t>TARJETA TIPO LIVRE / OCUPADO, CROMADA, PARA PORTA DE BANHEIRO</t>
  </si>
  <si>
    <t>FECHO DE SEGURANCA, TIPO BATOM, EM LATAO / ZAMAC, CROMADO, PARA PORTAS E JANELAS - INCLUI PARAFUSOS</t>
  </si>
  <si>
    <t>FECHO CHATO SOBREPOR FERRO ZINCADO/NIQUEL/GALV OU POLIDO - 5"</t>
  </si>
  <si>
    <t>GONZO DE SOBREPOR, EM LATAO / ZAMAC, PARA JANELA PIVOTANTE - INCLUI PARAFUSOS</t>
  </si>
  <si>
    <t>CONJUNTO DE FECHADURA DE SOBREPOR EM FERRO PINTADO, SEM MACANETA, COM CHAVE GRANDE (SEM CILINDRO) - TIPO CAIXAO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</si>
  <si>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</si>
  <si>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</si>
  <si>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AUXILIAR DE EMBUTIR PARA PORTA DE ARMARIO, CROMADA, CAIXA COM CILINDRO REDONDO, CHAPA TESTA E LINGUETA</t>
  </si>
  <si>
    <t>FECHADURA AUXILIAR DE EMBUTIR PARA PORTA DE ARMARIO DE MADEIRA, CROMADA, CHAVE TIPO GORGES, CAIXA COM LINGUETA, CHAPA TESTA E CONTRA CHAPA</t>
  </si>
  <si>
    <t>FECHADURA DE EMBUTIR PARA PORTA INTERNA, TIPO GORGES, MAQUINA 55 MM (SOMENTE MAQUINA, SEM ESPELHO E SEM MACANETA) - NIVEL DE SEGURANCA MEDIO</t>
  </si>
  <si>
    <t>FECHADURA TUBULAR CROMADA, MACANETA DIAMETRO *30* MM, CILINDRO CENTRAL COM CHAVE EXTERNA E BOTAO INTERNO, MAQUINA *70* MM - COMPLETA</t>
  </si>
  <si>
    <t>44,36</t>
  </si>
  <si>
    <t>FECHADURA DE EMBUTIR PARA PORTA EXTERNA, MAQUINA 55 MM, SEM ESPELHO, SEM MACANETA (SOMENTE MAQUINA) - NIVEL DE SEGURANCA MEDIO</t>
  </si>
  <si>
    <t>FECHADURA DE EMBUTIR PARA PORTA EXTERNA, MAQUINA 40 MM, SEM MACANETA, SEM ESPELHO (SOMENTE MAQUINA) - NIVEL DE SEGURANCA MEDIO</t>
  </si>
  <si>
    <t>22,05</t>
  </si>
  <si>
    <t>FECHADURA AUXILIAR SEGURANCA, DE EMBUTIR, REFORCADA, MAQUINA DE 40 A 55 MM, COM CILINDRO, CROMADA, PARA PORTA EXTERNA - COMPLETA</t>
  </si>
  <si>
    <t>46,30</t>
  </si>
  <si>
    <t>FECHADURA DE EMBUTIR PARA PORTA DE BANHEIRO, CHAVE TIPO TRANQUETA, MAQUINA 40 MM, SEM MACANETA, SEM ESPELHO (SOMENTE MAQUINA) - NIVEL SEGURANCA MEDIO</t>
  </si>
  <si>
    <t>FECHADURA BICO DE PAPAGAIO, MAQUINA *45* MM, CROMADA, COM CHAVE TIPO GORGES BIPARTIDA, PARA PORTA DE CORRER INTERNA - COMPLETA</t>
  </si>
  <si>
    <t>42,06</t>
  </si>
  <si>
    <t>FECHADURA DE SOBREPOR PARA PORTAO, CAIXA *100* MM, COM CILINDRO, CHAVE SIMPLES, TRINCO LATERAL, EM  LATAO OU ACO CROMADO OU POLIDO, COM OU SEM PINTURA - COMPLETA</t>
  </si>
  <si>
    <t>26,71</t>
  </si>
  <si>
    <t>TE DE REDUCAO, PVC PBA, BBB, JE, DN 75 X 50 / DE 85 X 60 MM, PARA REDE AGUA (NBR 10351)</t>
  </si>
  <si>
    <t>1.009,71</t>
  </si>
  <si>
    <t>MACANETA TIPO BOLA, CROMADA,  DIAMETRO APROXIMADO DE *2 1/2*", (SOMENTE MACANETAS)</t>
  </si>
  <si>
    <t>MACANETA ALAVANCA, RETA OU CURVA, MACICA, CROMADA, COMPRIMENTO DE 10 A 16 CM, ACABAMENTO PADRAO MEDIO - SOMENTE MACANETAS</t>
  </si>
  <si>
    <t>MACANETA ALAVANCA, RETA SIMPLES / OCA, CROMADA, COMPRIMENTO DE 10 A 16 CM, ACABAMENTO PADRAO POPULAR - SOMENTE MACANETAS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</si>
  <si>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</si>
  <si>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</si>
  <si>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</si>
  <si>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!EM PROCESSO DE DESATIVACAO! FECHO CHATO SOBREPOR FERRO ZINCADO/NIQUEL/GALV OU POLIDO - 8"</t>
  </si>
  <si>
    <t>!EM PROCESSO DE DESATIVACAO! FERROLHO/FECHO/TARJETA OU TRINCO PINO REDONDO 4"(10CM) SOBREPOR LATAO CROMADO/POLIDO OU OXIDADO</t>
  </si>
  <si>
    <t>PERFIL U / CANALETA DE ALUMINIO, DE ABAS IGUAIS, 1/2" (1,27 X 1,27 CM), PARA PORTA OU JANELA DE CORRER</t>
  </si>
  <si>
    <t>!EM PROCESSO DE DESATIVACAO! ENTRADA LATAO CROMADO TIPO 303 LA FONTE P/ FECHADURA PORTA INTERNA</t>
  </si>
  <si>
    <t>ESPELHO, RETO OU CURVO, EM LATAO CROMADO, ESPESSURA MINIMA 6 MM, LARGURA *43*MM, ALTURA *230*MM - PARA FECHADURA DE EMBUTIR</t>
  </si>
  <si>
    <t>ESPELHO, RETO OU CURVO, EM LATAO CROMADO, ESPESSURA ATE 6 MM, LARGURA *40*MM, ALTURA *180*MM - PARA FECHADURA DE EMBUTIR</t>
  </si>
  <si>
    <t>PINO GUIA, RETO, COM CHAPA DE LATAO CROMADO, 3/4", PARA PORTA / JANELA DE CORRER</t>
  </si>
  <si>
    <t>MOLA AEREA FECHA PORTA, PARA PORTAS COM LARGURA ATE 95 CM</t>
  </si>
  <si>
    <t>MOLA AEREA FECHA PORTA, PARA PORTAS COM LARGURA ATE 110 CM</t>
  </si>
  <si>
    <t>126,89</t>
  </si>
  <si>
    <t>MOLA AEREA FECHA PORTA, PARA PORTAS COM LARGURA ACIMA DE 110 CM</t>
  </si>
  <si>
    <t>164,06</t>
  </si>
  <si>
    <t>PRENDEDOR / TRAVA DE PORTA, MONTAGEM PISO / PORTA, EM LATAO / ZAMAC, CROMADO</t>
  </si>
  <si>
    <t>RODIZIO PARA TRILHO (TIPO NAPOLEAO),  EM LATAO, COM ROLAMENTO EM ACO, 6 MM, PARA JANELA DE CORRER</t>
  </si>
  <si>
    <t>ROLDANA DUPLA, EM ZAMAC COM CHAPA DE LATAO, ROLAMENTOS EM ACO, PARA PORTA E JANELA DE CORRER</t>
  </si>
  <si>
    <t>!EM PROCESSO DE DESATIVACAO! ROLDANA LATAO P/ JANELA GUILHOTINA</t>
  </si>
  <si>
    <t>ROSETA REDONDA DE SOBREPOR, SEM FUROS, EM ACO INOX POLIDO, DIAMETRO APROXIMADO DE 50 MM, PARA FECHADURA DE PORTA - PARAFUSOS INCLUIDOS</t>
  </si>
  <si>
    <t>ROSETA QUADRADA, SEM FUROS, EM ACO INOX POLIDO, LARGURA APROXIMADA DE 50 MM, PARA FECHADURA DE PORTA - PARAFUSOS INCLUIDOS</t>
  </si>
  <si>
    <t>TRILHO QUADRADO EM ALUMINIO (VERGALHAO MACICO), 1/4", (*6 X 6* CM), PARA RODIZIOS.</t>
  </si>
  <si>
    <t>TRILHO EM ALUMINIO "U", COM ABAULADO PARA ROLDANA DE PORTA DE CORRER, *40 X 40* MM</t>
  </si>
  <si>
    <t>!EM PROCESSO DE DESATIVACAO! EXTENSOR/HASTE DE COMANDO 25MM ALUMINIO</t>
  </si>
  <si>
    <t>CHAPA RIGIDA DE FIBRAS DE MADEIRA PRENSADA A QUENTE, LISA, DE *1,22 X 2,44* M,  E = 2,5 MM</t>
  </si>
  <si>
    <t>81,14</t>
  </si>
  <si>
    <t>FORRO DE PVC EM REGUA DE 100 MM (COM COLOCACAO, EXCLUSIVE ESTRUTURA DE SUPORTE)</t>
  </si>
  <si>
    <t>38,00</t>
  </si>
  <si>
    <t>GABIAO MANTA (COLCHAO) MALHA HEXAGONAL 6 X 8 CM (ZN/AL + PVC), FIO 2 MM, REVESTIDO COM PVC, DIMENSOES 4,0 X 2,0 X 0,23 M (C X L X A)</t>
  </si>
  <si>
    <t>685,18</t>
  </si>
  <si>
    <t>GABIAO MANTA (COLCHAO) MALHA HEXAGONAL 8 X 10 CM (ZN/AL), FIO 2,0 MM, DIMENSOES 4,0 X 2,0 X 0,3 M (C X L X A)</t>
  </si>
  <si>
    <t>695,77</t>
  </si>
  <si>
    <t>GABIAO MANTA (COLCHAO) MALHA HEXAGONAL 6 X 8 CM (ZN/AL), FIO  2,0 MM, DIMENSOES 4,0 X 2,0 X 0,23 M (C X L X A)</t>
  </si>
  <si>
    <t>667,64</t>
  </si>
  <si>
    <t>GABIAO TIPO CAIXA, MALHA HEXAGONAL 8 X 10 CM (ZN/AL + PVC), FIO 2,4 MM, DIMENSOES 2,0 X 1,0 X 0,5 M (C X L X A)</t>
  </si>
  <si>
    <t>GABIAO TIPO CAIXA MALHA HEXAGONAL 8 X 10 CM (ZN/AL + PVC),  FIO 2,4 MM, DIMENSOES 2,0 X 1,0 X 1,0 M (C X L X A)</t>
  </si>
  <si>
    <t>407,16</t>
  </si>
  <si>
    <t>GABIAO SACO MALHA HEXAGONAL 8 X 10 CM (ZN/AL + PVC),  FIO 2,4 MM, DIMENSOES 3,0 X 0,65 M</t>
  </si>
  <si>
    <t>GABIAO  TIPO CAIXA, MALHA HEXAGONAL 8 X 10 CM (ZN/AL), FIO 2,7 MM, DIMENSOES 2,0 X 1,0 X 0,5 M (C X L X A)</t>
  </si>
  <si>
    <t>GABIAO TIPO CAIXA MALHA HEXAGONAL 8 X 10 CM (ZN/AL), FIO 2,7 MM, DIMENSOES 2,0 X 1,0 X 1,0 M (C X L X A)</t>
  </si>
  <si>
    <t>338,63</t>
  </si>
  <si>
    <t>GABIAO SACO MALHA HEXAGONAL 8 X 10 CM (ZN/AL), FIO 2,7 MM, DIMENSOES 4,0 X 0,65 M</t>
  </si>
  <si>
    <t>290,43</t>
  </si>
  <si>
    <t>!EM PROCESSO DE DESATIVACAO! FELTRO ONDALIT LARGURA = 1,00 M</t>
  </si>
  <si>
    <t>SOLUCAO ASFALTICA ELASTOMERICA PARA IMPRIMACAO, APLICACAO A FRIO</t>
  </si>
  <si>
    <t>!EM PROCESSO DE DESATIVACAO! GUINDAUTO HIDRAULICO, CARGA MAX 7,7 TON.  (A 5,52M), AL TURA MAX = 8,64M, P/ MONTAGEM SOBRE CHASSIS DE CAMINHAO**CAIXA**</t>
  </si>
  <si>
    <t>68.186,09</t>
  </si>
  <si>
    <t>VEICULO TIPO FURGAO 1.4 MANUAL, 4 VELOCIDADES, TOTAL FLEX, CAP 953 KG, POTENCIA 78/80 CV, PARA  2 PASSAGEIROS</t>
  </si>
  <si>
    <t>60.537,88</t>
  </si>
  <si>
    <t>!EM PROCESSO DE DESATIVACAO! ESPUMA DE POLIURETANO E=20 A 25MM TEMP DE TRABALHO -50 A +100 GC DENS 29 A 35KG/M3</t>
  </si>
  <si>
    <t>POLIESTIRENO EXPANDIDO/EPS (ISOPOR), TIPO 2F, PLACA, ISOLAMENTO TERMOACUSTICO, E = 10 MM, 1000 X 500 MM</t>
  </si>
  <si>
    <t>MARTELO DEMOLIDOR PNEUMATICO MANUAL, PADRAO, PESO DE 32 KG</t>
  </si>
  <si>
    <t>8.015,07</t>
  </si>
  <si>
    <t>!EM PROCESSO DE DESATIVACAO! JUNTA LATAO P/ PISO H =15MM E=3MM</t>
  </si>
  <si>
    <t>MANTA IMPERMEABILIZANTE A BASE DE ASFALTO MODIFICADO C/ ELASTOMEROS DESBS TIPO TORODIM ALUMINIO E = 3MM VIAPOL OU EQUIV</t>
  </si>
  <si>
    <t>SELANTE A BASE DE ALCATRAO E POLIURETANO PARA JUNTAS HORIZONTAIS</t>
  </si>
  <si>
    <t>57,29</t>
  </si>
  <si>
    <t>!EM PROCESSO DE DESATIVACAO! TINTA PRIMARIA BETUMINOSA EM SUSPENSAO AQUOSA</t>
  </si>
  <si>
    <t>CAIXA DE CONCRETO PRE-MOLDADO PARA AR-CONDICIONADO DE JANELA, DE *80 X 54 X 76,5* CM (L X A X P)</t>
  </si>
  <si>
    <t>178,57</t>
  </si>
  <si>
    <t>LAJOTA CERAMICA 20 X 30 CM PARA LAJE PRE-MOLDADA</t>
  </si>
  <si>
    <t>!EM PROCESSO DE DESATIVACAO! VIGOTA CONCRETO ARMADO PRE-MOLDADO 0,10X0,10X1,00M</t>
  </si>
  <si>
    <t>!EM PROCESSO DE DESATIVACAO! LAJE CONCR ARMAD PREMOLD CIRCULAR P/ TRANSICAO POCO VISITA DN 1200MM,   C/ FURO DN 600 MM</t>
  </si>
  <si>
    <t>270,53</t>
  </si>
  <si>
    <t>!EM PROCESSO DE DESATIVACAO! LAJE CONCR ARMAD PREMOLD CIRCULAR P/ TRANSICAO POCO VISITA DN 900 MM,   C/ FURO DN 600 MM</t>
  </si>
  <si>
    <t>!EM PROCESSO DE DESATIVACAO! LAJE CONCR ARMAD PREMOLD CIRCULAR P/TAMPA POCO VISITA DN 700 MM, ESP =10 CM</t>
  </si>
  <si>
    <t>76,29</t>
  </si>
  <si>
    <t>!EM PROCESSO DE DESATIVACAO! LAJE EXCENTRICA CONC ARM PRE-MOLDADO DN 1,00M FURO=0,53M E=12CM</t>
  </si>
  <si>
    <t>247,76</t>
  </si>
  <si>
    <t>!EM PROCESSO DE DESATIVACAO! LAJE EXCENTRICA CONC ARM PRE-MOLDADO DN 1,10M FURO=0,60M E=12CM</t>
  </si>
  <si>
    <t>LAJE PRE-MOLDADA DE TRANSICAO EXCENTRICA EM CONCRETO ARMADO, DN 1200 MM, FURO CIRCULAR DN 600 MM, ESPESSURA 12 CM</t>
  </si>
  <si>
    <t>259,20</t>
  </si>
  <si>
    <t>LAJE PRE-MOLDADA DE TRANSICAO EXCENTRICA EM CONCRETO ARMADO, DN 1500 MM, FURO CIRCULAR DN 530 MM, ESPESSURA 15 CM</t>
  </si>
  <si>
    <t>441,79</t>
  </si>
  <si>
    <t>PERFURATRIZ PNEUMATICA MANUAL DE PESO MEDIO, 18KG, COMPRIMENTO DE CURSO DE 6 M, DIAMETRO DO PISTAO DE 5,5 CM</t>
  </si>
  <si>
    <t>6.572,13</t>
  </si>
  <si>
    <t>VIBRADOR DE IMERSAO, DIAMETRO DA PONTEIRA DE *35* MM, COM MOTOR 4 TEMPOS A GASOLINA DE 5,5 HP (5,5 CV)</t>
  </si>
  <si>
    <t>2.293,50</t>
  </si>
  <si>
    <t>10,84</t>
  </si>
  <si>
    <t>10,64</t>
  </si>
  <si>
    <t>TIL TUBO QUEDA, EM PVC, JE, BBB, DN 100 X 100 MM, PARA REDE COLETORA DE ESGOTO (NBR 10569)</t>
  </si>
  <si>
    <t>209,87</t>
  </si>
  <si>
    <t>TIL TUBO QUEDA, EM PVC, JE, BBB, DN 150 X 150 MM, PARA REDE COLETORA DE ESGOTO (NBR 10569)</t>
  </si>
  <si>
    <t>927,98</t>
  </si>
  <si>
    <t>TIL TUBO QUEDA, EM PVC, JE, BBB, DN 200 X 150 MM, PARA REDE COLETORA DE ESGOTO (NBR 10569)</t>
  </si>
  <si>
    <t>935,36</t>
  </si>
  <si>
    <t>TIL TUBO QUEDA, EM PVC, JE, BBB, DN 250 X 150 MM, PARA REDE COLETORA DE ESGOTO (NBR 10569)</t>
  </si>
  <si>
    <t>1.067,41</t>
  </si>
  <si>
    <t>TIL TUBO QUEDA, EM PVC, JE, BBB, DN 300 X 150 MM, PARA REDE COLETORA DE ESGOTO (NBR 10569)</t>
  </si>
  <si>
    <t>1.149,49</t>
  </si>
  <si>
    <t>REGISTRO DE ESFERA, PVC, COM VOLANTE, VS, ROSCAVEL, DN 1 1/4", COM CORPO DIVIDIDO</t>
  </si>
  <si>
    <t>REGISTRO DE ESFERA, PVC, COM VOLANTE, VS, ROSCAVEL, DN 1/2", COM CORPO DIVIDIDO</t>
  </si>
  <si>
    <t>REGISTRO DE ESFERA, PVC, COM VOLANTE, VS, ROSCAVEL, DN 2", COM CORPO DIVIDIDO</t>
  </si>
  <si>
    <t>58,57</t>
  </si>
  <si>
    <t>REGISTRO DE ESFERA, PVC, COM VOLANTE, VS, ROSCAVEL, DN 1 1/2", COM CORPO DIVIDIDO</t>
  </si>
  <si>
    <t>REGISTRO DE ESFERA, PVC, COM VOLANTE, VS, SOLDAVEL, DN 20 MM, COM CORPO DIVIDIDO</t>
  </si>
  <si>
    <t>REGISTRO DE ESFERA, PVC, COM VOLANTE, VS, SOLDAVEL, DN 25 MM, COM CORPO DIVIDIDO</t>
  </si>
  <si>
    <t>16,96</t>
  </si>
  <si>
    <t>REGISTRO DE ESFERA, PVC, COM VOLANTE, VS, SOLDAVEL, DN 32 MM, COM CORPO DIVIDIDO</t>
  </si>
  <si>
    <t>REGISTRO DE ESFERA, PVC, COM VOLANTE, VS, SOLDAVEL, DN 40 MM, COM CORPO DIVIDIDO</t>
  </si>
  <si>
    <t>36,02</t>
  </si>
  <si>
    <t>REGISTRO DE ESFERA, PVC, COM VOLANTE, VS, SOLDAVEL, DN 50 MM, COM CORPO DIVIDIDO</t>
  </si>
  <si>
    <t>37,20</t>
  </si>
  <si>
    <t>REGISTRO DE ESFERA, PVC, COM VOLANTE, VS, SOLDAVEL, DN 60 MM, COM CORPO DIVIDIDO</t>
  </si>
  <si>
    <t>68,13</t>
  </si>
  <si>
    <t>BRACO OU HASTE COM CANOPLA PLASTICA, 1/2", PARA CHUVEIRO ELETRICO</t>
  </si>
  <si>
    <t>BRACO OU HASTE COM CANOPLA PLASTICA, 1/2", PARA CHUVEIRO SIMPLES</t>
  </si>
  <si>
    <t>ENGATE/RABICHO FLEXIVEL PLASTICO (PVC OU ABS) BRANCO 1/2 " X 40 CM</t>
  </si>
  <si>
    <t>28,20</t>
  </si>
  <si>
    <t>ENGATE / RABICHO FLEXIVEL INOX 1/2 " X 40 CM</t>
  </si>
  <si>
    <t>30,87</t>
  </si>
  <si>
    <t>BRACO OU HASTE C/CANOPLA METAL CROMADO 1/2" P/ CHUVEIRO SIMPLES</t>
  </si>
  <si>
    <t>CONJUNTO DE LIGACAO PARA BACIA SANITARIA EM PLASTICO BRANCO COM TUBO, CANOPLA E ANEL DE EXPANSAO (TUBO 1.1/2 '' X 20 CM)</t>
  </si>
  <si>
    <t>BANCADA/TAMPO ACO INOX (AISI 304), LARGURA 60 CM, COM RODABANCA (NAO INCLUI PES DE APOIO)</t>
  </si>
  <si>
    <t>666,75</t>
  </si>
  <si>
    <t>TANQUE ACO INOXIDAVEL (ACO 304) COM ESFREGADOR E VALVULA, DE *50 X 40 X 22* CM</t>
  </si>
  <si>
    <t>307,41</t>
  </si>
  <si>
    <t>BANCADA/TAMPO ACO INOX (AISI 304), LARGURA 70 CM, COM RODABANCA (NAO INCLUI PES DE APOIO)</t>
  </si>
  <si>
    <t>835,40</t>
  </si>
  <si>
    <t>TANQUE SIMPLES EM MARMORE SINTETICO DE FIXAR NA PAREDE, CAPACIDADE *22* L, *60 X 46* CM</t>
  </si>
  <si>
    <t>!EM PROCESSO DE DESATIVACAO! MARMORE ACINZENTADO POLIDO P/ BANCADA E = 2,5CM</t>
  </si>
  <si>
    <t>231,60</t>
  </si>
  <si>
    <t>BANCADA/ BANCA EM MARMORE, POLIDO, BRANCO COMUM, E=  *3* CM</t>
  </si>
  <si>
    <t>144,34</t>
  </si>
  <si>
    <t>BANCADA/TAMPO LISO (SEM CUBA) EM MARMORE SINTETICO</t>
  </si>
  <si>
    <t>CAIXA DE DESCARGA PLASTICA DE EMBUTIR COMPLETA, COM ESPELHO PLASTICO, CAPACIDADE 6 A 10 L, ACESSORIOS INCLUSOS</t>
  </si>
  <si>
    <t>632,65</t>
  </si>
  <si>
    <t>LAVATORIO/CUBA DE SOBREPOR OVAL PEQUENA LOUCA BRANCA SEM LADRAO *31 X 44*</t>
  </si>
  <si>
    <t>118,58</t>
  </si>
  <si>
    <t>MICTORIO COLETIVO ACO INOX (AISI 304), E = 0,8 MM, DE *100 X 40 X 30* CM (C X A X P)</t>
  </si>
  <si>
    <t>429,35</t>
  </si>
  <si>
    <t>MICTORIO COLETIVO ACO INOX (AISI 304), E = 0,8 MM, DE *100 X 50 X 35* CM (C X A X P)</t>
  </si>
  <si>
    <t>512,19</t>
  </si>
  <si>
    <t>MICTORIO INDIVIDUAL ACO INOX (AISI 304), E = 0,8 MM, DE *50  X 45  X 35* (C X A X P)</t>
  </si>
  <si>
    <t>566,08</t>
  </si>
  <si>
    <t>PAPELEIRA DE PAREDE EM METAL CROMADO SEM TAMPA</t>
  </si>
  <si>
    <t>25,75</t>
  </si>
  <si>
    <t>RALO FOFO SEMIESFERICO, 75 MM, PARA LAJES/ CALHAS</t>
  </si>
  <si>
    <t>RALO FOFO SEMIESFERICO, 200 MM, PARA LAJES/ CALHAS</t>
  </si>
  <si>
    <t>RALO SECO PVC CONICO, 100 X 40 MM, COM GRELHA QUADRADA</t>
  </si>
  <si>
    <t>CAIXA SIFONADA PVC, 150 X 150 X 50 MM, COM GRELHA QUADRADA BRANCA (NBR 5688)</t>
  </si>
  <si>
    <t>CAIXA SIFONADA PVC, 100 X 100 X 40 MM, COM GRELHA REDONDA BRANCA</t>
  </si>
  <si>
    <t>CAIXA SIFONADA PVC, 150 X 150 X 50 MM, COM GRELHA REDONDA BRANCA</t>
  </si>
  <si>
    <t>REGISTRO DE PRESSAO PVC, ROSCAVEL, VOLANTE SIMPLES, DE 3/4"</t>
  </si>
  <si>
    <t>REGISTRO DE PRESSAO PVC, SOLDAVEL, VOLANTE SIMPLES, DE 25 MM</t>
  </si>
  <si>
    <t>GRELHA PVC BRANCA QUADRADA, 150 X 150 MM</t>
  </si>
  <si>
    <t>GRELHA PVC CROMADA REDONDA, 150 MM</t>
  </si>
  <si>
    <t>PROLONGAMENTO PVC PARA CAIXA SIFONADA 100 MM X 100 MM (NBR 5688)</t>
  </si>
  <si>
    <t>PROLONGAMENTO PVC PARA CAIXA SIFONADA, 100 MM X 150 MM (NBR 5688)</t>
  </si>
  <si>
    <t>PROLONGAMENTO PVC PARA CAIXA SIFONADA  100 MM X 200 MM (NBR 5688)</t>
  </si>
  <si>
    <t>PROLONGAMENTO PVC PARA CAIXA SIFONADA, 150 MM X 150 MM (NBR 5688)</t>
  </si>
  <si>
    <t>PROLONGAMENTO PVC PARA CAIXA SIFONADA, 150 MM X 200 MM (NBR 5688)</t>
  </si>
  <si>
    <t>RALO SECO PVC CONICO, 100 X 40 MM,  COM GRELHA REDONDA BRANCA</t>
  </si>
  <si>
    <t>RALO SIFONADO PVC REDONDO CONICO, 100 X 40 MM, COM GRELHA  BRANCA REDONDA</t>
  </si>
  <si>
    <t>RALO SIFONADO PVC, QUADRADO, 100 X 100 X 53 MM, SAIDA 40 MM, COM GRELHA BRANCA</t>
  </si>
  <si>
    <t>VALVULA DE ESFERA BRUTA EM BRONZE, BITOLA 1 " (REF 1552-B)</t>
  </si>
  <si>
    <t>VALVULA DE ESFERA BRUTA EM BRONZE, BITOLA 2 " (REF 1552-B)</t>
  </si>
  <si>
    <t>114,94</t>
  </si>
  <si>
    <t>VALVULA DE ESFERA BRUTA EM BRONZE, BITOLA 1/2 " (REF 1552-B)</t>
  </si>
  <si>
    <t>26,63</t>
  </si>
  <si>
    <t>VALVULA DE ESFERA BRUTA EM BRONZE, BITOLA 3/4 " (REF 1552-B)</t>
  </si>
  <si>
    <t>VALVULA DE ESFERA BRUTA EM BRONZE, BITOLA 1 1/4 " (REF 1552-B)</t>
  </si>
  <si>
    <t>VALVULA DE ESFERA BRUTA EM BRONZE, BITOLA 1 1/2 " (REF 1552-B)</t>
  </si>
  <si>
    <t>74,54</t>
  </si>
  <si>
    <t>REGISTRO PRESSAO BRUTO EM LATAO FORJADO, BITOLA 1/2 " (REF 1400)</t>
  </si>
  <si>
    <t>REGISTRO PRESSAO BRUTO EM LATAO FORJADO, BITOLA 3/4 " (REF 1400)</t>
  </si>
  <si>
    <t>REGISTRO OU REGULADOR DE GAS COZINHA, VAZAO DE 2 KG/H, 2,8 KPA</t>
  </si>
  <si>
    <t>21,83</t>
  </si>
  <si>
    <t>!EM PROCESSO DE DESATIVACAO! SIFAO EM METAL CROMADO 1 X 1 1/4"</t>
  </si>
  <si>
    <t>153,88</t>
  </si>
  <si>
    <t>40,43</t>
  </si>
  <si>
    <t>TORNEIRA CROMADA COM BICO PARA JARDIM/TANQUE 1/2 " OU 3/4 " (REF 1153)</t>
  </si>
  <si>
    <t>TORNEIRA DE BOIA REAL 1.1/2" C/ BALAO PLASTICO</t>
  </si>
  <si>
    <t>101,45</t>
  </si>
  <si>
    <t>TORNEIRA METALICA DE BOIA CONVENCIONAL PARA CAIXA D'AGUA, 1.1/4", COM HASTE METALICA E BALAO PLASTICO</t>
  </si>
  <si>
    <t>TORNEIRA DE BOIA VAZAO TOTAL 1" C/ BALAO PLASTICO OU METALICO</t>
  </si>
  <si>
    <t>56,83</t>
  </si>
  <si>
    <t>TORNEIRA DE BOIA VAZAO TOTAL 1/2" C/ BALAO PLASTICO OU METALICO</t>
  </si>
  <si>
    <t>39,94</t>
  </si>
  <si>
    <t>TORNEIRA DE BOIA REAL 2" C/ BALAO PLASTICO</t>
  </si>
  <si>
    <t>120,57</t>
  </si>
  <si>
    <t>MISTURADOR CROMADO DE MESA BICA BAIXA PARA LAVATORIO (REF 1875)</t>
  </si>
  <si>
    <t>161,43</t>
  </si>
  <si>
    <t>MISTURADOR DE PAREDE CROMADO PARA COZINHA BICA MOVEL COM AREJADOR (REF 1258)</t>
  </si>
  <si>
    <t>TORNEIRA CROMADA DE PAREDE PARA COZINHA COM AREJADOR 1/2 " OU 3/4 " (REF 1157)</t>
  </si>
  <si>
    <t>TORNEIRA ELETRICA DE PAREDE, BICA ALTA, PARA COZINHA, 5500 W (110/220 V)</t>
  </si>
  <si>
    <t>97,51</t>
  </si>
  <si>
    <t>101,21</t>
  </si>
  <si>
    <t>BACIA SANITARIA TURCA DE LOUCA BRANCA</t>
  </si>
  <si>
    <t>434,80</t>
  </si>
  <si>
    <t>261,72</t>
  </si>
  <si>
    <t>ANEL DE DISTRIBUICAO EM ACO GALVANIZADO PARA FIO FE-160</t>
  </si>
  <si>
    <t>PARAFUSO M16 EM ACO GALVANIZADO, COMPRIMENTO = 450 MM, DIAMETRO = 16 MM, ROSCA MAQUINA, CABECA QUADRADA</t>
  </si>
  <si>
    <t>!EM PROCESSO DE DESATIVACAO! GRANITO AMENDOA POLIDO PARA BANCADA ESP = 2 CM</t>
  </si>
  <si>
    <t>211,12</t>
  </si>
  <si>
    <t>GRANITO CINZA POLIDO P/BANCADA E=2,5 CM</t>
  </si>
  <si>
    <t>170,22</t>
  </si>
  <si>
    <t>BIDE LOUCA BRANCA COM 3 FUROS</t>
  </si>
  <si>
    <t>228,96</t>
  </si>
  <si>
    <t>!EM PROCESSO DE DESATIVACAO! CABO DE COBRE ISOLAMENTO ANTI-CHAMA 450/750V 3 X 10MM2, TP FICAP OU EQUIV</t>
  </si>
  <si>
    <t>!EM PROCESSO DE DESATIVACAO! CABO DE COBRE ISOLAMENTO ANTI-CHAMA 450/750V 3 X 16MM2, TP FICAP OU EQUIV</t>
  </si>
  <si>
    <t>31,34</t>
  </si>
  <si>
    <t>!EM PROCESSO DE DESATIVACAO! CABO DE COBRE ISOLAMENTO ANTI-CHAMA 450/750V 3 X 25MM2, TP FICAP OU EQUIV</t>
  </si>
  <si>
    <t>AQUECEDOR DE AGUA ELETRICO HORIZONTAL, RESERVATORIO DE 200 L CILINDRICO EM COBRE, REFORCADO COM ACO CARBONO, MONOFASICO, TENSAO NOMINAL 220 V</t>
  </si>
  <si>
    <t>2.511,36</t>
  </si>
  <si>
    <t>AQUECEDOR DE AGUA ELETRICO  RESERVATORIO DE 500 L CILINDRICO EM COBRE, REFORCADO COM ACO CARBONO, MONOFASICO, TENSAO NOMINAL 220 V</t>
  </si>
  <si>
    <t>4.038,04</t>
  </si>
  <si>
    <t>AQUECEDOR DE AGUA ELETRICO  RESERVATORIO DE 100 L CILINDRICO EM COBRE, REFORCADO COM ACO CARBONO, MONOFASICO, TENSAO NOMINAL 220 V</t>
  </si>
  <si>
    <t>1.855,08</t>
  </si>
  <si>
    <t>CONECTOR METALICO TIPO PARAFUSO FENDIDO (SPLIT BOLT), COM SEPARADOR DE CABOS BIMETALICOS, PARA CABOS ATE 25 MM2</t>
  </si>
  <si>
    <t>TORNEIRA PLASTICA DE MESA, BICA MOVEL, PARA COZINHA 1/2 "</t>
  </si>
  <si>
    <t>TORNEIRA PLASTICA DE BOIA PARA CAIXA DE DESCARGA,  1/2", COM HASTE  METALICA E BALAO PLASTICO</t>
  </si>
  <si>
    <t>TORNEIRA DE BOIA VAZAO TOTAL 3/4" C/ BALAO PLASTICO OU METALICO</t>
  </si>
  <si>
    <t>TORNEIRA DE BOIA REAL 1" C/ BALAO PLASTICO</t>
  </si>
  <si>
    <t>TORNEIRA DE BOIA REAL 1/2" C/ BALAO METALICO</t>
  </si>
  <si>
    <t>TORNEIRA DE BOIA CONVENCIONAL PLASTICA 1/2 " COM BALAO PLASTICO</t>
  </si>
  <si>
    <t>TORNEIRA DE BOIA CONVENCIONAL PLASTICA 3/4 " COM BALAO PLASTICO</t>
  </si>
  <si>
    <t>TORNEIRA PLASTICA PARA TANQUE 1/2 " OU 3/4 " COM BICO PARA MANGUEIRA</t>
  </si>
  <si>
    <t>TORNEIRA PLASTICA DE MESA PARA LAVATORIO 1/2 "</t>
  </si>
  <si>
    <t>MADEIRA 2A QUALIDADE SERRADA NAO APARELHADA -TIPO VIROLA</t>
  </si>
  <si>
    <t>1.230,39</t>
  </si>
  <si>
    <t>GRAMPO LINHA VIVA DE LATAO ESTANHADO, DIAMETRO DO CONDUTOR PRINCIPAL DE 10 A 120 MM2, DIAMETRO DA DERIVACAO DE 10 A 70 MM2</t>
  </si>
  <si>
    <t>TERMINAL METALICO A PRESSAO PARA 1 CABO DE 240 MM2, COM 1 FURO DE FIXACAO</t>
  </si>
  <si>
    <t>TERMINAL METALICO A PRESSAO PARA 1 CABO DE 300 MM2, COM 1 FURO DE FIXACAO</t>
  </si>
  <si>
    <t>PECA DE MADEIRA LEI 4 X 30CM APARELHADA</t>
  </si>
  <si>
    <t>!EM PROCESSO DE DESATIVACAO! CADERNETA DE TOPOGRAFO</t>
  </si>
  <si>
    <t>COLA BRANCA BASE PVA</t>
  </si>
  <si>
    <t>PAPEL SULFITE, BRANCO, A 4, 75 G</t>
  </si>
  <si>
    <t>!EM PROCESSO DE DESATIVACAO! PAPEL VEGETAL 100G/M2 - 0,80M DE LARGURA</t>
  </si>
  <si>
    <t>!EM PROCESSO DE DESATIVACAO! PAPEL VEGETAL 65G/M2 - 0,80M DE LARGURA</t>
  </si>
  <si>
    <t>CONECTOR METALICO TIPO PARAFUSO FENDIDO (SPLIT BOLT), PARA CABOS ATE 35 MM2</t>
  </si>
  <si>
    <t>CONECTOR METALICO TIPO PARAFUSO FENDIDO (SPLIT BOLT),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</si>
  <si>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</si>
  <si>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</si>
  <si>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</si>
  <si>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</si>
  <si>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50 MM2</t>
  </si>
  <si>
    <t>CONECTOR METALICO TIPO PARAFUSO FENDIDO (SPLIT BOLT), PARA CABOS ATE 6 MM2</t>
  </si>
  <si>
    <t>CONECTOR METALICO TIPO PARAFUSO FENDIDO (SPLIT BOLT), PARA CABOS ATE 95 MM2</t>
  </si>
  <si>
    <t>CAIXA D'AGUA FIBRA DE VIDRO PARA 1000 LITROS, COM TAMPA</t>
  </si>
  <si>
    <t>281,74</t>
  </si>
  <si>
    <t>CAIXA D'AGUA FIBRA DE VIDRO PARA 1500 LITROS, COM TAMPA</t>
  </si>
  <si>
    <t>457,12</t>
  </si>
  <si>
    <t>CAIXA D'AGUA DE FIBRA DE VIDRO, PARA 500 LITROS, COM TAMPA</t>
  </si>
  <si>
    <t>205,00</t>
  </si>
  <si>
    <t>CAIXA SIFONADA PVC, 250 X 230 X 75 MM, COM TAMPA E PORTA TAMPA QUADRADA BRANCA</t>
  </si>
  <si>
    <t>60,42</t>
  </si>
  <si>
    <t>CAIXA GORDURA, SIMPLES, CONCRETO PRE MOLDADO, CIRCULAR, COM TAMPA, D = 40 CM</t>
  </si>
  <si>
    <t>36,77</t>
  </si>
  <si>
    <t>CAIXA PARA HIDROMETRO CONCRETO PRE MOLDADO</t>
  </si>
  <si>
    <t>FOSSA SEPTICA CILINDRICA, TIPO "IMHOFF", COM TAMPA, PARA 100 CONTRIBUINTES</t>
  </si>
  <si>
    <t>2.485,25</t>
  </si>
  <si>
    <t>FOSSA SEPTICA CILINDRICA, TIPO "IMHOFF", COM TAMPA, PARA 150 CONTRIBUINTES</t>
  </si>
  <si>
    <t>2.666,46</t>
  </si>
  <si>
    <t>FOSSA SEPTICA CILINDRICA, TIPO "IMHOFF", COM TAMPA, PARA 200 CONTRIBUINTES</t>
  </si>
  <si>
    <t>2.476,36</t>
  </si>
  <si>
    <t>FOSSA SEPTICA CILINDRICA, TIPO "IMHOFF", COM TAMPA, PARA 30 CONTRIBUINTES</t>
  </si>
  <si>
    <t>958,51</t>
  </si>
  <si>
    <t>FOSSA SEPTICA CILINDRICA TIPO "IMHOFF", COM TAMPA, PARA 50 CONTRIBUINTES</t>
  </si>
  <si>
    <t>1.690,45</t>
  </si>
  <si>
    <t>FOSSA SEPTICA CILINDRICA, TIPO "IMHOFF", COM TAMPA, PARA 75 CONTRIBUINTES</t>
  </si>
  <si>
    <t>2.250,96</t>
  </si>
  <si>
    <t>FIO/CORDAO COBRE ISOLADO PARALELO OU TORCIDO 2 X 0,75MM2, TIPO PLASTIFLEX PIRELLI OU EQUIV</t>
  </si>
  <si>
    <t>FIO/CORDAO COBRE ISOLADO PARALELO OU TORCIDO 2 X 1,5MM2, TIPO PLASTIFLEX PIRELLI OU EQUIV</t>
  </si>
  <si>
    <t>FIO/CORDAO COBRE ISOLADO PARALELO OU TORCIDO 2 X 2,5MM2, TIPO PLASTIFLEX PIRELLI OU EQUIV</t>
  </si>
  <si>
    <t>FIO/CORDAO COBRE ISOLADO PARALELO OU TORCIDO 2 X 4MM2, TIPO PLASTIFLEX PIRELLI OU EQUIV</t>
  </si>
  <si>
    <t>FILTRO ANAEROBIO CILINDRICO CONCRETO PRE MOLDADO 1,20 X 1,50 (DIAMETROXALTURA) PARA 4 A 5 CONTRIBUINTES (NBR 13969)</t>
  </si>
  <si>
    <t>358,84</t>
  </si>
  <si>
    <t>SUMIDOURO CONCRETO PRE MOLDADO, COMPLETO, PARA 10 CONTRIBUINTES</t>
  </si>
  <si>
    <t>516,03</t>
  </si>
  <si>
    <t>SUMIDOURO CONCRETO PRE MOLDADO, COMPLETO, PARA 100 CONTRIBUINTES</t>
  </si>
  <si>
    <t>2.704,72</t>
  </si>
  <si>
    <t>SUMIDOURO CONCRETO PRE MOLDADO, COMPLETO, PARA 150 CONTRIBUINTES</t>
  </si>
  <si>
    <t>3.529,18</t>
  </si>
  <si>
    <t>SUMIDOURO CONCRETO PRE MOLDADO, COMPLETO, PARA 200 CONTRIBUINTES</t>
  </si>
  <si>
    <t>3.707,12</t>
  </si>
  <si>
    <t>SUMIDOURO CONCRETO PRE MOLDADO, COMPLETO, PARA 50 CONTRIBUINTES</t>
  </si>
  <si>
    <t>1.829,83</t>
  </si>
  <si>
    <t>SUMIDOURO CONCRETO PRE MOLDADO, COMPLETO, PARA 75 CONTRIBUINTES</t>
  </si>
  <si>
    <t>2.508,98</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</si>
  <si>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</si>
  <si>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</si>
  <si>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</si>
  <si>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</si>
  <si>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</si>
  <si>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</si>
  <si>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CTP - APL - 50, 100 PARES, USO EXTERNO</t>
  </si>
  <si>
    <t>82,45</t>
  </si>
  <si>
    <t>CABO TELEFONICO CTP - APL - 50, 10 PARES, USO EXTERNO</t>
  </si>
  <si>
    <t>CABO TELEFONICO CTP - APL - 50, 20 PARES, USO EXTERNO</t>
  </si>
  <si>
    <t>CABO TELEFONICO CTP - APL - 50, 30 PARES, USO EXTERNO</t>
  </si>
  <si>
    <t>CABO TELEFONICO CI 50, 10 PARES, USO INTERNO</t>
  </si>
  <si>
    <t>CABO TELEFONICO CI 50, 20 PARES, USO INTERNO</t>
  </si>
  <si>
    <t>CABO TELEFONICO CI 50, 30 PARES, USO INTERNO</t>
  </si>
  <si>
    <t>CABO TELEFONICO CI 50, 50 PARES, USO INTERNO</t>
  </si>
  <si>
    <t>40,97</t>
  </si>
  <si>
    <t>CABO TELEFONICO CI 50, 75 PARES, USO INTERNO</t>
  </si>
  <si>
    <t>66,92</t>
  </si>
  <si>
    <t>CABO TELEFONICO CI 50, 200 PARES, USO INTERNO</t>
  </si>
  <si>
    <t>164,84</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</si>
  <si>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</si>
  <si>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</si>
  <si>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</si>
  <si>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BUCHA DE NYLON SEM ABA S4</t>
  </si>
  <si>
    <t>BUCHA DE NYLON SEM ABA S5</t>
  </si>
  <si>
    <t>PARAFUSO ZINCADO, SEXTAVADO, COM ROSCA SOBERBA, DIAMETRO 5/16", COMPRIMENTO 40 MM</t>
  </si>
  <si>
    <t>BUCHA DE NYLON SEM ABA S6, COM PARAFUSO DE 4,20 X 40 MM EM ACO ZINCADO COM ROSCA SOBERBA, CABECA CHATA E FENDA PHILLIPS</t>
  </si>
  <si>
    <t>PARAFUSO FRANCES ZINCADO, DIAMETRO 1/2'', COMPRIMENTO 2'', COM PORCA E ARRUELA</t>
  </si>
  <si>
    <t>PARAFUSO DE LATAO COM ROSCA SOBERBA, CABECA CHATA E FENDA SIMPLES, DIAMETRO 2,5 MM, COMPRIMENTO 12 MM</t>
  </si>
  <si>
    <t>PARAFUSO ZINCADO, SEXTAVADO, COM ROSCA INTEIRA, DIAMETRO 1/4", COMPRIMENTO 1/2"</t>
  </si>
  <si>
    <t>PARAFUSO DE ACO TIPO CHUMBADOR PARABOLT, DIAMETRO 1/2", COMPRIMENTO 75 MM</t>
  </si>
  <si>
    <t>PARAFUSO DE ACO TIPO CHUMBADOR PARABOLT, DIAMETRO 3/8", COMPRIMENTO 75 MM</t>
  </si>
  <si>
    <t>PORCA ZINCADA, SEXTAVADA, DIAMETRO 1"</t>
  </si>
  <si>
    <t>CHUMBADOR OMEGA C/PARAFUSO OM1404 1/4"</t>
  </si>
  <si>
    <t>CHUMBADOR DE ACO, DIAMETRO 1/2", COMPRIMENTO 75 MM</t>
  </si>
  <si>
    <t>BLOCO VIDRO/ELEMENTO VAZADO, INCOLOR, VENEZIANA, *20 X 10 X 8* CM</t>
  </si>
  <si>
    <t>DIVISORIA CEGA (N1) - PAINEL VERMICULITA E=35MM - MONTANTE/RODAPE PERFIS SIMPLES ACO GALV PINTADO - COLOCADA</t>
  </si>
  <si>
    <t>239,72</t>
  </si>
  <si>
    <t>DIVISORIA (N3) PAINEL/VIDRO/PAINEL VERMICULITA E=35MM - MONTANTE/RODAPE PERFIL DUPLO ACO GALV PINTADO - COLOCADA</t>
  </si>
  <si>
    <t>261,24</t>
  </si>
  <si>
    <t>DIVISORIA CEGA (N1) - PAINEL VERMICULITA E=35MM - PERFIS SIMPLES ALUMINIO ANOD NATURAL - COLOCADA</t>
  </si>
  <si>
    <t>291,97</t>
  </si>
  <si>
    <t>DIVISORIA (N2) PAINEL/VIDRO - PAINEL VERMICULITA E=35MM - PERFIS SIMPLES ALUMINIO ANOD NATURAL - COLOCADA</t>
  </si>
  <si>
    <t>304,26</t>
  </si>
  <si>
    <t>HASTE DE ATERRAMENTO EM ACO GALVANIZADO TIPO CANTONEIRA COM 2,00 M DE COMPRIMENTO, 25 X 25 MM E CHAPA DE 3/16"</t>
  </si>
  <si>
    <t>38,65</t>
  </si>
  <si>
    <t>!EM PROCESSO DE DESATIVACAO! CAIXA PASSAGEM EM CHAPA 18 DE FERRO GALV 5" X 10" X 3" (125 X 250 X 80MM) COM TAMPA E PARAFUSO.</t>
  </si>
  <si>
    <t>CAIXA PVC OCTOGONAL - 4"</t>
  </si>
  <si>
    <t>!EM PROCESSO DE DESATIVACAO! CONJUNTO CONDULETE PVC TIPO "C" C/ 1 INTERRUPTOR SIMPLES CONJUGADO  C/ 1 TOMADA + TAMPA"</t>
  </si>
  <si>
    <t>!EM PROCESSO DE DESATIVACAO! CONJUNTO CONDULETE PVC TIPO "C" C/ 1 TOMADA 2P + T  INCLUSIVE TAMPA"</t>
  </si>
  <si>
    <t>!EM PROCESSO DE DESATIVACAO! CONJUNTO CONDULETE PVC TIPO "C" C/ 2 INTERRUPTORES SIMPLES + TAMPA"</t>
  </si>
  <si>
    <t>!EM PROCESSO DE DESATIVACAO! CONJUNTO CONDULETE PVC TIPO "C" C/ 1 INTERRUPTOR BIPOLAR + TAMPA"</t>
  </si>
  <si>
    <t>!EM PROCESSO DE DESATIVACAO! CONJUNTO CONDULETE PVC TIPO "C" C/ 2 TOMADAS UNIVERSAL 2P + TAMPA"</t>
  </si>
  <si>
    <t>CONDULETE DE ALUMINIO TIPO TB, PARA ELETRODUTO ROSCAVEL DE 3", COM TAMPA CEGA</t>
  </si>
  <si>
    <t>79,22</t>
  </si>
  <si>
    <t>CONDULETE PVC TIPO "B" D = 1/2" S/TAMPA"</t>
  </si>
  <si>
    <t>CONDULETE PVC TIPO "B" D = 3/4" S/TAMPA"</t>
  </si>
  <si>
    <t>CONDULETE PVC TIPO "LB" D = 1" S/TAMPA"</t>
  </si>
  <si>
    <t>CONDULETE PVC TIPO "LB" D = 1/2" S/TAMPA"</t>
  </si>
  <si>
    <t>CONDULETE PVC TIPO "LB" D = 3/4" S/TAMPA"</t>
  </si>
  <si>
    <t>CONDULETE PVC TIPO "LL" D = 1" S/TAMPA"</t>
  </si>
  <si>
    <t>CONDULETE PVC TIPO "LL" D = 1/2" S/TAMPA"</t>
  </si>
  <si>
    <t>CONDULETE PVC TIPO "LL" D = 3/4" S/TAMPA"</t>
  </si>
  <si>
    <t>!EM PROCESSO DE DESATIVACAO! CONDULETE PVC TIPO "TA" D = 3/4" S/TAMPA"</t>
  </si>
  <si>
    <t>17,91</t>
  </si>
  <si>
    <t>CONDULETE PVC TIPO "TB" D = 1/2" S/TAMPA"</t>
  </si>
  <si>
    <t>CONDULETE PVC TIPO "TB" D = 3/4" S/TAMPA"</t>
  </si>
  <si>
    <t>!EM PROCESSO DE DESATIVACAO! CONDULETE PVC TIPO "XA" D = 3/4" S/TAMPA"</t>
  </si>
  <si>
    <t>JOGO DE TRANQUETA E ROSETA REDONDA DE SOBREPOR SEM FUROS, EM LATAO CROMADO, DIAMETRO *50* MM, PARA FECHADURA DE PORTA DE BANHEIRO</t>
  </si>
  <si>
    <t>JOGO DE TRANQUETA E ROSETA QUADRADA DE SOBREPOR SEM FUROS, EM LATAO CROMADO, *50 X 50* MM, PARA FECHADURA DE PORTA DE BANHEIRO</t>
  </si>
  <si>
    <t>38,31</t>
  </si>
  <si>
    <t>CURVA PVC 180G 1.1/2" P/ ELETRODUTO ROSCAVEL</t>
  </si>
  <si>
    <t>CURVA PVC 180G 3/4" P/ ELETRODUTO ROSCAVEL</t>
  </si>
  <si>
    <t>!EM PROCESSO DE DESATIVACAO! QUADRO EM CHAPA DE ACO 18, PARA 3 DISJUNTORES MONOPOLARES, SEM BARRAMENTO, DE EMBUTIR, COM PORTA (PARA DISTRIBUICAO DE CIRCUITOS)</t>
  </si>
  <si>
    <t>QUADRO DE DISTRIBUICAO DE SOBREPOR C/ BARRAMENTO TRIFASICO P/ 18 DISJUNTORES UNIPOLARES, EM CHAPA DE ACO GALV</t>
  </si>
  <si>
    <t>365,06</t>
  </si>
  <si>
    <t>QUADRO DE DISTRIBUICAO DE EMBUTIR C/ BARRAMENTO TRIFASICO P/ 24 DISJUNTORES UNIPOLARES EM CHAPA DE ACO GALV</t>
  </si>
  <si>
    <t>394,42</t>
  </si>
  <si>
    <t>QUADRO DE DISTRIBUICAO DE SOBREPOR C/ BARRAMENTO TRIFASICO P/ 24 DISJUNTORES UNIPOLARES, EM CHAPA DE ACO GALV</t>
  </si>
  <si>
    <t>428,21</t>
  </si>
  <si>
    <t>617,61</t>
  </si>
  <si>
    <t>QUADRO DE DISTRIBUICAO DE EMBUTIR C/ BARRAMENTO TRIFASICO P/ 40 DISJUNTORES UNIPOLARES EM CHAPA DE ACO GALV COM CHAVE GERAL TRIFASICA</t>
  </si>
  <si>
    <t>695,17</t>
  </si>
  <si>
    <t>971,53</t>
  </si>
  <si>
    <t>!EM PROCESSO DE DESATIVACAO! QUADRO DE DISTRIBUICAO DE EMBUTIR C/ BARRAMENTO TRIFASICO P/ 60 DISJUNTORES UNIPOLARES EM CHAPA DE ACO GALV</t>
  </si>
  <si>
    <t>1.206,02</t>
  </si>
  <si>
    <t>ELETRODUTO METALICO FLEXIVEL TIPO CONDUITE D = 1 1/2"</t>
  </si>
  <si>
    <t>ELETRODUTO METALICO FLEXIVEL TIPO CONDUITE D = 1 1/4"</t>
  </si>
  <si>
    <t>ELETRODUTO METALICO FLEXIVEL TIPO CONDUITE D = 1"</t>
  </si>
  <si>
    <t>ELETRODUTO METALICO FLEXIVEL TIPO CONDUITE D = 2 1/2"</t>
  </si>
  <si>
    <t>ELETRODUTO METALICO FLEXIVEL TIPO CONDUITE D = 2"</t>
  </si>
  <si>
    <t>ELETRODUTO METALICO FLEXIVEL TIPO CONDUITE D = 3"</t>
  </si>
  <si>
    <t>ELETRODUTO DE PVC RIGIDO SOLDAVEL, CLASSE B, DE 60 MM</t>
  </si>
  <si>
    <t>ELETRODUTO DE PVC RIGIDO SOLDAVEL, CLASSE B, DE 40 MM</t>
  </si>
  <si>
    <t>!EM PROCESSO DE DESATIVACAO! CAIXA P/ MEDICAO DE DEMANDA E ENERGIA REATIVA EM CHAPA 18 ESTAMPADA , PADRAO DE CONCESSIONARIA LOCAL</t>
  </si>
  <si>
    <t>622,15</t>
  </si>
  <si>
    <t>TRANSFORMADOR TRIFASICO DE DISTRIBUICAO, POTENCIA DE 15 KVA, TENSAO NOMINAL DE 15 KV, TENSAO SECUNDARIA DE 220/127V, EM OLEO ISOLANTE TIPO MINERAL</t>
  </si>
  <si>
    <t>5.461,35</t>
  </si>
  <si>
    <t>!EM PROCESSO DE DESATIVACAO! CHAVE FACA TRIPOLAR BLINDADA 150A/500V, C/BASE P/FUSIVEIS NH DE 125A, TIPO F-824 DA MAR-GIRIUS CONTINENTAL OU EQUIV</t>
  </si>
  <si>
    <t>201,75</t>
  </si>
  <si>
    <t>!EM PROCESSO DE DESATIVACAO! CHAVE FACA MONOPOLAR BLINDADA 30A/250V</t>
  </si>
  <si>
    <t>CHAVE ELETRICA TRIPOLAR BLINDADA DE 30 A / 250 V</t>
  </si>
  <si>
    <t>CHAVE FACA TRIPOLAR BLINDADA 60A/250V, TIPO F-322 SPF DA MAR-GIRIUS CONTINENTAL OU EQUIV</t>
  </si>
  <si>
    <t>107,59</t>
  </si>
  <si>
    <t>CHAVE FACA TRIPOLAR BLINDADA 100A/250V, TIPO F-323 SPF DA MAR-GIRIUS CONTINENTAL OU EQUIV</t>
  </si>
  <si>
    <t>247,35</t>
  </si>
  <si>
    <t>!EM PROCESSO DE DESATIVACAO! CHAVE FACA TRIPOLAR C/BASE DE ARDOSIA/MARMORE 30A/250V</t>
  </si>
  <si>
    <t>!EM PROCESSO DE DESATIVACAO! CHAVE FACA TRIPOLAR C/BASE DE ARDOSIA/MARMORE 60A/250V</t>
  </si>
  <si>
    <t>!EM PROCESSO DE DESATIVACAO! CHAVE FACA TRIPOLAR C/BASE DE ARDOSIA/MARMORE 100A/250V</t>
  </si>
  <si>
    <t>!EM PROCESSO DE DESATIVACAO! CHAVE COMUTADORA REFORCADA TIPO FACA C/ BASE DE MARMORE 1 X 30A/250V (1 POLO)</t>
  </si>
  <si>
    <t>!EM PROCESSO DE DESATIVACAO! CHAVE COMUTADORA REFORCADA TIPO FACA C/ BASE DE MARMORE 2 X 30A/250V (2 POLOS)</t>
  </si>
  <si>
    <t>!EM PROCESSO DE DESATIVACAO! CHAVE COMUTADORA REFORCADA TIPO FACA C/ BASE DE MARMORE 2 X 60A/250V (2 POLOS)</t>
  </si>
  <si>
    <t>!EM PROCESSO DE DESATIVACAO! CHAVE COMUTADORA REFORCADA TIPO FACA C/ BASE DE MARMORE 3 X 30A/250V (3 POLOS)</t>
  </si>
  <si>
    <t>!EM PROCESSO DE DESATIVACAO! CHAVE COMUTADORA REFORCADA TIPO FACA C/ BASE DE MARMORE 3 X 60A/250V (3 POLOS)</t>
  </si>
  <si>
    <t>!EM PROCESSO DE DESATIVACAO! CORTA-CIRCUITO FUSIVEL DISTRIBUICAO, 100A/15 KV C/ SUPORTE L, TIPO LMO DA HITACHE-LINE OU EQUIV</t>
  </si>
  <si>
    <t>140,16</t>
  </si>
  <si>
    <t>!EM PROCESSO DE DESATIVACAO! INTERRUPTOR PULSADOR P/ CAMPAINHA EMBUTIR 2A/250V C/ PLACA, TIPO SILENTOQUE PIAL OU EQUIV</t>
  </si>
  <si>
    <t>CAMPAINHA ALTA POTENCIA 110V REF. 41418 - PIAL</t>
  </si>
  <si>
    <t>112,70</t>
  </si>
  <si>
    <t>!EM PROCESSO DE DESATIVACAO! CIGARRA DE EMBUTIR 110/220V TIPO SILENTOQUE PIAL OU EQUIV</t>
  </si>
  <si>
    <t>13,57</t>
  </si>
  <si>
    <t>!EM PROCESSO DE DESATIVACAO! CONJUNTO EMBUTIR 1 INTERRUPTOR PARALELO 1 TOMADA 2P UNIVERSAL 10A/250V S/ PLACA, TP SILENTOQUE PIAL OU EQUIV</t>
  </si>
  <si>
    <t>CONJUNTO ARSTOP P/ AR CONDICIONADO C/ DISJUNTOR 20A</t>
  </si>
  <si>
    <t>!EM PROCESSO DE DESATIVACAO! PLACA CEGA 4 X 2'' EM TERMOPLASTICO, TIPO SILENTOQUE PIAL OU EQUIV</t>
  </si>
  <si>
    <t>!EM PROCESSO DE DESATIVACAO! PLACA CEGA 4 X 4'' EM TERMOPLASTICO, TIPO SILENTOQUE PIAL OU EQUIV</t>
  </si>
  <si>
    <t>!EM PROCESSO DE DESATIVACAO! PLACA CEGA REDONDA 3'' EM TERMOPLASTICO, TIPO SILENTOQUE PIAL OU EQUIV</t>
  </si>
  <si>
    <t>!EM PROCESSO DE DESATIVACAO! INTERRUPTOR BIPOLAR (TECLA DUPLA) EMBUTIR 20A/250V C/ PLACA, TIPO SILENTOQUE PIAL OU EQUIV</t>
  </si>
  <si>
    <t>!EM PROCESSO DE DESATIVACAO! CONJUNTO EMBUTIR 2 INTERRUPTORES SIMPLES 1 INTERRUPTOR PARALELO 10A/250V C/ PLACA TP SILENTOQUE PIAL OU EQUIV</t>
  </si>
  <si>
    <t>!EM PROCESSO DE DESATIVACAO! CONJUNTO EMBUTIR 3 INTERRUPTORES PARALELOS 10A/250V C/ PLACA TP SILENTOQUE PIAL OU EQUIV</t>
  </si>
  <si>
    <t>!EM PROCESSO DE DESATIVACAO! INTERRUPTOR INTERMEDIARIO (TECLA DUPLA) EMBUTIR 10A/250V C/ PLACA, TIPO SILENTOQUE PIAL OU EQUIV</t>
  </si>
  <si>
    <t>INTERRUPTOR SOBREPOR 1 TECLA SIMPLES, TIPO SILENTOQUE PIAL OU EQUIV</t>
  </si>
  <si>
    <t>INTERRUPTOR SOBREPOR 2 TECLAS SIMPLES, TIPO SILENTOQUE PIAL OU EQUIV</t>
  </si>
  <si>
    <t>!EM PROCESSO DE DESATIVACAO! CONJUNTO EMBUTIR 2 INTERRUPTORES PARALELOS 1 TOMADA 2P UNIVERSAL 10A/250V, S/ PLACA, TP SILENTOQUE PIAL OU EQUIV</t>
  </si>
  <si>
    <t>!EM PROCESSO DE DESATIVACAO! TOMADA SOBREPOR P/ TELEFONE PADRAO TELEBRAS, TIPO SILENTOQUE PIAL OU EQUIV</t>
  </si>
  <si>
    <t>!EM PROCESSO DE DESATIVACAO! TOMADA ESPECIAL C/ PINO 15A, REVESTIMENTO EM BORRACHA, TIPO SAVEL OU EQUIV</t>
  </si>
  <si>
    <t>18,62</t>
  </si>
  <si>
    <t>!EM PROCESSO DE DESATIVACAO! TOMADA DE PISO 2P UNIVERSAL 10A/250V C/ PLACA 4'' X 4'' EM TERMOPLASTICO ALTA RESISTENCIA, TIPO PIAL OU EQUIV</t>
  </si>
  <si>
    <t>TOMADA SOBREPOR 2P UNIVERSAL 10A/250V, TIPO SILENTOQUE PIAL OU EQUIV</t>
  </si>
  <si>
    <t>!EM PROCESSO DE DESATIVACAO! LAMPADA INCANDESCENTE 300W</t>
  </si>
  <si>
    <t>!EM PROCESSO DE DESATIVACAO! LAMPADA INCANDESCENTE TRANSPARENTE 40 W, BASE E27 (127/220 V)</t>
  </si>
  <si>
    <t>!EM PROCESSO DE DESATIVACAO! LAMPADA INCANDESCENTE 200W</t>
  </si>
  <si>
    <t>!EM PROCESSO DE DESATIVACAO! LAMPADA INCANDESCENTE 150W</t>
  </si>
  <si>
    <t>!EM PROCESSO DE DESATIVACAO! LAMPADA FLUORESCENTE 85W</t>
  </si>
  <si>
    <t>LAMPADA VAPOR MERCURIO 125 W (BASE E27)</t>
  </si>
  <si>
    <t>LAMPADA VAPOR DE SODIO OVOIDE 150 W (BASE E40)</t>
  </si>
  <si>
    <t>LUMINARIA CALHA SOBREPOR EM CHAPA ACO P/ 1 LAMPADA FLUORESCENTE 20W   (NAO INCLUI REATOR E LAMPADA)</t>
  </si>
  <si>
    <t>LUMINARIA CALHA SOBREPOR EM CHAPA ACO P/ 1 LAMPADA FLUORESCENTE 40W   (NAO INCLUI REATOR E LAMP)</t>
  </si>
  <si>
    <t>LUMINARIA CALHA SOBREPOR EM CHAPA ACO P/ 2 LAMPADAS FLUORESCENTES 2OW (NAO INCLUI REATOR E LAMPADAS)</t>
  </si>
  <si>
    <t>LUMINARIA CALHA SOBREPOR EM CHAPA ACO P/ 2 LAMPADAS FLUORESCENTES 40W (NAO INCLUI REATOR E LAMP)</t>
  </si>
  <si>
    <t>13,59</t>
  </si>
  <si>
    <t>!EM PROCESSO DE DESATIVACAO! LUMINARIA EMBUTIDA WETZEL REF. IPT 31/1</t>
  </si>
  <si>
    <t>88,62</t>
  </si>
  <si>
    <t>LUMINARIA ESMALTADA COR ALUMINIO PETERCO Y.25/1</t>
  </si>
  <si>
    <t>!EM PROCESSO DE DESATIVACAO! LUMINARIA PHILLIPS PARA LAMPADA DE 400 W MODELO HDK 47240064 OU EQUIVALENTE</t>
  </si>
  <si>
    <t>284,15</t>
  </si>
  <si>
    <t>LUMINARIA PHILLIPS TIPO SPOT</t>
  </si>
  <si>
    <t>LUMINARIA PROVA DE TEMPO PETERCO Y.31/1</t>
  </si>
  <si>
    <t>81,63</t>
  </si>
  <si>
    <t>!EM PROCESSO DE DESATIVACAO! LUMINARIA ABERTA P/ ILUMINACAO PUBLICA, CORPO REFLETOR EM ALUMINIO FUNDIDO, PORTA LAMPADA E27 COM BRACO METALICO DE 1,50M</t>
  </si>
  <si>
    <t>LUMINARIA DUPLA P/SINALIZACAO, TIPO WETZEL AS-2/110 OU EQUIV</t>
  </si>
  <si>
    <t>142,27</t>
  </si>
  <si>
    <t>!EM PROCESSO DE DESATIVACAO! PROJETOR P/ FACHADA PROVA DE TEMPO P/ LAMPADA INCANDESCENTE OU VAPOR MERCURIO E27, TIPO Z-15 PETERCO OU EQUIV</t>
  </si>
  <si>
    <t>69,13</t>
  </si>
  <si>
    <t>PROJETOR RETANGULAR FECHADO PARA LAMPADA VAPOR DE MERCURIO/SODIO 250 W A 500 W, CABECEIRAS EM ALUMINIO FUNDIDO, CORPO EM ALUMINIO ANODIZADO, PARA LAMPADA E40 FECHAMENTO EM VIDRO TEMPERADO.</t>
  </si>
  <si>
    <t>41,98</t>
  </si>
  <si>
    <t>SOQUETE DE PORCELANA BASE E27, PARA USO AO TEMPO, PARA LAMPADAS</t>
  </si>
  <si>
    <t>SOQUETE DE BAQUELITE BASE E27, PARA LAMPADAS</t>
  </si>
  <si>
    <t>SOQUETE DE PORCELANA BASE E27, FIXO DE TETO, PARA LAMPADAS</t>
  </si>
  <si>
    <t>!EM PROCESSO DE DESATIVACAO! GLOBO ESFERICO DE PLASTICO TAMANHO MEDIO</t>
  </si>
  <si>
    <t>!EM PROCESSO DE DESATIVACAO! GLOBO ESFERICO DE VIDRO LISO TAMANHO MEDIO</t>
  </si>
  <si>
    <t>!EM PROCESSO DE DESATIVACAO! GLOBO ESFERICO DE VIDRO LISO TAMANHO GRANDE</t>
  </si>
  <si>
    <t>25,37</t>
  </si>
  <si>
    <t>!EM PROCESSO DE DESATIVACAO! REATOR PARTIDA RAPIDA P/ 1 LAMPADA FLUORESCENTE 110W/220V</t>
  </si>
  <si>
    <t>48,39</t>
  </si>
  <si>
    <t>REATOR P/ 1 LAMPADA VAPOR DE MERCURIO 125W USO EXT</t>
  </si>
  <si>
    <t>REATOR P/ 1 LAMPADA VAPOR DE MERCURIO 250W USO EXT</t>
  </si>
  <si>
    <t>52,01</t>
  </si>
  <si>
    <t>REATOR P/ 1 LAMPADA VAPOR DE MERCURIO 400W USO EXT</t>
  </si>
  <si>
    <t>CINTA CIRCULAR EM ACO GALVANIZADO DE 210 MM DE DIAMETRO PARA INSTALACAO DE TRANSFORMADOR EM POSTE DE CONCRETO</t>
  </si>
  <si>
    <t>20,80</t>
  </si>
  <si>
    <t>COBRE ELETROLITICO EM BARRA OU CHAPA</t>
  </si>
  <si>
    <t>63,28</t>
  </si>
  <si>
    <t>!EM PROCESSO DE DESATIVACAO! CHAVE SECCIONADORA TRIPOLAR P/ MEDIA TENSAO 400A/15KV, C/ COMANDO MANUAL SIMULTANEO NAS 3 FASES ATRAVES DE PUNHO</t>
  </si>
  <si>
    <t>835,49</t>
  </si>
  <si>
    <t>!EM PROCESSO DE DESATIVACAO! CHAVE SECCIONADORA TRIPOLAR P/ MEDIA TENSAO 400A/15KV, C/ COMANDO MANUAL SIMULTANEO NAS 3 FASES ATRAVES DE VARA DE MANOBRA, TIPO 3 DC 0015-2W SIEMENS OU EQUIV</t>
  </si>
  <si>
    <t>765,68</t>
  </si>
  <si>
    <t>FUSIVEL DIAZED 35 A TAMANHO DIII, CAPACIDADE DE INTERRUPCAO DE 50 KA EM VCA E 8 KA EM VCC, TENSAO NOMIMNAL DE 500 V</t>
  </si>
  <si>
    <t>FUSIVEL DIAZED 20 A TAMANHO DII, CAPACIDADE DE INTERRUPCAO DE 50 KA EM VCA E 8 KA EM VCC, TENSAO NOMIMNAL DE 500 V</t>
  </si>
  <si>
    <t>MASTRO SIMPLES GALVANIZADO DIAMETRO NOMINAL 1 1/2", COMPRIMENTO 3 M</t>
  </si>
  <si>
    <t>MASTRO SIMPLES GALVANIZADO DIAMETRO NOMINAL 2", COMPRIMENTO 3 M</t>
  </si>
  <si>
    <t>133,82</t>
  </si>
  <si>
    <t>RELE TERMICO BIMETAL PARA USO EM MOTORES TRIFASICOS, TENSAO 380 V, POTENCIA ATÃ 15 CV, CORRENTE NOMINAL MAXIMA 22 A</t>
  </si>
  <si>
    <t>95,28</t>
  </si>
  <si>
    <t>PORCA OLHAL EM ACO GALVANIZADO, ESPESSURA 16MM, ABERTURA 21MM</t>
  </si>
  <si>
    <t>POSTE DE CONCRETO CIRCULAR, 150 KG, H = 10 M (NBR 8451)</t>
  </si>
  <si>
    <t>552,43</t>
  </si>
  <si>
    <t>POSTE DE CONCRETO CIRCULAR, 200 KG, H = 17 M (NBR 8451)</t>
  </si>
  <si>
    <t>2.355,15</t>
  </si>
  <si>
    <t>POSTE DE CONCRETO CIRCULAR, 200 KG, H = 22,5 M (NBR 8451)</t>
  </si>
  <si>
    <t>4.659,87</t>
  </si>
  <si>
    <t>POSTE DE CONCRETO DUPLO T, 200 KG, H = 11 M (NBR 8451)</t>
  </si>
  <si>
    <t>588,78</t>
  </si>
  <si>
    <t>POSTE DE CONCRETO DUPLO T, 400 KG,H = 12 M (NBR 8451)</t>
  </si>
  <si>
    <t>916,62</t>
  </si>
  <si>
    <t>POSTE DE CONCRETO DUPLO T, 100 KG, H = 6 M, (NBR 8451)</t>
  </si>
  <si>
    <t>274,11</t>
  </si>
  <si>
    <t>POSTE CONICO CONTINUO EM ACO GALVANIZADO, RETO, FLANGEADO, H = 6 M, DIAMETRO INFERIOR = *90* CM</t>
  </si>
  <si>
    <t>744,59</t>
  </si>
  <si>
    <t>!EM PROCESSO DE DESATIVACAO! POSTE ACO H = 2,5M D = 75MM TIPO XR-701/1 XOULUX OU TPD-236/1 TROPICO</t>
  </si>
  <si>
    <t>253,36</t>
  </si>
  <si>
    <t>POSTE DECORATIVO PARA JARDIM EM ACO TUBULAR, SEM LUMINARIA, H = *2,5* M</t>
  </si>
  <si>
    <t>185,42</t>
  </si>
  <si>
    <t>BUCHA DE REDUCAO DE FERRO GALVANIZADO, COM ROSCA BSP, DE 1/2" X 3/8"</t>
  </si>
  <si>
    <t>CAP OU TAMPAO DE FERRO GALVANIZADO, COM ROSCA BSP, DE 1/4"</t>
  </si>
  <si>
    <t>CAP OU TAMPAO DE FERRO GALVANIZADO, COM ROSCA BSP, DE 3/8"</t>
  </si>
  <si>
    <t>COTOVELO 45 GRAUS DE FERRO GALVANIZADO, COM ROSCA BSP, DE 2 1/2"</t>
  </si>
  <si>
    <t>66,61</t>
  </si>
  <si>
    <t>COTOVELO 90 GRAUS DE FERRO GALVANIZADO, COM ROSCA BSP, DE 1 1/4" X 1"</t>
  </si>
  <si>
    <t>LUVA DE FERRO GALVANIZADO, COM ROSCA BSP MACHO/FEMEA, DE 3/4"</t>
  </si>
  <si>
    <t>LUVA DE REDUCAO DE FERRO GALVANIZADO, COM ROSCA BSP, DE 3/4" X 1/2"</t>
  </si>
  <si>
    <t>LUVA DE REDUCAO DE FERRO GALVANIZADO, COM ROSCA BSP MACHO/FEMEA, DE 1 1/2" X 1"</t>
  </si>
  <si>
    <t>LUVA DE REDUCAO DE FERRO GALVANIZADO, COM ROSCA BSP MACHO/FEMEA, DE 1" X 1/2"</t>
  </si>
  <si>
    <t>LUVA DE REDUCAO DE FERRO GALVANIZADO, COM ROSCA BSP MACHO/FEMEA, DE 3/4"</t>
  </si>
  <si>
    <t>LUVA DE REDUCAO DE FERRO GALVANIZADO, COM ROSCA BSP MACHO/FEMEA, DE 3/4" X 1/2"</t>
  </si>
  <si>
    <t>PLUG OU BUJAO FERRO GALV 2 1/2"</t>
  </si>
  <si>
    <t>PLUG OU BUJAO FERRO GALV 4"</t>
  </si>
  <si>
    <t>!EM PROCESSO DE DESATIVACAO! SAIDA EM T FLANGE EM PE FERRO GALV 2 1/2" (COMBATE INCENDIO)</t>
  </si>
  <si>
    <t>215,48</t>
  </si>
  <si>
    <t>!EM PROCESSO DE DESATIVACAO! TE FERRO GALVANIZADO 45G 1.1/2"</t>
  </si>
  <si>
    <t>61,85</t>
  </si>
  <si>
    <t>!EM PROCESSO DE DESATIVACAO! TE FERRO GALVANIZADO 45G 1.1/4"</t>
  </si>
  <si>
    <t>45,50</t>
  </si>
  <si>
    <t>!EM PROCESSO DE DESATIVACAO! TE FERRO GALVANIZADO 45G 1"</t>
  </si>
  <si>
    <t>!EM PROCESSO DE DESATIVACAO! TE FERRO GALVANIZADO 45G 1/2"</t>
  </si>
  <si>
    <t>!EM PROCESSO DE DESATIVACAO! TE FERRO GALVANIZADO 45G 2.1/2"</t>
  </si>
  <si>
    <t>!EM PROCESSO DE DESATIVACAO! TE FERRO GALVANIZADO 45G 2"</t>
  </si>
  <si>
    <t>98,02</t>
  </si>
  <si>
    <t>!EM PROCESSO DE DESATIVACAO! TE FERRO GALVANIZADO 45G 3"</t>
  </si>
  <si>
    <t>230,41</t>
  </si>
  <si>
    <t>!EM PROCESSO DE DESATIVACAO! TE FERRO GALVANIZADO 45G 3/4"</t>
  </si>
  <si>
    <t>18,73</t>
  </si>
  <si>
    <t>!EM PROCESSO DE DESATIVACAO! TE FERRO GALVANIZADO 45G 4"</t>
  </si>
  <si>
    <t>403,91</t>
  </si>
  <si>
    <t>UNIAO FERRO GALV C/ASSENTO CONICO BRONZE 1 1/2"</t>
  </si>
  <si>
    <t>99,80</t>
  </si>
  <si>
    <t>UNIAO FERRO GALV C/ASSENTO CONICO BRONZE 1"</t>
  </si>
  <si>
    <t>UNIAO FERRO GALV C/ASSENTO CONICO BRONZE 1/2"</t>
  </si>
  <si>
    <t>UNIAO FERRO GALV C/ASSENTO CONICO BRONZE 2 1/2"</t>
  </si>
  <si>
    <t>206,92</t>
  </si>
  <si>
    <t>UNIAO FERRO GALV C/ASSENTO CONICO BRONZE 2"</t>
  </si>
  <si>
    <t>139,00</t>
  </si>
  <si>
    <t>UNIAO FERRO GALV C/ASSENTO CONICO BRONZE 3"</t>
  </si>
  <si>
    <t>298,81</t>
  </si>
  <si>
    <t>UNIAO FERRO GALV C/ASSENTO CONICO BRONZE 3/4"</t>
  </si>
  <si>
    <t>UNIAO FERRO GALV C/ASSENTO CONICO BRONZE 4"</t>
  </si>
  <si>
    <t>414,44</t>
  </si>
  <si>
    <t>UNIAO FERRO GALV C/ASSENTO CONICO FERRO LONGO 1 1/2"</t>
  </si>
  <si>
    <t>UNIAO FERRO GALV C/ASSENTO CONICO FERRO LONGO 1"</t>
  </si>
  <si>
    <t>UNIAO FERRO GALV C/ASSENTO CONICO FERRO LONGO 1/2"</t>
  </si>
  <si>
    <t>UNIAO FERRO GALV C/ASSENTO CONICO FERRO LONGO 2 1/2"</t>
  </si>
  <si>
    <t>124,90</t>
  </si>
  <si>
    <t>UNIAO FERRO GALV C/ASSENTO CONICO FERRO LONGO 4"</t>
  </si>
  <si>
    <t>233,63</t>
  </si>
  <si>
    <t>UNIAO FERRO GALV C/ASSENTO CONICO FERRO LONGO 2"</t>
  </si>
  <si>
    <t>UNIAO FERRO GALV C/ASSENTO CONICO FERRO LONGO 3"</t>
  </si>
  <si>
    <t>184,38</t>
  </si>
  <si>
    <t>UNIAO FERRO GALV C/ASSENTO CONICO FERRO LONGO 3/4"</t>
  </si>
  <si>
    <t>UNIAO FERRO GALV C/ASSENTO PLANO C/JUNTA NITRIPACK 1 1/4"</t>
  </si>
  <si>
    <t>ANEL DE CONCRETO ARMADO, D = 0,60 M, H = 0,30 M</t>
  </si>
  <si>
    <t>51,64</t>
  </si>
  <si>
    <t>ANEL DE CONCRETO ARMADO, D = 0,60 M, H = 0,40 M</t>
  </si>
  <si>
    <t>57,76</t>
  </si>
  <si>
    <t>ANEL DE CONCRETO ARMADO, D = 0,60 M, H = 0,50 M</t>
  </si>
  <si>
    <t>70,64</t>
  </si>
  <si>
    <t>ANEL DE CONCRETO ARMADO, D = 0,80 M, H = 0,30 M</t>
  </si>
  <si>
    <t>ANEL DE CONCRETO ARMADO, D = 0,80 M, H = 0,50 M</t>
  </si>
  <si>
    <t>102,93</t>
  </si>
  <si>
    <t>ANEL DE CONCRETO ARMADO, D = 1,00 M, H = 0,40 M</t>
  </si>
  <si>
    <t>119,64</t>
  </si>
  <si>
    <t>ANEL DE CONCRETO ARMADO, D = 1,00 M, H = 0,50 M</t>
  </si>
  <si>
    <t>135,59</t>
  </si>
  <si>
    <t>ANEL DE CONCRETO ARMADO, D = *1,10* M, H = 0,30 M</t>
  </si>
  <si>
    <t>84,94</t>
  </si>
  <si>
    <t>ANEL DE CONCRETO ARMADO, D = 1,20 M, H = 0,50 M</t>
  </si>
  <si>
    <t>ANEL DE CONCRETO ARMADO, D = 1,50 M, H = 0,50 M</t>
  </si>
  <si>
    <t>211,92</t>
  </si>
  <si>
    <t>ANEL DE CONCRETO ARMADO, D = 2,00 M, H = 0,50 M</t>
  </si>
  <si>
    <t>333,49</t>
  </si>
  <si>
    <t>ANEL DE CONCRETO ARMADO, D = 2,50 M, H = 0,50 M</t>
  </si>
  <si>
    <t>433,94</t>
  </si>
  <si>
    <t>ANEL DE CONCRETO ARMADO, D = 3,00 M, H = 0,50 M</t>
  </si>
  <si>
    <t>716,51</t>
  </si>
  <si>
    <t>TUBO CONCRETO ARMADO, CLASSE PA-2, PB, DN 1100 MM, PARA AGUAS PLUVIAIS (NBR 8890)</t>
  </si>
  <si>
    <t>285,59</t>
  </si>
  <si>
    <t>TUBO CONCRETO ARMADO, CLASSE PA-3, PB, DN 1000 MM, PARA AGUAS PLUVIAIS (NBR 8890)</t>
  </si>
  <si>
    <t>379,90</t>
  </si>
  <si>
    <t>TUBO CONCRETO ARMADO, CLASSE PA-3, PB, DN 1100 MM, PARA AGUAS PLUVIAIS (NBR 8890)</t>
  </si>
  <si>
    <t>512,46</t>
  </si>
  <si>
    <t>TUBO CONCRETO ARMADO, CLASSE PA-3, PB, DN 1200 MM, PARA AGUAS PLUVIAIS (NBR 8890)</t>
  </si>
  <si>
    <t>487,81</t>
  </si>
  <si>
    <t>TUBO CONCRETO ARMADO, CLASSE PA-3, PB, DN 1500 MM, PARA AGUAS PLUVIAIS (NBR 8890)</t>
  </si>
  <si>
    <t>716,00</t>
  </si>
  <si>
    <t>TUBO CONCRETO ARMADO, CLASSE PA-3, PB, DN 400 MM, PARA AGUAS PLUVIAIS (NBR 8890)</t>
  </si>
  <si>
    <t>75,68</t>
  </si>
  <si>
    <t>TUBO CONCRETO ARMADO, CLASSE PA-3, PB, DN 500 MM, PARA AGUAS PLUVIAIS (NBR 8890)</t>
  </si>
  <si>
    <t>97,88</t>
  </si>
  <si>
    <t>TUBO CONCRETO ARMADO, CLASSE PA-3, PB, DN 600 MM, PARA AGUAS PLUVIAIS (NBR 8890)</t>
  </si>
  <si>
    <t>131,29</t>
  </si>
  <si>
    <t>TUBO CONCRETO ARMADO, CLASSE PA-3, PB, DN 700 MM, PARA AGUAS PLUVIAIS (NBR 8890)</t>
  </si>
  <si>
    <t>192,25</t>
  </si>
  <si>
    <t>TUBO CONCRETO ARMADO, CLASSE PA-3, PB, DN 800 MM, PARA AGUAS PLUVIAIS (NBR 8890)</t>
  </si>
  <si>
    <t>248,18</t>
  </si>
  <si>
    <t>TUBO CONCRETO ARMADO, CLASSE PA-3, PB, DN 900 MM, PARA AGUAS PLUVIAIS (NBR 8890)</t>
  </si>
  <si>
    <t>TUBO DE CONCRETO SIMPLES POROSO, MACHO/FEMEA, DN 200 MM</t>
  </si>
  <si>
    <t>24,08</t>
  </si>
  <si>
    <t>TUBO CONCRETO SIMPLES POROSO DN 300 MM</t>
  </si>
  <si>
    <t>TUBO PVC PBA, CLASSE 15, JE, DN 100/DE 110 MM, REDE AGUA (NBR 5647)</t>
  </si>
  <si>
    <t>TUBO PVC PBA, CLASSE 15, JE, DN 50/DE 60 MM, REDE AGUA (NBR 5647)</t>
  </si>
  <si>
    <t>TUBO PVC PBA, CLASSE 15, JE, DN 75/DE 85 MM, REDE AGUA (NBR 5647)</t>
  </si>
  <si>
    <t>TUBO PVC PBA, CLASSE 20, JE, DN 100/DE 110 MM, REDE AGUA (NBR 5647)</t>
  </si>
  <si>
    <t>TUBO PVC PBA, CLASSE 20, JE, DN 50/DE 60 MM, REDE AGUA (NBR 5647)</t>
  </si>
  <si>
    <t>TUBO PVC PBA, CLASSE 20, JE, DN 75/DE 85 MM, REDE AGUA (NBR 5647)</t>
  </si>
  <si>
    <t>TUBO DE DESCARGA PVC, PARA LIGACAO CAIXA DE DESCARGA - EMBUTIR, 40 MM X 150 CM</t>
  </si>
  <si>
    <t>BOCAL PVC, PARA CALHA PLUVIAL, DIAMETRO DA SAIDA ENTRE 80 E 100 MM, PARA DRENAGEM PREDIAL</t>
  </si>
  <si>
    <t>ABRACADEIRA PVC, PARA CALHA PLUVIAL, DIAMETRO ENTRE 80 E 100 MM, PARA DRENAGEM PREDIAL</t>
  </si>
  <si>
    <t>CABECEIRA DIREITA PVC, PARA CALHA PLUVIAL, DIAMETRO ENTRE 119 E 170 MM, PARA DRENAGEM PREDIAL</t>
  </si>
  <si>
    <t>CABECEIRA ESQUERDA PVC, PARA CALHA PLUVIAL, DIAMETRO ENTRE 119 E 170 MM, PARA DRENAGEM PREDIAL</t>
  </si>
  <si>
    <t>CALHA PLUVIAL DE PVC, DIAMETRO ENTRE 119 E 170 MM, COMPRIMENTO DE 3 M, PARA DRENAGEM PREDIAL</t>
  </si>
  <si>
    <t>36,25</t>
  </si>
  <si>
    <t>CONDUTOR PLUVIAL, PVC, CIRCULAR, DIAMETRO ENTRE 80 E 100 MM, PARA DRENAGEM PREDIAL</t>
  </si>
  <si>
    <t>EMENDA PARA CALHA PLUVIAL, PVC, DIAMETRO ENTRE 119 E 170 MM, PARA DRENAGEM PREDIAL</t>
  </si>
  <si>
    <t>JUNCAO PVC, 60 GRAUS, CIRCULAR,  DIAMETRO ENTRE 80 E 100 MM, PARA DRENAGEM PLUVIAL PREDIAL</t>
  </si>
  <si>
    <t>SUPORTE METALICO PARA CALHA PLUVIAL,  ZINCADO, DOBRADO, DIAMETRO ENTRE 119 E 170 MM, PARA DRENAGEM PREDIAL</t>
  </si>
  <si>
    <t>VEDACAO DE CALHA, EM BORRACHA COR PRETA, MEDIDA ENTRE 119 E 170 MM, PARA DRENAGEM PLUVIAL PREDIAL</t>
  </si>
  <si>
    <t>JOELHO PVC, 60 GRAUS, DIAMETRO ENTRE 80 E 100 MM, PARA DRENAGEM PLUVIAL PREDIAL</t>
  </si>
  <si>
    <t>JOELHO PVC, 90 GRAUS, DIAMETRO ENTRE 80 E 100 MM, PARA DRENAGEM PLUVIAL PREDIAL</t>
  </si>
  <si>
    <t>VALVULA DE RETENCAO VERTICAL, DE BRONZE (PN-16), 2 1/2", 200 PSI, EXTREMIDADES COM ROSCA</t>
  </si>
  <si>
    <t>136,56</t>
  </si>
  <si>
    <t>TUBO DE COBRE CLASSE "E", DN = 15 MM, PARA INSTALACAO HIDRAULICA PREDIAL</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</si>
  <si>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</si>
  <si>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</si>
  <si>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</si>
  <si>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</si>
  <si>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15,29</t>
  </si>
  <si>
    <t>COTOVELO DE COBRE 90 GRAUS (REF 607) SEM ANEL DE SOLDA, BOLSA X BOLSA, 42 MM</t>
  </si>
  <si>
    <t>COTOVELO DE COBRE 90 GRAUS (REF 607) SEM ANEL DE SOLDA, BOLSA X BOLSA, 54 MM</t>
  </si>
  <si>
    <t>37,26</t>
  </si>
  <si>
    <t>COTOVELO DE COBRE 90 GRAUS (REF 607) SEM ANEL DE SOLDA, BOLSA X BOLSA, 66 MM</t>
  </si>
  <si>
    <t>129,75</t>
  </si>
  <si>
    <t>COTOVELO DE COBRE 90 GRAUS (REF 607) SEM ANEL DE SOLDA, BOLSA X BOLSA, 79 MM</t>
  </si>
  <si>
    <t>COTOVELO DE COBRE 90 GRAUS (REF 607) SEM ANEL DE SOLDA, BOLSA X BOLSA, 104 MM</t>
  </si>
  <si>
    <t>307,45</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</si>
  <si>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</si>
  <si>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</si>
  <si>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</si>
  <si>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</si>
  <si>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</si>
  <si>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</si>
  <si>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</si>
  <si>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</si>
  <si>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98,77</t>
  </si>
  <si>
    <t>LUVA DE COBRE (REF 600) SEM ANEL DE SOLDA, BOLSA X BOLSA, 104 MM</t>
  </si>
  <si>
    <t>144,03</t>
  </si>
  <si>
    <t>!EM PROCESSO DE DESATIVACAO! SOLDA ESTANHO/COBRE PARA CONEXOES DE COBRE, FIO 2,5 MM, CARRETEL 500 GR (SEM CHUMBO)</t>
  </si>
  <si>
    <t>44,84</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</si>
  <si>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</si>
  <si>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</si>
  <si>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</si>
  <si>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</si>
  <si>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21,88</t>
  </si>
  <si>
    <t>TE DE COBRE (REF 611) SEM ANEL DE SOLDA, BOLSA X BOLSA X BOLSA, 42 MM</t>
  </si>
  <si>
    <t>TE DE COBRE (REF 611) SEM ANEL DE SOLDA, BOLSA X BOLSA X BOLSA, 54 MM</t>
  </si>
  <si>
    <t>55,71</t>
  </si>
  <si>
    <t>TE DE COBRE (REF 611) SEM ANEL DE SOLDA, BOLSA X BOLSA X BOLSA, 66 MM</t>
  </si>
  <si>
    <t>158,59</t>
  </si>
  <si>
    <t>TE DE COBRE (REF 611) SEM ANEL DE SOLDA, BOLSA X BOLSA X BOLSA, 79 MM</t>
  </si>
  <si>
    <t>248,12</t>
  </si>
  <si>
    <t>TE DE COBRE (REF 611) SEM ANEL DE SOLDA, BOLSA X BOLSA X BOLSA, 104 MM</t>
  </si>
  <si>
    <t>542,51</t>
  </si>
  <si>
    <t>TUBO DE COBRE CLASSE "E", DN = 104 MM, PARA INSTALACAO HIDRAULICA PREDIAL</t>
  </si>
  <si>
    <t>225,31</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</si>
  <si>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</si>
  <si>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</si>
  <si>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</si>
  <si>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</si>
  <si>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51,16</t>
  </si>
  <si>
    <t>TUBO DE COBRE CLASSE "E", DN = 54 MM, PARA INSTALACAO HIDRAULICA PREDIAL</t>
  </si>
  <si>
    <t>74,19</t>
  </si>
  <si>
    <t>TUBO DE COBRE CLASSE "E", DN = 66 MM, PARA INSTALACAO HIDRAULICA PREDIAL</t>
  </si>
  <si>
    <t>TUBO DE COBRE CLASSE "E", DN = 79 MM, PARA INSTALACAO HIDRAULICA PREDIAL</t>
  </si>
  <si>
    <t>152,80</t>
  </si>
  <si>
    <t>CHAPA ACO INOX AISI 304 NUMERO 9 (E = 4 MM), ACABAMENTO NUMERO 1 (LAMINADO A QUENTE, FOSCO)</t>
  </si>
  <si>
    <t>597,23</t>
  </si>
  <si>
    <t>CHAPA ACO INOX AISI 304 NUMERO 4 (E = 6 MM), ACABAMENTO NUMERO 1 (LAMINADO A QUENTE, FOSCO)</t>
  </si>
  <si>
    <t>895,85</t>
  </si>
  <si>
    <t>HIDROMETRO MULTIJATO, VAZAO MAXIMA DE 30,0 M3/H, DE 2"</t>
  </si>
  <si>
    <t>1.050,92</t>
  </si>
  <si>
    <t>HIDROMETRO UNIJATO, VAZAO MAXIMA DE 1,5 M3/H, DE 1/2"</t>
  </si>
  <si>
    <t>86,10</t>
  </si>
  <si>
    <t>HIDROMETRO MULTIJATO, VAZAO MAXIMA DE 10,0 M3/H, DE 1"</t>
  </si>
  <si>
    <t>449,49</t>
  </si>
  <si>
    <t>!EM PROCESSO DE DESATIVACAO! HIDROMETRO 2,0 M3/H</t>
  </si>
  <si>
    <t>HIDROMETRO MULTIJATO, VAZAO MAXIMA DE 20,0 M3/H, DE 1 1/2"</t>
  </si>
  <si>
    <t>747,04</t>
  </si>
  <si>
    <t>HIDROMETRO UNIJATO, VAZAO MAXIMA DE 3,0 M3/H, DE 1/2"</t>
  </si>
  <si>
    <t>92,43</t>
  </si>
  <si>
    <t>HIDROMETRO UNIJATO, VAZAO MAXIMA DE 5,0 M3/H, DE 3/4"</t>
  </si>
  <si>
    <t>HIDROMETRO MULTIJATO, VAZAO MAXIMA DE 7,0 M3/H, DE 1"</t>
  </si>
  <si>
    <t>329,20</t>
  </si>
  <si>
    <t>HIDROMETRO WOLTMANN, VAZAO MAXIMA DE 50,0 M3/H, DE 2"</t>
  </si>
  <si>
    <t>1.696,67</t>
  </si>
  <si>
    <t>HIDROMETRO WOLTMANN, VAZAO MAXIMA DE 80,0 M3/H, DE 3""</t>
  </si>
  <si>
    <t>2.215,80</t>
  </si>
  <si>
    <t>!EM PROCESSO DE DESATIVACAO! HIDROMETRO W 3,3 L/S=12 M3/H</t>
  </si>
  <si>
    <t>1.424,41</t>
  </si>
  <si>
    <t>!EM PROCESSO DE DESATIVACAO! MEDIDOR D = 3"</t>
  </si>
  <si>
    <t>2.063,05</t>
  </si>
  <si>
    <t>!EM PROCESSO DE DESATIVACAO! MEDIDOR D = 4"</t>
  </si>
  <si>
    <t>2.651,54</t>
  </si>
  <si>
    <t>FITA CREPE EM ROLOS 25MMX50M</t>
  </si>
  <si>
    <t>ADAPTADOR, PVC PBA, A BOLSA DEFOFO, JE, DN 50 / DE 60 MM</t>
  </si>
  <si>
    <t>ESTUCADOR</t>
  </si>
  <si>
    <t>MARCENEIRO</t>
  </si>
  <si>
    <t>TELHADISTA</t>
  </si>
  <si>
    <t>GESSEIRO</t>
  </si>
  <si>
    <t>IMPERMEABILIZADOR</t>
  </si>
  <si>
    <t>PINTOR DE LETREIROS</t>
  </si>
  <si>
    <t>APARELHO DE APOIO DE NEOPRENE FRETADO, 60 X 45 X 7,6 CM, COM FRETAGEM DE ACO DE 4 MM INTERCALADAS COM ELASTOMERO DE 11 MM E REVESTIMENTO FINAL COM ELASTOMERO DE 6 MM</t>
  </si>
  <si>
    <t>117,66</t>
  </si>
  <si>
    <t>APARELHO DE APOIO DE NEOPRENE SIMPLES/ NAO FRETADO, 100 X 100 CM, ESPESSURA 6,3 MM</t>
  </si>
  <si>
    <t>50,00</t>
  </si>
  <si>
    <t>LUVA RASPA DE COURO, CANO CURTO (PUNHO *7* CM)</t>
  </si>
  <si>
    <t>BOTA DE SEGURANCA COM BIQUEIRA DE ACO E COLARINHO ACOLCHOADO</t>
  </si>
  <si>
    <t>CAPA PARA CHUVA EM PVC COM FORRO DE POLIESTER, COM CAPUZ (AMARELA OU AZUL)</t>
  </si>
  <si>
    <t>CAPACETE DE SEGURANCA ABA FRONTAL COM SUSPENSAO DE POLIETILENO, SEM JUGULAR (CLASSE B)</t>
  </si>
  <si>
    <t>MANÔMETRO ESCALA 10 KGF/CM2, CAIXA E ANEL EM ACO ESTAMPADO 1020, ACABAMENTO EM PINTURA ELETROSTATICA EM EPOXI PRETO, DN = 100 MM, CONEXAO DE 1,2"</t>
  </si>
  <si>
    <t>123,16</t>
  </si>
  <si>
    <t>MANOMETRO 0 A 200PSI (0 A 14KGF/CM2) D=50MM - CONEXAO 1/4" BSP, RETO, CAIXA E ANEL EM ACO ESTAMPADO 1020, ACABAMENTO EM PINTURA ELETROSTATICA EM EPOXI PRETO</t>
  </si>
  <si>
    <t>CAP PVC, SOLDAVEL, DN 50 MM, SERIE NORMAL, PARA ESGOTO PREDIAL</t>
  </si>
  <si>
    <t>CAP PVC, SOLDAVEL, DN 75 MM, SERIE NORMAL, PARA ESGOTO PREDIAL</t>
  </si>
  <si>
    <t>CRUZETA PVC PBA, JE, BBBB, DN 100 / DE 110 MM (NBR 5647)</t>
  </si>
  <si>
    <t>CRUZETA PVC PBA, JE, BBBB, DN 75 / DE 85 MM (NBR 5647)</t>
  </si>
  <si>
    <t>38,45</t>
  </si>
  <si>
    <t>AGUA SANITARIA</t>
  </si>
  <si>
    <t>TUBO ACO PRETO SEM COSTURA 20", E= *6,35 MM,  SCHEDULE 10, *78,46 KG/M</t>
  </si>
  <si>
    <t>807,17</t>
  </si>
  <si>
    <t>SAPATA DE PVC ADITIVADO NERVURADO D = 6"</t>
  </si>
  <si>
    <t>159,26</t>
  </si>
  <si>
    <t>SAPATA DE PVC ADITIVADO NERVURADO D = 8"</t>
  </si>
  <si>
    <t>209,59</t>
  </si>
  <si>
    <t>ANEL DE CONCRETO ARMADO, D = 0,60 M, H = 0,10 M</t>
  </si>
  <si>
    <t>34,81</t>
  </si>
  <si>
    <t>ANEL DE CONCRETO ARMADO, D = 0,60 M, H = 0,15 M</t>
  </si>
  <si>
    <t>42,38</t>
  </si>
  <si>
    <t>CALHA/CANALETA DE CONCRETO SIMPLES, TIPO MEIA CANA, D = 20 CM, PARA AGUA PLUVIAL</t>
  </si>
  <si>
    <t>TUBO ACO PRETO SEM COSTURA 1/2", E= *2,77 MM, SCHEDULE 40, *1,27 KG/M</t>
  </si>
  <si>
    <t>TUBO ACO PRETO SEM COSTURA 1/2", E= *3,73 MM, SCHEDULE 80, *1,62 KG/M</t>
  </si>
  <si>
    <t>TUBO ACO PRETO SEM COSTURA 3/4", E= *3,91 MM, SCHEDULE 80, *2,19 KG/M.</t>
  </si>
  <si>
    <t>TUBO ACO PRETO SEM COSTURA 4", E= *8,56 MM, SCHEDULE 80, *22,31 KG/M</t>
  </si>
  <si>
    <t>186,39</t>
  </si>
  <si>
    <t>TUBO DE CONCRETO SIMPLES, CLASSE ES, PB JE, DN 400 MM, PARA ESGOTO SANITARIO (NBR 8890)</t>
  </si>
  <si>
    <t>70,19</t>
  </si>
  <si>
    <t>TUBO DE CONCRETO SIMPLES, CLASSE ES, PB JE, DN 500 MM, PARA ESGOTO SANITARIO (NBR 8890)</t>
  </si>
  <si>
    <t>TUBO DE CONCRETO SIMPLES, CLASSE ES, PB JE, DN 600 MM, PARA ESGOTO SANITARIO (NBR 8890)</t>
  </si>
  <si>
    <t>130,14</t>
  </si>
  <si>
    <t>PAVIMENTACAO OU CALCAMENTO POLIEDRICO, COM PEDRAS IRREGULARES</t>
  </si>
  <si>
    <t>LIXADEIRA ELETRICA ANGULAR PARA CONCRETO, POTENCIA 1.400 W, PRATO DIAMANTADO DE 5''</t>
  </si>
  <si>
    <t>6.002,28</t>
  </si>
  <si>
    <t>CAVALO MECANICO TRACAO 6X2, PESO BRUTO TOTAL COMBINADO 56000 KG, CAPACIDADE MAXIMA DE TRACAO 66000 KG, POTENCIA 360CV (INCLUI CABINE E CHASSI, NAO INCLUI SEMIRREBOQUE)</t>
  </si>
  <si>
    <t>340.284,12</t>
  </si>
  <si>
    <t>MOTONIVELADORA - POTENCIA 177 HP PESO OPERACIONAL 14,7T.</t>
  </si>
  <si>
    <t>584.858,40</t>
  </si>
  <si>
    <t>!EM PROCESSO DE DESATIVACAO! ROLO COMPACTADOR DE PNEUS ESTATICO, PRESSAO VARIAVEL, MULLER, MODELO AP-26, POTENCIA 111HP - PESO SEM/COM LASTRO 11/26T</t>
  </si>
  <si>
    <t>!EM PROCESSO DE DESATIVACAO! USINA DE ASFALTO A QUENTE, FIXA, CIBER UACF 15 P ADVANCED, CAP. 60 A 80 T/H, GRAVIMETRICA</t>
  </si>
  <si>
    <t>2.579.719,22</t>
  </si>
  <si>
    <t>TRATOR DE PNEUS COM POTENCIA DE 105 CV, TRACAO 4 X 4, PESO COM LASTRO DE 5775 KG</t>
  </si>
  <si>
    <t>145.312,13</t>
  </si>
  <si>
    <t>CONE DE SINALIZACAO EM PVC RIGIDO COM FAIXA REFLETIVA, H = 70 / 76 CM</t>
  </si>
  <si>
    <t>PARAFUSO DE FERRO POLIDO, SEXTAVADO, COM ROSCA INTEIRA, DIAMETRO 5/16", COMPRIMENTO 3/4", COM PORCA E ARRUELA LISA LEVE</t>
  </si>
  <si>
    <t>LAJOTA CERAMICA 20  X 30 CM PARA LAJE PRE-MOLDADA</t>
  </si>
  <si>
    <t>TAMPA DE CONCRETO PARA PV OU CAIXA DE INSPECAO, DIMENSOES 600 X 600 X 50 MM</t>
  </si>
  <si>
    <t>TUBO CONCRETO ARMADO, CLASSE PA-1, PB, DN 1100 MM, PARA AGUAS PLUVIAIS (NBR 8890)</t>
  </si>
  <si>
    <t>280,55</t>
  </si>
  <si>
    <t>FLANELA *30 X 40* CM</t>
  </si>
  <si>
    <t>CHUMBADOR DE ACO 5/8" X 200MM C/ ROSCA E PORCA</t>
  </si>
  <si>
    <t>CIMENTO PORTLAND DE ALTO FORNO (AF) CP III-32</t>
  </si>
  <si>
    <t>PARAFUSO ZINCADO, SEXTAVADO, COM ROSCA SOBERBA, DIAMETRO 3/8", COMPRIMENTO 80 MM</t>
  </si>
  <si>
    <t>!EM PROCESSO DE DESATIVACAO! TAXA DE RELIGACAO NORMAL DE ENERGIA COMERCIAL MONOFASICA, BAIXA TENSAO, INCLUINDO ICMS</t>
  </si>
  <si>
    <t>SOQUETE DE PVC / TERMOPLASTICO BASE E27, COM RABICHO, PARA LAMPADAS</t>
  </si>
  <si>
    <t>GRUPO DE SOLDAGEM C/ GERADOR A DIESEL 60 CV PARA SOLDA ELETRICA, SOBRE 04 RODAS, COM MOTOR 4 CILINDROS</t>
  </si>
  <si>
    <t>105.691,78</t>
  </si>
  <si>
    <t>POSTE DE CONCRETO DUPLO T, 200 KG, H = 8 M (NBR 8451)</t>
  </si>
  <si>
    <t>354,57</t>
  </si>
  <si>
    <t>POSTE DE CONCRETO DUPLO T, 300 KG, H = 12 M (NBR 8451)</t>
  </si>
  <si>
    <t>875,29</t>
  </si>
  <si>
    <t>PERFIL "U" CHAPA ACO DOBRADA,  E = 3,04 MM , H = 20 CM, ABAS = 5 CM (4,47 KG/M)</t>
  </si>
  <si>
    <t>KIT DE MATERIAIS PARA BRACADEIRA PARA FIXACAO EM POSTE CIRCULAR, CONTEM TRES FIXADORES E UM ROLO DE FITA DE 3 M EM ACO CARBONO</t>
  </si>
  <si>
    <t>!EM PROCESSO DE DESATIVACAO! CONJUNTO ARSTOP P/ AR CONDICIONADO C/ DISJUNTOR 25A</t>
  </si>
  <si>
    <t>37,01</t>
  </si>
  <si>
    <t>ARRUELA  EM ACO GALVANIZADO, DIAMETRO EXTERNO = 35MM, ESPESSURA = 3MM, DIAMETRO DO FURO= 18MM</t>
  </si>
  <si>
    <t>!EM PROCESSO DE DESATIVACAO! CHAVE REVERSORA BLINDADA 30A/500V ELETROMAR OU EQUIV</t>
  </si>
  <si>
    <t>115,29</t>
  </si>
  <si>
    <t>CHAVE PARTIDA DIRETA P/MOTOR TRIFASICO 7,50CV/380V, C/FUSIVEIS DIAZED E BOTAO LIGA-DESLIGA TIPO GPS SIEMENS OU EQUIV</t>
  </si>
  <si>
    <t>200,62</t>
  </si>
  <si>
    <t>TUBO ACO INDUSTRIAL DN 2" (50,8 MM) E=1,50MM, PESO= 1,8237 KG/M</t>
  </si>
  <si>
    <t>DIVISORIA CEGA (N1) - PAINEL MSO/COMEIA E=35MM - PERFIS SIMPLES ALUMINIO ANOD NAT - COLOCADA</t>
  </si>
  <si>
    <t>DIVISORIA (N2) PAINEL/VIDRO - PAINEL MSO/COMEIA E=35MM - PERFIS SIMPLES ALUMINIO ANOD NAT - COLOCADA</t>
  </si>
  <si>
    <t>ROLO COMPACTADOR VIBRATORIO TANDEM, ACO LISO, POTENCIA 45 HP, PESO OPERACIONAL MAXIMO 4,0 T</t>
  </si>
  <si>
    <t>156.843,94</t>
  </si>
  <si>
    <t>!EM PROCESSO DE DESATIVACAO! CHAVE FACA BIPOLAR C/ BASE DE ARDOSIA P/ FUSIVEIS CARTUCHO 60A/250V</t>
  </si>
  <si>
    <t>!EM PROCESSO DE DESATIVACAO! CHAVE FACA TRIPOLAR C/BASE DE ARDOSIA/MARMORE 60A/500V.</t>
  </si>
  <si>
    <t>!EM PROCESSO DE DESATIVACAO! CHAVE FACA TRIPOLAR C/BASE DE ARDOSIA/MARMORE 100A/500V</t>
  </si>
  <si>
    <t>CHAVE SECCIONADORA FUSIVEL TRIPOLAR, MANOBRA C/ CARGA, 160A/500V P/ FUSIVEIS NH TAMANHO 00 CORRENTE NOMINAL ATE 160A, TIPO 3 NP 4080 DA SIEMENS OU EQUIV</t>
  </si>
  <si>
    <t>CHAVE SECCIONADORA FUSIVEL TRIPOLAR, MANOBRA C/ CARGA, 250A/500V P/ FUSIVEIS NH TAMANHO 1 CORRENTE NOMINAL ATE 250A, TIPO 3 NN 2200 DA SIEMENS OU EQUIV</t>
  </si>
  <si>
    <t>114,59</t>
  </si>
  <si>
    <t>BASE P/ FUSIVEIS NH TAMANHO 00, DE 6 A 160A, TIPO 3 NH 3 030-Z DA SIEMENS OU EQUIV</t>
  </si>
  <si>
    <t>BASE P/ FUSIVEIS NH TAMANHO 01, DE 40 A 250A, TIPO 3 NH 3 230-Z DA SIEMENS OU EQUIV</t>
  </si>
  <si>
    <t>!EM PROCESSO DE DESATIVACAO! LUMINARIA FECHADA P/ ILUMINACAO PUBLICA, TIPO ABL 50/F OU EQUIV, P/ LAMPADA A VAPOR DE MERCURIO 400W</t>
  </si>
  <si>
    <t>151,60</t>
  </si>
  <si>
    <t>!EM PROCESSO DE DESATIVACAO! BRACO RETO P/ LUMINARIA PUBLICA - FERRO GALV C/ PARAF - 3/4" X 1,5M</t>
  </si>
  <si>
    <t>83,96</t>
  </si>
  <si>
    <t>!EM PROCESSO DE DESATIVACAO! CHAVE MAGNETICA 2 X 30A P/ COMANDO ILUMINACAO PUBLICA, ACIONADA POR RELE FOTOELETRICO NA 220V/60HZ, TIPO LUX CONTROL MODELO CIP-I/70 OU EQUIV</t>
  </si>
  <si>
    <t>144,28</t>
  </si>
  <si>
    <t>SOLDA 50/50</t>
  </si>
  <si>
    <t>REFLETOR REDONDO EM ALUMINIO ANODIZADO PARA LAMPADA VAPOR DE MERCURIO/SODIO, CORPO EM ALUMINIO COM PINTURA EPOXI, PARA LAMPADA E-27 DE 300 W, COM SUPORTE REDONDO E ALCA REGULAVEL PARA FIXACAO.</t>
  </si>
  <si>
    <t>!EM PROCESSO DE DESATIVACAO! QUADRO DE DISTRIBUICAO DE EMBUTIR C/ BARRAMENTO MONOFASICO P/ 6 DISJUNTORES UNIPOLARES EM CHAPA DE ACO GALV'</t>
  </si>
  <si>
    <t>215,42</t>
  </si>
  <si>
    <t>!EM PROCESSO DE DESATIVACAO! QUADRO DE DISTRIBUICAO DE EMBUTIR C/ BARRAMENTO MONOFASICO P/ 8 DISJUNTORES UNIPOLARES EM CHAPA DE ACO GALV</t>
  </si>
  <si>
    <t>200,64</t>
  </si>
  <si>
    <t>QUADRO DE DISTRIBUICAO DE EMBUTIR C/ BARRAMENTO TRIFASICO P/ 12 DISJUNTORES UNIPOLARES EM CHAPA DE ACO GALV</t>
  </si>
  <si>
    <t>236,60</t>
  </si>
  <si>
    <t>!EM PROCESSO DE DESATIVACAO! QUADRO DE DISTRIBUICAO COM BARRAMENTO TRIFASICO, DE EMBUTIR, EM CHAPA DE ACO GALVANIZADO, PARA 15 DISJUNTORES DIN, 100 A</t>
  </si>
  <si>
    <t>261,68</t>
  </si>
  <si>
    <t>QUADRO DE DISTRIBUICAO DE EMBUTIR C/ BARRAMENTO TRIFASICO P/ 18 DISJUNTORES UNIPOLARES EM CHAPA DE ACO GALV</t>
  </si>
  <si>
    <t>319,23</t>
  </si>
  <si>
    <t>QUADRO DE DISTRIBUICAO DE EMBUTIR C/ BARRAMENTO TRIFASICO P/ 27 DISJUNTORES UNIPOLARES EM CHAPA DE ACO GALV</t>
  </si>
  <si>
    <t>393,89</t>
  </si>
  <si>
    <t>QUADRO DE DISTRIBUICAO DE EMBUTIR C/ BARRAMENTO TRIFASICO P/ 30 DISJUNTORES UNIPOLARES EM CHAPA DE ACO GALV</t>
  </si>
  <si>
    <t>403,45</t>
  </si>
  <si>
    <t>!EM PROCESSO DE DESATIVACAO! QUADRO DE DISTRIBUICAO DE EMBUTIR SEM BARRAMENTO P/ 3 DISJUNTORES UNIPOLARES, S/ PORTA, EM CHAPA DE ACO GALV</t>
  </si>
  <si>
    <t>QUADRO DE DISTRIBUICAO DE EMBUTIR SEM BARRAMENTO P/ 3 DISJUNTORES UNIPOLARES, COM PORTA EM CHAPA DE ACO GALV</t>
  </si>
  <si>
    <t>!EM PROCESSO DE DESATIVACAO! QUADRO DE DISTRIBUICAO DE EMBUTIR SEM BARRAMENTO P/ 6 DISJUNTORES UNIPOLARES, S/ PORTA, EM CHAPA DE ACO GALV,</t>
  </si>
  <si>
    <t>!EM PROCESSO DE DESATIVACAO! QUADRO DE DISTRIBUICAO DE EMBUTIR SEM BARRAMENTO, P/12 DISJUNTORES UNIPOLARES, S/ PORTA EM CHAPA DE ACO GALV</t>
  </si>
  <si>
    <t>64,10</t>
  </si>
  <si>
    <t>!EM PROCESSO DE DESATIVACAO! QUADRO DE DISTRIBUICAO DE EMBUTIR C/ BARRAMENTO NEUTRO P/ 18 DISJUNTORES UNIPOLARES EM CHAPA DE ACO GALV</t>
  </si>
  <si>
    <t>328,21</t>
  </si>
  <si>
    <t>!EM PROCESSO DE DESATIVACAO! CHAVE FACA BIPOLAR C/ BASE DE ARDOSIA/MARMORE P/ FUSIVEIS CARTUCHO 30A/250V</t>
  </si>
  <si>
    <t>!EM PROCESSO DE DESATIVACAO! CAIXA P/ MEDICAO MONOF 30 X 33 X 15CM EM CHAPA 18 C/ VISOR/PORTA/CX MUFLA USO INTERNO COR CINZA</t>
  </si>
  <si>
    <t>205,92</t>
  </si>
  <si>
    <t>!EM PROCESSO DE DESATIVACAO! CAIXA P/ MEDICAO MONOF 30 X 33 X 15CM EM CHAPA 18 C/ VISOR/PORTA/CX MUFLA USO EXTERNO COR CINZA</t>
  </si>
  <si>
    <t>ADITIVO SUPERPLASTIFICANTE DE PEGA NORMAL PARA CONCRETO (TAMBOR 200 KG)</t>
  </si>
  <si>
    <t>1.877,42</t>
  </si>
  <si>
    <t>TORNEIRA CROMADA DE MESA PARA LAVATORIO, PADRAO POPULAR, 1/2 " OU 3/4 " (REF 1193)</t>
  </si>
  <si>
    <t>TORNEIRA CROMADA DE PAREDE PARA COZINHA SEM AREJADOR, PADRAO POPULAR, 1/2 " OU 3/4 " (REF 1158)</t>
  </si>
  <si>
    <t>TORNEIRA CROMADA SEM BICO PARA TANQUE 1/2 " OU 3/4 " (REF 1143)</t>
  </si>
  <si>
    <t>TORNEIRA CROMADA CURTA SEM BICO PARA TANQUE, PADRAO POPULAR, 1/2 " OU 3/4 " (REF 1140)</t>
  </si>
  <si>
    <t>!EM PROCESSO DE DESATIVACAO! LAJE TRELICADA P/ PISO , H=16CM , P/ APOIO SIMPLES , SOBRECARGA DE 200 KG/M2 , VAO LIVRE MAXIMO DE 4,75M</t>
  </si>
  <si>
    <t>64,19</t>
  </si>
  <si>
    <t>!EM PROCESSO DE DESATIVACAO! LAJE TRELICADA P/ PISO , H=20CM , P/ APOIO SIMPLES , SOBRECARGA DE 200 KG/M2 , VAO LIVRE MAXIMO DE 9,50M</t>
  </si>
  <si>
    <t>80,58</t>
  </si>
  <si>
    <t>!EM PROCESSO DE DESATIVACAO! LAJE TRELICADA P/ PISO , H=25CM , P/ APOIO SIMPLES , SOBRECARGA DE 200 KG/M2 , VAO LIVRE MAXIMO DE 8,30M</t>
  </si>
  <si>
    <t>87,50</t>
  </si>
  <si>
    <t>!EM PROCESSO DE DESATIVACAO! LAJE TRELICADA P/ PISO , H=30CM , P/ APOIO SIMPLES , SOBRECARGA DE 200 KG/M2 , VAO LIVRE MAXIMO DE 12,65M</t>
  </si>
  <si>
    <t>100,00</t>
  </si>
  <si>
    <t>CAMINHONETE CABINE SIMPLES, MOTOR FLEX, 4 X 2, APENAS COM OS EQUIPAMENTOS DE SERIE</t>
  </si>
  <si>
    <t>72.391,10</t>
  </si>
  <si>
    <t>MARTELO PERFURADOR PNEUMATICO MANUAL, DE SUPERFICIE, COM AVANCO DE COLUNA, PESO DE 22 KG</t>
  </si>
  <si>
    <t>16.593,82</t>
  </si>
  <si>
    <t>CAVALO MECANICO TRACAO 4X2, PESO BRUTO TOTAL 16000 KG, CAPACIDADE MAXIMA DE TRACAO 48300 KG, POTENCIA 360 CV (INCLUI CABINE E CHASSI, NAO INCLUI SEMIRREBOQUE)</t>
  </si>
  <si>
    <t>244.106,26</t>
  </si>
  <si>
    <t>PLACA VIBRATORIA REVERSIVEL COM MOTOR A DIESEL DE 7 HP (7 CV), FORCA DE IMPACTO MAXIMO DE *30,5* KN (*3050* KGF)</t>
  </si>
  <si>
    <t>10.695,79</t>
  </si>
  <si>
    <t>COMPACTADOR DE SOLOS DE PERCURSAO (SOQUETE) COM MOTOR A GASOLINA 4 TEMPOS DE 4 HP (4 CV)</t>
  </si>
  <si>
    <t>18.289,81</t>
  </si>
  <si>
    <t>ROLO COMPACTADOR VIBRATORIO DE UM CILINDRO LISO DE ACO, POTENCIA 110 HP, PESO OPERACIONAL 13,3 T, LARGURA TRABALHO 2,13 M</t>
  </si>
  <si>
    <t>265.522,17</t>
  </si>
  <si>
    <t>ROLO COMPACTADOR VIBRATORIO TANDEM, ACO LISO, POTENCIA 31 HP, PESO OPERACIONAL MAXIMO 2,46 T</t>
  </si>
  <si>
    <t>138.818,50</t>
  </si>
  <si>
    <t>ROLO COMPACTADOR PE DE CARNEIRO VIBRATORIO PARA SOLOS, POTENCIA 110 HP, PESO OPERACIONAL MAXIMO 13,05 T, IMPACTO DINAMICO 38,4 T, LARGURA DE TRABALHO 2,13 M</t>
  </si>
  <si>
    <t>271.745,34</t>
  </si>
  <si>
    <t>ROLO COMPACTADOR DE PNEUS (7 PNEUS), ESTATICO, PRESSAO VARIAVEL, POTENCIA 130CV, PESO OPERACIONAL SEM/COM LASTRO 8,5/25 T, LARGURA DE ROLAGEM 2,28 M</t>
  </si>
  <si>
    <t>311.988,55</t>
  </si>
  <si>
    <t>VIBRADOR DE IMERSAO, DIAMETRO DA PONTEIRA DE *45* MM, COM MOTOR 4 TEMPOS A GASOLINA DE 5,5 HP (5,5 CV)</t>
  </si>
  <si>
    <t>2.506,24</t>
  </si>
  <si>
    <t>VIBROACABADORA DE ASFALTO SOBRE ESTEIRAS, LARG. PAVIM. 2,60 M A 5,75 M, POT. 110 HP, CAP. 450 T/ H</t>
  </si>
  <si>
    <t>727.026,14</t>
  </si>
  <si>
    <t>PLACA DE ACO ESMALTADA PARA  IDENTIFICACAO DE RUA, *45 CM X 20* CM</t>
  </si>
  <si>
    <t>115,50</t>
  </si>
  <si>
    <t>VEICULO TIPO  MINI FURGAO COM MOTOR ENTRE *1.4 A 1.6* FLEX, 2 PORTAS</t>
  </si>
  <si>
    <t>47.081,05</t>
  </si>
  <si>
    <t>GRUPO DE SOLDAGEM COM GERADOR A DIESEL 30 CV, PARA SOLDA ELETRICA, SOBRE DUAS RODAS</t>
  </si>
  <si>
    <t>94.476,71</t>
  </si>
  <si>
    <t>MEIA CANA DE MADEIRA PINUS OU EQUIVALENTE DA REGIAO, ACABAMENTO PARA FORRO PAULISTA, *2,5 X 2,5* CM</t>
  </si>
  <si>
    <t>!EM PROCESSO DE DESATIVACAO! PADRAO POLIFASICO COMPLETO EM POSTE GALV DE 3" X 5,0M</t>
  </si>
  <si>
    <t>1.044,61</t>
  </si>
  <si>
    <t>ROLO COMPACTADOR VIBRATORIO DE UM CILINDRO LISO DE ACO, POTENCIA 125 HP, PESO SEM/COM LASTRO 10,75/12,92 T, IMPACTO DINAMICO 31,5/18,5 T, LARGURA TRABALHO 2,15 M</t>
  </si>
  <si>
    <t>248.927,01</t>
  </si>
  <si>
    <t>!EM PROCESSO DE DESATIVACAO! DISTRIBUIDOR DE BETUME, CAPACIDADE 6000 L, ESPARGIMENTO SOB PRESSAO, A SER MONTADO SOBRE CHASSIS DE CAMINHAO</t>
  </si>
  <si>
    <t>155.184,00</t>
  </si>
  <si>
    <t>VIBROACABADORA DE ASFALTO SOBRE RODAS, LARGURA DE PAVIMENTACAO DE 1,70 A 4,20 M, POTENCIA 78 KW/105 HP, CAPACIDADE 300 T/H</t>
  </si>
  <si>
    <t>780.376,20</t>
  </si>
  <si>
    <t>CAMINHONETE CABINE SIMPLES COM MOTOR 1.6 FLEX, CAMBIO  MANUAL, POTENCIA 101/104 CV, 2 PORTAS</t>
  </si>
  <si>
    <t>42.965,12</t>
  </si>
  <si>
    <t>!EM PROCESSO DE DESATIVACAO! TRATOR DE ESTEIRAS CATERPILLAR D6M, 140HP, PESO OPERACIONAL 15,5T,    **CAIXA**</t>
  </si>
  <si>
    <t>590.307,82</t>
  </si>
  <si>
    <t>!EM PROCESSO DE DESATIVACAO! LAJE TRELICADA P/ FORRO ,H=10CM P/ APOIO SIMPLES , VAO LIVRE DE 4,00M</t>
  </si>
  <si>
    <t>!EM PROCESSO DE DESATIVACAO! LAJE TRELICADA P/ PISO , H=10CM , P/ APOIO SIMPLES , SOBRECARGA DE 200 KG/M2 , VAO LIVRE MAXIMO DE 5,70M</t>
  </si>
  <si>
    <t>35,71</t>
  </si>
  <si>
    <t>!EM PROCESSO DE DESATIVACAO! LAJE PRE MOLDADA TRELICADA P/ PISO , H=12CM , P/ APOIO SIMPLES , SOBRECARGA DE 200 KG/M2 , VAO LIVRE MAXIMO DE 5,70M</t>
  </si>
  <si>
    <t>!EM PROCESSO DE DESATIVACAO! CHAVE COMPENSADORA TRIFASICA P/ MOTOR 40CV (380V) C/ FUSIVEL NH 100A</t>
  </si>
  <si>
    <t>1.686,29</t>
  </si>
  <si>
    <t>CHAVE PARTIDA DIRETA TRIFASICA P/ MOTOR 5CV-380V C/ FUSIVEL DIAZED 20A</t>
  </si>
  <si>
    <t>276,93</t>
  </si>
  <si>
    <t>CHAVE ESTRELA TRIANGULO TRIFASICA P/ MOTOR 15CV (380V) P/ FUSIVEL DIAZED 35A</t>
  </si>
  <si>
    <t>231,40</t>
  </si>
  <si>
    <t>!EM PROCESSO DE DESATIVACAO! CHAVE COMPENSADORA TRIFASICA P/ MOTOR 75CV (380V) C/ FUSIVEL NH 160A</t>
  </si>
  <si>
    <t>2.015,90</t>
  </si>
  <si>
    <t>!EM PROCESSO DE DESATIVACAO! CHAVE COMPENSADORA TRIFASICA P/ MOTOR 150CV (380V) C/ FUSIVEL NH 315A</t>
  </si>
  <si>
    <t>11.803,29</t>
  </si>
  <si>
    <t>!EM PROCESSO DE DESATIVACAO! CHAVE COMPENSADORA TRIFASICA P/ MOTOR 15CV (380V) C/ FUSIVEL DIAZED 50A</t>
  </si>
  <si>
    <t>3.786,46</t>
  </si>
  <si>
    <t>VASSOURA MECANICA REBOCAVEL COM ESCOVA CILINDRICA LARGURA UTIL DE VARRIMENTO = 2,44M</t>
  </si>
  <si>
    <t>33.801,02</t>
  </si>
  <si>
    <t>MEDIDOR DE NIVEL ESTATICO E DINAMICO PARA POCO, COMPRIMENTO DE 200 M</t>
  </si>
  <si>
    <t>1.893,57</t>
  </si>
  <si>
    <t>APARELHO CORTE OXI-ACETILENO PARA SOLDA E CORTE CONTENDO MACARICO SOLDA, BICO DE CORTE, CILINDROS, REGULADORES, MANGUEIRAS E CARRINHO</t>
  </si>
  <si>
    <t>2.688,23</t>
  </si>
  <si>
    <t>COMPRESSOR DE AR REBOCAVEL, VAZAO *89* PCM, PRESSAO EFETIVA DE TRABALHO *102* PSI, MOTOR DIESEL, POTENCIA *20* CV</t>
  </si>
  <si>
    <t>46.453,00</t>
  </si>
  <si>
    <t>MAQUINA EXTRUSORA DE CONCRETO PARA GUIAS E SARJETAS, COM MOTOR A DIESEL DE 14 CV</t>
  </si>
  <si>
    <t>29.922,98</t>
  </si>
  <si>
    <t>!EM PROCESSO DE DESATIVACAO! LUMINARIA PLAFONIER SOBREPOR C/ GLOBO CHATO VIDRO BOCA 10CM INCL BASE/ARO METALICA OU PLASTICO C/ SOQUETE P/ 1 LAMP INCAND 60W - LINHA POPULAR</t>
  </si>
  <si>
    <t>!EM PROCESSO DE DESATIVACAO! CAIXA METALICA P/ MEDICAO TRIFASICA CHAPA 18 P/ USO INTERNO C/ PORTA E CX DE MUFLA, COR CINZA, SEM TRANSFORMADOR PADRAO CELPE, MODELO D</t>
  </si>
  <si>
    <t>185,85</t>
  </si>
  <si>
    <t>!EM PROCESSO DE DESATIVACAO! CAIXA METALICA P/ MEDICAO TRIFASICA CHAPA 18 P/ USO EXTERNO C/ PORTA E CX. DE MUFLA, COR CINZA, SEM TRANSFORMADOR PADRAO CELPE, MODELO D</t>
  </si>
  <si>
    <t>158,40</t>
  </si>
  <si>
    <t>!EM PROCESSO DE DESATIVACAO! CAIXA METALICA P/ MEDICAO MONOFASICA CHAPA 18 (300 X 330 X 145MM) P/ USO INTERNO C/ PORTA E CX. DE MUFLA, COR CINZA, SEM TRANSFORMADOR, PADRAO CELPE, MODELO D</t>
  </si>
  <si>
    <t>120,91</t>
  </si>
  <si>
    <t>!EM PROCESSO DE DESATIVACAO! CAIXA METALICA P/ MEDICAO MONOFASICA CHAPA 18 (300 X 300 X 145MM) P/ USO EXTERNO C/ PORTA E CX. DE MUFLA, COR CINZA, SEM TRANSFORMADOR, PADRAO CELPE, MODELO D</t>
  </si>
  <si>
    <t>113,78</t>
  </si>
  <si>
    <t>!EM PROCESSO DE DESATIVACAO! REFLETOR ABERTO TIPO BEDO ( PRATO), DIAM 12" (310MM), SOQUETE E-27"</t>
  </si>
  <si>
    <t>!EM PROCESSO DE DESATIVACAO! CHAVE REVERSORA TRIFASICA BLINDADA 30A, 250V</t>
  </si>
  <si>
    <t>VEICULO DE PASSEIO COM MOTOR 1.6 FLEX, POTENCIA 101/104 CV, 4 PORTAS</t>
  </si>
  <si>
    <t>43.290,57</t>
  </si>
  <si>
    <t>!EM PROCESSO DE DESATIVACAO! GUINDASTE HIDRAULICO TIPO TRUCK CRANE, C/LANCA TELESCOPICA DE ACIONAMENTO HIDRAULICO, CAPACIDADE DE CARGA 30.000 KG, COM PBT A PARTIR DE 30. 000 KG, MONTADO SOBRE CAMINHAO 6 X 4</t>
  </si>
  <si>
    <t>1.638.621,38</t>
  </si>
  <si>
    <t>FRESADORA DE ASFALTO A FRIO SOBRE RODAS, LARG. FRESAGEM 1,00 M, POT. 155 KW/208 HP</t>
  </si>
  <si>
    <t>1.052.357,20</t>
  </si>
  <si>
    <t>ROLO COMPACTADOR VIBRATORIO TANDEM, ACO LISO, POTENCIA 15,2 HP, PESO OPERACIONAL 2,00 T, IMPACTO DINAMICO 4,24 T</t>
  </si>
  <si>
    <t>99.570,80</t>
  </si>
  <si>
    <t>USINA DE ASFALTO A FRIO, CAPACIDADE DE 30 A 40 T/H, ELETRICA, POTENCIA DE 30 CV</t>
  </si>
  <si>
    <t>93.542,42</t>
  </si>
  <si>
    <t>DISCO DE CORTE DIAMANTADO SEGMENTADO PARA CONCRETO, DIAMETRO DE 350 MM, FURO DE 1 " (14 X 1 ")</t>
  </si>
  <si>
    <t>359,16</t>
  </si>
  <si>
    <t>!EM PROCESSO DE DESATIVACAO! DESEMPENADEIRA ELETRICA 2CV P/ PISO CONCRETO</t>
  </si>
  <si>
    <t>3.453,90</t>
  </si>
  <si>
    <t>!EM PROCESSO DE DESATIVACAO! MAQUINA DEMARCADORA DE FAIXA DE TRAFEGO FX44 CONSMAQ, AUTOPROPELIDA,  MOTOR DIESEL 30 HP</t>
  </si>
  <si>
    <t>565.074,80</t>
  </si>
  <si>
    <t>BETONEIRA CAPACIDADE NOMINAL 400 L, CAPACIDADE DE MISTURA 310 L, MOTOR A GASOLINA POTENCIA 5,5 CV, SEM CARREGADOR</t>
  </si>
  <si>
    <t>4.153,80</t>
  </si>
  <si>
    <t>USINA DE CONCRETO FIXA, CAPACIDADE NOMINAL DE 80 M3/H, SEM SILO</t>
  </si>
  <si>
    <t>600.813,07</t>
  </si>
  <si>
    <t>USINA DE CONCRETO FIXA, CAPACIDADE NOMINAL DE 40 M3/H, SEM SILO</t>
  </si>
  <si>
    <t>364.602,87</t>
  </si>
  <si>
    <t>USINA DE CONCRETO FIXA, CAPACIDADE NOMINAL DE 60 M3/H, SEM SILO</t>
  </si>
  <si>
    <t>490.269,32</t>
  </si>
  <si>
    <t>VIBRADOR DE IMERSAO, DIAMETRO DA PONTEIRA DE *45* MM, COM MOTOR ELETRICO TRIFASICO DE 2 HP (2 CV)</t>
  </si>
  <si>
    <t>2.057,47</t>
  </si>
  <si>
    <t>REGUA VIBRADORA DUPLA PARA CONCRETO A GASOLINA 5,5 HP, PESO DE 60 KG, COMPRIMENTO 4 M</t>
  </si>
  <si>
    <t>8.271,08</t>
  </si>
  <si>
    <t>!EM PROCESSO DE DESATIVACAO! GRUPO GERADOR C/ MOTOR DIESEL * 85 CV *, REBOCAVEL * 60 A 66 KVA</t>
  </si>
  <si>
    <t>52.023,39</t>
  </si>
  <si>
    <t>!EM PROCESSO DE DESATIVACAO! GRUPO GERADOR, 125/145 KVA, MOTOR A DIESEL 165 CV, 1800 RPM, ESTACIONARIO</t>
  </si>
  <si>
    <t>77.190,15</t>
  </si>
  <si>
    <t>TALHA MANUAL DE CORRENTE, CAPACIDADE DE 1 T COM ELEVACAO DE 3 M</t>
  </si>
  <si>
    <t>665,06</t>
  </si>
  <si>
    <t>PNEU 14.00 X 24, 12 LONAS, G2, ARO 24", SEM CAMARA, PARA MOTONIVELADORA</t>
  </si>
  <si>
    <t>2.504,78</t>
  </si>
  <si>
    <t>PNEU TIPO DIAGONAL COM CAMARA,  6.00 X 9,  10 LONAS, PARA DISTRIBUIDOR DE AGREGADOS</t>
  </si>
  <si>
    <t>412,37</t>
  </si>
  <si>
    <t>PNEU TIPO DIAGONAL COM CAMARA,  6.0 X 16,  2, 6 LONAS, PARA TRATOR</t>
  </si>
  <si>
    <t>361,01</t>
  </si>
  <si>
    <t>PNEU 215/75R 17.5, 12 LONAS, ARO 17.5", PARA  CAMINHAO TOCO</t>
  </si>
  <si>
    <t>880,00</t>
  </si>
  <si>
    <t>POLIDORA DE PISO (POLITRIZ) ELETRICA, MOTOR MONOFASICO DE 4 HP, PESO DE 100 KG, DIAMETRO DO TRABALHO DE 450 MM</t>
  </si>
  <si>
    <t>9.069,16</t>
  </si>
  <si>
    <t>MOTOSSERRA PORTATIL COM MOTOR A GASOLINA DE *60* CC</t>
  </si>
  <si>
    <t>2.200,07</t>
  </si>
  <si>
    <t>TORNEIRA CROMADA DE PAREDE PARA COZINHA COM AREJADOR, PADRAO POPULAR, 1/2 " OU 3/4 " (REF 1159)</t>
  </si>
  <si>
    <t>TORNEIRA CROMADA CURTA SEM BICO PARA USO GERAL  1/2 " OU 3/4 " (REF 1152)</t>
  </si>
  <si>
    <t>BOMBA TRIPLEX COM MOTOR A DIESEL, NACIONAL, DIAMETRO DE SUCCAO DE 2 1/2''</t>
  </si>
  <si>
    <t>113.609,99</t>
  </si>
  <si>
    <t>CONCRETO USINADO CONVENCIONAL (NAO BOMBEAVEL) CLASSE DE RESISTENCIA C10, COM BRITA 1 E 2, SLUMP = 80 MM +/- 10 MM (NBR 8953)</t>
  </si>
  <si>
    <t>300,21</t>
  </si>
  <si>
    <t>CONDULETE DE ALUMINIO TIPO B, PARA ELETRODUTO ROSCAVEL DE 1/2", COM TAMPA CEGA</t>
  </si>
  <si>
    <t>CONDULETE DE ALUMINIO TIPO B, PARA ELETRODUTO ROSCAVEL DE 3/4", COM TAMPA CEGA</t>
  </si>
  <si>
    <t>CONDULETE DE ALUMINIO TIPO B, PARA ELETRODUTO ROSCAVEL DE 1", COM TAMPA CEGA</t>
  </si>
  <si>
    <t>CAIXA DE PASSAGEM N 6 PADRAO TELEBRAS DIM 120 X 120 X 12CM EM CHAPA DE ACO GALV</t>
  </si>
  <si>
    <t>792,01</t>
  </si>
  <si>
    <t>CHAVE PARTIDA DIRETA TRIFASICA P/ MOTOR 30CV-220V C/ FUSIVEL NH 160A</t>
  </si>
  <si>
    <t>1.684,63</t>
  </si>
  <si>
    <t>CHAVE PARTIDA DIRETA TRIFASICA P/ MOTOR 5CV-220V C/ FUSIVEL DIAZED 35A</t>
  </si>
  <si>
    <t>262,09</t>
  </si>
  <si>
    <t>CHAVE PARTIDA DIRETA TRIFASICA P/ MOTOR 10CV-220V C/ FUSIVEL DIAZED 63A</t>
  </si>
  <si>
    <t>254,34</t>
  </si>
  <si>
    <t>!EM PROCESSO DE DESATIVACAO! QUADRO 160 X 66CM PADRAO LIGHT TR-4</t>
  </si>
  <si>
    <t>208,14</t>
  </si>
  <si>
    <t>!EM PROCESSO DE DESATIVACAO! CAIXA 46 X 66CM PADRAO LIGHT T-3 PAINEL</t>
  </si>
  <si>
    <t>130,52</t>
  </si>
  <si>
    <t>PERFIL ELASTOMERICO PRE-FORMADO EM EPMD, PARA JUNTA DE DILATACAO DE PISOS COM POUCA SOLICITACAO, 15 MM DE LARGURA, MOVIMENTACAO DE *11 A 19* MM</t>
  </si>
  <si>
    <t>TAMPAO FOFO SIMPLES COM BASE, CLASSE A15 CARGA MAX 1,5 T, *400 X 600* MM, REDE TELEFONE</t>
  </si>
  <si>
    <t>173,62</t>
  </si>
  <si>
    <t>!EM PROCESSO DE DESATIVACAO! CAIXA 20 X 26CM PADRAO LIGHT T-1 PAINEL</t>
  </si>
  <si>
    <t>!EM PROCESSO DE DESATIVACAO! LATAO EM BARRA RETANGULAR</t>
  </si>
  <si>
    <t>!EM PROCESSO DE DESATIVACAO! LATAO CHAPA LAMINADA 1.20X0.60M ESP=3.5MM</t>
  </si>
  <si>
    <t>FINCAPINO LONGO CALIBRE 22, CARGA FORTE (ACAO DIRETA)</t>
  </si>
  <si>
    <t>79,60</t>
  </si>
  <si>
    <t>PINO DE ACO COM ROSCA 1/4 ", COMPRIMENTO DA HASTE = 30 MM E ROSCA = 20 MM (ACAO DIRETA)</t>
  </si>
  <si>
    <t>62,36</t>
  </si>
  <si>
    <t>PORCA UNIAO/JUNCAO ZINCADA SEXTAVADA 1/4 ", CHAVE 7/16 ", COMPRIMENTO = 25 MM</t>
  </si>
  <si>
    <t>SUPORTE "Y" PARA FITA PERFURADA</t>
  </si>
  <si>
    <t>221,90</t>
  </si>
  <si>
    <t>FITA METALICA GRAVADA, L = 17 MM, ROLO DE 25 M, CARGA RECOMENDADA = *120* KGF</t>
  </si>
  <si>
    <t>57,21</t>
  </si>
  <si>
    <t>FITA METALICA PERFURADA, L = 17 MM, ROLO DE 30 M, CARGA RECOMENDADA = *19* KGF</t>
  </si>
  <si>
    <t>FITA METALICA PERFURADA, L = *18* MM, ROLO DE 30 M, CARGA RECOMENDADA = *30* KGF</t>
  </si>
  <si>
    <t>FITA METALICA PERFURADA, L = 25 MM, ROLO DE 30 M, CARGA RECOMENDADA = *222,5* KGF</t>
  </si>
  <si>
    <t>173,77</t>
  </si>
  <si>
    <t>JUNCAO 2 GARRAS PARA FITA PERFURADA</t>
  </si>
  <si>
    <t>POSTE CONICO CONTINUO EM ACO GALVANIZADO, CURVO, BRACO SIMPLES, FLANGEADO,  H = 9 M, DIAMETRO INFERIOR = *135* MM</t>
  </si>
  <si>
    <t>1.215,85</t>
  </si>
  <si>
    <t>POSTE CONICO CONTINUO EM ACO GALVANIZADO, CURVO, BRACO DUPLO, FLANGEADO,  H = 9 M, DIAMETRO INFERIOR = *135* MM</t>
  </si>
  <si>
    <t>1.431,68</t>
  </si>
  <si>
    <t>POSTE CONICO CONTINUO EM ACO GALVANIZADO, CURVO, BRACO DUPLO, ENGASTADO,  H = 9 M, DIAMETRO INFERIOR = *135* MM</t>
  </si>
  <si>
    <t>1.259,65</t>
  </si>
  <si>
    <t>POSTE CONICO CONTINUO EM ACO GALVANIZADO, RETO, ENGASTADO,  H = 9 M, DIAMETRO INFERIOR = *145* MM</t>
  </si>
  <si>
    <t>1.272,75</t>
  </si>
  <si>
    <t>POSTE CONICO CONTINUO EM ACO GALVANIZADO, RETO, ENGASTADO,  H = 7 M, DIAMETRO INFERIOR = *125* MM</t>
  </si>
  <si>
    <t>918,72</t>
  </si>
  <si>
    <t>TELHA DE ACO ZINCADO TRAPEZOIDAL AUTOPORTANTE, A = 120 MM, E = 0,95 MM, SEM PINTURA</t>
  </si>
  <si>
    <t>TELHA DE ACO ZINCADO TRAPEZOIDAL AUTOPORTANTE, A = 120 MM, E = 0,95 MM, COM PINTURA ELETROSTATICA BRANCA EM 1 FACE</t>
  </si>
  <si>
    <t>62,62</t>
  </si>
  <si>
    <t>TELHA DE ACO ZINCADO TRAPEZOIDAL AUTOPORTANTE, A = 259 MM, E = 0,95 MM, SEM PINTURA</t>
  </si>
  <si>
    <t>59,05</t>
  </si>
  <si>
    <t>TELHA DE ACO ZINCADO TRAPEZOIDAL AUTOPORTANTE, A = 259 MM, E = 0,95 MM, COM PINTURA ELETROSTATICA BRANCA EM 1 FACE</t>
  </si>
  <si>
    <t>AQUECEDOR DE AGUA ELETRICO  RESERVATORIO DE 700 L CILINDRICO EM COBRE, REFORCADO COM ACO CARBONO, MONOFASICO, TENSAO NOMINAL 220 V</t>
  </si>
  <si>
    <t>6.568,02</t>
  </si>
  <si>
    <t>AQUECEDOR DE AGUA ELETRICO  RESERVATORIO DE 500 L CILINDRICO EM COBRE, REFORCADO COM ACO CARBONO, TRIFASICO, TENSAO NOMINAL 220/380/400 V, POTENCIA 24 KW</t>
  </si>
  <si>
    <t>5.070,31</t>
  </si>
  <si>
    <t>CONTRA PORCA SEXTAVADA H = 35MM</t>
  </si>
  <si>
    <t>PA CARREGADEIRA SOBRE RODAS, POTENCIA 152 HP, CAPACIDADE DA CACAMBA DE 1,53 A 2,30 M3, PESO OPERACIONAL DE 10216 KG</t>
  </si>
  <si>
    <t>216.513,32</t>
  </si>
  <si>
    <t>TARIFA DE ENERGIA ELETRICA COMERCIAL, BAIXA TENSAO, RELATIVA AO CONSUMO DE ATE 100 KWH, INCLUINDO ICMS, PIS/PASEP E COFINS</t>
  </si>
  <si>
    <t>MOTOBOMBA AUTOESCORVANTE MOTOR A GASOLINA, POTENCIA 6,0HP, BOCAIS 3" X 3", HM/Q = 5 MCA / 24 M3/H A 52,5 MCA / 5,0 M3/H</t>
  </si>
  <si>
    <t>1.512,19</t>
  </si>
  <si>
    <t>GRUPO GERADOR ESTACIONARIO, POTENCIA 90 KVA, MOTOR DIESEL, 1800 RPM, 60 HZ</t>
  </si>
  <si>
    <t>55.417,14</t>
  </si>
  <si>
    <t>CHAVE SECCIONADORA TRIPOLAR 250A, 600V C/ FUSIVEIS NH 200A EM CAIXA BLINDADA EM ACO</t>
  </si>
  <si>
    <t>386,14</t>
  </si>
  <si>
    <t>CHAVE SECCIONADORA TRIPOLAR 400A, 600V C/ FUSIVEIS NH 400A EM CAIXA BLINDADA EM ACO</t>
  </si>
  <si>
    <t>494,70</t>
  </si>
  <si>
    <t>CHAVE SECCIONADORA TRIPOLAR 600A, 600V C/ FUSIVEIS NH 600A EM CAIXA BLINDADO EM ACO</t>
  </si>
  <si>
    <t>665,09</t>
  </si>
  <si>
    <t>CHAVE SECCIONADORA UNIPOLAR, ABERTURA EM CARGA C/ VARA, 15KV, 400A USO INTERNO</t>
  </si>
  <si>
    <t>219,86</t>
  </si>
  <si>
    <t>CHAVE SECCIONADORA TRIPOLAR, ABERTURA EM CARGA 15KV, 400A , C/ PUNHO</t>
  </si>
  <si>
    <t>768,84</t>
  </si>
  <si>
    <t>TANQUE DE ASFALTO ESTACIONARIO COM SERPENTINA, CAPACIDADE 30.000 L</t>
  </si>
  <si>
    <t>58.005,63</t>
  </si>
  <si>
    <t>PECA DE MADEIRA ROLICA, SEM TRATAMENTO  (EUCALIPTO OU REGIONAL EQUIVALENTE) D = 8 A 11 CM, P/ ESCORAMENTOS, H = 6 M</t>
  </si>
  <si>
    <t>ROLO COMPACTADOR PE DE CARNEIRO VIBRATORIO, POTENCIA 125 HP, PESO OPERACIONAL SEM/COM LASTRO 11,95/13,30 T, IMPACTO DINAMICO 38,5/22,5 T, LARGURA DE TRABALHO 2,15 M</t>
  </si>
  <si>
    <t>257.224,60</t>
  </si>
  <si>
    <t>ROLO COMPACTADOR DE PNEUS, ESTATICO, PRESSAO VARIAVEL, POTENCIA 110 HP, PESO SEM/COM LASTRO 10,8/27 T, LARGURA DE ROLAGEM 2,30 M</t>
  </si>
  <si>
    <t>307.839,75</t>
  </si>
  <si>
    <t>ROLO COMPACTADOR PE DE CARNEIRO VIBRATORIO, POTENCIA 80 HP, PESO OPERACIONAL SEM/COM LASTRO 7,4/8,8 T, LARGURA DE TRABALHO 1,68 M</t>
  </si>
  <si>
    <t>192.924,55</t>
  </si>
  <si>
    <t>ESCAVADEIRA HIDRAULICA SOBRE ESTEIRAS COM CACAMBA DE 1,20 M3, PESO OPERACIONAL 21 T, POTENCIA BRUTA 155 HP</t>
  </si>
  <si>
    <t>448.226,25</t>
  </si>
  <si>
    <t>MARTELO PERFURADOR PNEUMATICO MANUAL, HASTE 25 X 75 MM, 21 KG</t>
  </si>
  <si>
    <t>9.280,50</t>
  </si>
  <si>
    <t>MARTELO DEMOLIDOR PNEUMATICO MANUAL, COM REDUCAO DE VIBRACAO, PESO DE 21 KG</t>
  </si>
  <si>
    <t>7.374,51</t>
  </si>
  <si>
    <t>MAQUINA MANUAL TIPO PRENSA PARA PRODUCAO DE BLOCOS E PAVIMENTOS DE CONCRETO, COM MOTOR ELETRICO TRIFASICO PARA VIBRACAO, POTENCIA TOTAL INSTALADA DE 1,5 KW</t>
  </si>
  <si>
    <t>12.526,55</t>
  </si>
  <si>
    <t>MAQUINA (PRENSA HIDRAULICA) PMT-1000 P/ FABRICACAO DE TUBOS DE CONCRETO SIMPLES   DN200 A DN600 X 1000 A 1500MM DE COMPR - MENEGOTTI</t>
  </si>
  <si>
    <t>38.515,77</t>
  </si>
  <si>
    <t>SOQUETE DE PVC / TERMOPLASTICO BASE E27, COM CHAVE, PARA LAMPADAS</t>
  </si>
  <si>
    <t>!EM PROCESSO DE DESATIVACAO! DISJUNTOR MONOFASICO 25A, 2KA (220V)</t>
  </si>
  <si>
    <t>!EM PROCESSO DE DESATIVACAO! DISJUNTOR TRIFASICO 70A, 10KA (220V)</t>
  </si>
  <si>
    <t>RECICLADORA DE ASFALTO A FRIO SOBRE RODAS, LARG. FRESAGEM 2,00 M, POT. 315 KW/422 HP</t>
  </si>
  <si>
    <t>2.136.096,87</t>
  </si>
  <si>
    <t>FRESADORA DE ASFALTO A FRIO SOBRE ESTEIRAS, LARG. FRESAGEM 2,00 M, POT. 410 KW/550 HP</t>
  </si>
  <si>
    <t>2.458.289,81</t>
  </si>
  <si>
    <t>PRANCHAO DE MADEIRA NAO APARELHADA *8 X 30* CM, MACARANDUBA, ANGELIM OU EQUIVALENTE DA REGIAO</t>
  </si>
  <si>
    <t>TARIFA "A" ENTRE  0 E 20M3 FORNECIMENTO D'AGUA</t>
  </si>
  <si>
    <t>CARRINHO COM 2 PNEUS PARA TRANSPORTAR TUBO CONCRETO, ALTURA ATE 1,0 M E DIAMETRO ATE 1000MM, COM ESTRUTURA EM PERFIL OU TUBO METALICO</t>
  </si>
  <si>
    <t>3.177,37</t>
  </si>
  <si>
    <t>SERRA CIRCULAR DE BANCADA COM MOTOR ELETRICO, POTENCIA DE *1600* W, PARA DISCO DE DIAMETRO DE 10" (250 MM)</t>
  </si>
  <si>
    <t>1.448,82</t>
  </si>
  <si>
    <t>MAQUINA PARA CORTE COM DISCO ABRASIVO DE DIAMETRO DE 18'' (450 MM), COM MOTOR ELETRICO TRIFASICO DE 10 CV</t>
  </si>
  <si>
    <t>3.603,99</t>
  </si>
  <si>
    <t>ROLO COMPACTADOR VIBRATORIO TANDEM, ACO LISO, POTENCIA 125 HP, PESO SEM/COM LASTRO 10,20/11,65 T, LARGURA DE TRABALHO 1,73 M</t>
  </si>
  <si>
    <t>277.571,44</t>
  </si>
  <si>
    <t>!EM PROCESSO DE DESATIVACAO! MAQUINA DE PINTURA DE FAIXAS DE TRAFEGO, AUTOPROPELIDA, MOTOR A DIESEL DE 38 HP</t>
  </si>
  <si>
    <t>355.000,00</t>
  </si>
  <si>
    <t>BATENTE/ PORTAL/ ADUELA/MARCO MACICO, E= *3* CM, L= *15* CM, *60 CM A 120* CM  X *210* CM, EM PINUS/ TAUARI/ VIROLA OU EQUIVALENTE DA REGIAO</t>
  </si>
  <si>
    <t>76,57</t>
  </si>
  <si>
    <t>!EM PROCESSO DE DESATIVACAO! ALIZAR / GUARNICAO 5 X 2CM MADEIRA CEDRO/IMBUIA/JEQUITIBA OU SIMILAR</t>
  </si>
  <si>
    <t>GUARNICAO/ ALIZAR/ VISTA MACICA, E= *1* CM, L= *4,5* CM, EM PINUS/ TAUARI/ VIROLA OU EQUIVALENTE DA REGIAO</t>
  </si>
  <si>
    <t>!EM PROCESSO DE DESATIVACAO! DISJUNTOR MONOFASICO 10A, 2KA (220V)</t>
  </si>
  <si>
    <t>!EM PROCESSO DE DESATIVACAO! DISJUNTOR MONOFASICO 15A, 2KA (220V)</t>
  </si>
  <si>
    <t>!EM PROCESSO DE DESATIVACAO! DISJUNTOR MONOFASICO 20A, 2KA (220V)</t>
  </si>
  <si>
    <t>!EM PROCESSO DE DESATIVACAO! DISJUNTOR MONOFASICO 30A, 2KA (220V)</t>
  </si>
  <si>
    <t>!EM PROCESSO DE DESATIVACAO! DISJUNTOR MONOFASICO 40A, 2KA (220V)</t>
  </si>
  <si>
    <t>!EM PROCESSO DE DESATIVACAO! DISJUNTOR MONOFASICO 50A, 2KA (220V)</t>
  </si>
  <si>
    <t>!EM PROCESSO DE DESATIVACAO! DISJUNTOR MONOFASICO 60A, 2KA (220V)</t>
  </si>
  <si>
    <t>!EM PROCESSO DE DESATIVACAO! DISJUNTOR MONOFASICO 70A, 2KA (220V)</t>
  </si>
  <si>
    <t>MOTORISTA DE CAMINHAO-BASCULANTE</t>
  </si>
  <si>
    <t>REDUCAO PVC PBA, JE, BB, DN 75 X 50 / DE 85 X 60 MM, PARA REDE DE AGUA</t>
  </si>
  <si>
    <t>REDUCAO EXCENTRICA PVC NBR 10569 P/REDE COLET ESG PB JE 125 X 100MM</t>
  </si>
  <si>
    <t>REDUCAO EXCENTRICA PVC NBR 10569 P/REDE COLET ESG PB JE 150 X 100MM</t>
  </si>
  <si>
    <t>REDUCAO EXCENTRICA PVC NBR 10569 P/REDE COLET ESG PB JE 150 X 125MM</t>
  </si>
  <si>
    <t>52,82</t>
  </si>
  <si>
    <t>REDUCAO EXCENTRICA PVC NBR 10569 P/REDE COLET ESG PB JE 200 X 150MM</t>
  </si>
  <si>
    <t>REDUCAO EXCENTRICA PVC NBR 10569 P/REDE COLET ESG PB JE 250 X 200MM</t>
  </si>
  <si>
    <t>155,85</t>
  </si>
  <si>
    <t>REDUCAO EXCENTRICA PVC NBR 10569 P/REDE COLET ESG PB JE 300 X 250MM</t>
  </si>
  <si>
    <t>287,57</t>
  </si>
  <si>
    <t>REDUCAO EXCENTRICA PVC NBR 10569 P/REDE COLET ESG PB JE 350 X 300MM</t>
  </si>
  <si>
    <t>406,19</t>
  </si>
  <si>
    <t>REDUCAO EXCENTRICA PVC NBR 10569 P/REDE COLET ESG PB JE 400 X 300MM</t>
  </si>
  <si>
    <t>518,04</t>
  </si>
  <si>
    <t>REDUCAO EXCENTRICA PVC NBR 10569 P/REDE COLET ESG PB JE 400 X 350MM</t>
  </si>
  <si>
    <t>REDUCAO EXCENTRICA PVC P/ ESG PREDIAL DN 75 X 50MM</t>
  </si>
  <si>
    <t>REDUCAO EXCENTRICA PVC P/ ESG PREDIAL DN 100 X 50MM</t>
  </si>
  <si>
    <t>REDUCAO EXCENTRICA PVC P/ ESG PREDIAL DN 100 X 75MM</t>
  </si>
  <si>
    <t>REDUCAO EXCENTRICA PVC, SERIE R, DN 75 X 50 MM, PARA ESGOTO PREDIAL</t>
  </si>
  <si>
    <t>REDUCAO EXCENTRICA PVC, SERIE R, DN 100 X 75 MM, PARA ESGOTO PREDIAL</t>
  </si>
  <si>
    <t>REDUCAO EXCENTRICA PVC, SERIE R, DN 150 X 100 MM, PARA ESGOTO PREDIAL</t>
  </si>
  <si>
    <t>REDUCAO EXCENTRICA PVC LEVE DN 200 X 150MM</t>
  </si>
  <si>
    <t>REGISTRO DE ESFERA, PVC, COM VOLANTE, VS, ROSCAVEL, DN 1", COM CORPO DIVIDIDO</t>
  </si>
  <si>
    <t>!EM PROCESSO DE DESATIVACAO! FIO DE COBRE NU 4 MM2</t>
  </si>
  <si>
    <t>ESQUADRO EXTERNO PARA CALHA PLUVIAL, PVC DIAMETRO ENTRE 119 E 170 MM, PARA DRENAGEM PREDIAL</t>
  </si>
  <si>
    <t>ESQUADRO INTERNO PARA CALHA PLUVIAL, PVC DIAMETRO ENTRE 119 E 170 MM, PARA DRENAGEM PREDIAL</t>
  </si>
  <si>
    <t>SUPORTE DE PVC PARA CALHA PLUVIAL, DIAMETRO ENTRE 119 E 170 MM, PARA DRENAGEM PREDIAL</t>
  </si>
  <si>
    <t>HASTE METALICA PARA FIXACAO DE CALHA PLUVIAL,  ZINCADA, DOBRADA 90 GRAUS</t>
  </si>
  <si>
    <t>ACOPLAMENTO DE CONDUTOR PLUVIAL, EM PVC, DIAMETRO ENTRE 80 E 100 MM, PARA DRENAGEM PREDIAL</t>
  </si>
  <si>
    <t>TUBO PVC  SERIE NORMAL, DN 150 MM, PARA ESGOTO  PREDIAL (NBR 5688)</t>
  </si>
  <si>
    <t>21,13</t>
  </si>
  <si>
    <t>TUBO PVC, PBV, SERIE R, DN 40 MM, PARA ESGOTO OU AGUAS PLUVIAIS PREDIAL (NBR 5688)</t>
  </si>
  <si>
    <t>TUBO PVC, PBV, SERIE R, DN 50 MM, PARA ESGOTO OU AGUAS PLUVIAIS PREDIAL (NBR 5688)</t>
  </si>
  <si>
    <t>TUBO PVC, PL, SERIE R, DN 40 MM, PARA ESGOTO OU AGUAS PLUVIAIS PREDIAL (NBR 5688)</t>
  </si>
  <si>
    <t>TUBO PVC, PL, SERIE R, DN 50 MM, PARA ESGOTO OU AGUAS PLUVIAIS PREDIAL (NBR 5688)</t>
  </si>
  <si>
    <t>TUBO PVC, PL, SERIE R, DN 75 MM, PARA ESGOTO OU AGUAS PLUVIAIS PREDIAL (NBR 5688)</t>
  </si>
  <si>
    <t>TUBO PVC, PL, SERIE R, DN 100 MM, PARA ESGOTO OU AGUAS PLUVIAIS PREDIAL (NBR 5688)</t>
  </si>
  <si>
    <t>TUBO PVC, PL, SERIE R, DN 150 MM, PARA ESGOTO OU AGUAS PLUVIAIS PREDIAL (NBR 5688)</t>
  </si>
  <si>
    <t>36,87</t>
  </si>
  <si>
    <t>ADAPTADOR, PVC PBA, A LUVA DE FIBROCIMENTO, DN 50 / DE 60 MM</t>
  </si>
  <si>
    <t>48,10</t>
  </si>
  <si>
    <t>ADAPTADOR, PVC PB,A A LUVA DE FIBROCIMENTO, DN 75 / DE 85 MM</t>
  </si>
  <si>
    <t>87,41</t>
  </si>
  <si>
    <t>ADAPTADOR, PVC PBA, A LUVA DE FIBROCIMENTO, DN 100 / DE 110 MM</t>
  </si>
  <si>
    <t>PASTA LUBRIFICANTE PARA TUBOS E CONEXOES COM JUNTA ELASTICA (USO EM PVC, ACO, POLIETILENO E OUTROS) ( DE *400* G)</t>
  </si>
  <si>
    <t>PASTA LUBRIFICANTE PARA TUBOS E CONEXOES COM JUNTA ELASTICA (USO EM PVC, ACO, POLIETILENO E OUTROS) (POTE DE 3.500* G)</t>
  </si>
  <si>
    <t>106,24</t>
  </si>
  <si>
    <t>ADESIVO PLASTICO PARA PVC, FRASCO COM 175 GR</t>
  </si>
  <si>
    <t>SOLUCAO LIMPADORA PARA PVC, FRASCO COM 200 CM3</t>
  </si>
  <si>
    <t>ANEL BORRACHA, DN 40 MM, PARA TUBO SERIE REFORCADA ESGOTO PREDIAL</t>
  </si>
  <si>
    <t>ANEL BORRACHA, DN 50 MM, PARA TUBO SERIE REFORCADA ESGOTO PREDIAL</t>
  </si>
  <si>
    <t>CAP PVC, SERIE R, DN 75 MM, PARA ESGOTO PREDIAL</t>
  </si>
  <si>
    <t>CAP PVC, SERIE R, DN 100 MM, PARA ESGOTO PREDIAL</t>
  </si>
  <si>
    <t>CAP PVC, SERIE R, DN 150 MM, PARA ESGOTO PREDIAL</t>
  </si>
  <si>
    <t>CAP PVC, SOLDAVEL, PARA TUBO LEVE, DN 200 MM, LINHA LEVE PARA ESGOTO PREDIAL</t>
  </si>
  <si>
    <t>COLAR TOMADA PVC, COM TRAVAS, SAIDA ROSCAVEL COM BUCHA DE LATAO, DE 110 MM X 3/4", PARA LIGACAO PREDIAL DE AGUA</t>
  </si>
  <si>
    <t>CURVA CURTA PVC, PB, JE, 45 GRAUS, DN 100 MM, PARA REDE COLETORA ESGOTO (NBR 10569)</t>
  </si>
  <si>
    <t>CURVA CURTA PVC, PB, JE, 90 GRAUS, DN 100 MM, PARA REDE COLETORA ESGOTO (NBR 10569)</t>
  </si>
  <si>
    <t>15,06</t>
  </si>
  <si>
    <t>CURVA PVC, SERIE R, 87.30 GRAUS, CURTA, 75 MM, PARA ESGOTO PREDIAL (PARA PE-DE-COLUNA)</t>
  </si>
  <si>
    <t>18,77</t>
  </si>
  <si>
    <t>CURVA PVC, SERIE R, 87.30 GRAUS, CURTA, 100 MM, PARA ESGOTO PREDIAL (PARA PE-DE-COLUNA)</t>
  </si>
  <si>
    <t>CURVA PVC, SERIE R, 87.30 GRAUS, CURTA, 150 MM, PARA ESGOTO PREDIAL (PARA PE-DE-COLUNA)</t>
  </si>
  <si>
    <t>234,78</t>
  </si>
  <si>
    <t>CURVA PVC LEVE, 90 GRAUS, COM PONTA E BOLSA LISA, DN 200 MM</t>
  </si>
  <si>
    <t>157,70</t>
  </si>
  <si>
    <t>CURVA PVC LEVE, 90 GRAUS, COM PONTA E BOLSA LISA, DN 250 MM</t>
  </si>
  <si>
    <t>400,04</t>
  </si>
  <si>
    <t>CURVA PVC LEVE, 90 GRAUS, COM PONTA E BOLSA LISA, DN 300 MM</t>
  </si>
  <si>
    <t>623,12</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</si>
  <si>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</si>
  <si>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</si>
  <si>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</si>
  <si>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</si>
  <si>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FITA ISOLANTE ADESIVA ANTICHAMA, USO ATE 750 V, EM ROLO DE 19 MM X 20 M</t>
  </si>
  <si>
    <t>JOELHO PVC LEVE, 45 GRAUS, DN 150 MM, PARA ESGOTO PREDIAL</t>
  </si>
  <si>
    <t>JOELHO PVC LEVE, 45 GRAUS, DN 200 MM, PARA ESGOTO PREDIAL</t>
  </si>
  <si>
    <t>JOELHO PVC LEVE, 90 GRAUS, DN 150 MM, PARA ESGOTO PREDIAL</t>
  </si>
  <si>
    <t>32,03</t>
  </si>
  <si>
    <t>JOELHO PVC LEVE, 90 GRAUS, DN 200 MM, PARA ESGOTO PREDIAL</t>
  </si>
  <si>
    <t>JUNCAO SIMPLES, PVC LEVE, 150 MM, PARA ESGOTO PREDIAL</t>
  </si>
  <si>
    <t>106,26</t>
  </si>
  <si>
    <t>JUNCAO DE REDUCAO SIMPLES, COM BOLSA PARA ANEL, PVC LEVE,  150 X 100 MM, PARA ESGOTO PREDIAL</t>
  </si>
  <si>
    <t>JUNCAO DUPLA, PVC SERIE R, DN 100 X 100 X 100 MM, PARA ESGOTO PREDIAL</t>
  </si>
  <si>
    <t>JUNCAO SIMPLES, PVC SERIE R, DN 40 X 40 MM, PARA ESGOTO PREDIAL</t>
  </si>
  <si>
    <t>JUNCAO SIMPLES, PVC SERIE R, DN 50 X 50 MM, PARA ESGOTO PREDIAL</t>
  </si>
  <si>
    <t>JUNCAO SIMPLES, PVC SERIE R, DN 75 X 75 MM, PARA ESGOTO PREDIAL</t>
  </si>
  <si>
    <t>JUNCAO SIMPLES, PVC SERIE R, DN 100 X 75 MM, PARA ESGOTO PREDIAL</t>
  </si>
  <si>
    <t>JUNCAO SIMPLES, PVC SERIE R, DN 100 X 100 MM, PARA ESGOTO PREDIAL</t>
  </si>
  <si>
    <t>JUNCAO SIMPLES, PVC SERIE R, DN 150 X 100 MM, PARA ESGOTO PREDIAL</t>
  </si>
  <si>
    <t>JUNCAO SIMPLES, PVC SERIE R, DN 150 X 150 MM, PARA ESGOTO PREDIAL</t>
  </si>
  <si>
    <t>JOELHO PVC, SOLDAVEL, COM BUCHA DE LATAO, 90 GRAUS, 25 MM X 1/2", PARA AGUA FRIA PREDIAL</t>
  </si>
  <si>
    <t>JOELHO, PVC SERIE R, 45 GRAUS, DN 40 MM, PARA ESGOTO PREDIAL</t>
  </si>
  <si>
    <t>JOELHO, PVC SERIE R, 45 GRAUS, DN 50 MM, PARA ESGOTO PREDIAL</t>
  </si>
  <si>
    <t>JOELHO, PVC SERIE R, 45 GRAUS, DN 75 MM, PARA ESGOTO PREDIAL</t>
  </si>
  <si>
    <t>JOELHO, PVC SERIE R, 45 GRAUS, DN 100 MM, PARA ESGOTO PREDIAL</t>
  </si>
  <si>
    <t>JOELHO, PVC SERIE R, 45 GRAUS, DN 150 MM, PARA ESGOTO PREDIAL</t>
  </si>
  <si>
    <t>JOELHO, PVC SERIE R, 90 GRAUS, DN 40 MM, PARA ESGOTO PREDIAL</t>
  </si>
  <si>
    <t>JOELHO, PVC SERIE R, 90 GRAUS, DN 50 MM, PARA ESGOTO PREDIAL</t>
  </si>
  <si>
    <t>JOELHO, PVC SERIE R, 90 GRAUS, DN 75 MM, PARA ESGOTO PREDIAL</t>
  </si>
  <si>
    <t>JOELHO, PVC SERIE R, 90 GRAUS, DN 100 MM, PARA ESGOTO PREDIAL</t>
  </si>
  <si>
    <t>JOELHO, PVC SERIE R, 90 GRAUS, DN 150 MM, PARA ESGOTO PREDIAL</t>
  </si>
  <si>
    <t>59,15</t>
  </si>
  <si>
    <t>JOELHO COM VISITA, PVC SERIE R, 90 GRAUS, 100 X 75 MM, PARA ESGOTO PREDIAL</t>
  </si>
  <si>
    <t>LUVA DUPLA, PVC LEVE, DN 150 MM</t>
  </si>
  <si>
    <t>LUVA DUPLA, PVC LEVE, DN 200 MM</t>
  </si>
  <si>
    <t>27,15</t>
  </si>
  <si>
    <t>LUVA DE CORRER, PVC SERIE REFORCADA - R, 75 MM, PARA ESGOTO PREDIAL</t>
  </si>
  <si>
    <t>LUVA DE CORRER, PVC SERIE REFORCADA - R, 100 MM, PARA ESGOTO PREDIAL</t>
  </si>
  <si>
    <t>LUVA DE CORRER, PVC SERIE REFORCADA - R, 150 MM, PARA ESGOTO PREDIAL</t>
  </si>
  <si>
    <t>47,33</t>
  </si>
  <si>
    <t>LUVA SIMPLES, PVC SERIE REFORCADA - R, 40 MM, PARA ESGOTO PREDIAL</t>
  </si>
  <si>
    <t>LUVA SIMPLES, PVC SERIE REFORCADA - R, 50 MM, PARA ESGOTO PREDIAL</t>
  </si>
  <si>
    <t>LUVA SIMPLES, PVC SERIE REFORCADA - R, 75 MM, PARA ESGOTO PREDIAL</t>
  </si>
  <si>
    <t>LUVA SIMPLES, PVC SERIE REFORCADA - R, 100 MM, PARA ESGOTO PREDIAL</t>
  </si>
  <si>
    <t>LUVA SIMPLES, PVC SERIE REFORCADA - R, 150 MM, PARA ESGOTO PREDIAL</t>
  </si>
  <si>
    <t>24,66</t>
  </si>
  <si>
    <t>TE, PVC, 90 GRAUS, BBP, JE, DN 100 MM, PARA REDE COLETORA ESGOTO (NBR 10569)</t>
  </si>
  <si>
    <t>TE, PVC LEVE, CURTO, 90 GRAUS, 150 MM, PARA ESGOTO</t>
  </si>
  <si>
    <t>52,26</t>
  </si>
  <si>
    <t>TE, PVC LEVE, CURTO, 90 GRAUS, 200 MM, PARA ESGOTO</t>
  </si>
  <si>
    <t>117,82</t>
  </si>
  <si>
    <t>TE DE REDUCAO, PVC LEVE, CURTO, 90 GRAUS, COM BOLSA PARA ANEL, 150 X 100 MM, PARA ESGOTO</t>
  </si>
  <si>
    <t>TE, PVC, SERIE R, 75 X 75 MM, PARA ESGOTO PREDIAL</t>
  </si>
  <si>
    <t>TE, PVC, SERIE R, 100 X 75 MM, PARA ESGOTO PREDIAL</t>
  </si>
  <si>
    <t>20,64</t>
  </si>
  <si>
    <t>TE, PVC, SERIE R, 100 X 100 MM, PARA ESGOTO PREDIAL</t>
  </si>
  <si>
    <t>TE, PVC, SERIE R, 150 X 100 MM, PARA ESGOTO PREDIAL</t>
  </si>
  <si>
    <t>TE, PVC, SERIE R, 150 X 150 MM, PARA ESGOTO PREDIAL</t>
  </si>
  <si>
    <t>71,51</t>
  </si>
  <si>
    <t>TE DE INSPECAO, PVC, SERIE R, 75 X 75 MM, PARA ESGOTO PREDIAL</t>
  </si>
  <si>
    <t>19,87</t>
  </si>
  <si>
    <t>TE DE INSPECAO, PVC, SERIE R, 100 X 75 MM, PARA ESGOTO PREDIAL</t>
  </si>
  <si>
    <t>26,95</t>
  </si>
  <si>
    <t>MANGUEIRA DE PVC FLEXIVEL,TIPO FLAT/ACHATADA, COR LARANJA, D = 1 1/2" (40 MM), PARA CONDUCAO DE AGUA, SERVICOS LEVES E MEDIOS</t>
  </si>
  <si>
    <t>ANDAIME METALICO TIPO FACHADEIRO, LARGURA DE 1,20M, ALTURA POR PECA DE 2,0M (LOCACAO)</t>
  </si>
  <si>
    <t>!EM PROCESSO DE DESATIVACAO! MADEIRA DE 1A. QUALIDADE, SERRADA E NAO APARELHADA, PARA ESTRUTURA DE TELHADO</t>
  </si>
  <si>
    <t>1.657,50</t>
  </si>
  <si>
    <t>!EM PROCESSO DE DESATIVACAO! MADEIRA DE 1A. QUALIDADE (MADEIRA BRANCA), SERRADA E NAO APARELHADA, PARA FORMAS DE CONCRETO ARMADO</t>
  </si>
  <si>
    <t>1.496,25</t>
  </si>
  <si>
    <t>PECA DE MADEIRA LEI APARELHADA 3 X 9" (7,5 X 23CM)</t>
  </si>
  <si>
    <t>PECA DE MADEIRA LEI APARELHADA 1,5 X 4CM</t>
  </si>
  <si>
    <t>PECA DE MADEIRA LEI APARELHADA 2 X 10CM</t>
  </si>
  <si>
    <t>!EM PROCESSO DE DESATIVACAO! PECA MADEIRA DE LEI APARELHADA *4 X 7,5* CM</t>
  </si>
  <si>
    <t>PECA DE MADEIRA LEI APARELHADA 3 X 12" (7,5 X 30CM)</t>
  </si>
  <si>
    <t>PECA DE MADEIRA LEI APARELHADA 3 X 3" (7,5 X 7,5CM)</t>
  </si>
  <si>
    <t>!EM PROCESSO DE DESATIVACAO! PECA DE MADEIRA LEI APARELHADA 3 X 4.1/2" (7,5 X 11,5)</t>
  </si>
  <si>
    <t>PECA DE MADEIRA LEI APARELHADA 3 X 6" (7,5 X 15CM)</t>
  </si>
  <si>
    <t>CAIBRO DE MADEIRA APARELHADA *6 X 8* CM, MACARANDUBA, ANGELIM OU EQUIVALENTE DA REGIAO</t>
  </si>
  <si>
    <t>PECA DE MADEIRA LEI APARELHADA 6 X 12CM</t>
  </si>
  <si>
    <t>RUFO PARA TELHA ESTRUTURAL DE FIBROCIMENTO 1 ABA (SEM AMIANTO)</t>
  </si>
  <si>
    <t>27,48</t>
  </si>
  <si>
    <t>ESPARGIDOR DE ASFALTO PRESSURIZADO, REBOCAVEL, TANQUE DE 2500 L, PNEUMATICO,  COM MOTOR A GASOLINA 3,4HP</t>
  </si>
  <si>
    <t>61.000,00</t>
  </si>
  <si>
    <t>RODAPE GRANITO 10 X 2CM</t>
  </si>
  <si>
    <t>SOLEIRA GRANITO 15 X 3CM</t>
  </si>
  <si>
    <t>52,11</t>
  </si>
  <si>
    <t>TANQUE SIMPLES EM MARMORE SINTETICO SUSPENSO, CAPACIDADE *38* L, *60 X 60* CM</t>
  </si>
  <si>
    <t>119,68</t>
  </si>
  <si>
    <t>CUMEEIRA NORMAL PARA TELHA ONDULADA DE FIBROCIMENTO, E = 6 MM, ABA 300 MM, COMPRIMENTO 1100 MM (SEM AMIANTO)</t>
  </si>
  <si>
    <t>36,61</t>
  </si>
  <si>
    <t>CUMEEIRA ARTICULADA DE FIBROCIMENTO PARA TELHA ONDULADA E= 6 MM (SEM AMIANTO)</t>
  </si>
  <si>
    <t>!EM PROCESSO DE DESATIVACAO! FIO P/ INSTAL. ELETRONICA (SOM) POLARIZADO BICOLOR 2 X 0,75MM2</t>
  </si>
  <si>
    <t>!EM PROCESSO DE DESATIVACAO! TOMADA COMPLETA P/ RADIO E TV</t>
  </si>
  <si>
    <t>PREGO DE ACO POLIDO COM CABECA 15 X 15 (1 1/4 X 13)</t>
  </si>
  <si>
    <t>SOLEIRA/ TABEIRA EM MARMORE, POLIDO, BRANCO COMUM, L= 5 CM, E=  *2,0* CM</t>
  </si>
  <si>
    <t>SISAL EM FIBRA</t>
  </si>
  <si>
    <t>CAIXA PASSAGEM METALICA 35 X 35 X 12CM P/ INST ELETRICA</t>
  </si>
  <si>
    <t>57,02</t>
  </si>
  <si>
    <t>CAIXA PASSAGEM METALICA 15 X 15 X 10CM P/ INST ELETRICA</t>
  </si>
  <si>
    <t>CAIXA PASSAGEM METALICA 25 X 25 X 10CM P/ INST ELETRICA</t>
  </si>
  <si>
    <t>ROLDANA PLASTICA COM PREGO, TAMANHO 30 X 30 MM, PARA INSTALACAO ELETRICA APARENTE</t>
  </si>
  <si>
    <t>PERFIL DE BORRACHA EPDM MACICO *12 X 15* MM PARA ESQUADRIAS</t>
  </si>
  <si>
    <t>MANGUEIRA P/ GAS 1/2" C/ 1M</t>
  </si>
  <si>
    <t>SIFAO PLASTICO EXTENSIVEL UNIVERSAL, TIPO COPO</t>
  </si>
  <si>
    <t>LAVATORIO/CUBA DE EMBUTIR OVAL LOUCA BRANCA SEM LADRAO *50 X 35* CM</t>
  </si>
  <si>
    <t>LAVATORIO/CUBA DE EMBUTIR OVAL LOUCA COR SEM LADRAO *50 X 35* CM</t>
  </si>
  <si>
    <t>81,17</t>
  </si>
  <si>
    <t>TANQUE LOUCA BRANCA COM COLUNA *30* L</t>
  </si>
  <si>
    <t>507,35</t>
  </si>
  <si>
    <t>!EM PROCESSO DE DESATIVACAO! QUADRO METALICO P/ MONT ELETRO-ELETRONICO 48 X 38 X 22CM CEMAR OU EQUIV</t>
  </si>
  <si>
    <t>329,26</t>
  </si>
  <si>
    <t>PORTA MADEIRA SEMI-OCA ALMOFADADA REGIONAL 1A 60 X 210 X 3CM</t>
  </si>
  <si>
    <t>347,81</t>
  </si>
  <si>
    <t>!EM PROCESSO DE DESATIVACAO! PORTA MADEIRA REGIONAL 2A VENEZIANA 60 X 210 X 3CM</t>
  </si>
  <si>
    <t>561,34</t>
  </si>
  <si>
    <t>ANEL BORRACHA, PARA TUBO/CONEXAO PVC PBA, DN 60 MM, PARA REDE AGUA</t>
  </si>
  <si>
    <t>REDUCAO PVC PBA, JE, PB, DN 75 X 50 / DE 85 X 60 MM, PARA REDE DE AGUA</t>
  </si>
  <si>
    <t>CAIXA DE INCENDIO/ABRIGO PARA MANGUEIRA, DE SOBREPOR/EXTERNA, COM 75 X 45 X 17 CM, EM CHAPA DE ACO, PORTA COM VENTILACAO, VISOR COM A INSCRICAO "INCENDIO", SUPORTE/CESTA INTERNA PARA A MANGUEIRA, PINTURA ELETROSTATICA VERMELHA</t>
  </si>
  <si>
    <t>249,02</t>
  </si>
  <si>
    <t>CAIXA DE INCENDIO/ABRIGO PARA MANGUEIRA, DE SOBREPOR/EXTERNA, COM 90 X 60 X 17 CM, EM CHAPA DE ACO, PORTA COM VENTILACAO, VISOR COM A INSCRICAO "INCENDIO", SUPORTE/CESTA INTERNA PARA A MANGUEIRA, PINTURA ELETROSTATICA VERMELHA</t>
  </si>
  <si>
    <t>304,20</t>
  </si>
  <si>
    <t>TAMPAO COM CORRENTE, EM LATAO, ENGATE RAPIDO 1 1/2", PARA INSTALACAO PREDIAL DE COMBATE A INCENDIO</t>
  </si>
  <si>
    <t>50,76</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</si>
  <si>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</si>
  <si>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</si>
  <si>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</si>
  <si>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</si>
  <si>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84,19</t>
  </si>
  <si>
    <t>CHAVE DUPLA PARA CONEXOES TIPO STORZ, ENGATE RAPIDO 1 1/2" X 2 1/2", EM LATAO, PARA INSTALACAO PREDIAL COMBATE A INCENDIO</t>
  </si>
  <si>
    <t>REDUCAO FIXA TIPO STORZ, ENGATE RAPIDO 2.1/2" X 1.1/2", EM LATAO, PARA INSTALACAO PREDIAL COMBATE A INCENDIO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</si>
  <si>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</si>
  <si>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</si>
  <si>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113,90</t>
  </si>
  <si>
    <t>ANEL DE EXPANSAO EM COBRE, ENGATE RAPIDO 1 1/2", PARA EMPATACAO MANGUEIRA DE COMBATE A INCENDIO PREDIAL</t>
  </si>
  <si>
    <t>ANEL DE EXPANSAO EM COBRE, ENGATE RAPIDO 2 1/2", PARA EMPATACAO MANGUEIRA DE COMBATE A INCENDIO PREDIAL</t>
  </si>
  <si>
    <t>EXTINTOR DE INCENDIO PORTATIL COM CARGA DE PO QUIMICO SECO (PQS) DE 8 KG, CLASSE BC</t>
  </si>
  <si>
    <t>178,84</t>
  </si>
  <si>
    <t>TUBO ACO PRETO SEM COSTURA 8", E= *7,04 MM, SCHEDULE 30, *36,75 KG/M</t>
  </si>
  <si>
    <t>291,40</t>
  </si>
  <si>
    <t>TUBO ACO PRETO SEM COSTURA 20", E= *12,70 MM, SCHEDULE 30, *154,97 KG/M</t>
  </si>
  <si>
    <t>1.456,60</t>
  </si>
  <si>
    <t>TUBO ACO PRETO SEM COSTURA 14", E= *11,13 MM, SCHEDULE 40, *94,55 KG/M</t>
  </si>
  <si>
    <t>759,12</t>
  </si>
  <si>
    <t>TUBO ACO PRETO SEM COSTURA 6", E= *10,97 MM, SCHEDULE 80, *42,56 KG/M</t>
  </si>
  <si>
    <t>351,43</t>
  </si>
  <si>
    <t>TUBO ACO PRETO SEM COSTURA 8", E= *12,70 MM, SCHEDULE 80, *64,64 KG/M</t>
  </si>
  <si>
    <t>461,85</t>
  </si>
  <si>
    <t>TUBO ACO PRETO COM COSTURA, NBR 5580, CLASSE L, DN = 15 MM, E = 2,25 MM, 1,06 KG/M</t>
  </si>
  <si>
    <t>TUBO ACO PRETO COM COSTURA, NBR 5580, CLASSE L, DN = 25 MM, E = 2,65 MM, 2,02 KG/M</t>
  </si>
  <si>
    <t>TUBO ACO PRETO COM COSTURA, NBR 5580, CLASSE L, DN = 40 MM, E = 3,0 MM, 3,34 KG/M</t>
  </si>
  <si>
    <t>TUBO ACO PRETO COM COSTURA, NBR 5580, CLASSE L, DN = 80 MM, E = 3,35 MM, 7,07 KG/M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</si>
  <si>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</si>
  <si>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</si>
  <si>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</si>
  <si>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</si>
  <si>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</si>
  <si>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</si>
  <si>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</si>
  <si>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32,58</t>
  </si>
  <si>
    <t>TUBO ACO GALVANIZADO COM COSTURA, CLASSE LEVE, DN 80 MM ( 3"),  E = 3,35 MM, *7,32* KG/M (NBR 5580)</t>
  </si>
  <si>
    <t>TUBO ACO GALVANIZADO COM COSTURA, CLASSE LEVE, DN 100 MM ( 4"),  E = 3,75 MM,  *10,55* KG/M (NBR 5580)</t>
  </si>
  <si>
    <t>TUBO ACO PRETO COM COSTURA, NBR 5580, CLASSE M, DN = 25 MM, E = 3,35 MM, *2,50* KG//M</t>
  </si>
  <si>
    <t>TUBO ACO PRETO COM COSTURA, NBR 5580, CLASSE M, DN = 40 MM, E = 3,35 MM, *3,71* KG//M</t>
  </si>
  <si>
    <t>TUBO ACO PRETO COM COSTURA, NBR 5580, CLASSE M, DN = 80 MM, E = 4,05 MM, *8,47* KG/M</t>
  </si>
  <si>
    <t>44,46</t>
  </si>
  <si>
    <t>MANGUEIRA DE INCENDIO, TIPO 1, DE 1 1/2", COMPRIMENTO = 15 M, TECIDO EM FIO DE POLIESTER E TUBO INTERNO EM BORRACHA SINTETICA, COM UNIOES ENGATE RAPIDO</t>
  </si>
  <si>
    <t>276,88</t>
  </si>
  <si>
    <t>MANGUEIRA DE INCENDIO, TIPO 1, DE 1 1/2", COMPRIMENTO = 20 M, TECIDO EM FIO DE POLIESTER E TUBO INTERNO EM BORRACHA SINTETICA, COM UNIOES ENGATE RAPIDO</t>
  </si>
  <si>
    <t>341,30</t>
  </si>
  <si>
    <t>MANGUEIRA DE INCENDIO, TIPO 1, DE 1 1/2", COMPRIMENTO = 25 M, TECIDO EM FIO DE POLIESTER E TUBO INTERNO EM BORRACHA SINTETICA, COM UNIOES ENGATE RAPIDO</t>
  </si>
  <si>
    <t>424,91</t>
  </si>
  <si>
    <t>MANGUEIRA DE INCENDIO, TIPO 1, DE 1 1/2", COMPRIMENTO = 30 M, TECIDO EM FIO DE POLIESTER E TUBO INTERNO EM BORRACHA SINTETICA, COM UNIOES ENGATE RAPIDO</t>
  </si>
  <si>
    <t>453,69</t>
  </si>
  <si>
    <t>MANGUEIRA DE INCENDIO, TIPO 2, DE 2 1/2", COMPRIMENTO = 15 M, TECIDO EM FIO DE POLIESTER E TUBO INTERNO EM BORRACHA SINTETICA, COM UNIOES ENGATE RAPIDO</t>
  </si>
  <si>
    <t>549,64</t>
  </si>
  <si>
    <t>MANGUEIRA DE INCENDIO, TIPO 2, DE 2 1/2", COMPRIMENTO = 25 M, TECIDO EM FIO DE POLIESTER E TUBO INTERNO EM BORRACHA SINTETICA, COM UNIOES ENGATE RAPIDO</t>
  </si>
  <si>
    <t>841,60</t>
  </si>
  <si>
    <t>MANGUEIRA DE INCENDIO, TIPO 2, DE 2 1/2", COMPRIMENTO = 30 M, TECIDO EM FIO DE POLIESTER E TUBO INTERNO EM BORRACHA SINTETICA, COM UNIOES ENGATE RAPIDO</t>
  </si>
  <si>
    <t>959,48</t>
  </si>
  <si>
    <t>!EM PROCESSO DE DESATIVACAO! MANGUEIRA DE INCENDIO C/ CAPA SIMPLES TECIDA FIO POLIESTER TUBO INT BORRACHA SINT ABNT TP 1 P/ INSTALACOES PREDIAIS D = 1 1/2</t>
  </si>
  <si>
    <t>SPRINKLER TIPO PENDENTE, 68 GRAUS CELSIUS (BULBO VERMELHO), ACABAMENTO NATURAL, 1/2" - 15 MM</t>
  </si>
  <si>
    <t>SPRINKLER TIPO PENDENTE, 68 GRAUS CELSIUS (BULBO VERMELHO), ACABAMENTO NATURAL, 3/4" - 20 MM</t>
  </si>
  <si>
    <t>SPRINKLER TIPO PENDENTE, 79 GRAUS CELSIUS (BULBO AMARELO), ACABAMENTO NATURAL, 1/2" - 15 MM</t>
  </si>
  <si>
    <t>SPRINKLER TIPO PENDENTE, 79 GRAUS CELSIUS (BULBO AMARELO), ACABAMENTO NATURAL, 3/4" - 20 MM</t>
  </si>
  <si>
    <t>35,19</t>
  </si>
  <si>
    <t>SPRINKLER TIPO PENDENTE, 68 GRAUS CELSIUS (BULBO VERMELHO), ACABAMENTO CROMADO, 1/2" - 15 MM</t>
  </si>
  <si>
    <t>SPRINKLER TIPO PENDENTE, 68 GRAUS CELSIUS (BULBO VERMELHO), ACABAMENTO CROMADO, 3/4" - 20 MM</t>
  </si>
  <si>
    <t>SPRINKLER TIPO PENDENTE, 79 GRAUS CELSIUS (BULBO AMARELO,) ACABAMENTO CROMADO, 1/2" - 15 MM</t>
  </si>
  <si>
    <t>SPRINKLER TIPO PENDENTE, 79 GRAUS CELSIUS (BULBO AMARELO), ACABAMENTO CROMADO, 3/4" - 20 MM</t>
  </si>
  <si>
    <t>RALO FOFO COM REQUADRO, QUADRADO 150 X 150 MM</t>
  </si>
  <si>
    <t>33,00</t>
  </si>
  <si>
    <t>RALO FOFO COM REQUADRO, QUADRADO 250 X 250 MM</t>
  </si>
  <si>
    <t>61,22</t>
  </si>
  <si>
    <t>RALO FOFO COM REQUADRO, QUADRADO 300 X 300 MM</t>
  </si>
  <si>
    <t>76,52</t>
  </si>
  <si>
    <t>RALO FOFO COM REQUADRO, QUADRADO 400 X 400 MM</t>
  </si>
  <si>
    <t>120,53</t>
  </si>
  <si>
    <t>TAMPAO FOFO SIMPLES COM BASE, CLASSE A15 CARGA MAX 1,5 T, 400 X 400 MM, REDE PLUVIAL/ESGOTO/ELETRICA</t>
  </si>
  <si>
    <t>124,35</t>
  </si>
  <si>
    <t>TAMPAO FOFO SIMPLES COM BASE, CLASSE D400 CARGA MAX 40 T, REDONDO TAMPA 500 MM, REDE PLUVIAL/ESGOTO</t>
  </si>
  <si>
    <t>367,80</t>
  </si>
  <si>
    <t>TAMPAO FOFO ARTICULADO, CLASSE D400 CARGA MAX 40 T, REDONDO TAMPA *600 MM, REDE PLUVIAL/ESGOTO</t>
  </si>
  <si>
    <t>416,11</t>
  </si>
  <si>
    <t>VALVULA DE RETENCAO VERTICAL, DE BRONZE (PN-16), 1/2", 200 PSI, EXTREMIDADES COM ROSCA</t>
  </si>
  <si>
    <t>AQUECEDOR DE AGUA A GAS GLP/GN COM CAPACIDADE DE ARMAZENAMENTO DE 50 A 80 L</t>
  </si>
  <si>
    <t>1.739,75</t>
  </si>
  <si>
    <t>PORTA TOALHA ROSTO EM METAL CROMADO, TIPO ARGOLA</t>
  </si>
  <si>
    <t>PORTA TOALHA BANHO EM METAL CROMADO, TIPO BARRA</t>
  </si>
  <si>
    <t>!EM PROCESSO DE DESATIVACAO! QUADRO EM CHAPA ACO GALVANIZADO 18 USG, 40X60CM P/ INSTALACAO DE PONTO DE FORCA PARA ELEVADOR</t>
  </si>
  <si>
    <t>492,63</t>
  </si>
  <si>
    <t>LAMBRIS DE ALUMINIO *0,6* KG/M</t>
  </si>
  <si>
    <t>VIDRO LISO FUME, E = 5 MM - SEM COLOCACAO</t>
  </si>
  <si>
    <t>153,52</t>
  </si>
  <si>
    <t>PISO EM PORCELANATO RETIFICADO EXTRA, FORMATO MENOR OU IGUAL A 2025 CM2</t>
  </si>
  <si>
    <t>43,22</t>
  </si>
  <si>
    <t>MINUTERIA ELETRONICA COLETIVA COM POTENCIA MAXIMA RESISTIVA PARA LAMPADAS FLUORESCENTES DE *300* W ( 110 V ) / *600* W ( 110 V )</t>
  </si>
  <si>
    <t>60,51</t>
  </si>
  <si>
    <t>!EM PROCESSO DE DESATIVACAO! PLACA CEGA METALICA REDONDA P/ TOMADA DE PISO 3 X 3"</t>
  </si>
  <si>
    <t>107,55</t>
  </si>
  <si>
    <t>ADESIVO PARA TUBOS CPVC, *75* G</t>
  </si>
  <si>
    <t>TE DE REDUCAO DE FERRO GALVANIZADO, COM ROSCA BSP, DE 1 1/4" X 3/4"</t>
  </si>
  <si>
    <t>JOELHO CPVC, SOLDAVEL, 90 GRAUS, 15 MM, PARA AGUA QUENTE</t>
  </si>
  <si>
    <t>LUVA CPVC, SOLDAVEL, 15 MM, PARA AGUA QUENTE PREDIAL</t>
  </si>
  <si>
    <t>LUVA DE TRANSICAO, CPVC, 15 MM X 1/2", PARA AGUA QUENTE PREDIAL</t>
  </si>
  <si>
    <t>TE CPVC, SOLDAVEL, 90 GRAUS, 15 MM, PARA AGUA QUENTE PREDIAL</t>
  </si>
  <si>
    <t>TUBO CPVC, SOLDAVEL, 15 MM, AGUA QUENTE PREDIAL (NBR 15884)</t>
  </si>
  <si>
    <t>TUBO CPVC, SOLDAVEL, 22 MM, AGUA QUENTE PREDIAL (NBR 15884)</t>
  </si>
  <si>
    <t>TUBO CPVC, SOLDAVEL, 28 MM, AGUA QUENTE PREDIAL (NBR 15884)</t>
  </si>
  <si>
    <t>26,29</t>
  </si>
  <si>
    <t>ELETRODUTO FERRO GALV OU ZINCADO ELETROLIT LEVE PAREDE 0,90MM - 3/4" NBR 13057</t>
  </si>
  <si>
    <t>ELETRODUTO FERRO GALV OU ZINCADO ELETROLIT LEVE PAREDE 0,90MM - 1/2" NBR 13057</t>
  </si>
  <si>
    <t>ELETRODUTO FERRO GALV OU ZINCADO ELETROLIT SEMI-PESADO PAREDE 1,20MM - 1.1/2" NBR 13057</t>
  </si>
  <si>
    <t>ELETRODUTO FERRO GALV OU ZINCADO ELETROLIT SEMI-PESADO PAREDE 1,52MM - 2.1/2" NBR 13057</t>
  </si>
  <si>
    <t>ELETRODUTO FERRO GALV OU ZINCADO ELETROLIT PESADO PAREDE 2,25MM - 4" NBR 13057</t>
  </si>
  <si>
    <t>29,42</t>
  </si>
  <si>
    <t>ELETRODUTO FERRO GALV OU ZINCADO ELETROLIT SEMI-PESADO PAREDE 1,52MM - 3" NBR 13057</t>
  </si>
  <si>
    <t>ELETRODUTO FERRO GALV OU ZINCADO ELETROLIT SEMI-PESADO PAREDE 1,20MM - 2" NBR 13057</t>
  </si>
  <si>
    <t>ELETRODUTO FERRO GALV OU ZINCADO ELETROLIT SEMI-PESADO PAREDE 1,20MM - 1.1/4" NBR 13057</t>
  </si>
  <si>
    <t>ELETRODUTO FERRO GALV OU ZINCADO ELETROLIT LEVE  PAREDE 0,90MM - 1" NBR 13057</t>
  </si>
  <si>
    <t>ELETRODUTO METALICO FLEXIVEL REV EXT PVC PRETO 15MM TIPO COPEX OU EQUIV</t>
  </si>
  <si>
    <t>MADEIRA ROLICA TRATADA, EUCALIPTO OU EQUIVALENTE DA REGIAO, H = 2,2 M, D = 8 A 11 CM (PARA CERCA)</t>
  </si>
  <si>
    <t>!EM PROCESSO DE DESATIVACAO! PAPEL VEGETAL 90G/M2 - 0,8M DE LARGURA</t>
  </si>
  <si>
    <t>!EM PROCESSO DE DESATIVACAO! PAPEL MILIMETRADO TRANSPARENTE - ROLO DE 1,05 X 10M</t>
  </si>
  <si>
    <t>TELA DE ACO SOLDADA NERVURADA CA-60, Q-92, (1,48 KG/M2), DIAMETRO DO FIO = 4,2 MM, LARGURA =  2,45 X 60 M DE COMPRIMENTO, ESPACAMENTO DA MALHA = 15  X 15 CM</t>
  </si>
  <si>
    <t>ESTRIBO COM PARAFUSO EM CHAPA DE FERRO FUNDIDO DE 2" X 3/16" X 35 CM, SECAO "U", PARA MADEIRAMENTO DE TELHADO</t>
  </si>
  <si>
    <t>!EM PROCESSO DE DESATIVACAO! PAPEL MANTEIGA (FOLHA 66 X 96CM)</t>
  </si>
  <si>
    <t>TUBO ACO PRETO SEM COSTURA 2 1/2", E = 5,16 MM, SCHEDULE 40 (8,62 KG/M)</t>
  </si>
  <si>
    <t>TUBO ACO PRETO SEM COSTURA 2", E= *3,91* MM, SCHEDULE 40, *5,43* KG/M</t>
  </si>
  <si>
    <t>!EM PROCESSO DE DESATIVACAO! TUBO ACO PRETO SEM COSTURA SCHEDULE 40/NBR 5590 DN INT 3" E = 5,49MM - 11,28KG/M</t>
  </si>
  <si>
    <t>66,70</t>
  </si>
  <si>
    <t>TUBO ACO PRETO SEM COSTURA 3/4", E= *2,87 MM, SCHEDULE 40, *1,69 KG/M</t>
  </si>
  <si>
    <t>TUBO ACO PRETO SEM COSTURA 4", E= *6,02 MM, SCHEDULE 40, *16,06 KG/M</t>
  </si>
  <si>
    <t>CABO DE ALUMINIO NU COM ALMA DE ACO, BITOLA 2 AWG</t>
  </si>
  <si>
    <t>17,88</t>
  </si>
  <si>
    <t>CABO DE ALUMINIO NU SEM ALMA DE ACO, BITOLA 2 AWG</t>
  </si>
  <si>
    <t>CABO DE ALUMINIO NU COM ALMA DE ACO, BITOLA 1/0 AWG</t>
  </si>
  <si>
    <t>CABO DE ALUMINIO NU SEM ALMA DE ACO, BITOLA 1/0 AWG</t>
  </si>
  <si>
    <t>TELHA DE ACO ZINCADO ONDULADA, A = *17* MM, E = 0,5 MM, SEM PINTURA</t>
  </si>
  <si>
    <t>CAMINHAO FORA DE ESTRADA PESO BRUTO 51200 KG, CAPACIDADE DE CARGA 28000 KG, POTENCIA 357 HP, VELOCIDADE MAXIMA 52,70 KM/H</t>
  </si>
  <si>
    <t>1.037.939,82</t>
  </si>
  <si>
    <t>CAMINHAO FORA DE ESTRADA PESO BRUTO 69800 KG, CAPACIDADE DE CARGA 39000 KG, CACAMBA 24 M3, POTENCIA 469 HP, VELOCIDADE MAXIMA 57 KM/H</t>
  </si>
  <si>
    <t>1.697.783,46</t>
  </si>
  <si>
    <t>TANQUE DE ASFALTO ESTACIONARIO COM SERPENTINA, CAPACIDADE 20.000 L</t>
  </si>
  <si>
    <t>49.415,36</t>
  </si>
  <si>
    <t>TANQUE DE ASFALTO ESTACIONARIO COM MACARICO, CAPACIDADE 20.000 L</t>
  </si>
  <si>
    <t>47.147,30</t>
  </si>
  <si>
    <t>!EM PROCESSO DE DESATIVACAO! USINA DE ASFALTO A FRIO,  TIPO ALMEIDA  MOD. PMF-35D OU SIMILAR- CAPACIDADE 60 A 80 T/H - ELETRICA - POTENCIA 30 HP</t>
  </si>
  <si>
    <t>174.553,78</t>
  </si>
  <si>
    <t>GRUPO GERADOR ESTACIONARIO, MOTOR DIESEL POTENCIA 170 KVA</t>
  </si>
  <si>
    <t>79.325,20</t>
  </si>
  <si>
    <t>TRATOR DE ESTEIRAS, POTENCIA BRUTA DE 347 HP, PESO OPERACIONAL DE 38,5 T, COM ESCARIFICADOR E LAMINA COM CAPACIDADE DE 4,70M3</t>
  </si>
  <si>
    <t>BLOCO CONCRETO ESTRUTURAL 19 X 19 X 39 CM, FBK 4,5 MPA (NBR 6136)</t>
  </si>
  <si>
    <t>BLOCO CONCRETO ESTRUTURAL 14 X 19 X 39 CM, FBK 4,5 MPA (NBR 6136)</t>
  </si>
  <si>
    <t>BLOCO CONCRETO ESTRUTURAL 9 X 19 X 39 CM, FBK 4,5 MPA (NBR 6136)</t>
  </si>
  <si>
    <t>CONJUNTO PARA FUTSAL COM TRAVES OFICIAIS DE 3,00 X 2,00 M EM TUBO DE ACO GALVANIZADO 3" COM REQUADRO EM TUBO DE 1", PINTURA EM PRIMER COM TINTA ESMALTE SINTETICO E REDES DE POLIETILENO FIO 4 MM</t>
  </si>
  <si>
    <t>2.790,65</t>
  </si>
  <si>
    <t>CONJUNTO PARA QUADRA DE  VOLEI COM POSTES EM TUBO DE ACO GALVANIZADO 3", H = *255* CM, PINTURA EM TINTA ESMALTE SINTETICO, REDE DE NYLON COM 2 MM, MALHA 10 X 10 CM E ANTENAS OFICIAIS EM FIBRA DE VIDRO</t>
  </si>
  <si>
    <t>1.694,17</t>
  </si>
  <si>
    <t>PAR DE TABELAS DE BASQUETE EM COMPENSADO NAVAL DE *1,80 X 1,20* M, COM ARO DE METAL E REDE (SEM SUPORTE DE FIXACAO)</t>
  </si>
  <si>
    <t>1.003,71</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</si>
  <si>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</si>
  <si>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</si>
  <si>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</si>
  <si>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</si>
  <si>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</si>
  <si>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</si>
  <si>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</si>
  <si>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1,50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</si>
  <si>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</si>
  <si>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</si>
  <si>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</si>
  <si>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</si>
  <si>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2,00 MM (NBR 15352)</t>
  </si>
  <si>
    <t>MANTA TERMOPLASTICA, PEAD, GEOMEMBRANA TEXTURIZADA EM AMBAS AS FACES, E = 2,50 MM (NBR 15352)</t>
  </si>
  <si>
    <t>TUBO DE POLIETILENO DE ALTA DENSIDADE, PEAD, PE-80, DE = 1200 MM X 37,2 MM PAREDE ( SDR 32,25 - PN 04 ) PARA REDE DE AGUA (NBR 15561)</t>
  </si>
  <si>
    <t>3.726,79</t>
  </si>
  <si>
    <t>TUBO DE POLIETILENO DE ALTA DENSIDADE, PEAD, PE-80, DE= 800 MM X 30,8 MM PAREDE, ( SDR 26 - PN 05 ) PARA REDE DE AGUA (NBR 15561)</t>
  </si>
  <si>
    <t>1.700,58</t>
  </si>
  <si>
    <t>TUBO DE POLIETILENO DE ALTA DENSIDADE, PEAD, PE-80, DE = 1000 MM X 38,5 MM PAREDE, ( SDR 26 - PN 05 ) PARA REDE DE AGUA (NBR 15561)</t>
  </si>
  <si>
    <t>3.180,99</t>
  </si>
  <si>
    <t>TUBO DE POLIETILENO DE ALTA DENSIDADE, PEAD, PE-80, DE = 1400 MM X 42,9 MM PAREDE, (SDR 32,25 - PN 04 ) PARA REDE DE AGUA (NBR 15561)</t>
  </si>
  <si>
    <t>5.017,61</t>
  </si>
  <si>
    <t>TUBO DE POLIETILENO DE ALTA DENSIDADE, PEAD, PE-80, DE = 160 MM X 14,6 MM PAREDE, (SDR 11 - PN 12,5 ) PARA REDE DE AGUA (NBR 15561)</t>
  </si>
  <si>
    <t>161,81</t>
  </si>
  <si>
    <t>TUBO DE POLIETILENO DE ALTA DENSIDADE, PEAD, PE-80, DE = 1600 MM X 49,0 MM PAREDE, ( SDR 32,25 - PN 04 ) PARA REDE DE AGUA (NBR 15561)</t>
  </si>
  <si>
    <t>6.545,62</t>
  </si>
  <si>
    <t>TUBO DE POLIETILENO DE ALTA DENSIDADE, PEAD, PE-80, DE= 200 MM X 18,2 MM PAREDE, ( SDR 11 - PN 12,5 ) PARA REDE DE AGUA (NBR 15561)</t>
  </si>
  <si>
    <t>252,24</t>
  </si>
  <si>
    <t>TUBO DE POLIETILENO DE ALTA DENSIDADE, PEAD, PE-80, DE= 315 MM X 28,7 MM PAREDE, ( SDR 11 - PN 12,5 ) PARA REDE DE AGUA (NBR 15561)</t>
  </si>
  <si>
    <t>618,05</t>
  </si>
  <si>
    <t>TUBO DE POLIETILENO DE ALTA DENSIDADE, PEAD, PE-80, DE= 400 MM X 36,4 MM PAREDE, ( SDR 11 - PN 12,5 ) PARA REDE DE AGUA (NBR 15561)</t>
  </si>
  <si>
    <t>995,46</t>
  </si>
  <si>
    <t>TUBO DE POLIETILENO DE ALTA DENSIDADE, PEAD, PE-80, DE= 50 MM X 4,6 MM PAREDE, (SDR 11 - PN 12,5) PARA REDE DE AGUA (NBR 15561)</t>
  </si>
  <si>
    <t>TUBO DE POLIETILENO DE ALTA DENSIDADE, PEAD, PE-80, DE= 500 MM X 45,5 MM PAREDE, ( SDR 11 - PN 12,5 ) PARA REDE DE AGUA (NBR 15561)</t>
  </si>
  <si>
    <t>1.747,66</t>
  </si>
  <si>
    <t>TUBO DE POLIETILENO DE ALTA DENSIDADE, PEAD, PE-80, DE= 630 MM X 57,3 MM PAREDE (SDR 11 - PN 12,5 ) PARA REDE DE AGUA (NBR 15561)</t>
  </si>
  <si>
    <t>1.902,24</t>
  </si>
  <si>
    <t>TUBO DE POLIETILENO DE ALTA DENSIDADE, PEAD, PE-80, DE= 75 MM X 6,9 MM PAREDE, ( SRD 11 - PN 12,5 ) PARA REDE DE AGUA (NBR 15561)</t>
  </si>
  <si>
    <t>TUBO DE POLIETILENO DE ALTA DENSIDADE, PEAD, PE-80, DE = 900 MM X 34,7 MM PAREDE, ( SDR 26 - PN 05 ) PARA REDE DE AGUA (NBR 15561)</t>
  </si>
  <si>
    <t>2.789,68</t>
  </si>
  <si>
    <t>TUBO DE POLIETILENO DE ALTA DENSIDADE, PEAD, PE-80, DE = 110 MM X 10,0 MM PAREDE, ( SDR 11 - PN 12,5 ) PARA REDE DE AGUA (NBR 15561)</t>
  </si>
  <si>
    <t>75,38</t>
  </si>
  <si>
    <t>TUBO DE POLIETILENO DE ALTA DENSIDADE, PEAD, PE-80, DE= 730 MM X 34,1 MM PAREDE, ( SDR 21 - PN 06 ) PARA REDE DE AGUA (NBR 15561)</t>
  </si>
  <si>
    <t>1.303,46</t>
  </si>
  <si>
    <t>GRANALHA DE ACO, ESFERICA (SHOT), PARA JATEAMENTO, PENEIRA 1,19 A 1,00 MM (SAE S390)</t>
  </si>
  <si>
    <t>100,28</t>
  </si>
  <si>
    <t>DISCO DE CORTE DIAMANTADO SEGMENTADO DIAMETRO DE 180 MM PARA ESMERILHADEIRA 7 "</t>
  </si>
  <si>
    <t>62,55</t>
  </si>
  <si>
    <t>!EM PROCESSO DE DESATIVACAO! BOMBA HIDRAULICA ALTA PRESSAO (UNIDADE MOTRIZ), VAZAO DE 3,0L/MIN, ATINGINDO PRESSOES MANOMETRICAS DE ATE 100KGF/CM2 - LOCACAO.</t>
  </si>
  <si>
    <t>192,75</t>
  </si>
  <si>
    <t>SERVICO DE BOMBEAMENTO DE CONCRETO COM CONSUMO MINIMO DE 40 M3</t>
  </si>
  <si>
    <t>FERTILIZANTE NPK - 10:10:10</t>
  </si>
  <si>
    <t>GUINDASTE HIDRAULICO AUTOPROPELIDO, COM LANCA TELESCOPICA 28,80 M, CAPACIDADE MAXIMA 30 T, POTENCIA 97 KW, TRACAO 4 X 4</t>
  </si>
  <si>
    <t>477.584,65</t>
  </si>
  <si>
    <t>GUINDASTE HIDRAULICO AUTOPROPELIDO, COM LANCA TELESCOPICA 50 M, CAPACIDADE MAXIMA 100 T, POTENCIA 350 KW, TRACAO 10 X 6</t>
  </si>
  <si>
    <t>1.561.334,45</t>
  </si>
  <si>
    <t>GUINDASTE HIDRAULICO AUTOPROPELIDO, COM LANCA TELESCOPICA 40 M, CAPACIDADE MAXIMA 60 T, POTENCIA 260 KW, TRACAO 6 X 6</t>
  </si>
  <si>
    <t>918.432,03</t>
  </si>
  <si>
    <t>MONTADOR DE ESTRUTURA METALICA</t>
  </si>
  <si>
    <t>AJUDANTE DE ESTRUTURAS METALICAS</t>
  </si>
  <si>
    <t>OPERADOR DE PAVIMENTADORA</t>
  </si>
  <si>
    <t>OPERADOR DE DEMARCADORA DE FAIXAS DE TRAFEGO</t>
  </si>
  <si>
    <t>RASTELEIRO</t>
  </si>
  <si>
    <t>PASTILHA DE VIDRO PIGMENTADA *2,0 X 2,0* CM, NACIONAL, PARA REVESTIMENTO INTERNO/EXTERNO E PISCINA, BRANCA OU CORES FRIAS, ESPESSURA MAIOR OU IGUAL A 5 MM</t>
  </si>
  <si>
    <t>194,19</t>
  </si>
  <si>
    <t>CALCARIO DOLOMITICO A (POSTO PEDREIRA/FORNECEDOR, SEM FRETE)</t>
  </si>
  <si>
    <t>JARDINEIRO</t>
  </si>
  <si>
    <t>REDUTOR TIPO THINNER PARA ACABAMENTO</t>
  </si>
  <si>
    <t>APOIO DO PORTA DENTE FRESADORA</t>
  </si>
  <si>
    <t>993,45</t>
  </si>
  <si>
    <t>DENTE PARA FRESADORA</t>
  </si>
  <si>
    <t>PORTA DENTE PARA FRESADORA</t>
  </si>
  <si>
    <t>211,48</t>
  </si>
  <si>
    <t>VIBROACABADORA DE ASFALTO SOBRE ESTEIRAS, LARG. PAVIM. 2,13 M A 4,55 M, POT. 74 KW/ 100 HP, CAP. 400 T/ H</t>
  </si>
  <si>
    <t>721.795,69</t>
  </si>
  <si>
    <t>VIBROACABADORA DE ASFALTO SOBRE ESTEIRAS, LARG. PAVIM. MAX. 8,00 M, POT. 100 KW/ 134 HP, CAP. 600 T/ H</t>
  </si>
  <si>
    <t>1.714.526,34</t>
  </si>
  <si>
    <t>MICROESFERAS DE VIDRO PARA SINALIZACAO HORIZONTAL VIARIA, TIPO I-B (PREMIX) - NBR 16184</t>
  </si>
  <si>
    <t>MICROESFERAS DE VIDRO PARA SINALIZACAO HORIZONTAL VIARIA, TIPO II-A (DROP-ON) - NBR 16184</t>
  </si>
  <si>
    <t>CIMENTO PORTLAND ESTRUTURAL BRANCO CPB-32</t>
  </si>
  <si>
    <t>BETONEIRA CAPACIDADE NOMINAL 600 L, CAPACIDADE DE MISTURA 440 L, MOTOR A GASOLINA POTENCIA 10 HP, COM CARREGADOR</t>
  </si>
  <si>
    <t>18.067,34</t>
  </si>
  <si>
    <t>DIVISORIA EM GRANITO BRANCO ESP=3CM COM DUAS FACES POLIDAS LEVIGADO</t>
  </si>
  <si>
    <t>308,64</t>
  </si>
  <si>
    <t>PISO EM GRANITO BRANCO QUARTZ  E=2CM LEVIGADO</t>
  </si>
  <si>
    <t>154,32</t>
  </si>
  <si>
    <t>PISO EM GRANITO BRANCO QUARTZ 30X30CM E=2CM LEVIGADO</t>
  </si>
  <si>
    <t>186,12</t>
  </si>
  <si>
    <t>GRUPO GERADOR ESTACIONARIO, SILENCIADO, POTENCIA 180 KVA, MOTOR DIESEL</t>
  </si>
  <si>
    <t>84.906,91</t>
  </si>
  <si>
    <t>GRUPO GERADOR ESTACIONARIO SILENCIADO, POTENCIA 50 KVA, MOTOR DIESEL</t>
  </si>
  <si>
    <t>46.277,73</t>
  </si>
  <si>
    <t>TELA DE ANIAGEM (JUTA)</t>
  </si>
  <si>
    <t>DISCO DE BORRACHA PARA LIXADEIRA RIGIDO 7 " COM ARRUELA CENTRAL</t>
  </si>
  <si>
    <t>DISCO DE CORTE PARA METAL COM DUAS TELAS 12 X 1/8 X 3/4 " (300 X 3,2 X 19,05 MM)</t>
  </si>
  <si>
    <t>DISCO DE DESBASTE PARA METAL FERROSO EM GERAL, COM TRES TELAS,  9 X 1/4 X 7/8 " (228,6 X 6,4 X 22,2 MM)</t>
  </si>
  <si>
    <t>DISCO DE LIXA PARA METAL, DIAMETRO = 180 MM, GRAO 120</t>
  </si>
  <si>
    <t>ESCOVA CIRCULAR EM ACO LATONADO, 6 X 1 " (DIAMETRO X ESPESSURA), FURO DE 1 1/4 ", FIO ONDULADO *0,30* MM</t>
  </si>
  <si>
    <t>PONTEIRO PARA MARTELO ROMPEDOR, DIAMETRO = *28* MM, COMPRIMENTO = *520* MM, ENCAIXE SEXTAVADO</t>
  </si>
  <si>
    <t>100,93</t>
  </si>
  <si>
    <t>REBOLO ABRASIVO RETO DE USO GERAL GRAO 36, DE 6 X 1 " (DIAMETRO X ALTURA)</t>
  </si>
  <si>
    <t>SILICA ATIVA PARA ADICAO EM CONCRETO E ARGAMASSA</t>
  </si>
  <si>
    <t>POZOLANA DE CLASSE C</t>
  </si>
  <si>
    <t>261,15</t>
  </si>
  <si>
    <t>.!EM PROCESSO DE DESATIVACAO! TINTA RETRORREFLETIVAS A BASE DE RESINA ACRILICA COM MICROESFERA DE VIDRO, DB-800 COR BRANCA N 9,5.</t>
  </si>
  <si>
    <t>USINA DE ASFALTO, GRAVIMETRICA, CAPACIDADE DE 150 T/H, POTENCIA DE 400 KW</t>
  </si>
  <si>
    <t>5.967.011,73</t>
  </si>
  <si>
    <t>!EM PROCESSO DE DESATIVACAO! MACACO PARA PROTENSAO DE UMA CORDOALHA DE ATE 31,5 - LOCACAO</t>
  </si>
  <si>
    <t>542,36</t>
  </si>
  <si>
    <t>AQUECEDOR DE OLEO BPF (FLUIDO) TERMICO, CAPACIDADE DE 300.000 KCAL/H</t>
  </si>
  <si>
    <t>167.331,66</t>
  </si>
  <si>
    <t>DISTRIBUIDOR DE AGREGADOS AUTOPROPELIDO, CAP 3 M3, A DIESEL, 6 CC, 176 CV</t>
  </si>
  <si>
    <t>205.741,89</t>
  </si>
  <si>
    <t>CAP, PVC, JE, DN 150 MM, PARA REDE COLETORA DE ESGOTO</t>
  </si>
  <si>
    <t>84,44</t>
  </si>
  <si>
    <t>CAP, PVC, JE, DN 200 MM, PARA REDE COLETORA DE ESGOTO</t>
  </si>
  <si>
    <t>125,81</t>
  </si>
  <si>
    <t>ARQUITETO JUNIOR</t>
  </si>
  <si>
    <t>ARQUITETO PLENO</t>
  </si>
  <si>
    <t>70,07</t>
  </si>
  <si>
    <t>ARQUITETO SENIOR</t>
  </si>
  <si>
    <t>83,01</t>
  </si>
  <si>
    <t>ACO CA-25, VERGALHAO, 32,0 MM</t>
  </si>
  <si>
    <t>ACO CA-60, VERGALHAO, 9,5 MM</t>
  </si>
  <si>
    <t>ACO-FIO PARA PROTENSAO, CP-150 RB L, 8 MM</t>
  </si>
  <si>
    <t>VIGIA DIURNO</t>
  </si>
  <si>
    <t>ARAME FARPADO GALVANIZADO 16 BWG, CLASSE 250</t>
  </si>
  <si>
    <t>CONCERTINA SIMPLES EM ACO GALVANIZADO DE ALTA RESISTENCIA, COM ESPIRAL DE 300 MM, D = 2,76 MM</t>
  </si>
  <si>
    <t>CONCERTINA CLIPADA (DUPLA) EM ACO GALVANIZADO DE ALTA RESISTENCIA, COM ESPIRAL DE 300 MM, D = 2,76 MM</t>
  </si>
  <si>
    <t>HASTE DE ACO GALVANIZADO PARA FIXACAO DE CONCERTINA 2 "/3 M</t>
  </si>
  <si>
    <t>ARGAMASSA COLANTE AC-II</t>
  </si>
  <si>
    <t>ARGAMASSA PISO SOBRE PISO</t>
  </si>
  <si>
    <t>REJUNTE BRANCO, CIMENTICIO</t>
  </si>
  <si>
    <t>CURVA 90 GRAUS DE BARRA CHATA EM ALUMINIO 3/4 " X 1/4 " X 300 MM</t>
  </si>
  <si>
    <t>PERFIL DE ALUMINIO ANODIZADO</t>
  </si>
  <si>
    <t>38,07</t>
  </si>
  <si>
    <t>METACAULIM DE ALTA REATIVIDADE/CAULIM CALCINADO</t>
  </si>
  <si>
    <t>JANELA ALUMINIO DE CORRER 1,20 X 1,20 M (AXL) COM 2 FOLHAS DE VIDRO INCLUSO GUARNICAO.</t>
  </si>
  <si>
    <t>937,57</t>
  </si>
  <si>
    <t>JANELA ALUMINIO DE CORRER 1,20 X 1,50 M (AXL) COM 2 FOLHAS DE VIDRO INCLUSO GUARNICAO.</t>
  </si>
  <si>
    <t>1.108,04</t>
  </si>
  <si>
    <t>JANELA ALUMIINIO DE CORRER 1,20 X 1,50 M (AXL) COM 4 FOLHAS DE VIDRO INCLUSO GUARNICAO</t>
  </si>
  <si>
    <t>JANELA ALUMINIO DE CORRER 1,20 X 2,00 M (AXL) COM 4 FOLHAS DE VIDRO INCLUSO GUARNICAO</t>
  </si>
  <si>
    <t>1.309,36</t>
  </si>
  <si>
    <t>JANELA ALUMINIO DE CORRER 1,00 X 1,50 M (AXL) COM 2 FOLHAS DE VIDRO INCLUSO GUARNICAO</t>
  </si>
  <si>
    <t>929,04</t>
  </si>
  <si>
    <t>JANELA ALUMINIO DE CORRER 1,00 X 2,00 M (AXL) COM 4 FOLHAS DE VIDRO INCLUSO GUARNICAO</t>
  </si>
  <si>
    <t>1.193,27</t>
  </si>
  <si>
    <t>JANELA ALUMINIO DE CORRER 1,20 X 1,20 (AXL) M COM 3 FOLHAS (2 VENEZIANAS E 1 VIDRO) INCLUSO GUARNICAO</t>
  </si>
  <si>
    <t>1.406,35</t>
  </si>
  <si>
    <t>JANELA ALUMINIO DE CORRER 1,20 X 1,50 (AXL) M COM 3 FOLHAS (2 VENEZIANAS E 1 VIDRO) INCLUSO GUARNICAO</t>
  </si>
  <si>
    <t>1.598,10</t>
  </si>
  <si>
    <t>JANELA ALUMINIO DE CORRER 1,20 X 1,50 (AXL) M COM 6 FOLHAS (4 VENEZIANAS E 2 VIDROS) INCLUSO GUARNICAO</t>
  </si>
  <si>
    <t>1.715,61</t>
  </si>
  <si>
    <t>JANELA ALUMINIO DE CORRER 1,20 X 2,00 (AXL) M COM 6 FOLHAS (4 VENEZIANAS E 2 VIDROS) INCLUSO GUARNICAO</t>
  </si>
  <si>
    <t>2.041,68</t>
  </si>
  <si>
    <t>JANELA ALUMINIO BASCULANTE  80 X 60 CM (AXL)</t>
  </si>
  <si>
    <t>358,68</t>
  </si>
  <si>
    <t>JANELA ALUMINIO BASCULANTE  100 X 80 CM (AXL)</t>
  </si>
  <si>
    <t>525,15</t>
  </si>
  <si>
    <t>JANELA ALUMINIO BASCULANTE  100 X 100 CM (AXL)</t>
  </si>
  <si>
    <t>622,25</t>
  </si>
  <si>
    <t>CAIXILHO FIXO ALUMINIO 60 X 80 CM COMPLETO</t>
  </si>
  <si>
    <t>310,64</t>
  </si>
  <si>
    <t>450,03</t>
  </si>
  <si>
    <t>GABIAO MANTA (COLCHAO) MALHA HEXAGONAL 6 X 8 CM (ZN/AL + PVC), FIO 2 MM, REVESTIDO COM PVC, DIMENSOES 4,0 X 2,0 X 0,3 M (C X L X A)</t>
  </si>
  <si>
    <t>753,75</t>
  </si>
  <si>
    <t>VIDRO PLANO ARAMADO E = 6 MM - SEM COLOCACAO</t>
  </si>
  <si>
    <t>266,66</t>
  </si>
  <si>
    <t>VIDRO LISO INCOLOR 8MM  -  SEM COLOCACAO</t>
  </si>
  <si>
    <t>220,44</t>
  </si>
  <si>
    <t>VIDRO LISO INCOLOR 10 MM - SEM COLOCACAO</t>
  </si>
  <si>
    <t>VIDRO CRISTAL COLORIDO, 8 MM, PINTADO NA COR BRANCA</t>
  </si>
  <si>
    <t>287,11</t>
  </si>
  <si>
    <t>VIDRO CRISTAL COLORIDO, 6 MM, PINTADO NA COR BRANCA</t>
  </si>
  <si>
    <t>176,86</t>
  </si>
  <si>
    <t>VIDRO CRISTAL COLORIDO, 4 MM, PINTADO NA COR BRANCA</t>
  </si>
  <si>
    <t>VIDRO CRISTAL COLORIDO, 10 MM, PINTADO NA COR BRANCA</t>
  </si>
  <si>
    <t>398,22</t>
  </si>
  <si>
    <t>VIDRO COMUM LAMINADO LISO INCOLOR DUPLO, ESPESSURA TOTAL 8 MM (CADA CAMADA DE 4 MM) - COLOCADO</t>
  </si>
  <si>
    <t>510,56</t>
  </si>
  <si>
    <t>AUXILIAR  DE ALMOXARIFE</t>
  </si>
  <si>
    <t>TIJOLO CERAMICO REFRATARIO 2,5 X 11,4 X 22,9 CM</t>
  </si>
  <si>
    <t>TIJOLO CERAMICO LAMINADO 5,5 X 11 X 23 CM</t>
  </si>
  <si>
    <t>TELHA FIBROCIMENTO ONDULADA E = 8 MM, DE *3,66 X 1,10* M (SEM AMIANTO)</t>
  </si>
  <si>
    <t>100,74</t>
  </si>
  <si>
    <t>TELHA DE FIBROCIMENTO ONDULADA E = 4 MM, DE *2,13 X 0,50* M (SEM AMIANTO)</t>
  </si>
  <si>
    <t>TELHA ESTRUTURAL DE FIBROCIMENTO, CANALETE 49 OU KALHETA, 1 ABA, C = 2,00 M (SEM AMIANTO)</t>
  </si>
  <si>
    <t>ACO CA-50, 10,0 MM, DOBRADO E CORTADO</t>
  </si>
  <si>
    <t>ACO CA-50, 12,5 MM, DOBRADO E CORTADO</t>
  </si>
  <si>
    <t>ACO CA-50, 16 MM, DOBRADO E CORTADO</t>
  </si>
  <si>
    <t>ACO CA-50, 20 MM, DOBRADO E CORTADO</t>
  </si>
  <si>
    <t>TELHA ESTRUTURAL FIBROCIMENTO CANALETE 90 OU KALHETAO, C = 8,20 M (SEM AMIANTO)</t>
  </si>
  <si>
    <t>398,71</t>
  </si>
  <si>
    <t>ACO CA-50, 6,3 MM, DOBRADO E CORTADO</t>
  </si>
  <si>
    <t>ACO CA-60, 4,2 MM, DOBRADO E CORTADO</t>
  </si>
  <si>
    <t>ACO CA-60, 5,0 MM, DOBRADO E CORTADO</t>
  </si>
  <si>
    <t>ACO CA 60, 6,0 MM, DOBRADO E CORTADO</t>
  </si>
  <si>
    <t>TELHA DE FIBROCIMENTO, E = 6 MM, DE *3,00 X 1,06* M (SEM AMIANTO)</t>
  </si>
  <si>
    <t>93,35</t>
  </si>
  <si>
    <t>ACO CA-60, 7,0 MM, DOBRADO E CORTADO</t>
  </si>
  <si>
    <t>TELHA DE FIBROCIMENTO, E = 6 MM, DE *4,10 X 1,06* M (SEM AMIANTO)</t>
  </si>
  <si>
    <t>125,24</t>
  </si>
  <si>
    <t>AJUDANTE DE PINTOR</t>
  </si>
  <si>
    <t>TELHA DE FIBROCIMENTO E = 6 MM, DE *4,60 X 1,06* M (SEM AMIANTO)</t>
  </si>
  <si>
    <t>144,54</t>
  </si>
  <si>
    <t>AQUECEDOR SOLAR CAPACIDADE DO RESERVATORIO 1000 L, INCLUI 10 PLACAS COLETORAS DE 1,42 M2</t>
  </si>
  <si>
    <t>6.889,59</t>
  </si>
  <si>
    <t>AQUECEDOR SOLAR CAPACIDADE DO RESERVATORIO 200 L, INCLUI 2 PLACAS COLETORAS DE 1,42 M2</t>
  </si>
  <si>
    <t>2.119,71</t>
  </si>
  <si>
    <t>TELHA DE FIBROCIMENTO E = 8 MM, DE *3,00 X 1,06* M (SEM AMIANTO)</t>
  </si>
  <si>
    <t>118,21</t>
  </si>
  <si>
    <t>AQUECEDOR SOLAR CAPACIDADE DO RESERVATORIO 400L, INCLUI 4 PLACAS COLETORAS DE 1,42 M2</t>
  </si>
  <si>
    <t>3.593,21</t>
  </si>
  <si>
    <t>AQUECEDOR SOLAR CAPACIDADE DO RESERVATORIO 600 L, INCLUI 6 PLACAS COLETORAS DE 1,42 M2</t>
  </si>
  <si>
    <t>4.768,88</t>
  </si>
  <si>
    <t>CONCRETO USINADO BOMBEAVEL, CLASSE DE RESISTENCIA C40, COM BRITA 0 E 1, SLUMP = 100 +/- 20 MM, INCLUI SERVICO DE BOMBEAMENTO (NBR 8953)</t>
  </si>
  <si>
    <t>405,26</t>
  </si>
  <si>
    <t>TELHA DE FIBROCIMENTO E = 8 MM, DE *4,10 X 1,06* M (SEM AMIANTO)</t>
  </si>
  <si>
    <t>161,21</t>
  </si>
  <si>
    <t>CONCRETO USINADO BOMBEAVEL, CLASSE DE RESISTENCIA C45, COM BRITA 0 E 1, SLUMP = 100 +/- 20 MM, INCLUI SERVICO DE BOMBEAMENTO (NBR 8953)</t>
  </si>
  <si>
    <t>455,61</t>
  </si>
  <si>
    <t>AQUECEDOR SOLAR  CAPACIDADE DO RESERVATORIO 800 L, INCLUI 8 PLACAS COLETORAS DE 1,42 M2</t>
  </si>
  <si>
    <t>4.453,87</t>
  </si>
  <si>
    <t>CONCRETO USINADO BOMBEAVEL, CLASSE DE RESISTENCIA C50, COM BRITA 0 E 1, SLUMP = 100 +/- 20 MM, INCLUI SERVICO DE BOMBEAMENTO (NBR 8953)</t>
  </si>
  <si>
    <t>540,35</t>
  </si>
  <si>
    <t>CONCRETO USINADO BOMBEAVEL, CLASSE DE RESISTENCIA C60, COM BRITA 0 E 1, SLUMP = 100 +/- 20 MM, INCLUI SERVICO DE BOMBEAMENTO (NBR 8953)</t>
  </si>
  <si>
    <t>693,85</t>
  </si>
  <si>
    <t>TELHA DE FIBROCIMENTO E = 8 MM, DE *4,60 X 1,06* M (SEM AMIANTO)</t>
  </si>
  <si>
    <t>180,55</t>
  </si>
  <si>
    <t>CONCRETO USINADO BOMBEAVEL, CLASSE DE RESISTENCIA C80, COM BRITA 0 E 1, SLUMP = 100 +/- 20 MM, INCLUI SERVICO DE BOMBEAMENTO (NBR 8953)</t>
  </si>
  <si>
    <t>921,05</t>
  </si>
  <si>
    <t>CONCRETO AUTOADENSAVEL (CAA) CLASSE DE RESISTENCIA C30, ESPALHAMENTO SF2, INCLUI SERVICO DE BOMBEAMENTO (NBR 15823)</t>
  </si>
  <si>
    <t>363,34</t>
  </si>
  <si>
    <t>CONCRETO USINADO BOMBEAVEL, CLASSE DE RESISTENCIA C20, COM BRITA 0 E 1, SLUMP = 100 +/- 20 MM, EXCLUI SERVICO DE BOMBEAMENTO (NBR 8953)</t>
  </si>
  <si>
    <t>300,87</t>
  </si>
  <si>
    <t>CONCRETO USINADO BOMBEAVEL, CLASSE DE RESISTENCIA C25, COM BRITA 0 E 1, SLUMP = 100 +/- 20 MM, EXCLUI SERVICO DE BOMBEAMENTO (NBR 8953)</t>
  </si>
  <si>
    <t>312,54</t>
  </si>
  <si>
    <t>CONCRETO USINADO BOMBEAVEL, CLASSE DE RESISTENCIA C30, COM BRITA 0 E 1, SLUMP = 100 +/- 20 MM, EXCLUI SERVICO DE BOMBEAMENTO (NBR 8953)</t>
  </si>
  <si>
    <t>326,42</t>
  </si>
  <si>
    <t>CONCRETO USINADO BOMBEAVEL, CLASSE DE RESISTENCIA C35, COM BRITA 0 E 1, SLUMP = 100 +/- 20 MM, EXCLUI SERVICO DE BOMBEAMENTO (NBR 8953)</t>
  </si>
  <si>
    <t>340,35</t>
  </si>
  <si>
    <t>CONCRETO USINADO BOMBEAVEL, CLASSE DE RESISTENCIA C40, COM BRITA 0 E 1, SLUMP = 100 +/- 20 MM, EXCLUI SERVICO DE BOMBEAMENTO (NBR 8953)</t>
  </si>
  <si>
    <t>355,52</t>
  </si>
  <si>
    <t>CONCRETO USINADO BOMBEAVEL, CLASSE DE RESISTENCIA C80, COM BRITA 0 E 1, SLUMP = 100 +/- 20 MM, EXCLUI SERVICO DE BOMBEAMENTO (NBR 8953)</t>
  </si>
  <si>
    <t>957,89</t>
  </si>
  <si>
    <t>CONE DE SINALIZACAO  EM PVC FLEXIVEL (NBR 15071) H = 70 / 76 CM</t>
  </si>
  <si>
    <t>86,45</t>
  </si>
  <si>
    <t>COORDENADOR/GERENTE DE OBRA</t>
  </si>
  <si>
    <t>139,18</t>
  </si>
  <si>
    <t>CHAPA DE MDF BRANCO LISO 1 FACE, E = 15 MM, DE *2,75 X 1,85* M</t>
  </si>
  <si>
    <t>CRUZETA DE CONCRETO LEVE, COMP. 2000 MM SECAO, 90 X 90 MM</t>
  </si>
  <si>
    <t>73,46</t>
  </si>
  <si>
    <t>DISJUNTOR  TERMOMAGNETICO TRIPOLAR 3 X 400 A / ICC - 25 KA</t>
  </si>
  <si>
    <t>1.050,49</t>
  </si>
  <si>
    <t>TELA DE ACO SOLDADA GALVANIZADA/ZINCADA PARA ALVENARIA, FIO D = *1,20 a 1,70* MM, MALHA 15 X 15 MM, (C X L) *50 X 12* CM.</t>
  </si>
  <si>
    <t>TELA DE ACO SOLDADA GALVANIZADA/ZINCADA PARA ALVENARIA, FIO D = *1,20 a 1,70* MM, MALHA 15 X 15 MM, (C X L) *50 X 17,5* CM.</t>
  </si>
  <si>
    <t>ARGILA EXPANDIDA, GRANULOMETRIA 2215</t>
  </si>
  <si>
    <t>191,02</t>
  </si>
  <si>
    <t>TELA DE ACO SOLDADA GALVANIZADA/ZINCADA PARA ALVENARIA, FIO D = *1,20 a 1,70* MM, MALHA 15 X 15 MM, (C X L) *50 X 6* CM.</t>
  </si>
  <si>
    <t>AUXILIAR DE AZULEJISTA</t>
  </si>
  <si>
    <t>BLOCO CONCRETO VEDACAO  19 X 19 X 39 CM  (CLASSE D - NBR 6136)</t>
  </si>
  <si>
    <t>BLOCO CONCRETO ESTRUTURAL 14 X 19 X 29 CM, FBK 10 MPA (NBR 6136)</t>
  </si>
  <si>
    <t>TELA DE ACO SOLDADA GALVANIZADA/ZINCADA PARA ALVENARIA, FIO D = *1,20 a 1,70* MM, MALHA 15 X 15 MM, (C X L) *50 X 7,5* CM.</t>
  </si>
  <si>
    <t>TELA DE ACO SOLDADA GALVANIZADA/ZINCADA PARA ALVENARIA, FIO D = *1,20 a 1,70* MM, MALHA 15 X 15 MM, (C X L) *50 X 10,5* CM.</t>
  </si>
  <si>
    <t>ARAME RECOZIDO 16 BWG, 1,60 MM (0,016 KG/M)</t>
  </si>
  <si>
    <t>BLOCO CONCRETO ESTRUTURAL 14 X 19 X 29 CM, FBK 14 MPA (NBR 6136)</t>
  </si>
  <si>
    <t>BLOCO CONCRETO ESTRUTURAL 14 X 19 X 29 CM, FBK 16 MPA (NBR 6136)</t>
  </si>
  <si>
    <t>BLOCO CONCRETO ESTRUTURAL 14 X 19 X 29 CM, FBK 6 MPA (NBR 6136)</t>
  </si>
  <si>
    <t>BLOCO CONCRETO ESTRUTURAL 14 X 19 X 29 CM, FBK 8 MPA (NBR 6136)</t>
  </si>
  <si>
    <t>BLOCO CONCRETO ESTRUTURAL 14 X 19 X 39 CM, FBK 10 MPA (NBR 6136)</t>
  </si>
  <si>
    <t>BLOCO CONCRETO ESTRUTURAL 14 X 19 X 39 CM, FBK 12 MPA (NBR 6136)</t>
  </si>
  <si>
    <t>BLOCO CONCRETO ESTRUTURAL 14 X 19 X 39 CM, FBK 14 MPA (NBR 6136)</t>
  </si>
  <si>
    <t>BLOCO CONCRETO ESTRUTURAL 14 X 19 X 39 CM, FBK 6 MPA (NBR 6136)</t>
  </si>
  <si>
    <t>BLOCO CONCRETO ESTRUTURAL 14 X 19 X 39 CM, FBK 8 MPA (NBR 6136)</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</si>
  <si>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</si>
  <si>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</si>
  <si>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</si>
  <si>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</si>
  <si>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8 MPA (NBR 6136)</t>
  </si>
  <si>
    <t>BLOCO DE GESSO COMPACTO, BRANCO, E = 10 CM, *67 X 50* CM</t>
  </si>
  <si>
    <t>59,84</t>
  </si>
  <si>
    <t>BLOCO DE GESSO VAZADO BRANCO, E = *7* CM, *67 X 50* CM</t>
  </si>
  <si>
    <t>BLOCO ESTRUTURAL CERAMICO 14 X 19 X 29 CM, 3,0 MPA (NBR 15270)</t>
  </si>
  <si>
    <t>BLOCO ESTRUTURAL CERAMICO 14 X 19 X 29 CM, 6,0 MPA (NBR 15270)</t>
  </si>
  <si>
    <t>BLOCO ESTRUTURAL CERAMICO 14 X 19 X 39 CM, 3,0 MPA (NBR 15270)</t>
  </si>
  <si>
    <t>BLOCO ESTRUTURAL CERAMICO 14 X 19 X 39 CM, 6,0 MPA (NBR 15270)</t>
  </si>
  <si>
    <t>BLOCO ESTRUTURAL CERAMICO 19 X 19 X 29 CM, 6,0 MPA (NBR 15270)</t>
  </si>
  <si>
    <t>BLOCO ESTRUTURAL CERAMICO 19 X 19 X 39 CM, 6,0 MPA (NBR 15270)</t>
  </si>
  <si>
    <t>BLOCO VEDACAO CONCRETO 14 X 19 X 29 CM (CLASSE D - NBR 6136)</t>
  </si>
  <si>
    <t>BLOCO VEDACAO CONCRETO 9 X 19 X 39 CM APARENTE (CLASSE D - NBR 6136)</t>
  </si>
  <si>
    <t>BLOCO VEDACAO CONCRETO CELULAR AUTOCLAVADO 15 X 30 X 60 CM</t>
  </si>
  <si>
    <t>CABO FLEXIVEL PVC 750 V, 2 CONDUTORES DE 1,5 MM2</t>
  </si>
  <si>
    <t>CABO FLEXIVEL PVC 750 V, 2 CONDUTORES DE 10,0 MM2</t>
  </si>
  <si>
    <t>DISJUNTOR TIPO NEMA, BIPOLAR 60 ATE 100A</t>
  </si>
  <si>
    <t>CABO FLEXIVEL PVC 750 V, 2 CONDUTORES DE 4,0 MM2</t>
  </si>
  <si>
    <t>CABO FLEXIVEL PVC 750 V, 2 CONDUTORES DE 6,0 MM2</t>
  </si>
  <si>
    <t>GABIAO TIPO CAIXA PARA SOLO REFORCADO, MALHA HEXAGONAL DE DUPLA TORCAO 8 X 10 CM (ZN/ AL + PVC), FIO 2,7 MM, DIMENSOES 2,0 X 1,0 X 0,5 M, COM CAUDA DE 3,0 M</t>
  </si>
  <si>
    <t>418,83</t>
  </si>
  <si>
    <t>TELA EM MALHA HEXAGONAL DUPLA TORCAO 8 X 10 CM (ZN/AL + PVC), FIO 2,7 MM, DIMENSOES 0,5 X 1,0 X 4,0 M (SOLO REFORCÂADO).</t>
  </si>
  <si>
    <t>492,02</t>
  </si>
  <si>
    <t>CABO FLEXIVEL PVC 750 V, 3 CONDUTORES DE 10,0 MM2</t>
  </si>
  <si>
    <t>CABO FLEXIVEL PVC 750 V, 3 CONDUTORES DE 4,0 MM2</t>
  </si>
  <si>
    <t>CABO FLEXIVEL PVC 750 V, 3 CONDUTORES DE 6,0 MM2</t>
  </si>
  <si>
    <t>DISJUNTOR TIPO DIN/IEC, BIPOLAR 40 ATE 50A</t>
  </si>
  <si>
    <t>CABO FLEXIVEL PVC 750 V, 4 CONDUTORES DE 1,5 MM2</t>
  </si>
  <si>
    <t>CABO FLEXIVEL PVC 750 V, 4 CONDUTORES DE 10,0 MM2</t>
  </si>
  <si>
    <t>CABO FLEXIVEL PVC 750 V, 4 CONDUTORES DE 4,0 MM2</t>
  </si>
  <si>
    <t>CABO FLEXIVEL PVC 750 V, 4 CONDUTORES DE 6,0 MM2</t>
  </si>
  <si>
    <t>GABIAO TIPO CAIXA TRAPEZOIDAL PARA SOLO REFORCADO, MALHA HEXAGONAL DE DUPLA TORCAO 8 X 10 CM (ZN/ AL + PVC), FIO 2,7 MM, DIMENSOES 4,0 X 2,0 X 0,6 M, COM INCLINACAO DE 70 GRAUS</t>
  </si>
  <si>
    <t>540,82</t>
  </si>
  <si>
    <t>GABIAO TIPO CAIXA PARA SOLO REFORCADO, MALHA HEXAGONAL DE DUPLA TORCAO 8 X 10 CM (ZN/ AL + PVC), FIO 2,7 MM, DIMENSOES 2,0 X 1,0 X 1,0 M, COM CAUDA DE 4,0 M</t>
  </si>
  <si>
    <t>593,68</t>
  </si>
  <si>
    <t>GABIAO TIPO CAIXA PARA SOLO REFORCADO, MALHA HEXAGONAL DE DUPLA TORCAO 8 X 10 CM (ZN/ AL + PVC), FIO 2,7 MM, DIMENSOES 2,0 X 1,0 X 1,0 M, COM CAUDA DE 3,0 M</t>
  </si>
  <si>
    <t>538,60</t>
  </si>
  <si>
    <t>CAIXA D'AGUA EM POLIETILENO 1000 LITROS, COM TAMPA</t>
  </si>
  <si>
    <t>290,45</t>
  </si>
  <si>
    <t>CAIXA D'AGUA EM POLIETILENO 500 LITROS, COM TAMPA</t>
  </si>
  <si>
    <t>166,76</t>
  </si>
  <si>
    <t>CAIXA D'AGUA EM POLIETILENO 750 LITROS, COM TAMPA</t>
  </si>
  <si>
    <t>285,97</t>
  </si>
  <si>
    <t>CAIXA D'AGUA EM POLIETILENO 1500 LITROS, COM TAMPA</t>
  </si>
  <si>
    <t>589,90</t>
  </si>
  <si>
    <t>CAIXA D'AGUA EM POLIETILENO 2000 LITROS, COM TAMPA</t>
  </si>
  <si>
    <t>662,61</t>
  </si>
  <si>
    <t>CAIXA INSPECAO EM CONCRETO PARA ATERRAMENTO E PARA RAIOS DIAMETRO = 300 MM</t>
  </si>
  <si>
    <t>29,65</t>
  </si>
  <si>
    <t>CAIXA INSPECAO EM POLIETILENO PARA ATERRAMENTO E PARA RAIOS DIAMETRO = 300 MM</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</si>
  <si>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</si>
  <si>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</si>
  <si>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</si>
  <si>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</si>
  <si>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CHAPA DE MDF BRANCO LISO 1 FACE, E = 12 MM, DE *2,75 X 1,85* M</t>
  </si>
  <si>
    <t>CHAPA DE MDF BRANCO LISO 1 FACE, E = 18 MM, DE *2,75 X 1,85* M</t>
  </si>
  <si>
    <t>CHAPA DE MDF BRANCO LISO 1 FACE, E = 25 MM, DE *2,75 X 1,85* M</t>
  </si>
  <si>
    <t>43,51</t>
  </si>
  <si>
    <t>CHAPA DE MDF BRANCO LISO 2 FACES, E = 15 MM, DE *2,75 X 1,85* M</t>
  </si>
  <si>
    <t>24,72</t>
  </si>
  <si>
    <t>CHAPA DE MDF BRANCO LISO 2 FACES, E = 18 MM, DE *2,75 X 1,85* M</t>
  </si>
  <si>
    <t>CHAPA DE MDF BRANCO LISO 2 FACES, E = 25 MM, DE *2,75 X 1,85* M</t>
  </si>
  <si>
    <t>46,35</t>
  </si>
  <si>
    <t>CHAPA DE MDF BRANCO LISO 1 FACE, E = 6 MM, DE *2,75 X 1,85* M</t>
  </si>
  <si>
    <t>CHAPA DE MDF BRANCO LISO 1 FACE, E = 9 MM, DE *2,75 X 1,85* M</t>
  </si>
  <si>
    <t>CHAPA DE MDF BRANCO LISO 2 FACES, E = 6 MM, DE *2,75 X 1,85* M</t>
  </si>
  <si>
    <t>CHAPA DE MDF BRANCO LISO 2 FACES, E = 9 MM, DE *2,75 X 1,85* M</t>
  </si>
  <si>
    <t>CHAPA DE MDF CRU, E = 12 MM, DE *2,75 X 1,85* M</t>
  </si>
  <si>
    <t>CHAPA DE MDF CRU, E = 15 MM, DE *2,75 X 1,85* M</t>
  </si>
  <si>
    <t>18,29</t>
  </si>
  <si>
    <t>CHAPA DE MDF CRU, E = 18 MM, DE *2,75 X 1,85* M</t>
  </si>
  <si>
    <t>CHAPA DE MDF CRU, E = 20 MM, DE *2,75 X 1,85* M</t>
  </si>
  <si>
    <t>CHAPA DE MDF CRU, E = 25 MM, DE *2,75 X 1,85* M</t>
  </si>
  <si>
    <t>CHAPA DE MDF CRU, E = 6 MM, DE *2,75 X 1,85* M</t>
  </si>
  <si>
    <t>CHAPA DE MDF CRU, E = 9 MM, DE *2,75 X 1,85* M</t>
  </si>
  <si>
    <t>RODAPE PRE-MOLDADO DE GRANILITE, MARMORITE OU GRANITINA L = 10 CM</t>
  </si>
  <si>
    <t>REVESTIMENTO PARA ESCADA EM GRANILITE, MARMORITE OU GRANITINA ESP = 8 MM</t>
  </si>
  <si>
    <t>REVESTIMENTO DE PAREDE EM GRANILITE, MARMORITE OU GRANITINA COLORIDO - ESP = 5 MM</t>
  </si>
  <si>
    <t>REVESTIMENTO DE PAREDE EM GRANILITE, MARMORITE OU GRANITINA - ESP = 5 MM</t>
  </si>
  <si>
    <t>121,80</t>
  </si>
  <si>
    <t>DISJUNTOR TIPO DIN / IEC, MONOPOLAR DE 40  ATE 50A</t>
  </si>
  <si>
    <t>DISJUNTOR TIPO DIN/IEC, MONOPOLAR DE 63 A</t>
  </si>
  <si>
    <t>DISJUNTOR TIPO NEMA, MONOPOLAR DE 60 ATE 70A</t>
  </si>
  <si>
    <t>POSTE PADRAO SUBTERRANEO 200 A, H = 2,5 M</t>
  </si>
  <si>
    <t>1.513,08</t>
  </si>
  <si>
    <t>POSTE PADRAO SUBTERRANEO 100 A, H = 2,5 M</t>
  </si>
  <si>
    <t>630,45</t>
  </si>
  <si>
    <t>POSTE DE CONCRETO PADRAO, 4 CAIXAS , H = 7,5 M</t>
  </si>
  <si>
    <t>2.521,81</t>
  </si>
  <si>
    <t>DISJUNTOR TERMOMAGNETICO TRIPOLAR 3  X 250 A/ICC - 25 KA</t>
  </si>
  <si>
    <t>566,97</t>
  </si>
  <si>
    <t>POSTE DE CONCRETO PADRAO, 3 CAIXAS , H = 7,5 M</t>
  </si>
  <si>
    <t>1.503,21</t>
  </si>
  <si>
    <t>DISJUNTOR TERMOMAGNETICO TRIPOLAR 3 X 350 A/ICC - 25 KA</t>
  </si>
  <si>
    <t>1.050,60</t>
  </si>
  <si>
    <t>POSTE DE CONCRETO PADRAO, 2 CAIXAS, H = 7,5 M</t>
  </si>
  <si>
    <t>877,15</t>
  </si>
  <si>
    <t>POSTE DE CONCRETO PADRAO, 1 CAIXA, H = 7,5 M</t>
  </si>
  <si>
    <t>668,82</t>
  </si>
  <si>
    <t>PORTA VIDRO TEMPERADO INCOLOR, 2 FOLHAS DE CORRER, E = 10 MM (SEM FERRAGENS E SEM COLOCACAO)</t>
  </si>
  <si>
    <t>203,81</t>
  </si>
  <si>
    <t>PLACA DE SINALIZACAO EM CHAPA DE ALUMINIO COM PINTURA REFLETIVA, E = 2 MM</t>
  </si>
  <si>
    <t>1.008,01</t>
  </si>
  <si>
    <t>PLACA DE SINALIZACAO EM CHAPA DE ACO NUM 16 COM PINTURA REFLETIVA</t>
  </si>
  <si>
    <t>808,50</t>
  </si>
  <si>
    <t>DISJUNTOR TERMICO E MAGNETICO AJUSTAVEIS, TRIPOLAR DE 300 ATE 400A, CAPACIDADE DE INTERRUPCAO DE 35KA</t>
  </si>
  <si>
    <t>1.279,49</t>
  </si>
  <si>
    <t>DISJUNTOR TERMICO E MAGNETICO AJUSTAVEIS, TRIPOLAR DE 450 ATE 600A, CAPACIDADE DE INTERRUPCAO DE 35KA</t>
  </si>
  <si>
    <t>2.989,29</t>
  </si>
  <si>
    <t>PERFIL "I" DE ACO LAMINADO, "W" 310 X 52,0</t>
  </si>
  <si>
    <t>CHAPA DE MDF BRANCO LISO 2 FACES, E = 12 MM, DE *2,75 X 1,85* M</t>
  </si>
  <si>
    <t>PERFIL "I" DE ACO LAMINADO, "W" 250 X 32,7</t>
  </si>
  <si>
    <t>CHAPA DE MADEIRA COMPENSADA NAVAL (COM COLA FENOLICA), E = 18 MM, DE *1,60 X 2,20* M</t>
  </si>
  <si>
    <t>PELICULA REFLETIVA, GT 7 ANOS PARA SINALIZACAO VERTICAL</t>
  </si>
  <si>
    <t>CHAPA DE MADEIRA COMPENSADA NAVAL (COM COLA FENOLICA), E = 25 MM, DE *1,60 X 2,20* M</t>
  </si>
  <si>
    <t>CHAPA DE MADEIRA COMPENSADA NAVAL (COM COLA FENOLICA), E = 4 MM, DE *1,60 X 2,20* M</t>
  </si>
  <si>
    <t>PEITORIL EM MARMORE, POLIDO, BRANCO COMUM, L= *15* CM, E=  *2,0* CM, COM PINGADEIRA</t>
  </si>
  <si>
    <t>28,33</t>
  </si>
  <si>
    <t>PASTILHA DE VIDRO PIGMENTADA, NACIONAL, REVEST INT/EXT E PISCINA, CORES QUENTES, E MAIOR OU IGUAL A 5 MM  *2,0 X 2,0* CM</t>
  </si>
  <si>
    <t>341,96</t>
  </si>
  <si>
    <t>CIMENTO PORTLAND POZOLANICO CP IV-32</t>
  </si>
  <si>
    <t>PASTILHA DE VIDRO CRISTAL, NACIONAL, REVEST INT/EXT E PISCINA, TODAS AS CORES, E MAIOR OU IGUAL A 5 MM  *2,0 X 2,0* CM</t>
  </si>
  <si>
    <t>306,60</t>
  </si>
  <si>
    <t>CONCRETO BETUMINOSO USINADO A QUENTE (CBUQ) PARA PAVIMENTACAO ASFALTICA, PADRAO DNIT, FAIXA C, COM CAP 30/45 - DMT = 10 KM</t>
  </si>
  <si>
    <t>516,89</t>
  </si>
  <si>
    <t>ARQUITETO PAISAGISTA</t>
  </si>
  <si>
    <t>MONTADOR DE ELETROELETRONICOS</t>
  </si>
  <si>
    <t>MEIO BLOCO VEDACAO CONCRETO 9 X 19 X 19 CM APARENTE (CLASSE D - NBR 6136)</t>
  </si>
  <si>
    <t>MEIO BLOCO VEDACAO CONCRETO 9 X 19 X 19 CM (CLASSE D - NBR 6136)</t>
  </si>
  <si>
    <t>MEIO BLOCO VEDACAO CONCRETO 19 X 19 X 19 CM APARENTE (CLASSE D - NBR 6136/07)</t>
  </si>
  <si>
    <t>CONCRETO BETUMINOSO USINADO A QUENTE (CBUQ) PARA PAVIMENTACAO ASFALTICA, PADRAO DNIT, FAIXA C, COM CAP 30/45 - AQUISICAO POSTO USINA</t>
  </si>
  <si>
    <t>206,98</t>
  </si>
  <si>
    <t>MEIO BLOCO VEDACAO CONCRETO 19 X 19 X 19 CM (CLASSE D - NBR 6136)</t>
  </si>
  <si>
    <t>MEIO BLOCO VEDACAO CONCRETO 14 X 19 X 19 CM APARENTE (CLASSE D - NBR 6136)</t>
  </si>
  <si>
    <t>MEIO BLOCO VEDACAO CONCRETO 14 X 19 X 19 CM (CLASSE D - NBR 6136)</t>
  </si>
  <si>
    <t>ELEMENTO VAZADO CERAMICO 25 X 18 X 7 CM</t>
  </si>
  <si>
    <t>ENGENHEIRO CIVIL JUNIOR</t>
  </si>
  <si>
    <t>ENGENHEIRO CIVIL PLENO</t>
  </si>
  <si>
    <t>81,64</t>
  </si>
  <si>
    <t>MEIO BLOCO ESTRUTURAL CERAMICO 14 X 19 X 19 CM, 6,0 MPA (NBR 15270)</t>
  </si>
  <si>
    <t>ENGENHEIRO CIVIL SENIOR</t>
  </si>
  <si>
    <t>74,59</t>
  </si>
  <si>
    <t>MEIO BLOCO ESTRUTURAL CERAMICO 14 X 19 X 19 CM, 4,0 MPA (NBR 15270)</t>
  </si>
  <si>
    <t>ENGENHEIRO SANITARISTA</t>
  </si>
  <si>
    <t>64,58</t>
  </si>
  <si>
    <t>ESTAGIARIO EM ENGENHARIA / ARQUITETURA</t>
  </si>
  <si>
    <t>MEIO BLOCO ESTRUTURAL CERAMICO 14 X 19 X 14 CM, 4,0 MPA (NBR 15270)</t>
  </si>
  <si>
    <t>MEIO BLOCO ESTRUTURAL CERAMICO 14 X 19 X 14 CM, 6,0 MPA (NBR 15270)</t>
  </si>
  <si>
    <t>FAIXA / FILETE / LISTELO EM CERAMICA, DECORADA, *8 X 30* CM</t>
  </si>
  <si>
    <t>FAIXA / FILETE / LISTELO EM CERAMICA, LISO OU CORDAO, BRANCO, *2 X 30* CM (L X C)</t>
  </si>
  <si>
    <t>JANELA MAXIMO AR, ACO, BATENTE / REQUADRO DE 6 A 14 CM, PINT ANTICORROSIVA, SEM VIDRO, COM GRADE, 1 FL, 60  X 80 CM (A X L)</t>
  </si>
  <si>
    <t>248,20</t>
  </si>
  <si>
    <t>JANELA DE CORRER, ACO, BATENTE/REQUADRO DE 6 A 14 CM, QUADRICULADA, PINT ANTICORROSIVA, SEM VIDRO, BANDEIRA COM BASCULA, 4 FLS, 120  X 200 CM (A X L)</t>
  </si>
  <si>
    <t>973,55</t>
  </si>
  <si>
    <t>GABIAO TIPO CAIXA, MALHA HEXAGONAL 8 X 10 CM (ZN/AL + PVC), FIO DE 2,4 MM, DIMENSOES 2,0 x 1,0 x 1,0 M (C X L X A).</t>
  </si>
  <si>
    <t>203,58</t>
  </si>
  <si>
    <t>JANELA DE CORRER, ACO, BATENTE/REQUADRO DE 6 A 14 CM, QUADRICULADA, PINT ANTICORROSIVA, SEM VIDRO, BANDEIRA COM BASCULA, 4 FLS, 120  X 150 CM (A X L)</t>
  </si>
  <si>
    <t>789,44</t>
  </si>
  <si>
    <t>GABIAO MANTA (COLCHAO) MALHA HEXAGONAL 6 X 8 CM (ZN/AL + PVC), DIMENSOES 4,0 X 2,0 X 0,17 M (C X L X A) FIO 2 MM</t>
  </si>
  <si>
    <t>635,11</t>
  </si>
  <si>
    <t>JANELA DE CORRER, ACO, BATENTE/REQUADRO DE 6 A 14 CM, QUADRICULADA, PINT ANTICORROSIVA, SEM VIDRO, SEM BANDEIRA, 4 FLS, 120  X 200 CM (A X L)</t>
  </si>
  <si>
    <t>396,66</t>
  </si>
  <si>
    <t>GEOGRELHA TECIDA COM FILAMENTOS DE POLIESTER + PVC, RESISTENCIA LONGITUDINAL: 90 KN/M, RESISTENCIA TRANSVERSAL: 30 KN/M, ALONGAMENTO = 12 POR CENTO, DIMENSOES 5,15 X 100,0 M</t>
  </si>
  <si>
    <t>24,58</t>
  </si>
  <si>
    <t>JANELA DE CORRER, ACO, BATENTE/REQUADRO DE 6 A 14 CM, QUADRICULADA, PINT ANTICORROSIVA, SEM VIDRO, SEM BANDEIRA, 4 FLS, 120  X 150 CM (A X L)</t>
  </si>
  <si>
    <t>328,03</t>
  </si>
  <si>
    <t>CONCRETO USINADO BOMBEAVEL, CLASSE DE RESISTENCIA C60, COM BRITA 0 E 1, SLUMP = 100 +/- 20 MM, EXCLUI SERVICO DE BOMBEAMENTO (NBR 8953)</t>
  </si>
  <si>
    <t>700,00</t>
  </si>
  <si>
    <t>CONCRETO AUTOADENSAVEL (CAA) CLASSE DE RESISTENCIA C25, ESPALHAMENTO SF2, INCLUI SERVICO DE BOMBEAMENTO (NBR 15823)</t>
  </si>
  <si>
    <t>356,14</t>
  </si>
  <si>
    <t>VIGA DE MADEIRA NAO APARELHADA *6 X 20* CM, MACARANDUBA, ANGELIM OU EQUIVALENTE DA REGIAO</t>
  </si>
  <si>
    <t>PRANCHA DE MADEIRA NAO APARELHADA *6 X 30* CM, MACARANDUBA, ANGELIM OU EQUIVALENTE DA REGIAO</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</si>
  <si>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</si>
  <si>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</si>
  <si>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</si>
  <si>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60,38</t>
  </si>
  <si>
    <t>CAIXA DE GORDURA EM PVC, DIAMETRO MINIMO 300 MM, DIAMETRO DE SAIDA 100 MM, CAPACIDADE  APROXIMADA 18 LITROS, COM TAMPA</t>
  </si>
  <si>
    <t>305,08</t>
  </si>
  <si>
    <t>TINTA LATEX PVA STANDARD, COR BRANCA</t>
  </si>
  <si>
    <t>TINTA LATEX ACRILICA STANDARD, COR BRANCA</t>
  </si>
  <si>
    <t>TINTA LATEX ACRILICA ECONOMICA, COR BRANCA</t>
  </si>
  <si>
    <t>BARRA DE APOIO RETA, EM ALUMINIO, COMPRIMENTO 80 CM, DIAMETRO MINIMO 3 CM</t>
  </si>
  <si>
    <t>136,90</t>
  </si>
  <si>
    <t>BARRA DE APOIO RETA, EM ACO INOX POLIDO, COMPRIMENTO 80CM, DIAMETRO MINIMO 3 CM</t>
  </si>
  <si>
    <t>104,90</t>
  </si>
  <si>
    <t>TUBO COLETOR DE ESGOTO PVC JEI, DN 150 MM (NBR 7362)</t>
  </si>
  <si>
    <t>TUBO PVC PBA JEI, CLASSE 12, DN 50 MM, PARA REDE DE AGUA (NBR 5647)</t>
  </si>
  <si>
    <t>MASCARA DE SEGURANCA PARA SOLDA COM ESCUDO DE CELERON E CARNEIRA DE PLASTICO COM REGULAGEM</t>
  </si>
  <si>
    <t>PROTETOR AUDITIVO TIPO PLUG DE INSERCAO COM CORDAO, ATENUACAO SUPERIOR A 15 DB</t>
  </si>
  <si>
    <t>PROTETOR AUDITIVO TIPO CONCHA COM ABAFADOR DE RUIDOS, ATENUACAO ACIMA DE 22 DB</t>
  </si>
  <si>
    <t>RESPIRADOR DESCARTAVEL SEM VALVULA DE EXALACAO, PFF 1</t>
  </si>
  <si>
    <t>BOTA DE PVC PRETA, CANO MEDIO, SEM FORRO</t>
  </si>
  <si>
    <t>PROTETOR SOLAR FPS 30, EMBALAGEM 2 LITROS</t>
  </si>
  <si>
    <t>193,46</t>
  </si>
  <si>
    <t>LUVA DE BORRACHA ISOLANTE PARA ALTA TENSAO, RESISTENTE A OZONIO, TENSAO DE ENSAIO 2,5 KV (PAR)</t>
  </si>
  <si>
    <t>294,47</t>
  </si>
  <si>
    <t>CINTURAO DE SEGURANCA TIPO PARAQUEDISTA, FIVELA EM ACO, AJUSTE NO SUSPENSARIO, CINTURA E PERNAS</t>
  </si>
  <si>
    <t>TRAVA-QUEDAS EM ACO PARA CORDA DE 12 MM, EXTENSOR DE 25 X 300 MM, COM MOSQUETAO TIPO GANCHO TRAVA DUPLA</t>
  </si>
  <si>
    <t>133,71</t>
  </si>
  <si>
    <t>AVENTAL DE SEGURANCA DE RASPA DE COURO 1,00 X 0,60 M</t>
  </si>
  <si>
    <t>MANGOTE DE SEGURANCA EM RASPA DE COURO</t>
  </si>
  <si>
    <t>OCULOS DE SEGURANCA CONTRA IMPACTOS COM LENTE INCOLOR, ARMACAO NYLON, COM PROTECAO UVA E UVB</t>
  </si>
  <si>
    <t>TALABARTE DE SEGURANCA, 2 MOSQUETOES TRAVA DUPLA *53* MM DE ABERTURA, COM ABSORVEDOR DE ENERGIA</t>
  </si>
  <si>
    <t>152,20</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</si>
  <si>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</si>
  <si>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6 CM, RESISTENCIA DE 35 MPA (NBR 9781), COR NATURAL</t>
  </si>
  <si>
    <t>35,31</t>
  </si>
  <si>
    <t>BLOQUETE/PISO INTERTRAVADO DE CONCRETO - MODELO RETANGULAR/TIJOLINHO/PAVER/HOLANDES/PARALELEPIPEDO, 20 CM X 10 CM, E = 6 CM, RESISTENCIA DE 35 MPA (NBR 9781), COLORIDO</t>
  </si>
  <si>
    <t>BLOQUETE/PISO INTERTRAVADO DE CONCRETO - ONDA/16 FACES/UNISTEIN/PAVIS, *22 CM X 11* CM, E = 6 CM, RESISTENCIA DE 35 MPA (NBR 9781), COLORIDO</t>
  </si>
  <si>
    <t>BLOQUETE/PISO INTERTRAVADO DE CONCRETO - ONDA/16 FACES/UNISTEIN/PAVIS, *22 CM X 11* CM, E = 8 CM, RESISTENCIA DE 35 MPA (NBR 9781), COR NATURAL</t>
  </si>
  <si>
    <t>43,04</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</si>
  <si>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</si>
  <si>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</si>
  <si>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PISO PODOTATIL DE CONCRETO - DIRECIONAL E ALERTA, *40 X 40 X 2,5*CM</t>
  </si>
  <si>
    <t>BLOQUETE/PISO INTERTRAVADO DE CONCRETO - MODELO RETANGULAR/TIJOLINHO/PAVER/HOLANDES/PARALELEPIPEDO, 20 CM X 10 CM, E = 8 CM, RESISTENCIA DE 35 MPA (NBR 9781), COR NATURAL</t>
  </si>
  <si>
    <t>BARRA DE APOIO RETA, EM ACO INOX POLIDO, COMPRIMENTO 70CM, DIAMETRO MINIMO 3 CM</t>
  </si>
  <si>
    <t>98,38</t>
  </si>
  <si>
    <t>BARRA DE APOIO RETA, EM ACO INOX POLIDO, COMPRIMENTO 90 CM, DIAMETRO MINIMO 3 CM</t>
  </si>
  <si>
    <t>109,90</t>
  </si>
  <si>
    <t>BARRA DE APOIO EM "L", EM ACO INOX POLIDO 70 X 70 CM, DIAMETRO MINIMO 3 CM</t>
  </si>
  <si>
    <t>201,20</t>
  </si>
  <si>
    <t>BARRA DE APOIO EM "L", EM ACO INOX POLIDO 80 X 80 CM, DIAMETRO MINIMO 3 CM</t>
  </si>
  <si>
    <t>230,91</t>
  </si>
  <si>
    <t>BARRA DE APOIO LATERAL ARTICULADA, COM TRAVA, EM ACO INOX POLIDO, 70 CM, DIAMETRO MINIMO 3 CM</t>
  </si>
  <si>
    <t>249,84</t>
  </si>
  <si>
    <t>BARRA DE APOIO LAVATORIO, EM ACO INOX POLIDO, 40* CM X 50* CM, DIAMETRO MINIMO 3 CM.</t>
  </si>
  <si>
    <t>231,67</t>
  </si>
  <si>
    <t>BARRA DE APOIO LAVATORIO DE CANTO, EM ACO INOX POLIDO, DIAMETRO MINIMO 3 CM.</t>
  </si>
  <si>
    <t>246,31</t>
  </si>
  <si>
    <t>BARRA DE APOIO ANGULAR, 60 CM, EM ACO INOX POLIDO, DIAMETRO MINIMO 3 CM</t>
  </si>
  <si>
    <t>146,37</t>
  </si>
  <si>
    <t>BANCO ARTICULADO PARA BANHO, EM ACO INOX POLIDO, 70* CM X 45* CM</t>
  </si>
  <si>
    <t>454,26</t>
  </si>
  <si>
    <t>BARRA DE APOIO RETA, EM ALUMINIO, COMPRIMENTO 60CM, DIAMETRO MINIMO 3 CM</t>
  </si>
  <si>
    <t>110,37</t>
  </si>
  <si>
    <t>BARRA DE APOIO RETA, EM ALUMINIO, COMPRIMENTO 70CM, DIAMETRO MINIMO 3 CM</t>
  </si>
  <si>
    <t>126,56</t>
  </si>
  <si>
    <t>BARRA DE APOIO RETA, EM ALUMINIO, COMPRIMENTO 90 CM, DIAMETRO MINIMO 3 CM</t>
  </si>
  <si>
    <t>143,35</t>
  </si>
  <si>
    <t>TUBO COLETOR DE ESGOTO PVC JEI, DN 100 MM (NBR 7362)</t>
  </si>
  <si>
    <t>TUBO COLETOR DE ESGOTO PVC JEI, DN 200 MM (NBR 7362)</t>
  </si>
  <si>
    <t>TUBO COLETOR DE ESGOTO PVC JEI, DN 250 MM (NBR 7362)</t>
  </si>
  <si>
    <t>81,41</t>
  </si>
  <si>
    <t>TUBO COLETOR DE ESGOTO PVC JEI, DN 300 MM (NBR 7362)</t>
  </si>
  <si>
    <t>TUBO COLETOR DE ESGOTO PVC JEI, DN 350 MM (NBR 7362)</t>
  </si>
  <si>
    <t>163,59</t>
  </si>
  <si>
    <t>TUBO COLETOR DE ESGOTO PVC JEI, DN 400 MM (NBR 7362)</t>
  </si>
  <si>
    <t>212,91</t>
  </si>
  <si>
    <t>TUBO PVC PBA JEI, CLASSE 12, DN 75 MM, PARA REDE DE AGUA (NBR 5647)</t>
  </si>
  <si>
    <t>TUBO PVC PBA JEI, CLASSE 12, DN 100 MM, PARA REDE DE AGUA (NBR 5647)</t>
  </si>
  <si>
    <t>TUBO PVC PBA JEI, CLASSE 15, DN 50 MM, PARA REDE DE AGUA (NBR 5647)</t>
  </si>
  <si>
    <t>TUBO PVC PBA JEI, CLASSE 15, DN 75 MM, PARA REDE DE AGUA (NBR 5647)</t>
  </si>
  <si>
    <t>TUBO PVC PBA JEI, CLASSE 15, DN 100 MM, PARA REDE DE AGUA (NBR 5647)</t>
  </si>
  <si>
    <t>33,48</t>
  </si>
  <si>
    <t>TUBO PVC PBA JEI, CLASSE 20, DN 50 MM, PARA REDE DE AGUA (NBR 5647)</t>
  </si>
  <si>
    <t>TUBO PVC PBA JEI, CLASSE 20, DN 75 MM, PARA REDE DE AGUA (NBR 5647)</t>
  </si>
  <si>
    <t>26,48</t>
  </si>
  <si>
    <t>TUBO PVC PBA JEI, CLASSE 20, DN 100 MM, PARA REDE DE AGUA (NBR 5647)</t>
  </si>
  <si>
    <t>43,74</t>
  </si>
  <si>
    <t>BETONEIRA, CAPACIDADE NOMINAL 400 L, CAPACIDADE DE MISTURA 310L, MOTOR ELETRICO TRIFASICO 220/380V POTENCIA 2 CV, SEM CARREGADOR</t>
  </si>
  <si>
    <t>3.799,20</t>
  </si>
  <si>
    <t>BETONEIRA, CAPACIDADE NOMINAL 600 L, CAPACIDADE DE MISTURA  360L, MOTOR ELETRICO TRIFASICO 220/380V, POTENCIA 4CV, EXCLUSO CARREGADOR</t>
  </si>
  <si>
    <t>13.508,29</t>
  </si>
  <si>
    <t>BETONEIRA, CAPACIDADE NOMINAL 600 L, CAPACIDADE DE MISTURA 440 L, MOTOR A DIESEL POTENCIA 10 CV, COM CARREGADOR</t>
  </si>
  <si>
    <t>16.418,21</t>
  </si>
  <si>
    <t>ESCAVADEIRA HIDRAULICA SOBRE ESTEIRAS, CACAMBA 0,4 A 1,70 M3, PESO OPERACIONAL 23,2 T, POTENCIA BRUTA 183 HP</t>
  </si>
  <si>
    <t>459.306,00</t>
  </si>
  <si>
    <t>ESCAVADEIRA HIDRAULICA SOBRE ESTEIRAS, CACAMBA 0,80 A 1,30 M3, PESO OPERACIONAL 22,18 T, POTENCIA LIQUIDA 170 HP</t>
  </si>
  <si>
    <t>420.526,87</t>
  </si>
  <si>
    <t>ESCAVADEIRA HIDRAULICA SOBRE ESTEIRAS, CACAMBA  0,80 M3, PESO OPERACIONAL 17,8 T, POTENCIA LIQUIDA 110 HP</t>
  </si>
  <si>
    <t>384.416,43</t>
  </si>
  <si>
    <t>ESCAVADEIRA HIDRAULICA SOBRE ESTEIRAS CACAMBA 0,40 A 1,20 M3, PESO OPERACIONAL 21,19 T, POTENCIA LIQUIDA 173 HP</t>
  </si>
  <si>
    <t>428.081,25</t>
  </si>
  <si>
    <t>ESPARGIDOR DE ASFALTO PRESSURIZADO, TANQUE 6 M3 COM ISOLACAO TERMICA, AQUECIDO COM 2 MACARICOS, COM BARRA ESPARGIDORA 3,60 M, A SER MONTADO SOBRE CAMINHAO</t>
  </si>
  <si>
    <t>129.491,89</t>
  </si>
  <si>
    <t>USINA DE LAMA ASFALTICA, PROD 30 A 50 T/H, SILO DE AGREGADO 7 M3, RESERVATORIOS PARA EMULSAO E AGUA DE 2,3 M3 CADA, MISTURADOR TIPO PUGG-MILL A SER MONTADO SOBRE CAMINHAO</t>
  </si>
  <si>
    <t>349.875,30</t>
  </si>
  <si>
    <t>ELEVADOR DE CARGA, CABINE SEMI FECHADA 2,0 X 1,5 X 2,0 M, CAPACIDADE DE CARGA 1000 KG, TORRE  2,38 X 2,21 X 15 M, GUINCHO DE EMBREAGEM, FREIO DE SEGURANCA, LIMITADOR DE VELOCIDADE E CANCELA</t>
  </si>
  <si>
    <t>26.619,45</t>
  </si>
  <si>
    <t>GUINCHO ELETRICO DE COLUNA, CAPACIDADE 400 KG, COM MOTO FREIO, MOTOR TRIFASICO DE 1,25 CV</t>
  </si>
  <si>
    <t>4.122,32</t>
  </si>
  <si>
    <t>GUINDAUTO HIDRAULICO, CAPACIDADE MAXIMA DE CARGA 30000 KG, MOMENTO MAXIMO DE CARGA 92,2 TM , ALCANCE MAXIMO HORIZONTAL  22,00 M, PARA MONTAGEM SOBRE CHASSI DE CAMINHAO PBT MINIMO 30000 KG (INCLUI MONTAGEM, NAO INCLUI CAMINHAO)</t>
  </si>
  <si>
    <t>558.156,25</t>
  </si>
  <si>
    <t>GRUA ASCENCIONAL, LANCA DE 50 M, CAPACIDADE DE 2,33 T A 30 M, ALTURA ATE 48 M</t>
  </si>
  <si>
    <t>574.801,56</t>
  </si>
  <si>
    <t>GRUA ASCENCIONAL, LANCA DE 42 M, CAPACIDADE DE 1,5 T A 30 M, ALTURA ATE 39 M</t>
  </si>
  <si>
    <t>309.428,90</t>
  </si>
  <si>
    <t>GRUA ASCENCIONAL, LANCA DE 30 M, CAPACIDADE DE 1,0 T A 30 M, ALTURA ATE 39 M</t>
  </si>
  <si>
    <t>273.115,62</t>
  </si>
  <si>
    <t>CAVALETE PARA TALHA COM ESTRUTURA EM TUBO METALICO ALTURA MINIMA 3,2 M EQUIPADO COM RODAS DE BORRACHA PARA MOVIMENTACAO DE TUBOS DE CONCRETO NA CENTRAL DE PREMOLDADOS COM CAPACIDADE DE CARGA DE 3 TONELADAS</t>
  </si>
  <si>
    <t>8.067,27</t>
  </si>
  <si>
    <t>GUINCHO DE ALAVANCA MANUAL, CAPACIDADE 3,2 T COM 20 M DE CABO DE ACO DIAMETRO 16,3 MM</t>
  </si>
  <si>
    <t>2.367,58</t>
  </si>
  <si>
    <t>GERADOR PORTATIL MONOFASICO, POTENCIA 5500 VA, MOTOR A GASOLINA, POTENCIA DO MOTOR 13 CV</t>
  </si>
  <si>
    <t>3.816,65</t>
  </si>
  <si>
    <t>GRUPO GERADOR A GASOLINA, POTENCIA NOMINAL 2,2 KW, TENSAO DE SAIDA 110/220 V, MOTOR POTENCIA 6,5 HP</t>
  </si>
  <si>
    <t>2.060,99</t>
  </si>
  <si>
    <t>GRUPO GERADOR REBOCAVEL, POTENCIA *66* KVA, MOTOR A DIESEL</t>
  </si>
  <si>
    <t>49.910,01</t>
  </si>
  <si>
    <t>GRUPO GERADOR ESTACIONARIO, POTENCIA 150 KVA, MOTOR DIESEL</t>
  </si>
  <si>
    <t>70.626,77</t>
  </si>
  <si>
    <t>MOTOBOMBA CENTRIFUGA, MOTOR A GASOLINA, POTENCIA 5,42 HP, BOCAIS 1 1/2" X 1", DIAMETRO ROTOR 143 MM HM/Q = 6 MCA / 16,8 M3/H A 38 MCA / 6,6 M3/H</t>
  </si>
  <si>
    <t>1.887,44</t>
  </si>
  <si>
    <t>MOTOBOMBA TRASH (PARA AGUA SUJA) AUTO ESCORVANTE, MOTOR GASOLINA DE 6,41 HP, DIAMETROS DE SUCCAO X RECALQUE: 3" X 3", HM/Q: 10/60 A 23/0</t>
  </si>
  <si>
    <t>2.327,43</t>
  </si>
  <si>
    <t>PNEU 275/80R 22.5, 16 LONAS, ARO 22.5", PARA  CAMINHAO TOCO</t>
  </si>
  <si>
    <t>1.587,80</t>
  </si>
  <si>
    <t>PNEU TIPO DIAGONAL COM CAMARA, 12.4 X 24 R, 6 L (LONAS), PARA TRATOR</t>
  </si>
  <si>
    <t>1.443,87</t>
  </si>
  <si>
    <t>PNEU TIPO DIAGONAL COM CAMARA,13.6 X 38R, 6 L (LONAS), PARA TRATOR</t>
  </si>
  <si>
    <t>2.208,71</t>
  </si>
  <si>
    <t>PNEU TIPO DIAGONAL COM CAMARA, 14.9 X 24R, 8 L (LONAS), PARA TRATOR</t>
  </si>
  <si>
    <t>1.964,69</t>
  </si>
  <si>
    <t>TRATOR DE ESTEIRAS, POTENCIA NO VOLANTE DE 200 HP, PESO OPERACIONAL DE 20,1 T, COM RODA MOTRIZ ELEVADA E LAMINA COM CAPACIDADE DE 3,89 M3</t>
  </si>
  <si>
    <t>836.012,51</t>
  </si>
  <si>
    <t>TRATOR DE ESTEIRAS, POTENCIA 125 HP, PESO OPERACIONAL DE 12,9 T, COM LAMINA COM CAPACIDADE DE 2,7 M3</t>
  </si>
  <si>
    <t>458.165,10</t>
  </si>
  <si>
    <t>TRATOR DE ESTEIRAS, POTENCIA BRUTA DE 133 HP, PESO OPERACIONAL DE 14 T, COM LAMINA COM CAPACIDADE DE 3,00 M3</t>
  </si>
  <si>
    <t>451.223,22</t>
  </si>
  <si>
    <t>TRATOR DE PNEUS COM POTENCIA DE 122 CV, TRACAO 4 X 4, PESO COM LASTRO DE 4510 KG</t>
  </si>
  <si>
    <t>168.377,56</t>
  </si>
  <si>
    <t>MICRO-TRATOR CORTADOR DE GRAMA COM LARGURA DO CORTE DE 107 CM, COM  2 LAMINAS E DESCARTE LATERAL</t>
  </si>
  <si>
    <t>9.629,80</t>
  </si>
  <si>
    <t>TRATOR DE PNEUS COM POTENCIA DE 85 CV, TURBO,  PESO COM LASTRO DE 4900 KG</t>
  </si>
  <si>
    <t>118.873,40</t>
  </si>
  <si>
    <t>TRATOR DE PNEUS COM POTENCIA DE 95 CV, TRACAO 4 X 4, PESO MAXIMO DE 5225 KG</t>
  </si>
  <si>
    <t>132.626,16</t>
  </si>
  <si>
    <t>TRATOR DE PNEUS COM POTENCIA DE 15 CV, PESO COM LASTRO DE 1160 KG</t>
  </si>
  <si>
    <t>49.590,64</t>
  </si>
  <si>
    <t>DUMPER COM CAPACIDADE DE CARGA DE 1700 KG, PARTIDA ELETRICA, MOTOR DIESEL COM POTENCIA DE 16 CV</t>
  </si>
  <si>
    <t>65.159,80</t>
  </si>
  <si>
    <t>PA CARREGADEIRA SOBRE RODAS, POTENCIA BRUTA *127* CV, CAPACIDADE DA CACAMBA DE 2,0 A 2,4 M3, PESO OPERACIONAL DE 10330 KG</t>
  </si>
  <si>
    <t>208.680,00</t>
  </si>
  <si>
    <t>PA CARREGADEIRA SOBRE RODAS, POTENCIA LIQUIDA 213 HP, CAPACIDADE DA CACAMBA DE 1,9 A 3,5 M3, PESO OPERACIONAL DE 19234 KG</t>
  </si>
  <si>
    <t>370.986,65</t>
  </si>
  <si>
    <t>452,42</t>
  </si>
  <si>
    <t>BACIA SANITARIA (VASO) CONVENCIONAL PARA PCD SEM FURO FRONTAL, DE LOUCA BRANCA, SEM ASSENTO</t>
  </si>
  <si>
    <t>578,92</t>
  </si>
  <si>
    <t>117,12</t>
  </si>
  <si>
    <t>COMPRESSOR DE AR REBOCAVEL, VAZAO 189 PCM, PRESSAO EFETIVA DE TRABALHO 102 PSI, MOTOR DIESEL, POTENCIA 63 CV</t>
  </si>
  <si>
    <t>34.785,79</t>
  </si>
  <si>
    <t>COMPRESSOR DE AR REBOCAVEL VAZAO 748 PCM, PRESSAO EFETIVA DE TRABALHO 102 PSI, MOTOR DIESEL, POTENCIA 210 CV</t>
  </si>
  <si>
    <t>118.272,45</t>
  </si>
  <si>
    <t>COMPRESSOR DE AR ESTACIONARIO, VAZAO 620 PCM, PRESSAO EFETIVA DE TRABALHO 109 PSI, MOTOR ELETRICO, POTENCIA 127 CV</t>
  </si>
  <si>
    <t>68.555,94</t>
  </si>
  <si>
    <t>COMPRESSOR DE AR REBOCAVEL, VAZAO 250 PCM, PRESSAO EFETIVA DE TRABALHO 102 PSI, MOTOR DIESEL, POTENCIA 81 CV</t>
  </si>
  <si>
    <t>46.586,30</t>
  </si>
  <si>
    <t>COMPRESSOR DE AR REBOCAVEL VAZAO 400 PCM, PRESSAO EFETIVA DE TRABALHO 102 PSI, MOTOR DIESEL, POTENCIA 110 CV</t>
  </si>
  <si>
    <t>55.245,17</t>
  </si>
  <si>
    <t>COMPRESSOR DE AR REBOCAVEL VAZAO 860 PCM, PRESSAO EFETIVA DE TRABALHO 102 PSI, MOTOR DIESEL, POTENCIA 250 CV</t>
  </si>
  <si>
    <t>128.468,25</t>
  </si>
  <si>
    <t>GRADE DE DISCOS HIDRAULICA COM 20 DISCOS DE 24" X 6 MM.</t>
  </si>
  <si>
    <t>18.112,24</t>
  </si>
  <si>
    <t>GRADE DE DISCOS COM CONTROLE REMOTO, REBOCAVEL, COM 24 DISCOS 24" X 6 MM, COM PNEUS PARA TRANSPORTE</t>
  </si>
  <si>
    <t>31.887,75</t>
  </si>
  <si>
    <t>RETROESCAVADEIRA SOBRE RODAS COM CARREGADEIRA, TRACAO 4 X 2, POTENCIA LIQUIDA 79 HP, PESO OPERACIONAL MINIMO DE 6570 KG, CAPACIDADE DA CARREGADEIRA DE 1,00 M3 E DA  RETROESCAVADEIRA MINIMA DE 0,20 M3, PROFUNDIDADE DE ESCAVACAO MAXIMA DE 4,37 M</t>
  </si>
  <si>
    <t>205.311,02</t>
  </si>
  <si>
    <t>RETROESCAVADEIRA SOBRE RODAS COM CARREGADEIRA, TRACAO 4 X 4, POTENCIA LIQUIDA 88 HP, PESO OPERACIONAL MINIMO DE 6674 KG, CAPACIDADE DA CARREGADEIRA DE 1,00 M3 E DA  RETROESCAVADEIRA MINIMA DE 0,26 M3, PROFUNDIDADE DE ESCAVACAO MAXIMA DE 4,37 M</t>
  </si>
  <si>
    <t>230.839,10</t>
  </si>
  <si>
    <t>ROMPEDOR ELETRICO PESO 26 KG, POTENCIA OPERACIONAL DE 2,5 KW</t>
  </si>
  <si>
    <t>10.277,79</t>
  </si>
  <si>
    <t>MARTELO DEMOLIDOR PNEUMATICO MANUAL, COM REDUCAO DE VIBRACAO, PESO DE 31,5 KG</t>
  </si>
  <si>
    <t>8.486,18</t>
  </si>
  <si>
    <t>ROLO COMPACTADOR VIBRATORIO DE UM CILINDRO LISO DE ACO, POTENCIA 80 HP, PESO OPERACIONAL MAXIMO 8,5 T,  LARGURA TRABALHO 1,676 M</t>
  </si>
  <si>
    <t>193.748,18</t>
  </si>
  <si>
    <t>GRANALHA DE ACO, ESFERICA (SHOT), PARA JATEAMENTO, PENEIRA 0,59 A 0,42MM (SAE S170)</t>
  </si>
  <si>
    <t>GRANALHA DE ACO, ESFERICA (SHOT), PARA JATEAMENTO, PENEIRA 0,84 A 0,71 MM (SAE S280)</t>
  </si>
  <si>
    <t>GRANALHA DE ACO, ANGULAR (GRIT), PARA JATEAMENTO, PENEIRA 1,41 A 1,19 MM (SAE G16)</t>
  </si>
  <si>
    <t>GRANALHA DE ACO, ANGULAR (GRIT), PARA JATEAMENTO, PENEIRA 0,84 A 0,42 MM (SAE G40)</t>
  </si>
  <si>
    <t>GRANALHA DE ACO, ANGULAR (GRIT), PARA JATEAMENTO, PENEIRA 0,35 A 0,117 MM (SAE G80)</t>
  </si>
  <si>
    <t>TELHA CERAMICA TIPO PORTUGUESA, COMPRIMENTO DE *40* CM, RENDIMENTO DE *16* TELHAS/M2</t>
  </si>
  <si>
    <t>TELHA CERAMICA TIPO AMERICANA, COMPRIMENTO DE *45* CM, RENDIMENTO DE *12* TELHAS/M2</t>
  </si>
  <si>
    <t>TANQUE DUPLO EM MARMORE SINTETICO COM CUBA LISA E ESFREGADOR, *110 X 60* CM</t>
  </si>
  <si>
    <t>145,29</t>
  </si>
  <si>
    <t>TORNEIRA CROMADA DE PAREDE LONGA PARA LAVATORIO (REF 1178)</t>
  </si>
  <si>
    <t>124,63</t>
  </si>
  <si>
    <t>MISTURADOR CROMADO DE PAREDE PARA LAVATORIO (REF 1178)</t>
  </si>
  <si>
    <t>261,36</t>
  </si>
  <si>
    <t>119,39</t>
  </si>
  <si>
    <t>TORNEIRA CROMADA DE MESA PARA LAVATORIO COM SENSOR DE PRESENCA</t>
  </si>
  <si>
    <t>491,50</t>
  </si>
  <si>
    <t>MOURAO DE CONCRETO CURVO,10 X 10 CM, H= *2,60* M + CURVA DE 0,40 M</t>
  </si>
  <si>
    <t>34,73</t>
  </si>
  <si>
    <t>MOURAO DE CONCRETO RETO, TIPO ESTICADOR, *10 X 10* CM, H= 2,50 M</t>
  </si>
  <si>
    <t>MISTURADOR BASE PARA CHUVEIRO/BANHEIRA, 1/2 " OU 3/4 ", SOLDAVEL OU ROSCAVEL</t>
  </si>
  <si>
    <t>65,87</t>
  </si>
  <si>
    <t>ACABAMENTO CROMADO PARA REGISTRO PEQUENO, 1/2 " OU 3/4 "</t>
  </si>
  <si>
    <t>GESSO PROJETADO</t>
  </si>
  <si>
    <t>ARGAMASSA PARA REVESTIMENTO DECORATIVO MONOCAMADA, CORES CLARAS</t>
  </si>
  <si>
    <t>PASTILHA CERAMICA/PORCELANA, REVEST INT/EXT E  PISCINA, CORES FRIAS *5 X 5* CM</t>
  </si>
  <si>
    <t>91,24</t>
  </si>
  <si>
    <t>PASTILHA CERAMICA/PORCELANA, REVEST INT/EXT E  PISCINA, CORES QUENTES *5 X 5* CM</t>
  </si>
  <si>
    <t>ARGAMASSA PRONTA PARA CONTRAPISO</t>
  </si>
  <si>
    <t>TELA DE FIBRA DE VIDRO, ACABAMENTO ANTI-ALCALINO, MALHA 10 X 10 MM</t>
  </si>
  <si>
    <t>BLOCO VEDACAO CONCRETO 14 X 19 X 39 CM APARENTE (CLASSE D - NBR 6136)</t>
  </si>
  <si>
    <t>CAIXA D'AGUA FIBRA DE VIDRO PARA 2000 LITROS, COM TAMPA</t>
  </si>
  <si>
    <t>589,26</t>
  </si>
  <si>
    <t>CAIXA D'AGUA FIBRA DE VIDRO PARA 5000 LITROS, COM TAMPA</t>
  </si>
  <si>
    <t>1.312,38</t>
  </si>
  <si>
    <t>CAIXA D'AGUA FIBRA DE VIDRO PARA 10000 LITROS, COM TAMPA</t>
  </si>
  <si>
    <t>2.721,33</t>
  </si>
  <si>
    <t>BLOCO CONCRETO ESTRUTURAL 14 X 19 X 39, FCK 16 MPA - NBR 6136/2007</t>
  </si>
  <si>
    <t>REJUNTE EPOXI BRANCO</t>
  </si>
  <si>
    <t>44,86</t>
  </si>
  <si>
    <t>FINCAPINO CURTO CALIBRE 22 VERMELHO, CARGA MEDIA (ACAO DIRETA)</t>
  </si>
  <si>
    <t>PINO DE ACO LISO 1/4 ", HASTE = *36,5* MM (ACAO DIRETA)</t>
  </si>
  <si>
    <t>38,46</t>
  </si>
  <si>
    <t>PINO DE ACO LISO 1/4 ", HASTE = *53* MM (ACAO DIRETA)</t>
  </si>
  <si>
    <t>REJUNTE EPOXI COR</t>
  </si>
  <si>
    <t>57,42</t>
  </si>
  <si>
    <t>CABIDE/GANCHO DE BANHEIRO SIMPLES EM METAL CROMADO</t>
  </si>
  <si>
    <t>GRELHA DE CONCRETO DE PRE-MOLDADA *15 X 75 X 52* CM (A X C X L)</t>
  </si>
  <si>
    <t>70,25</t>
  </si>
  <si>
    <t>CABO DE COBRE NU 185 MM2 MEIO-DURO</t>
  </si>
  <si>
    <t>CABO DE ALUMINIO NU COM ALMA DE ACO, BITOLA 2/0 AWG</t>
  </si>
  <si>
    <t>CABO DE ALUMINIO NU SEM ALMA DE ACO, BITOLA 2/0 AWG</t>
  </si>
  <si>
    <t>TELA DE ACO SOLDADA GALVANIZADA/ZINCADA PARA ALVENARIA, FIO  D = *1,24 MM, MALHA 25 X 25 MM</t>
  </si>
  <si>
    <t>BANCA/PIA DE ACO INOXIDAVEL (AISI 430) COM 1 CUBA CENTRAL, COM VALVULA, LISA (SEM ESCORREDOR), DE *0,55 X 1,20* M</t>
  </si>
  <si>
    <t>150,59</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</si>
  <si>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</si>
  <si>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</si>
  <si>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</si>
  <si>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</si>
  <si>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</si>
  <si>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COLAR DE TOMADA EM POLIPROPILENO, PP, COM PARAFUSOS, PARA PEAD, 63 X 1/2" - LIGACAO PREDIAL DE AGUA</t>
  </si>
  <si>
    <t>COLAR DE TOMADA EM POLIPROPILENO, PP, COM PARAFUSOS, PARA PEAD, 63 X 3/4" - LIGACAO PREDIAL DE AGUA</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</si>
  <si>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</si>
  <si>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</si>
  <si>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</si>
  <si>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UNIAO EM POLIPROPILENO (PP), PARA TUBO EM PEAD, 32 MM - LIGACAO PREDIAL DE AGUA</t>
  </si>
  <si>
    <t>LUVA, PEAD PE 100, DE 20 MM, PARA ELETROFUSAO</t>
  </si>
  <si>
    <t>LUVA, PEAD PE 100, DE 32 MM, PARA ELETROFUSAO</t>
  </si>
  <si>
    <t>LUVA, PEAD PE 100,  DE 63 MM, PARA ELETROFUSAO</t>
  </si>
  <si>
    <t>LUVA, PEAD PE 100, DE 125 MM, PARA ELETROFUSAO</t>
  </si>
  <si>
    <t>LUVA, PEAD PE 100, DE 200 MM, PARA ELETROFUSAO</t>
  </si>
  <si>
    <t>LUVA, PEAD PE 100,  DE 400 MM, PARA ELETROFUSAO</t>
  </si>
  <si>
    <t>1.604,70</t>
  </si>
  <si>
    <t>COTOVELO 90 GRAUS, PEAD PE 100, DE 20 MM, PARA ELETROFUSAO</t>
  </si>
  <si>
    <t>COTOVELO 90 GRAUS, PEAD PE 100, DE 32 MM, PARA ELETROFUSAO</t>
  </si>
  <si>
    <t>COTOVELO 90 GRAUS, PEAD PE 100, DE 63 MM, PARA ELETROFUSAO</t>
  </si>
  <si>
    <t>43,83</t>
  </si>
  <si>
    <t>COTOVELO 90 GRAUS, PEAD PE 100, DE 125 MM, PARA ELETROFUSAO</t>
  </si>
  <si>
    <t>139,78</t>
  </si>
  <si>
    <t>COTOVELO 90 GRAUS, PEAD PE 100, DE 200 MM, PARA ELETROFUSAO</t>
  </si>
  <si>
    <t>1.303,36</t>
  </si>
  <si>
    <t>COTOVELO 45 GRAUS, PEAD PE 100, DE 32 MM, PARA ELETROFUSAO</t>
  </si>
  <si>
    <t>COTOVELO 45 GRAUS, PEAD PE 100, DE 40 MM, PARA ELETROFUSAO</t>
  </si>
  <si>
    <t>COTOVELO 45 GRAUS, PEAD PE 100, DE 63 MM, PARA ELETROFUSAO</t>
  </si>
  <si>
    <t>COTOVELO 45 GRAUS, PEAD PE 100, DE 125 MM, PARA ELETROFUSAO</t>
  </si>
  <si>
    <t>COTOVELO 45 GRAUS, PEAD PE 100, DE 200 MM, PARA ELETROFUSAO</t>
  </si>
  <si>
    <t>913,91</t>
  </si>
  <si>
    <t>TE DE SERVICO, PEAD PE 100, DE 63 X 20 MM, PARA ELETROFUSAO</t>
  </si>
  <si>
    <t>91,44</t>
  </si>
  <si>
    <t>TE DE SERVICO, PEAD PE 100, DE 63 X 32 MM, PARA ELETROFUSAO</t>
  </si>
  <si>
    <t>TE DE SERVICO, PEAD PE 100, DE 63 X 63 MM, PARA ELETROFUSAO</t>
  </si>
  <si>
    <t>110,14</t>
  </si>
  <si>
    <t>TE DE SERVICO, PEAD PE 100, DE 125 X 20 MM, PARA ELETROFUSAO</t>
  </si>
  <si>
    <t>115,21</t>
  </si>
  <si>
    <t>TE DE SERVICO, PEAD PE 100, DE 125 X 32 MM, PARA ELETROFUSAO</t>
  </si>
  <si>
    <t>117,16</t>
  </si>
  <si>
    <t>TE DE SERVICO, PEAD PE 100, DE 125 X 63 MM, PARA ELETROFUSAO</t>
  </si>
  <si>
    <t>177,59</t>
  </si>
  <si>
    <t>TE DE SERVICO, PEAD PE 100, DE 200 X 20 MM, PARA ELETROFUSAO</t>
  </si>
  <si>
    <t>193,60</t>
  </si>
  <si>
    <t>TE DE SERVICO, PEAD PE 100, DE 200 X 32 MM, PARA ELETROFUSAO</t>
  </si>
  <si>
    <t>196,63</t>
  </si>
  <si>
    <t>TE DE SERVICO, PEAD PE 100, DE 200 X 63 MM, PARA ELETROFUSAO</t>
  </si>
  <si>
    <t>269,71</t>
  </si>
  <si>
    <t>TUBO DE CONCRETO SIMPLES, CLASSE- PS1, MACHO/FEMEA, DN 200 MM, PARA AGUAS PLUVIAIS (NBR 8890)</t>
  </si>
  <si>
    <t>TUBO DE CONCRETO SIMPLES, CLASSE- PS1, MACHO/FEMEA, DN 300 MM, PARA AGUAS PLUVIAIS (NBR 8890)</t>
  </si>
  <si>
    <t>26,23</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</si>
  <si>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</si>
  <si>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</si>
  <si>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</si>
  <si>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66,86</t>
  </si>
  <si>
    <t>MANGUEIRA CRISTAL, LISA, PVC TRANSPARENTE, 1/4" X1 MM</t>
  </si>
  <si>
    <t>MANGUEIRA CRISTAL, LISA, PVC TRANSPARENTE, 1/4" X1,5 MM</t>
  </si>
  <si>
    <t>MANGUEIRA CRISTAL PARA NIVEL, LISA, PVC TRANSPARENTE, 5/16" X1 MM</t>
  </si>
  <si>
    <t>MANGUEIRA CRISTAL PARA NIVEL, LISA, PVC TRANSPARENTE, 3/8" X1,5 MM</t>
  </si>
  <si>
    <t>MANGUEIRA CRISTAL, LISA, PVC TRANSPARENTE, 1/2" X 2 MM</t>
  </si>
  <si>
    <t>MANGUEIRA CRISTAL, LISA, PVC TRANSPARENTE, 3/4" X 2 MM</t>
  </si>
  <si>
    <t>MANGUEIRA CRISTAL TRANCADA, PVC COM REFORCO, PRESSAO DE TRABALHO (PT) 250 lbs/pol2 , DE 1" X *3,4* MM.</t>
  </si>
  <si>
    <t>MANGUEIRA CRISTAL TRANCADA, PVC COM REFORCO, PRESSAO DE TRABALHO (PT) 250, DE 3/4" X *2,8* MM</t>
  </si>
  <si>
    <t>ADUELA/GALERIA DE CONCRETO ARMADO, SECAO RETANGULAR 1.50 X 1.50 M (L X A), C = 1.00 M, E = 20 CM</t>
  </si>
  <si>
    <t>1.698,44</t>
  </si>
  <si>
    <t>ADUELA/GALERIA DE CONCRETO ARMADO, SECAO RETANGULAR 2.50 X 2.50 M (L X A), C = 1.00 M, E = 20 CM</t>
  </si>
  <si>
    <t>2.940,22</t>
  </si>
  <si>
    <t>ADUELA/GALERIA DE CONCRETO ARMADO, SECAO RETANGULAR 2.00 X 2.00 M (L X A), C = 1.00 M, E = 20 CM</t>
  </si>
  <si>
    <t>2.402,84</t>
  </si>
  <si>
    <t>ADUELA/GALERIA DE CONCRETO ARMADO, SECAO RETANGULAR 3.00 X 3.00 M (L X A), C = 1.00 M, E = 20 CM</t>
  </si>
  <si>
    <t>3.676,42</t>
  </si>
  <si>
    <t>MINICARREGADEIRA SOBRE RODAS, POTENCIA LIQUIDA DE *47* HP, CAPACIDADE NOMINAL DE OPERACAO DE *646* KG</t>
  </si>
  <si>
    <t>132.500,00</t>
  </si>
  <si>
    <t>MANIPULADOR TELESCOPICO, POTENCIA DE 85 HP, CAPACIDADE DE CARGA DE 3.500 KG, ALTURA MAXIMA DE ELEVACAO DE 12,3 M</t>
  </si>
  <si>
    <t>412.000,00</t>
  </si>
  <si>
    <t>PORTA DE ENROLAR MANUAL COMPLETA, PERFIL MEIA CANA CEGA, EM ACO GALVANIZADO COM PINTURA ELETROSTATICA, CHAPA NUMERO 24 " (SEM INSTALACAO)</t>
  </si>
  <si>
    <t>319,14</t>
  </si>
  <si>
    <t>MINICARREGADEIRA SOBRE RODAS, POTENCIA LIQUIDA DE *72* HP, CAPACIDADE NOMINAL DE OPERACAO DE *1200* KG</t>
  </si>
  <si>
    <t>204.486,37</t>
  </si>
  <si>
    <t>MINIESCAVADEIRA SOBRE ESTEIRAS, POTENCIA LIQUIDA DE *30* HP, PESO OPERACIONAL DE *3.500* KG</t>
  </si>
  <si>
    <t>201.134,13</t>
  </si>
  <si>
    <t>MINIESCAVADEIRA SOBRE ESTEIRAS, POTENCIA LIQUIDA DE *42* HP, PESO OPERACIONAL DE *4.500* KG</t>
  </si>
  <si>
    <t>245.383,65</t>
  </si>
  <si>
    <t>MINIESCAVADEIRA SOBRE ESTEIRAS, POTENCIA LIQUIDA DE *42* HP, PESO OPERACIONAL DE *5.300* KG</t>
  </si>
  <si>
    <t>252.766,20</t>
  </si>
  <si>
    <t>MANIPULADOR TELESCOPICO, POTENCIA DE 101 HP, CAPACIDADE DE CARGA DE 3.500 KG, ALTURA MAXIMA DE ELEVACAO DE 12 M</t>
  </si>
  <si>
    <t>463.415,41</t>
  </si>
  <si>
    <t>TELA PLASTICA LARANJA, TIPO TAPUME PARA SINALIZACAO, MALHA RETANGULAR, ROLO 1.20 X 50 M (L X C)</t>
  </si>
  <si>
    <t>TELA PLASTICA TECIDA LISTRADA BRANCA E LARANJA, TIPO GUARDA CORPO, EM POLIETILENO MONOFILADO, ROLO 1,20 X 50 M (L X C)</t>
  </si>
  <si>
    <t>SACO DE RAFIA PARA ENTULHO, NOVO, LISO (SEM CLICHE), *60 x 90* CM.</t>
  </si>
  <si>
    <t>MANGUEIRA DE INCENDIO, TIPO 2, DE 1 1/2", COMPRIMENTO = 15 M, TECIDO EM FIO DE POLIESTER E TUBO INTERNO EM BORRACHA SINTETICA, COM UNIOES ENGATE RAPIDO</t>
  </si>
  <si>
    <t>409,83</t>
  </si>
  <si>
    <t>MANGUEIRA DE INCENDIO, TIPO 2, DE 1 1/2", COMPRIMENTO = 20 M, TECIDO EM FIO DE POLIESTER E TUBO INTERNO EM BORRACHA SINTETICA, COM UNIOES</t>
  </si>
  <si>
    <t>488,65</t>
  </si>
  <si>
    <t>MANGUEIRA DE INCENDIO, TIPO 2, DE 1 1/2", COMPRIMENTO = 25 M, TECIDO EM FIO DE POLIESTER E TUBO INTERNO EM BORRACHA SINTETICA, COM UNIOES</t>
  </si>
  <si>
    <t>493,44</t>
  </si>
  <si>
    <t>MANGUEIRA DE INCENDIO, TIPO 2, DE 1 1/2", COMPRIMENTO = 30 M, TECIDO EM FIO DE POLIESTER E TUBO INTERNO EM BORRACHA SINTETICA, COM UNIOES</t>
  </si>
  <si>
    <t>644,22</t>
  </si>
  <si>
    <t>MANGUEIRA DE INCENDIO, TIPO 2, DE 2 1/2", COMPRIMENTO = 20 M, TECIDO EM FIO DE POLIESTER E TUBO INTERNO EM BORRACHA SINTETICA, COM UNIOES</t>
  </si>
  <si>
    <t>692,20</t>
  </si>
  <si>
    <t>EMULSAO EXPLOSIVA EM CARTUCHOS DE 2" X 24", DENSIDADE 1.15 G/CM3, INICIACAO ESPOLETA N. 8 / CORDEL</t>
  </si>
  <si>
    <t>EMULSAO EXPLOSIVA EM CARTUCHOS DE 1" X 8", DENSIDADE 1.15 G/CM3, INICIACAO ESPOLETA N. 8 / CORDEL</t>
  </si>
  <si>
    <t>EMULSAO EXPLOSIVA EM CARTUCHOS DE 1" X 12", DENSIDADE 1.15 G/CM3, INICIACAO ESPOLETA N. 8 / CORDEL</t>
  </si>
  <si>
    <t>EMULSAO EXPLOSIVA EM CARTUCHOS DE 1" X 24", DENSIDADE 1.15 G/CM3, INICIACAO ESPOLETA N. 8 / CORDEL</t>
  </si>
  <si>
    <t>EMULSAO EXPLOSIVA EM CARTUCHOS DE 2 1/4" X 24", DENSIDADE 1.15 G/CM3, INICIACAO ESPOLETA N. 8 / CORDEL</t>
  </si>
  <si>
    <t>EMULSAO EXPLOSIVA EM CARTUCHOS DE 2 1/2" X 24", DENSIDADE 1.15 G/CM3, INICIACAO ESPOLETA N. 8 / CORDEL</t>
  </si>
  <si>
    <t>ADITIVO PLASTIFICANTE E ESTABILIZADOR PARA ARGAMASSAS DE ASSENTAMENTO E REBOCO</t>
  </si>
  <si>
    <t>119,17</t>
  </si>
  <si>
    <t>PLACA DE SINALIZACAO DE SEGURANCA CONTRA INCENDIO, FOTOLUMINESCENTE, RETANGULAR, *13 X 26* CM, EM PVC *2* MM ANTI-CHAMAS (SIMBOLOS, CORES E PICTOGRAMAS CONFORME NBR 13434)</t>
  </si>
  <si>
    <t>PROJETOR DE ARGAMASSA, CAPACIDADE DE PROJECAO 1,5 M3/H, ALCANCE DA PROJECAO 30 ATE 60 M, MOTOR ELETRICO TRIFASICO</t>
  </si>
  <si>
    <t>54.146,60</t>
  </si>
  <si>
    <t>MISTURADOR DE ARGAMASSA, EIXO HORIZONTAL, CAPACIDADE DE MISTURA 300 KG, MOTOR ELETRICO TRIFASICO 220/380 V, POTENCIA 5 CV</t>
  </si>
  <si>
    <t>8.801,70</t>
  </si>
  <si>
    <t>MISTURADOR DE ARGAMASSA, EIXO HORIZONTAL, CAPACIDADE DE MISTURA 600 KG, MOTOR ELETRICO TRIFASICO 220/380 V, POTENCIA 7,5 CV</t>
  </si>
  <si>
    <t>10.472,84</t>
  </si>
  <si>
    <t>MISTURADOR DE ARGAMASSA, EIXO HORIZONTAL, CAPACIDADE DE MISTURA 160 KG, MOTOR ELETRICO TRIFASICO 220/380 V, POTENCIA 3 CV</t>
  </si>
  <si>
    <t>8.321,80</t>
  </si>
  <si>
    <t>PROJETOR DE ARGAMASSA, CAPACIDADE DE PROJECAO 2,0 M3/H, ALCANCE DA PROJECAO ATE 50 M, MOTOR ELETRICO TRIFASICO</t>
  </si>
  <si>
    <t>71.771,05</t>
  </si>
  <si>
    <t>BETONEIRA CAPACIDADE NOMINAL 250 L, CAPACIDADE DE MISTURA  200 L, MOTOR ELETRICO TRIFASICO 220/380 V POTENCIA 1 CV, SEM CARREGADOR</t>
  </si>
  <si>
    <t>2.382,25</t>
  </si>
  <si>
    <t>ARGAMASSA INDUSTRIALIZADA PARA CHAPISCO ROLADO</t>
  </si>
  <si>
    <t>ARGAMASSA INDUSTRIALIZADA PARA CHAPISCO COLANTE</t>
  </si>
  <si>
    <t>ESGUICHO JATO REGULAVEL, TIPO ELKHART, ENGATE RAPIDO 1 1/2", PARA COMBATE A INCENDIO</t>
  </si>
  <si>
    <t>152,66</t>
  </si>
  <si>
    <t>ESGUICHO JATO REGULAVEL, TIPO ELKHART, ENGATE RAPIDO 2 1/2", PARA COMBATE A INCENDIO</t>
  </si>
  <si>
    <t>PLACA DE SINALIZACAO DE SEGURANCA CONTRA INCENDIO, FOTOLUMINESCENTE, QUADRADA, *20 X 20*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</si>
  <si>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</si>
  <si>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RETANGULAR, *20 X 40*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</si>
  <si>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</si>
  <si>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 ALERTA, TRIANGULAR, BASE DE *30* CM, EM PVC *2* MM ANTI-CHAMAS (SIMBOLOS, CORES E PICTOGRAMAS CONFORME NBR 13434)</t>
  </si>
  <si>
    <t>35,43</t>
  </si>
  <si>
    <t>PORTAO DE CORRER EM CHAPA TIPO PAINEL LAMBRIL QUADRADO, COM PORTA SOCIAL COMPLETA INCLUIDA, COM REQUADRO, ACABAMENTO NATURAL, COM TRILHOS E ROLDANAS</t>
  </si>
  <si>
    <t>504,22</t>
  </si>
  <si>
    <t>PORTAO DE CORRER EM GRADIL FIXO DE BARRA DE FERRO CHATA DE 3 X 1/4" NA VERTICAL, SEM REQUADRO, ACABAMENTO NATURAL, COM TRILHOS E ROLDANAS</t>
  </si>
  <si>
    <t>323,40</t>
  </si>
  <si>
    <t>PORTAO BASCULANTE, MANUAL, EM CHAPA TIPO LAMBRIL QUADRADO, COM REQUADRO, ACABAMENTO NATURAL</t>
  </si>
  <si>
    <t>347,09</t>
  </si>
  <si>
    <t>PORTINHOLA DE ABRIR EM ALUMINIO DE 60 X 80 CM, VENEZIANA VENTILADA 1 FOLHA, ACABAMENTO ANODIZADO NATURAL</t>
  </si>
  <si>
    <t>293,83</t>
  </si>
  <si>
    <t>PINO DE ACO COM ARRUELA CONICA, DIAMETRO ARRUELA = *23* MM E COMP HASTE = *27* MM (ACAO INDIRETA)</t>
  </si>
  <si>
    <t>54,67</t>
  </si>
  <si>
    <t>MISTURADOR MONOCOMANDO PARA CHUVEIRO, BASE BRUTA E ACABAMENTO CROMADO</t>
  </si>
  <si>
    <t>182,12</t>
  </si>
  <si>
    <t>VALVULA EM METAL CROMADO PARA TANQUE, 1.1/2 " SEM LADRAO</t>
  </si>
  <si>
    <t>TANQUE SIMPLES EM MARMORE SINTETICO COM COLUNA, CAPACIDADE *22* L, *60 X 46* CM</t>
  </si>
  <si>
    <t>178,02</t>
  </si>
  <si>
    <t>SUPORTE MAO-FRANCESA EM ACO, ABAS IGUAIS 30 CM, CAPACIDADE MINIMA 60 KG, BRANCO</t>
  </si>
  <si>
    <t>BLOCO CERAMICO DE VEDACAO COM FUROS NA VERTICAL, 9 X 19 X 39 CM - 4,5 MPA (NBR 15270)</t>
  </si>
  <si>
    <t>BLOCO CERAMICO DE VEDACAO COM FUROS NA VERTICAL, 14 X 19 X 39 CM - 4,5 MPA (NBR 15270)</t>
  </si>
  <si>
    <t>BLOCO CERAMICO DE VEDACAO COM FUROS NA VERTICAL, 19 X 19 X 39 CM - 4,5 MPA (NBR 15270)</t>
  </si>
  <si>
    <t>ARGAMASSA COLANTE TIPO ACIII</t>
  </si>
  <si>
    <t>ARGAMASSA COLANTE TIPO ACIII E</t>
  </si>
  <si>
    <t>BATE-ESTACAS POR GRAVIDADE, POTENCIA160 HP, PESO DO MARTELO ATE 3 TONELADAS</t>
  </si>
  <si>
    <t>240.156,25</t>
  </si>
  <si>
    <t>CONJUNTO MONTADO ESTOPIM COM ESPOLETA COMUM NUMERO 8, COM CABECA ACENDEDORA, 1,5 M</t>
  </si>
  <si>
    <t>ACESSORIO INICIADOR NAO ELETRICO, TUBO DE 6 M, TEMPO DE RETARDO DE *160* MS</t>
  </si>
  <si>
    <t>ACESSORIO DE LIGACAO NAO ELETRICO, TUBO DE 6 M</t>
  </si>
  <si>
    <t>CORDEL DETONANTE, NP 05 G/M</t>
  </si>
  <si>
    <t>TELA ARAME GALVANIZADO REVESTIDO COM PVC, MALHA HEXAGONAL DUPLA TORCAO, 8 X 10 CM (ZN/AL + PVC), FIO *2,4* MM</t>
  </si>
  <si>
    <t>33,27</t>
  </si>
  <si>
    <t>CARROCERIA FIXA ABERTA DE MADEIRA PARA TRANSPORTE GERAL DE CARGA SECA DIMENSOES APROXIMADAS 2,25 X 4,10 X 0,50 M (INCLUI MONTAGEM, NAO INCLUI CAMINHAO)</t>
  </si>
  <si>
    <t>8.000,00</t>
  </si>
  <si>
    <t>CARROCERIA FIXA ABERTA DE MADEIRA PARA TRANSPORTE GERAL DE CARGA SECA DIMENSOES APROXIMADAS 2,5 X 5,5 X 0,50 M (INCLUI MONTAGEM, NAO INCLUI CAMINHAO)</t>
  </si>
  <si>
    <t>10.853,14</t>
  </si>
  <si>
    <t>CARROCERIA FIXA ABERTA DE MADEIRA PARA TRANSPORTE GERAL DE CARGA SECA DIMENSOES APROXIMADAS 2,5 X 6,00 X 0,50 M (INCLUI MONTAGEM, NAO INCLUI CAMINHAO)</t>
  </si>
  <si>
    <t>11.748,25</t>
  </si>
  <si>
    <t>CARROCERIA FIXA ABERTA DE MADEIRA PARA TRANSPORTE GERAL DE CARGA SECA DIMENSOES APROXIMADAS 2,5 X 6,5 X 0,50 M (INCLUI MONTAGEM, NAO INCLUI CAMINHAO)</t>
  </si>
  <si>
    <t>12.643,35</t>
  </si>
  <si>
    <t>CARROCERIA FIXA ABERTA DE MADEIRA PARA TRANSPORTE GERAL DE CARGA SECA DIMENSOES APROXIMADAS 2,5 X 7,00 X 0,50 M (INCLUI MONTAGEM, NAO INCLUI CAMINHAO)</t>
  </si>
  <si>
    <t>13.538,46</t>
  </si>
  <si>
    <t>CARROCERIA FIXA ABERTA DE MADEIRA PARA TRANSPORTE GERAL DE CARGA SECA DIMENSOES APROXIMADAS 2,5 X 7,5 X 0,50 M (INCLUI MONTAGEM, NAO INCLUI CAMINHAO)</t>
  </si>
  <si>
    <t>15.440,55</t>
  </si>
  <si>
    <t>CACAMBA METALICA BASCULANTE COM CAPACIDADE DE 6 M3 (INCLUI MONTAGEM, NAO INCLUI CAMINHAO)</t>
  </si>
  <si>
    <t>25.734,26</t>
  </si>
  <si>
    <t>CACAMBA METALICA BASCULANTE COM CAPACIDADE DE 10 M3 (INCLUI MONTAGEM, NAO INCLUI CAMINHAO)</t>
  </si>
  <si>
    <t>34.321,67</t>
  </si>
  <si>
    <t>CACAMBA METALICA BASCULANTE COM CAPACIDADE DE 8 M3 (INCLUI MONTAGEM, NAO INCLUI CAMINHAO)</t>
  </si>
  <si>
    <t>31.009,79</t>
  </si>
  <si>
    <t>TANQUE DE ACO CARBONO NAO REVESTIDO, PARA TRANSPORTE DE AGUA COM CAPACIDADE DE 10 M3, COM BOMBA CENTRIFUGA POR TOMADA DE FORCA, VAZAO MAXIMA *75* M3/H (INCLUI MONTAGEM, NAO INCLUI CAMINHAO)</t>
  </si>
  <si>
    <t>33.907,50</t>
  </si>
  <si>
    <t>TANQUE DE ACO PARA TRANSPORTE DE AGUA COM CAPACIDADE DE 8 M3 (INCLUI MONTAGEM, NAO INCLUI CAMINHAO)</t>
  </si>
  <si>
    <t>22.510,49</t>
  </si>
  <si>
    <t>TANQUE DE ACO PARA TRANSPORTE DE AGUA COM CAPACIDADE DE 6 M3 (INCLUI MONTAGEM, NAO INCLUI CAMINHAO)</t>
  </si>
  <si>
    <t>28.294,05</t>
  </si>
  <si>
    <t>TANQUE DE ACO PARA TRANSPORTE DE AGUA COM CAPACIDADE DE 14 M3 (INCLUI MONTAGEM, NAO INCLUI CAMINHAO)</t>
  </si>
  <si>
    <t>41.732,30</t>
  </si>
  <si>
    <t>TANQUE DE ACO PARA TRANSPORTE DE AGUA COM CAPACIDADE DE 4 M3 (INCLUI MONTAGEM, NAO INCLUI CAMINHAO)</t>
  </si>
  <si>
    <t>23.814,63</t>
  </si>
  <si>
    <t>SEMIRREBOQUE COM TRES EIXOS, PARA TRANSPORTE DE CARGA SECA, DIMENSOES APROXIMADAS 2,60 X 12,50 X 0,50 M (NAO INCLUI CAVALO MECANICO)</t>
  </si>
  <si>
    <t>90.853,14</t>
  </si>
  <si>
    <t>SEMIRREBOQUE COM DOIS EIXOS EM TANDEM TIPO BASCULANTE COM CACAMBA METALICA 14 M3  (INCLUI MONTAGEM, NAO INCLUI CAVALO MECANICO)</t>
  </si>
  <si>
    <t>99.916,08</t>
  </si>
  <si>
    <t>SEMIRREBOQUE COM TRES EIXOS EM TANDEM TIPO BASCULANTE COM CACAMBA METALICA 18 M3 (INCLUI MONTAGEM, NAO INCLUI CAVALO MECANICO)</t>
  </si>
  <si>
    <t>117.482,51</t>
  </si>
  <si>
    <t>CAMINHAO TOCO, PESO BRUTO TOTAL 13000 KG, CARGA UTIL MAXIMA 7925 KG, DISTANCIA ENTRE EIXOS 4,80 M, POTENCIA 189 CV (INCLUI CABINE E CHASSI, NAO INCLUI CARROCERIA)</t>
  </si>
  <si>
    <t>170.000,00</t>
  </si>
  <si>
    <t>CAMINHAO TOCO, PESO BRUTO TOTAL 9000 KG, CARGA UTIL MAXIMA 5940 KG, DISTANCIA ENTRE EIXOS 3,69 M, POTENCIA 177 CV (INCLUI CABINE E CHASSI, NAO INCLUI CARROCERIA)</t>
  </si>
  <si>
    <t>152.757,90</t>
  </si>
  <si>
    <t>CAMINHAO TRUCADO, PESO BRUTO TOTAL 23000 KG, CARGA UTIL MAXIMA 15935 KG, DISTANCIA ENTRE EIXOS 4,80 M, POTENCIA 230 CV (INCLUI CABINE E CHASSI, NAO INCLUI CARROCERIA)</t>
  </si>
  <si>
    <t>220.731,00</t>
  </si>
  <si>
    <t>CAMINHAO TOCO, PESO BRUTO TOTAL 14300 KG, CARGA UTIL MAXIMA 9710 KG, DISTANCIA ENTRE EIXOS 3,56 M, POTENCIA 185 CV (INCLUI CABINE E CHASSI, NAO INCLUI CARROCERIA)</t>
  </si>
  <si>
    <t>180.732,59</t>
  </si>
  <si>
    <t>CAMINHAO TRUCADO, PESO BRUTO TOTAL 23000 KG, CARGA UTIL MAXIMA 16360 KG, CABINE ESTENDIDA, DISTANCIA ENTRE EIXOS 3,56 M, POTENCIA 275 CV (INCLUI CABINE E CHASSI, NAO INCLUI CARROCERIA)</t>
  </si>
  <si>
    <t>230.253,16</t>
  </si>
  <si>
    <t>CAMINHAO TOCO, PESO BRUTO TOTAL 9600 KG, CARGA UTIL MAXIMA 6110 KG, DISTANCIA ENTRE EIXOS 3,70 M, POTENCIA 156 CV (INCLUI CABINE E CHASSI, NAO INCLUI CARROCERIA)</t>
  </si>
  <si>
    <t>152.219,93</t>
  </si>
  <si>
    <t>CAMINHAO TRUCADO, PESO BRUTO TOTAL 23000 KG, CARGA UTIL MAXIMA 16190 KG, DISTANCIA ENTRE EIXOS 3,60 M, POTENCIA 286 CV (INCLUI CABINE E CHASSI, NAO INCLUI CARROCERIA)</t>
  </si>
  <si>
    <t>232.943,04</t>
  </si>
  <si>
    <t>CAMINHAO TOCO, PESO BRUTO TOTAL 16000 KG, CARGA UTIL MAXIMA 11130 KG, DISTANCIA ENTRE EIXOS 5,36 M, POTENCIA 185 CV (INCLUI CABINE E CHASSI, NAO INCLUI CARROCERIA)</t>
  </si>
  <si>
    <t>189.528,47</t>
  </si>
  <si>
    <t>CAMINHAO TOCO, PESO BRUTO TOTAL 9600 KG, CARGA UTIL MAXIMA 6200 KG, DISTANCIA ENTRE EIXOS 3,10 M, POTENCIA 156 CV (INCLUI CABINE E CHASSI, NAO INCLUI CARROCERIA)</t>
  </si>
  <si>
    <t>151.681,95</t>
  </si>
  <si>
    <t>CAMINHAO TOCO, PESO BRUTO TOTAL 14300 KG, CARGA UTIL MAXIMA 9590 KG, DISTANCIA ENTRE EIXOS 4,76 M, POTENCIA 185 CV (INCLUI CABINE E CHASSI, NAO INCLUI CARROCERIA)</t>
  </si>
  <si>
    <t>177.531,64</t>
  </si>
  <si>
    <t>CAMINHAO TRUCADO, PESO BRUTO TOTAL 22000 KG, CARGA UTIL MAXIMA 15350 KG, DISTANCIA ENTRE EIXOS 5,17 M, POTENCIA 238 CV (INCLUI CABINE E CHASSI, NAO INCLUI CARROCERIA)</t>
  </si>
  <si>
    <t>217.341,77</t>
  </si>
  <si>
    <t>CAMINHAO TOCO, PESO BRUTO TOTAL 9700 KG, CARGA UTIL MAXIMA 6360 KG, DISTANCIA ENTRE EIXOS 4,30 M, POTENCIA 160 CV (INCLUI CABINE E CHASSI, NAO INCLUI CARROCERIA)</t>
  </si>
  <si>
    <t>149.556,95</t>
  </si>
  <si>
    <t>CAMINHAO TOCO, PESO BRUTO TOTAL 16000 KG, CARGA UTIL MAXIMA 10600 KG, DISTANCIA ENTRE EIXOS 4,80 M, POTENCIA 275 CV (INCLUI CABINE E CHASSI, NAO INCLUI CARROCERIA)</t>
  </si>
  <si>
    <t>208.196,19</t>
  </si>
  <si>
    <t>CAMINHAO TRUCADO, PESO BRUTO TOTAL 23000 KG, CARGA UTIL MAXIMA 15378 KG, DISTANCIA ENTRE EIXOS 4,80 M, POTENCIA 326 CV (INCLUI CABINE E CHASSI, NAO INCLUI CARROCERIA)</t>
  </si>
  <si>
    <t>245.316,46</t>
  </si>
  <si>
    <t>CAMINHAO TOCO, PESO BRUTO TOTAL 16000 KG, CARGA UTIL MAXIMA 10780 KG, DISTANCIA ENTRE EIXOS 3,56 M, POTENCIA 275 CV (INCLUI CABINE E CHASSI, NAO INCLUI CARROCERIA)</t>
  </si>
  <si>
    <t>209.003,16</t>
  </si>
  <si>
    <t>CAMINHAO TOCO, PESO BRUTO TOTAL 16000 KG, CARGA UTIL MAXIMA 13071 KG, DISTANCIA ENTRE EIXOS 4,80 M, POTENCIA 230 CV (INCLUI CABINE E CHASSI, NAO INCLUI CARROCERIA)</t>
  </si>
  <si>
    <t>199.588,60</t>
  </si>
  <si>
    <t>CAMINHAO TOCO, PESO BRUTO TOTAL 16000 KG, CARGA UTIL MAXIMA DE 10685 KG, DISTANCIA ENTRE EIXOS 4,8M, POTENCIA 189 CV (INCLUI CABINE E CHASSI, NAO INCLUI CARROCERIA)</t>
  </si>
  <si>
    <t>CAVALO MECANICO TRACAO 4X2, PESO BRUTO TOTAL 16000 KG, CAPACIDADE MAXIMA DE TRACAO 36000 KG, DISTANCIA ENTRE EIXOS 3,56 M, POTENCIA 286 CV (INCLUI CABINE E CHASSI, NAO INCLUI SEMIRREBOQUE)</t>
  </si>
  <si>
    <t>241.176,97</t>
  </si>
  <si>
    <t>CAVALO MECANICO TRACAO 4X2, PESO BRUTO TOTAL 16000 KG, CAPACIDADE MAXIMA DE TRACAO 45000 KG, DISTANCIA ENTRE EIXOS 3,56 M, POTENCIA 330 CV (INCLUI CABINE E CHASSI, NAO INCLUI SEMIRREBOQUE)</t>
  </si>
  <si>
    <t>CAMINHAO TOCO, PESO BRUTO TOTAL 8250 KG, CARGA UTIL MAXIMA 5110 KG, DISTANCIA ENTRE EIXOS 4,30 M, POTENCIA 162 CV (INCLUI CABINE E CHASSI, NAO INCLUI CARROCERIA)</t>
  </si>
  <si>
    <t>139.335,45</t>
  </si>
  <si>
    <t>CAMINHAO TOCO, PESO BRUTO TOTAL 16000 KG, CARGA UTIL MAXIMA 11030 KG, DISTANCIA ENTRE EIXOS 3,56M, POTENCIA 186 CV (INCLUI CABINE E CHASSI, NAO INCLUI CARROCERIA)</t>
  </si>
  <si>
    <t>209.003,15</t>
  </si>
  <si>
    <t>CAMINHAO TRUCADO, PESO BRUTO TOTAL 23000 KG, CARGA UTIL MAXIMA 15940 KG, DISTANCIA ENTRE EIXOS 3,60 M, POTENCIA 286 CV (INCLUI CABINE E CHASSI, NAO INCLUI CARROCERIA)</t>
  </si>
  <si>
    <t>LIMPADORA A SUCCAO, TANQUE 12000 L, BASCULAMENTO HIDRAULICO, BOMBA 12 M3/MIN 95% VACUO (INCLUI MONTAGEM, NAO INCLUI CAMINHAO)</t>
  </si>
  <si>
    <t>55.000,00</t>
  </si>
  <si>
    <t>LIMPADORA DE SUCCAO, TANQUE 11000 L, BOMBA 340 M3/MIN (INCLUI MONTAGEM, NAO INCLUI CAMINHAO)</t>
  </si>
  <si>
    <t>78.188,83</t>
  </si>
  <si>
    <t>LIMPADORA DE SUCCAO, TANQUE 5500 L, BOMBA 60M3/MIN, VACUO 500 MBAR (INCLUI MONTAGEM, NAO INCLUI CAMINHAO)</t>
  </si>
  <si>
    <t>132.698,92</t>
  </si>
  <si>
    <t>HIDROJATEADORA PARA DESOBSTRUCAO DE REDES E GALERIAS, TANQUE 7000 L, BOMBA TRIPLEX 140 KGF/CM2 260 L/MIN ALIMENTADA POR MOTOR INDEPENDENTE A DIESEL POTENCIA 125 CV (INCLUI MONTAGEM, NAO INCLUI CAMINHAO)</t>
  </si>
  <si>
    <t>68.031,47</t>
  </si>
  <si>
    <t>HIDROJATEADORA PARA DESOBSTRUCAO DE REDES E GALERIAS, TANQUE 7000 L, BOMBA TRIPLEX 120 KGF/CM2 128 L/MIN (INCLUI MONTAGEM, NAO INCLUI CAMINHAO)</t>
  </si>
  <si>
    <t>63.948,92</t>
  </si>
  <si>
    <t>LIMPADORA DE SUCCAO TANQUE 7000 L, BOMBA 12 M3/MIN 95% VACUO (INCLUI MONTAGEM, NAO INCLUI CAMINHAO)</t>
  </si>
  <si>
    <t>46.704,27</t>
  </si>
  <si>
    <t>EQUIPAMENTO DE LIMPEZA COMBINADO (VACUO/ALTA PRESSAO) 95% VACUO, TANQUE 7000 L, BOMBA 140 KGF/CM2 66 L/MIN COM MOTOR INDEPENDENTE A DIESEL DE 60 CV (INCLUI MONTAGEM, NAO INCLUI CAMINHAO)</t>
  </si>
  <si>
    <t>105.362,23</t>
  </si>
  <si>
    <t>GUINDAUTO HIDRAULICO, CAPACIDADE MAXIMA DE CARGA 14340 KG, MOMENTO MAXIMO DE CARGA 42,3 TM, ALCANCE MAXIMO HORIZONTAL 16,80 M, PARA MONTAGEM SOBRE CHASSI DE CAMINHAO PBT MINIMO 23000 KG (INCLUI MONTAGEM, NAO INCLUI CAMINHAO)</t>
  </si>
  <si>
    <t>150.718,75</t>
  </si>
  <si>
    <t>GUINDAUTO HIDRAULICO, CAPACIDADE MAXIMA DE CARGA 10000 KG, MOMENTO MAXIMO DE CARGA 23 TM , ALCANCE MAXIMO HORIZONTAL 11,80 M, PARA MONTAGEM SOBRE CHASSI DE CAMINHAO PBT MINIMO 15000 KG (INCLUI MONTAGEM, NAO INCLUI CAMINHAO)</t>
  </si>
  <si>
    <t>95.689,84</t>
  </si>
  <si>
    <t>ELEVADOR DE CREMALHEIRA CABINE FECHADA 1,5 X 2,5 X 2,35 M (UMA POR TORRE), CAPACIDADE DE CARGA 1200 KG (15 PESSOAS), TORRE  24 M (16 MODULOS), FREIO DE SEGURANCA, LIMITADOR DE CARGA</t>
  </si>
  <si>
    <t>125.323,88</t>
  </si>
  <si>
    <t>BLOCO CONCRETO ESTRUTURAL 14 X 19 X 29 CM, FBK 12 MPA  (NBR 6136)</t>
  </si>
  <si>
    <t>TE PVC, SOLDAVEL, COM ROSCA NA BOLSA CENTRAL, 90 GRAUS, 25 MM X 3/4", PARA AGUA FRIA PREDIAL</t>
  </si>
  <si>
    <t>TE SANITARIO, PVC, DN 40 X 40 MM, SERIE NORMAL, PARA ESGOTO PREDIAL</t>
  </si>
  <si>
    <t>JOELHO PVC, SOLDAVEL, PB, 90 GRAUS, DN 40 MM, PARA ESGOTO PREDIAL</t>
  </si>
  <si>
    <t>JOELHO PVC, SOLDAVEL, PB, 90 GRAUS, DN 150 MM, PARA ESGOTO PREDIAL</t>
  </si>
  <si>
    <t>38,44</t>
  </si>
  <si>
    <t>JOELHO PVC, SOLDAVEL, PB, 45 GRAUS, DN 40 MM, PARA ESGOTO PREDIAL</t>
  </si>
  <si>
    <t>JOELHO PVC, SOLDAVEL, PB, 45 GRAUS, DN 150 MM, PARA ESGOTO PREDIAL</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</si>
  <si>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</si>
  <si>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</si>
  <si>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</si>
  <si>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</si>
  <si>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</si>
  <si>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</si>
  <si>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</si>
  <si>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</si>
  <si>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</si>
  <si>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129,47</t>
  </si>
  <si>
    <t>JOELHO CPVC, SOLDAVEL, 90 GRAUS, 89 MM, PARA AGUA QUENTE</t>
  </si>
  <si>
    <t>150,44</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</si>
  <si>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</si>
  <si>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</si>
  <si>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</si>
  <si>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</si>
  <si>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</si>
  <si>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</si>
  <si>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</si>
  <si>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132,77</t>
  </si>
  <si>
    <t>JOELHO CPVC, SOLDAVEL, 45 GRAUS, 89 MM, PARA AGUA QUENTE</t>
  </si>
  <si>
    <t>154,88</t>
  </si>
  <si>
    <t>CURVA CPVC, 90 GRAUS, SOLDAVEL,15 MM, PARA AGUA QUENTE</t>
  </si>
  <si>
    <t>CURVA CPVC, 90 GRAUS, SOLDAVEL, 22 MM, PARA AGUA QUENTE</t>
  </si>
  <si>
    <t>CURVA CPVC, 90 GRAUS, SOLDAVEL, 28 MM, PARA AGUA QUENTE</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</si>
  <si>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</si>
  <si>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</si>
  <si>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</si>
  <si>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</si>
  <si>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</si>
  <si>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</si>
  <si>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107,36</t>
  </si>
  <si>
    <t>LUVA CPVC, SOLDAVEL, 89 MM, PARA AGUA QUENTE PREDIAL</t>
  </si>
  <si>
    <t>120,65</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</si>
  <si>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</si>
  <si>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</si>
  <si>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</si>
  <si>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</si>
  <si>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</si>
  <si>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TRANSICAO DE CPVC X PVC, SOLDAVEL, 22 X 25 MM, PARA AGUA QUENTE</t>
  </si>
  <si>
    <t>LUVA DE TRANSICAO, CPVC, SOLDAVEL, 42 MM X 1 1/2", PARA AGUA QUENTE</t>
  </si>
  <si>
    <t>126,26</t>
  </si>
  <si>
    <t>LUVA DE TRANSICAO, CPVC, SOLDAVEL, 54 MM X 2", PARA AGUA QUENTE PREDIAL</t>
  </si>
  <si>
    <t>205,94</t>
  </si>
  <si>
    <t>UNIAO, CPVC, SOLDAVEL, 15 MM, PARA AGUA QUENTE PREDIAL</t>
  </si>
  <si>
    <t>UNIAO, CPVC, SOLDAVEL, 22 MM, PARA AGUA QUENTE PREDIAL</t>
  </si>
  <si>
    <t>UNIAO, CPVC, SOLDAVEL, 28 MM, PARA AGUA QUENTE PREDIAL</t>
  </si>
  <si>
    <t>UNIAO, CPVC, SOLDAVEL, 35 MM, PARA AGUA QUENTE PREDIAL</t>
  </si>
  <si>
    <t>27,82</t>
  </si>
  <si>
    <t>UNIAO, CPVC, SOLDAVEL, 42 MM, PARA AGUA QUENTE PREDIAL</t>
  </si>
  <si>
    <t>41,30</t>
  </si>
  <si>
    <t>UNIAO, CPVC, SOLDAVEL, 54 MM, PARA AGUA QUENTE PREDIAL</t>
  </si>
  <si>
    <t>99,24</t>
  </si>
  <si>
    <t>UNIAO, CPVC, SOLDAVEL, 73 MM, PARA AGUA QUENTE PREDIAL</t>
  </si>
  <si>
    <t>UNIAO, CPVC, SOLDAVEL, 89 MM, PARA AGUA QUENTE PREDIAL</t>
  </si>
  <si>
    <t>212,38</t>
  </si>
  <si>
    <t>ADAPTADOR, CPVC, SOLDAVEL, 15 MM, PARA AGUA QUENTE</t>
  </si>
  <si>
    <t>ADAPTADOR, CPVC, SOLDAVEL, 22 MM, PARA AGUA QUENTE</t>
  </si>
  <si>
    <t>CURVA DE TRANSPOSICAO, CPVC, SOLDAVEL, 15 MM</t>
  </si>
  <si>
    <t>CURVA DE TRANSPOSICAO, CPVC, SOLDAVEL, 22 MM</t>
  </si>
  <si>
    <t>BUCHA DE REDUCAO, CPVC, SOLDAVEL, 22 X 15 MM, PARA AGUA QUENTE</t>
  </si>
  <si>
    <t>BUCHA DE REDUCAO, CPVC, SOLDAVEL, 28 X 22 MM, PARA AGUA QUENTE</t>
  </si>
  <si>
    <t>BUCHA DE REDUCAO, CPVC, SOLDAVEL, 35 X 28 MM, PARA AGUA QUENTE</t>
  </si>
  <si>
    <t>BUCHA DE REDUCAO, CPVC, SOLDAVEL, 42 X 22 MM, PARA AGUA QUENTE</t>
  </si>
  <si>
    <t>CONECTOR, CPVC, SOLDAVEL, 15 MM X 1/2", PARA AGUA QUENTE</t>
  </si>
  <si>
    <t>CONECTOR, CPVC, SOLDAVEL, 22 MM X 1/2", PARA AGUA QUENTE</t>
  </si>
  <si>
    <t>CONECTOR, CPVC, SOLDAVEL, 28 MM X 1", PARA AGUA QUENTE</t>
  </si>
  <si>
    <t>CONECTOR, CPVC, SOLDAVEL, 35 MM X 1 1/4", PARA AGUA QUENTE</t>
  </si>
  <si>
    <t>124,37</t>
  </si>
  <si>
    <t>CONECTOR, CPVC, SOLDAVEL, 42 MM X 1 1/2", PARA AGUA QUENTE</t>
  </si>
  <si>
    <t>152,00</t>
  </si>
  <si>
    <t>TE CPVC, SOLDAVEL, 90 GRAUS, 22 MM, PARA AGUA QUENTE PREDIAL</t>
  </si>
  <si>
    <t>TE CPVC, SOLDAVEL, 90 GRAUS, 28 MM, PARA AGUA QUENTE PREDIAL</t>
  </si>
  <si>
    <t>8,35</t>
  </si>
  <si>
    <t>TE CPVC, SOLDAVEL, 90 GRAUS, 35 MM, PARA AGUA QUENTE PREDIAL</t>
  </si>
  <si>
    <t>TE CPVC, SOLDAVEL, 90 GRAUS, 42 MM, PARA AGUA QUENTE PREDIAL</t>
  </si>
  <si>
    <t>TE CPVC, SOLDAVEL, 90 GRAUS, 54 MM, PARA AGUA QUENTE PREDIAL</t>
  </si>
  <si>
    <t>60,27</t>
  </si>
  <si>
    <t>TE CPVC, SOLDAVEL, 90 GRAUS, 73 MM, PARA AGUA QUENTE PREDIAL</t>
  </si>
  <si>
    <t>145,54</t>
  </si>
  <si>
    <t>TE CPVC, SOLDAVEL, 90 GRAUS, 89 MM, PARA AGUA QUENTE PREDIAL</t>
  </si>
  <si>
    <t>TE DE TRANSICAO, CPVC, SOLDAVEL, 15 MM X 1/2", PARA AGUA QUENTE</t>
  </si>
  <si>
    <t>TE DE TRANSICAO, CPVC, SOLDAVEL, 22 MM X 1/2", PARA AGUA QUENTE</t>
  </si>
  <si>
    <t>TE MISTURADOR, CPVC, SOLDAVEL, 15 MM, PARA AGUA QUENTE</t>
  </si>
  <si>
    <t>TE MISTURADOR, CPVC, SOLDAVEL, 22 MM, PARA AGUA QUENTE</t>
  </si>
  <si>
    <t>LUVA DE CORRER PARA TUBO SOLDAVEL, PVC, 32 MM, PARA AGUA FRIA PREDIAL</t>
  </si>
  <si>
    <t>LUVA DE CORRER PARA TUBO SOLDAVEL, PVC, 60 MM, PARA AGUA FRIA PREDIAL</t>
  </si>
  <si>
    <t>LUVA DE REDUCAO, PVC, SOLDAVEL, 50 X 25 MM, PARA AGUA FRIA PREDIAL</t>
  </si>
  <si>
    <t>CURVA DE TRANSPOSICAO, PVC, SOLDAVEL, 25 MM, PARA AGUA FRIA PREDIAL</t>
  </si>
  <si>
    <t>CURVA DE TRANSPOSICAO, PVC, SOLDAVEL, 32 MM, PARA AGUA FRIA PREDIAL</t>
  </si>
  <si>
    <t>TUBO CPVC, SOLDAVEL, 42 MM, AGUA QUENTE PREDIAL (NBR 15884)</t>
  </si>
  <si>
    <t>TUBO CPVC, SOLDAVEL, 54 MM, AGUA QUENTE PREDIAL (NBR 15884)</t>
  </si>
  <si>
    <t>68,02</t>
  </si>
  <si>
    <t>TUBO CPVC, SOLDAVEL, 73 MM, AGUA QUENTE PREDIAL (NBR 15884)</t>
  </si>
  <si>
    <t>TUBO CPVC, SOLDAVEL, 89 MM, AGUA QUENTE PREDIAL (NBR 15884)</t>
  </si>
  <si>
    <t>165,56</t>
  </si>
  <si>
    <t>TUBO PVC CORRUGADO, PAREDE DUPLA, JE, DN 150 MM, REDE COLETORA ESGOTO</t>
  </si>
  <si>
    <t>27,23</t>
  </si>
  <si>
    <t>TUBO PVC CORRUGADO, PAREDE DUPLA, JE, DN 200 MM, REDE COLETORA ESGOTO</t>
  </si>
  <si>
    <t>42,87</t>
  </si>
  <si>
    <t>TUBO PVC CORRUGADO, PAREDE DUPLA, JE, DN 250 MM, REDE COLETORA ESGOTO</t>
  </si>
  <si>
    <t>TUBO PVC CORRUGADO, PAREDE DUPLA, JE, DN 300 MM, REDE COLETORA ESGOTO</t>
  </si>
  <si>
    <t>115,90</t>
  </si>
  <si>
    <t>TUBO PVC CORRUGADO, PAREDE DUPLA, JE, DN 350 MM, REDE COLETORA ESGOTO</t>
  </si>
  <si>
    <t>171,45</t>
  </si>
  <si>
    <t>TUBO PVC CORRUGADO, PAREDE DUPLA, JE, DN 400 MM, REDE COLETORA ESGOTO</t>
  </si>
  <si>
    <t>202,69</t>
  </si>
  <si>
    <t>TUBO DRENO, CORRUGADO, ESPIRALADO, FLEXIVEL, PERFURADO, EM POLIETILENO DE ALTA DENSIDADE (PEAD), DN 65 MM, (2 1/2") PARA DRENAGEM - EM ROLO (NORMA DNIT 093/2006 - EM)</t>
  </si>
  <si>
    <t>TUBO DRENO, CORRUGADO, ESPIRALADO, FLEXIVEL, PERFURADO, EM POLIETILENO DE ALTA DENSIDADE (PEAD), DN 100 MM, (4") PARA DRENAGEM - EM ROLO (NORMA DNIT 093/2006 - E.M)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</si>
  <si>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</si>
  <si>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</si>
  <si>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GRAMPO METALICO TIPO OLHAL PARA HASTE DE ATERRAMENTO DE 1/2'', CONDUTOR DE *10* A 50 MM2</t>
  </si>
  <si>
    <t>GRAMPO METALICO TIPO U PARA HASTE DE ATERRAMENTO DE ATE 5/8'', CONDUTOR DE 10 A 25 MM2</t>
  </si>
  <si>
    <t>16,98</t>
  </si>
  <si>
    <t>HASTE DE ATERRAMENTO EM ACO COM 3,00 M DE COMPRIMENTO E DN = 1/2", REVESTIDA COM BAIXA CAMADA DE COBRE, COM CONECTOR TIPO GRAMPO</t>
  </si>
  <si>
    <t>HASTE DE ATERRAMENTO EM ACO COM 3,00 M DE COMPRIMENTO E DN = 1", REVESTIDA COM BAIXA CAMADA DE COBRE, SEM CONECTOR</t>
  </si>
  <si>
    <t>158,52</t>
  </si>
  <si>
    <t>HASTE DE ATERRAMENTO EM ACO COM 3,00 M DE COMPRIMENTO E DN = 1", REVESTIDA COM BAIXA CAMADA DE COBRE, COM CONECTOR TIPO GRAMPO</t>
  </si>
  <si>
    <t>182,54</t>
  </si>
  <si>
    <t>BASE PARA MASTRO DE PARA-RAIOS DIAMETRO NOMINAL 1 1/2"</t>
  </si>
  <si>
    <t>SINALIZADOR NOTURNO SIMPLES PARA PARA-RAIOS, SEM RELE FOTOELETRICO</t>
  </si>
  <si>
    <t>TINTA BORRACHA CLORADA, ACABAMENTO SEMIBRILHO, BRANCA</t>
  </si>
  <si>
    <t>MASSA EPOXI BICOMPONENTE PARA REPAROS</t>
  </si>
  <si>
    <t>78,28</t>
  </si>
  <si>
    <t>TINTA A BASE DE RESINA ACRILICA EMULSIONADA EM AGUA, PARA SINALIZACAO HORIZONTAL VIARIA (NBR 13699)</t>
  </si>
  <si>
    <t>FUNDO PREPARADOR ACRILICO BASE AGUA</t>
  </si>
  <si>
    <t>SELANTE TIPO VEDA CALHA PARA METAL E FIBROCIMENTO</t>
  </si>
  <si>
    <t>FERTILIZANTE ORGANICO COMPOSTO, CLASSE A</t>
  </si>
  <si>
    <t>BASE DE MISTURADOR MONOCOMANDO PARA CHUVEIRO</t>
  </si>
  <si>
    <t>TERRA VEGETAL (ENSACADA)</t>
  </si>
  <si>
    <t>CURVA DE TRANSPOSICAO, PVC SOLDAVEL, 20 MM, PARA AGUA FRIA PREDIAL</t>
  </si>
  <si>
    <t>TUBO CPVC SOLDAVEL, 35 MM, AGUA QUENTE PREDIAL (NBR 15884)</t>
  </si>
  <si>
    <t>TINTA BORRACHA, CLORADA, ACABAMENTO SEMIBRILHO, PRETA</t>
  </si>
  <si>
    <t>FIO COBRE NU DE 16 A 35 MM2, PARA TENSOES DE ATE 600 V</t>
  </si>
  <si>
    <t>45,73</t>
  </si>
  <si>
    <t>FIO COBRE NU DE 50 A 120 MM2, PARA TENSOES DE ATE 600 V</t>
  </si>
  <si>
    <t>FIO COBRE NU DE 150 A 500 MM2, PARA TENSOES DE ATE 600 V</t>
  </si>
  <si>
    <t>LADRILHO HIDRAULICO, *20 X 20* CM, E= 2 CM, TATIL ALERTA, AMARELO</t>
  </si>
  <si>
    <t>58,60</t>
  </si>
  <si>
    <t>LADRILHO HIDRAULICO, *20 X 20* CM, E= 2 CM, TATIL DIRECIONAL, AMARELO</t>
  </si>
  <si>
    <t>LADRILHO HIDRAULICO, *20 X 20* CM, E= 2 CM, RAMPA, NATURAL</t>
  </si>
  <si>
    <t>LADRILHO HIDRAULICO, *30 X 30* CM, E= 2 CM, MILANO, NATURAL</t>
  </si>
  <si>
    <t>DISCO DE CORTE DIAMANTADO SEGMENTADO PARA CONCRETO, DIAMETRO DE 110 MM, FURO DE 20 MM</t>
  </si>
  <si>
    <t>FECHADURA DE EMBUTIR PARA PORTA EXTERNA, MAQUINA 55 MM, COM CILINDRO, MACANETA ALAVANCA E ROSETA REDONDA EM METAL CROMADO - NIVEL DE SEGURANCA MEDIO - COMPLETA</t>
  </si>
  <si>
    <t>54,89</t>
  </si>
  <si>
    <t>FECHADURA DE EMBUTIR PARA PORTA DE BANHEIRO, TIPO TRANQUETA, MAQUINA 40 MM, MACANETAS ALAVANCA, ESPELHO EM METAL CROMADO - NIVEL SEGURANCA MEDIO - COMPLETA</t>
  </si>
  <si>
    <t>FECHADURA AUXILIAR TRAVA DE SEGURANCA SIMPLES, CROMADA, MAQUINA *40* MM, INCLUI CHAVE TETRA E ROSETA REDONDA - COMPLETA</t>
  </si>
  <si>
    <t>FECHADURA DE SOBREPOR PARA PORTAO, COM CHAVE TETRA, CAIXA *100* MM, TRINCO LATERAL, EM LATAO OU ACO CROMADO, PINTADO - COMPLETA</t>
  </si>
  <si>
    <t>FECHO / FECHADURA COM PUXADOR CONCHA, COM TRANCA TIPO TRAVA, PARA JANELA / PORTA DE CORRER (INCLUI TESTA, FECHADURA, PUXADOR) - COMPLETA</t>
  </si>
  <si>
    <t>VARA/ PERFIL PARA CREMONA, EM LATAO CROMADO, COMPRIMENTO DE 120 CM</t>
  </si>
  <si>
    <t>BORBOLETA EM ZAMAC CROMADO, PARA TRAVAR JANELA TIPO GUILHOTINA</t>
  </si>
  <si>
    <t>PUXADOR TUBULAR RETO, DUPLO, EM ALUMINIO POLIDO, DIAMETRO APROX.DE 1", COMPRIMENTO APROX. DE 400 MM, PARA PORTAS DE MADEIRA OU VIDRO</t>
  </si>
  <si>
    <t>114,76</t>
  </si>
  <si>
    <t>CONJUNTO DE FERRAGENS PIVO, PARA PORTA PIVOTANTE DE ATE 100 KG, REGULAVEL COM ESFERA , CROMADO - SUPERIOR E INFERIOR - COMPLETO</t>
  </si>
  <si>
    <t>OLHO MAGICO / VISOR PARA PORTA DE *25 A 46* MM DE ESPESSURA, ANGULO DE VISAO APROXIMADO DE 200 GRAUS, LATAO CROMADO, COM FECHO JANELA</t>
  </si>
  <si>
    <t>NUMERO / ALGARISMO PARA PORTA, TAMANHO *40* MM, EM ZAMAC, (MODELO DE 0 A 9), FIXACAO POR PARAFUSOS</t>
  </si>
  <si>
    <t>NUMERO / ALGARISMO PARA RESIDENCIA (FACHADA), TAMANHO *120* MM, EM ZAMAC, (MODELO DE 0 A 9), FIXACAO POR PARAFUSOS</t>
  </si>
  <si>
    <t>TRINCO / FECHO TIPO AVIAO, EM ZAMAC CROMADO, *60* MM, PARA JANELAS - INCLUI PARAFUSOS</t>
  </si>
  <si>
    <t>FECHO DE EMBUTIR, TIPO UNHA, COMANDO DESLIZANTE, COM TRAVA, 120 MM, EM LATAO CROMADO</t>
  </si>
  <si>
    <t>ROLDANA CONCOVA DUPLA, EM CHAPA DE ACO, ROLAMENTO INTERNO BLINDADO DE ACO REVESTIDO EM NYLON, PARA PORTA DE CORRER</t>
  </si>
  <si>
    <t>24,48</t>
  </si>
  <si>
    <t>PISO EM REGUA VINILICA SEMIFLEXIVEL, ENCAIXE CLICADO, E = 4 MM (SEM COLOCACAO)</t>
  </si>
  <si>
    <t>99,62</t>
  </si>
  <si>
    <t>PISO TATIL DIRECIONAL DE BORRACHA, 25 X 25 CM, E = 5 MM, PARA COLA, CORES</t>
  </si>
  <si>
    <t>136,00</t>
  </si>
  <si>
    <t>PISO TATIL DIRECIONAL DE BORRACHA, 25 X 25 CM, E = 5 MM, PARA COLA, PRETO</t>
  </si>
  <si>
    <t>PISO TATIL DE ALERTA DE BORRACHA, 25 X 25 CM, E = 5 MM, PARA COLA, CORES</t>
  </si>
  <si>
    <t>PISO TATIL DE ALERTA DE BORRACHA, 25 X 25 CM, E = 5 MM, PARA COLA, PRETO</t>
  </si>
  <si>
    <t>PISO TATIL DIRECIONAL DE BORRACHA, 25 X 25 CM, E = 12 MM, PARA ARGAMASSA, PRETO</t>
  </si>
  <si>
    <t>299,82</t>
  </si>
  <si>
    <t>PISO TATIL DIRECIONAL DE BORRACHA, 25 X 25 CM, E = 12 MM, PARA ARGAMASSA, CORES</t>
  </si>
  <si>
    <t>336,74</t>
  </si>
  <si>
    <t>PISO TATIL DE ALERTA DE BORRACHA, 25 X 25 CM, E = 12 MM, PARA ARGAMASSA, PRETO</t>
  </si>
  <si>
    <t>PISO TATIL DE ALERTA DE BORRACHA, 25 X 25 CM, E = 12 MM, PARA ARGAMASSA, CORES</t>
  </si>
  <si>
    <t>336,76</t>
  </si>
  <si>
    <t>DUCHA METALICA DE PAREDE, ARTICULAVEL, COM BRACO/CANO, SEM DESVIADOR</t>
  </si>
  <si>
    <t>147,09</t>
  </si>
  <si>
    <t>DUCHA METALICA DE PAREDE, ARTICULAVEL, COM DESVIADOR E DUCHA MANUAL</t>
  </si>
  <si>
    <t>330,76</t>
  </si>
  <si>
    <t>LAMPADA FLUORESCENTE COMPACTA 2U BRANCA 15 W, BASE E27 (110/220 V)</t>
  </si>
  <si>
    <t>LAMPADA FLUORESCENTE ESPIRAL BRANCA 65 W, BASE E27 (127/220 V)</t>
  </si>
  <si>
    <t>LAMPADA LED 6 W BIVOLT BRANCA, FORMATO TRADICIONAL (BASE E27)</t>
  </si>
  <si>
    <t>LAMPADA LED 10 W BIVOLT BRANCA, FORMATO TRADICIONAL (BASE E27)</t>
  </si>
  <si>
    <t>PISO PORCELANATO, BORDA RETA, EXTRA, FORMATO MAIOR QUE 2025 CM2</t>
  </si>
  <si>
    <t>51,05</t>
  </si>
  <si>
    <t>TERMINAL METALICO A PRESSAO PARA 1 CABO DE 150 MM2, COM 1 FURO DE FIXACAO</t>
  </si>
  <si>
    <t>CORDA DE POLIAMIDA 12 MM TIPO BOMBEIRO, PARA TRABALHO EM ALTURA</t>
  </si>
  <si>
    <t>485,73</t>
  </si>
  <si>
    <t>ESPATULA DE ACO INOX COM CABO DE MADEIRA, LARGURA 8 CM</t>
  </si>
  <si>
    <t>DESEMPENADEIRA DE ACO DENTADA 12 X *25* CM, DENTES 8 X 8 MM, CABO FECHADO DE MADEIRA</t>
  </si>
  <si>
    <t>DESEMPENADEIRA DE ACO LISA 12 X *25* CM COM CABO FECHADO DE MADEIRA</t>
  </si>
  <si>
    <t>LIXADEIRA MANUAL DE ACO 12 X *21* CM</t>
  </si>
  <si>
    <t>CADEIRA SUSPENSA MANUAL / BALANCIM INDIVIDUAL (NBR 14751)</t>
  </si>
  <si>
    <t>821,58</t>
  </si>
  <si>
    <t>COLHER DE PEDREIRO FORJADA 8 " CANTO REDONDO, CABO DE MADEIRA</t>
  </si>
  <si>
    <t>PRUMO DE PAREDE EM ACO 700 A 750 G</t>
  </si>
  <si>
    <t>PRUMO DE CENTRO EM ACO *400* G</t>
  </si>
  <si>
    <t>REGUA DE ALUMINIO PARA PEDREIRO 2 X 1 "</t>
  </si>
  <si>
    <t>ESQUADRO DE ACO 12 " (300 MM), CABO DE ALUMINIO</t>
  </si>
  <si>
    <t>SELADOR HORIZONTAL PARA FITA DE ACO 1 "</t>
  </si>
  <si>
    <t>384,09</t>
  </si>
  <si>
    <t>PASTA DESENGRAXANTE PARA MAOS</t>
  </si>
  <si>
    <t>CAVALETE DE APOIO CARGA 2 T</t>
  </si>
  <si>
    <t>32,85</t>
  </si>
  <si>
    <t>BOLSA DE LONA PARA FERRAMENTAS *50 X 35 X 25* CM</t>
  </si>
  <si>
    <t>122,56</t>
  </si>
  <si>
    <t>VASSOURA 40 CM COM CABO</t>
  </si>
  <si>
    <t>RODO PARA CHAO 40 CM COM CABO</t>
  </si>
  <si>
    <t>PA DE LIXO PLASTICA, CABO LONGO</t>
  </si>
  <si>
    <t>ENXADA ESTREITA *25 X 23* CM COM CABO</t>
  </si>
  <si>
    <t>24,57</t>
  </si>
  <si>
    <t>CONCRETO USINADO BOMBEAVEL, CLASSE DE RESISTENCIA C20, COM BRITA 0 E 1, SLUMP = 130 +/- 20 MM, EXCLUI SERVICO DE BOMBEAMENTO (NBR 8953)</t>
  </si>
  <si>
    <t>CONCRETO USINADO BOMBEAVEL, CLASSE DE RESISTENCIA C25, COM BRITA 0 E 1, SLUMP = 130 +/- 20 MM, EXCLUI SERVICO DE BOMBEAMENTO (NBR 8953)</t>
  </si>
  <si>
    <t>391,58</t>
  </si>
  <si>
    <t>CONCRETO USINADO BOMBEAVEL, CLASSE DE RESISTENCIA C30, COM BRITA 0 E 1, SLUMP = 130 +/- 20 MM, EXCLUI SERVICO DE BOMBEAMENTO (NBR 8953)</t>
  </si>
  <si>
    <t>411,42</t>
  </si>
  <si>
    <t>CONCRETO USINADO BOMBEAVEL, CLASSE DE RESISTENCIA C20, COM BRITA 0 E 1, SLUMP = 190 +/- 20 MM, EXCLUI SERVICO DE BOMBEAMENTO (NBR 8953)</t>
  </si>
  <si>
    <t>406,35</t>
  </si>
  <si>
    <t>CONCRETO USINADO BOMBEAVEL, CLASSE DE RESISTENCIA C25, COM BRITA 0 E 1, SLUMP = 190 +/- 20 MM, EXCLUI SERVICO DE BOMBEAMENTO (NBR 8953)</t>
  </si>
  <si>
    <t>407,18</t>
  </si>
  <si>
    <t>CONCRETO USINADO BOMBEAVEL, CLASSE DE RESISTENCIA C30, COM BRITA 0 E 1, SLUMP = 190 +/- 20 MM, EXCLUI SERVICO DE BOMBEAMENTO (NBR 8953)</t>
  </si>
  <si>
    <t>438,91</t>
  </si>
  <si>
    <t>PENEIRA ROTATIVA COM MOTOR ELETRICO TRIFASICO DE 2 CV, CILINDRO DE 1 M X 0,60 M, COM FUROS DE 3,17 MM</t>
  </si>
  <si>
    <t>9.744,71</t>
  </si>
  <si>
    <t>DOSADOR DE AREIA, CAPACIDADE DE *26* LITROS</t>
  </si>
  <si>
    <t>1.100,20</t>
  </si>
  <si>
    <t>INVERSOR DE SOLDA MONOFASICO DE 160 A, POTENCIA DE 5400 W, TENSAO DE 220 V, TURBO VENTILADO, PROTECAO POR FUSIVEL TERMICO, PARA ELETRODOS DE 2,0 A 4,0 MM</t>
  </si>
  <si>
    <t>938,21</t>
  </si>
  <si>
    <t>LIXADEIRA ELETRICA ANGULAR, PARA DISCO DE 7 " (180 MM), POTENCIA DE 2.200 W, *5.000* RPM, 220 V</t>
  </si>
  <si>
    <t>992,69</t>
  </si>
  <si>
    <t>TERMOFUSORA PARA TUBOS E CONEXOES EM PPR COM DIAMETROS DE 75 A 110 MM, POTENCIA DE *1100* W, TENSAO 220 V</t>
  </si>
  <si>
    <t>1.507,88</t>
  </si>
  <si>
    <t>TERMOFUSORA PARA TUBOS E CONEXOES EM PPR COM DIAMETROS DE 20 A 63 MM, POTENCIA DE 800 W, TENSAO 220 V</t>
  </si>
  <si>
    <t>1.074,37</t>
  </si>
  <si>
    <t>BUCHA DE REDUCAO, PVC, LONGA, SERIE R, DN 50 X 40 MM, PARA ESGOTO PREDIAL</t>
  </si>
  <si>
    <t>TE, PVC, SERIE R, 40 X 40 MM, PARA ESGOTO PREDIAL</t>
  </si>
  <si>
    <t>TE, PVC, SERIE R, 50 X 50 MM, PARA ESGOTO PREDIAL</t>
  </si>
  <si>
    <t>CURVA DE PVC, 90 GRAUS, SERIE R, DN 50 MM, PARA ESGOTO PREDIAL</t>
  </si>
  <si>
    <t>CURVA DE PVC, 90 GRAUS, SERIE R, DN 75 MM, PARA ESGOTO PREDIAL</t>
  </si>
  <si>
    <t>CURVA DE PVC, 90 GRAUS, SERIE R, DN 100 MM, PARA ESGOTO PREDIAL</t>
  </si>
  <si>
    <t>CURVA DE PVC, 90 GRAUS, SERIE R, DN 150 MM, PARA ESGOTO PREDIAL</t>
  </si>
  <si>
    <t>CURVA DE PVC, 45 GRAUS, SERIE R, DN 75 MM, PARA ESGOTO PREDIAL</t>
  </si>
  <si>
    <t>CURVA DE PVC, 45 GRAUS, SERIE R, DN 100 MM, PARA ESGOTO PREDIAL</t>
  </si>
  <si>
    <t>CURVA DE PVC, 45 GRAUS, SERIE R, DN 150 MM, PARA ESGOTO PREDIAL</t>
  </si>
  <si>
    <t>37,34</t>
  </si>
  <si>
    <t>CONECTOR, CPVC, SOLDAVEL, 22 MM X 3/4", PARA AGUA QUENTE</t>
  </si>
  <si>
    <t>JOELHO DE TRANSICAO, CPVC, SOLDAVEL, 90 GRAUS, 22 MM X 3/4", PARA AGUA QUENTE</t>
  </si>
  <si>
    <t>TE DE TRANSICAO, CPVC, SOLDAVEL, 22 MM X 3/4", PARA AGUA QUENTE</t>
  </si>
  <si>
    <t>TE DE INSPECAO, PVC, SERIE R, 150 X 100 MM, PARA ESGOTO PREDIAL</t>
  </si>
  <si>
    <t>143,01</t>
  </si>
  <si>
    <t>JOELHO PARA PE DE COLUNA, 45 GRAUS, SERIE R, DN 100 MM, PARA ESGOTO PREDIAL</t>
  </si>
  <si>
    <t>MARTELO DE SOLDADOR/PICADOR DE SOLDA</t>
  </si>
  <si>
    <t>CONCRETO USINADO BOMBEAVEL, CLASSE DE RESISTENCIA C20, COM BRITA 0, SLUMP = 220 +/- 20 MM, INCLUI SERVICO DE BOMBEAMENTO (NBR 8953)</t>
  </si>
  <si>
    <t>TALHADEIRA COM PUNHO DE PROTECAO *20 X 250* MM</t>
  </si>
  <si>
    <t>23,19</t>
  </si>
  <si>
    <t>GRAMPO DE APERTO RAPIDO 18 "</t>
  </si>
  <si>
    <t>ALICATE DE PRESSAO 11 " PARA SOLDA, TIPO C</t>
  </si>
  <si>
    <t>ALICATE DE PRESSAO 11 " PARA SOLDA, TIPO U</t>
  </si>
  <si>
    <t>ALICATE DE PRESSAO PARA SOLDA DE CHAPA 18 "</t>
  </si>
  <si>
    <t>ALICATE DE CORTE DIAGONAL 6 " COM ISOLAMENTO</t>
  </si>
  <si>
    <t>ALICATE PARA ANEIS DE PISTAO, CAPACIDADE 50 A 100 MM</t>
  </si>
  <si>
    <t>70,42</t>
  </si>
  <si>
    <t>CHAVE INGLESA/CHAVE AJUSTAVEL 15 "</t>
  </si>
  <si>
    <t>84,87</t>
  </si>
  <si>
    <t>MACARICO DE SOLDA 201 PARA EXTENSAO GLP OU ACETILENO</t>
  </si>
  <si>
    <t>93,64</t>
  </si>
  <si>
    <t>EXTENSAO DE SOLDA 201 GLP, E = *2,5 A 4,0* MM</t>
  </si>
  <si>
    <t>EXTENSAO DE SOLDA 201 ACETILENO, E = *1,5 A 2,5* MM</t>
  </si>
  <si>
    <t>ESCADA DUPLA DE ABRIR EM ALUMINIO, MODELO PINTOR, 8 DEGRAUS</t>
  </si>
  <si>
    <t>184,65</t>
  </si>
  <si>
    <t>ESCADA EXTENSIVEL EM ALUMINIO COM 6,00 M ESTENDIDA</t>
  </si>
  <si>
    <t>522,95</t>
  </si>
  <si>
    <t>ESTACA PRE-MOLDADA MACICA DE CONCRETO VIBRADO ARMADO, PARA CARGA DE 25 T, SECAO QUADRADA,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</si>
  <si>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</si>
  <si>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</si>
  <si>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104,55</t>
  </si>
  <si>
    <t>PERFURATRIZ COM TORRE METALICA PARA EXECUCAO DE ESTACA HELICE CONTINUA, PROFUNDIDADE MAXIMA DE 30 M, DIAMETRO MAXIMO DE 800 MM, POTENCIA INSTALADA DE 268 HP, MESA ROTATIVA COM TORQUE MAXIMO DE 170 KNM</t>
  </si>
  <si>
    <t>1.977.390,77</t>
  </si>
  <si>
    <t>PERFURATRIZ COM TORRE METALICA PARA EXECUCAO DE ESTACA HELICE CONTINUA, PROFUNDIDADE MAXIMA DE 32 M, DIAMETRO MAXIMO DE 1000 MM, POTENCIA INSTALADA DE 350 HP, MESA ROTATIVA COM TORQUE MAXIMO DE 263 KNM</t>
  </si>
  <si>
    <t>3.074.763,13</t>
  </si>
  <si>
    <t>PERFURATRIZ HIDRAULICA COM TRADO CURTO ACOPLADO, PROFUNDIDADE MAXIMA DE 20 M, DIAMETRO MAXIMO DE 1500 MM, POTENCIA INSTALADA DE 137 HP, MESA ROTATIVA COM TORQUE MAXIMO DE 30 KNM (INCLUI MONTAGEM, NAO INCLUI CAMINHAO)</t>
  </si>
  <si>
    <t>752.786,86</t>
  </si>
  <si>
    <t>413,74</t>
  </si>
  <si>
    <t>ALICATE DE CRIMPAR RJ11, RJ12 E RJ45</t>
  </si>
  <si>
    <t>81,45</t>
  </si>
  <si>
    <t>CANALETA ESTRUTURAL CERAMICA, 14 X 19 X 19 CM, 6,0 MPA (NBR 15270)</t>
  </si>
  <si>
    <t>MEIO BLOCO CONCRETO ESTRUTURAL 14 X 19 X 14 CM, FBK 4,5 MPA (NBR 6136)</t>
  </si>
  <si>
    <t>MEIO BLOCO CONCRETO ESTRUTURAL 14 X 19 X 19 CM, FBK 4,5 MPA (NBR 6136)</t>
  </si>
  <si>
    <t>BLOCO CONCRETO ESTRUTURAL 14 X 19 X 29 CM, FBK 4,5 MPA (NBR 6136)</t>
  </si>
  <si>
    <t>BLOCO CONCRETO ESTRUTURAL 14 X 19 X 34 CM, FBK 4,5 MPA (NBR 6136)</t>
  </si>
  <si>
    <t>MEIO BLOCO CONCRETO ESTRUTURAL 14 X 19 X 14 CM, FBK 14 MPA (NBR 6136)</t>
  </si>
  <si>
    <t>MEIO BLOCO CONCRETO ESTRUTURAL 14 X 19 X 19 CM, FBK 14 MPA (NBR 6136)</t>
  </si>
  <si>
    <t>MEIO BLOCO CONCRETO ESTRUTURAL 14 X 19 X 34 CM, FBK 14 MPA (NBR 6136)</t>
  </si>
  <si>
    <t>MEIA CANALETA CONCRETO ESTRUTURAL 14 X 19 X 19 CM, FBK 4,5 MPA (NBR 6136)</t>
  </si>
  <si>
    <t>CANALETA CONCRETO ESTRUTURAL 14 X 19 X 29 CM, FBK 4,5 MPA (NBR 6136)</t>
  </si>
  <si>
    <t>CANALETA CONCRETO ESTRUTURAL 14 X 19 X 39 CM, FBK 4,5 MPA (NBR 6136)</t>
  </si>
  <si>
    <t>MEIA CANALETA CONCRETO ESTRUTURAL 14 X 19 X 19 CM, FBK 14 MPA (NBR 6136)</t>
  </si>
  <si>
    <t>CANALETA CONCRETO ESTRUTURAL 14 X 19 X 29 CM, FBK 14 MPA (NBR 6136)</t>
  </si>
  <si>
    <t>CANALETA CONCRETO ESTRUTURAL 14 X 19 X 39 CM, FBK 14 MPA (NBR 6136)</t>
  </si>
  <si>
    <t>BLOCO ESTRUTURAL CERAMICO 14 X 19 X 34 CM, 6,0 MPA (NBR 15270)</t>
  </si>
  <si>
    <t>USINA DE ASFALTO A FRIO, CAPACIDADE DE 40 A 60 T/H, ELETRICA, POTENCIA DE 30 CV</t>
  </si>
  <si>
    <t>116.505,84</t>
  </si>
  <si>
    <t>EQUIPAMENTO PARA DEMARCACAO DE FAIXAS DE TRAFEGO A QUENTE, A SER MONTADO SOBRE CAMINHAO DE PBT MINIMO DE 17 T E DISTANCIA MINIMA ENTRE EIXOS DE 5,2 M, CAPACIDADE PARA 1.000 KG DE MATERIAL TERMOPLASTICO (INCLUI MONTAGEM, NAO INCLUI CAMINHAO E NEM COMPRESSOR DE AR)</t>
  </si>
  <si>
    <t>1.218.750,00</t>
  </si>
  <si>
    <t>EQUIPAMENTO PARA DEMARCACAO DE FAIXAS DE TRAFEGO A FRIO, A SER MONTADO SOBRE CAMINHAO DE PBT MINIMO DE 9 T E DISTANCIA MINIMA ENTRE EIXOS DE 4,3 M, CAPACIDADE PARA 800 L DE TINTA (INCLUI MONTAGEM, NAO INCLUI CAMINHAO)</t>
  </si>
  <si>
    <t>818.750,00</t>
  </si>
  <si>
    <t>SIFAO PLASTICO EXTENSIVEL PARA LAVATORIO 1 X 1.1/2 "</t>
  </si>
  <si>
    <t>SIFAO EM METAL CROMADO PARA PIA AMERICANA, 1.1/2 X 1.1/2 "</t>
  </si>
  <si>
    <t>SIFAO EM METAL CROMADO PARA TANQUE, 1.1/4 X 1.1/2 "</t>
  </si>
  <si>
    <t>130,25</t>
  </si>
  <si>
    <t>MUDA DE ARBUSTO, BUXINHO, H= *50* M</t>
  </si>
  <si>
    <t>172,41</t>
  </si>
  <si>
    <t>MUDA DE ARBUSTO, PINGO DE OURO/ VIOLETEIRA, H = *10 A 20* CM</t>
  </si>
  <si>
    <t>MUDA DE PALMEIRA, ARECA, H= *1,50* CM</t>
  </si>
  <si>
    <t>107,75</t>
  </si>
  <si>
    <t>COMPRESSOR DE AR REBOCAVEL, VAZAO 152 PCM, PRESSAO EFETIVA DE TRABALHO 102 PSI, MOTOR DIESEL, POTENCIA 31,5 KW</t>
  </si>
  <si>
    <t>29.910,70</t>
  </si>
  <si>
    <t>VALVULA EM METAL CROMADO PARA LAVATORIO, 1 " SEM LADRAO</t>
  </si>
  <si>
    <t>CERA LIQUIDA</t>
  </si>
  <si>
    <t>TE MISTURADOR DE TRANSICAO, CPVC, COM ROSCA, 22 MM X 3/4", PARA AGUA QUENTE</t>
  </si>
  <si>
    <t>30,33</t>
  </si>
  <si>
    <t>TE MISTURADOR DE TRANSICAO, CPVC, COM ROSCA, 15 MM X 1/2", PARA AGUA QUENTE</t>
  </si>
  <si>
    <t>LUVA SIMPLES, PVC, SOLDAVEL, DN 150 MM, SERIE NORMAL, PARA ESGOTO PREDIAL</t>
  </si>
  <si>
    <t>LUVA SIMPLES, PVC, SOLDAVEL, DN 200 MM, SERIE NORMAL, PARA ESGOTO PREDIAL</t>
  </si>
  <si>
    <t>24,59</t>
  </si>
  <si>
    <t>LUVA SOLDAVEL COM BUCHA DE LATAO, PVC, 32 MM X 1"</t>
  </si>
  <si>
    <t>LAMPADA FLUORESCENTE TUBULAR T8 DE 16/18 W, BIVOLT</t>
  </si>
  <si>
    <t>LAMPADA FLUORESCENTE TUBULAR T8 DE 32/36 W, BIVOLT</t>
  </si>
  <si>
    <t>LAMPADA FLUORESCENTE COMPACTA 3U BRANCA 20 W, BASE E27 (127/220 V)</t>
  </si>
  <si>
    <t>LAMPADA FLUORESCENTE ESPIRAL BRANCA 45 W, BASE E27 (127/220 V)</t>
  </si>
  <si>
    <t>BLOCO CERAMICO DE VEDACAO COM FUROS NA HORIZONTAL, 11,5 X 19 X 19 CM - 4,5 MPA (NBR 15270)</t>
  </si>
  <si>
    <t>MASSA PARA TEXTURA LISA DE BASE ACRILICA, USO INTERNO E EXTERNO</t>
  </si>
  <si>
    <t>ALICATE ALARGADOR DE TUBO PEX</t>
  </si>
  <si>
    <t>31,53</t>
  </si>
  <si>
    <t>TESOURA / CORTADOR DE TUBOS PEX</t>
  </si>
  <si>
    <t>ALICATE CRIMPADOR DE TUBO PEX</t>
  </si>
  <si>
    <t>738,98</t>
  </si>
  <si>
    <t>ANEIS DE CRIMPAGEM PARA ALICATE CRIMPADOR DE TUBO PEX, BITOLAS DE 16 A 32 MM</t>
  </si>
  <si>
    <t>57,96</t>
  </si>
  <si>
    <t>CALIBRADOR / CHANFRADOR / ESCAREADOR DE TUBO PEX</t>
  </si>
  <si>
    <t>PRENSA DE MONTAGEM PARA TUBO PEX</t>
  </si>
  <si>
    <t>512,14</t>
  </si>
  <si>
    <t>GRADIL *1320 X 2170* MM (A X L) EM  BARRA DE ACO CHATA *25 MM X 2* MM ENTRELACADA COM BARRA ACO REDONDA *5* MM, MALHA *65 X 132* MM, GALVANIZADO E PINTURA ELETROSTATICA</t>
  </si>
  <si>
    <t>236,13</t>
  </si>
  <si>
    <t>BOMBA DE PROJECAO DE CONCRETO SECO, POTENCIA 10 CV, VAZAO 3 M3/H</t>
  </si>
  <si>
    <t>40.481,44</t>
  </si>
  <si>
    <t>BOMBA DE PROJECAO DE CONCRETO SECO, POTENCIA 10 CV, VAZAO 6 M3/H</t>
  </si>
  <si>
    <t>43.370,85</t>
  </si>
  <si>
    <t>BOMBA INJETORA DE NATA DE CIMENTO COM MISTURADOR INTEGRADO, VAZAO 60 L/ MIN, PRESSAO MAXIMA DE 100 BAR</t>
  </si>
  <si>
    <t>115.311,27</t>
  </si>
  <si>
    <t>PERFURATRIZ SOBRE ESTEIRA, TORQUE MAXIMO 600 KGF, PESO MEDIO 1000 KG, POTENCIA 20 HP, DIAMETRO MAXIMO 10"</t>
  </si>
  <si>
    <t>430.879,71</t>
  </si>
  <si>
    <t>FIBRA DE ACO PARA REFORCO DO CONCRETO, SOLTA, TIPO A-I, FATOR DE FORMA *50* L / D, COMPRIMENTO DE *30* MM E RESISTENCIA A TRACAO DO ACO MAIOR 1000 MPA</t>
  </si>
  <si>
    <t>BATENTE/ PORTAL/ ADUELA/ MARCO MACICO, E= *3* CM, L= *13* CM, EM CEDRINHO/ ANGELIM COMERCIAL/ EUCALIPTO/ CURUPIXA/ PEROBA/ CUMARU OU EQUIVALENTE DA REGIAO</t>
  </si>
  <si>
    <t>PORTA DE ABRIR EM ACO COM DIVISAO HORIZONTAL  PARA VIDROS, COM FUNDO ANTICORROSIVO/PRIMER DE PROTECAO, SEM GUARNICAO/ALIZAR/VISTA, VIDROS NAO INCLUSOS, 87 X 210 CM</t>
  </si>
  <si>
    <t>429,42</t>
  </si>
  <si>
    <t>PORTA DE ABRIR EM ACO TIPO VENEZIANA, COM PINTURA PRIMER DE PROTECAO, SEM GUARNICAO, 87 X 210 CM</t>
  </si>
  <si>
    <t>531,06</t>
  </si>
  <si>
    <t>PORTA DE ABRIR EM ALUMINIO COM DIVISAO HORIZONTAL  PARA VIDROS,  ACABAMENTO ANODIZADO NATURAL, VIDROS INCLUSOS, SEM GUARNICAO/ALIZAR/VISTA , 87 X 210 CM</t>
  </si>
  <si>
    <t>1.052,39</t>
  </si>
  <si>
    <t>PORTA DE ABRIR EM ALUMINIO TIPO VENEZIANA, ACABAMENTO ANODIZADO NATURAL, SEM GUARNICAO/ALIZAR/VISTA, 87 X 210 CM</t>
  </si>
  <si>
    <t>1.079,12</t>
  </si>
  <si>
    <t>PREGO DE ACO POLIDO SEM CABECA 15 X 15 (1 1/4 X 13)</t>
  </si>
  <si>
    <t>PREGO DE ACO POLIDO COM CABECA 19  X 36 (3 1/4  X  9)</t>
  </si>
  <si>
    <t>ABRACADEIRA EM ACO PARA AMARRACAO DE ELETRODUTOS, TIPO D, COM 3/8" E PARAFUSO DE FIXACAO</t>
  </si>
  <si>
    <t>ABRACADEIRA EM ACO PARA AMARRACAO DE ELETRODUTOS, TIPO D, COM 4" E CUNHA DE FIXACAO</t>
  </si>
  <si>
    <t>ABRACADEIRA EM ACO PARA AMARRACAO DE ELETRODUTOS, TIPO D, COM 1/2" E CUNHA DE FIXACAO</t>
  </si>
  <si>
    <t>ABRACADEIRA EM ACO PARA AMARRACAO DE ELETRODUTOS, TIPO D, COM 3/4" E CUNHA DE FIXACAO</t>
  </si>
  <si>
    <t>ABRACADEIRA EM ACO PARA AMARRACAO DE ELETRODUTOS, TIPO D, COM 1" E CUNHA DE FIXACAO</t>
  </si>
  <si>
    <t>ABRACADEIRA EM ACO PARA AMARRACAO DE ELETRODUTOS, TIPO D, COM 1 1/4" E CUNHA DE FIXACAO</t>
  </si>
  <si>
    <t>ABRACADEIRA EM ACO PARA AMARRACAO DE ELETRODUTOS, TIPO D, COM 1 1/2" E CUNHA DE FIXACAO</t>
  </si>
  <si>
    <t>ABRACADEIRA EM ACO PARA AMARRACAO DE ELETRODUTOS, TIPO D, COM 2" E CUNHA DE FIXACAO</t>
  </si>
  <si>
    <t>ABRACADEIRA EM ACO PARA AMARRACAO DE ELETRODUTOS, TIPO D, COM 2 1/2" E CUNHA DE FIXACAO</t>
  </si>
  <si>
    <t>ABRACADEIRA EM ACO PARA AMARRACAO DE ELETRODUTOS, TIPO D, COM 3" E CUNHA DE FIXACAO</t>
  </si>
  <si>
    <t>ABRACADEIRA EM ACO PARA AMARRACAO DE ELETRODUTOS, TIPO D, COM 3 1/2" E CUNHA DE FIXACAO</t>
  </si>
  <si>
    <t>ABRACADEIRA EM ACO PARA AMARRACAO DE ELETRODUTOS, TIPO U SIMPLES, COM 3/8"</t>
  </si>
  <si>
    <t>ABRACADEIRA EM ACO PARA AMARRACAO DE ELETRODUTOS, TIPO U SIMPLES, COM 1/2"</t>
  </si>
  <si>
    <t>ABRACADEIRA EM ACO PARA AMARRACAO DE ELETRODUTOS, TIPO U SIMPLES, COM 3/4"</t>
  </si>
  <si>
    <t>ABRACADEIRA EM ACO PARA AMARRACAO DE ELETRODUTOS, TIPO U SIMPLES, COM 1"</t>
  </si>
  <si>
    <t>ABRACADEIRA EM ACO PARA AMARRACAO DE ELETRODUTOS, TIPO U SIMPLES, COM 1 1/4"</t>
  </si>
  <si>
    <t>ABRACADEIRA EM ACO PARA AMARRACAO DE ELETRODUTOS, TIPO U SIMPLES, COM 1 1/2"</t>
  </si>
  <si>
    <t>ABRACADEIRA EM ACO PARA AMARRACAO DE ELETRODUTOS, TIPO U SIMPLES, COM 2"</t>
  </si>
  <si>
    <t>ABRACADEIRA EM ACO PARA AMARRACAO DE ELETRODUTOS, TIPO U SIMPLES, COM 2 1/2"</t>
  </si>
  <si>
    <t>ABRACADEIRA EM ACO PARA AMARRACAO DE ELETRODUTOS, TIPO U SIMPLES, COM 3"</t>
  </si>
  <si>
    <t>ABRACADEIRA EM ACO PARA AMARRACAO DE ELETRODUTOS, TIPO U SIMPLES, COM 4"</t>
  </si>
  <si>
    <t>ABRACADEIRA EM ACO PARA AMARRACAO DE ELETRODUTOS, TIPO ECONOMICA, COM 1/2"</t>
  </si>
  <si>
    <t>ABRACADEIRA EM ACO PARA AMARRACAO DE ELETRODUTOS, TIPO ECONOMICA, COM 3/4"</t>
  </si>
  <si>
    <t>ABRACADEIRA EM ACO PARA AMARRACAO DE ELETRODUTOS, TIPO ECONOMICA, COM 1"</t>
  </si>
  <si>
    <t>ABRACADEIRA EM ACO PARA AMARRACAO DE ELETRODUTOS, TIPO ECONOMICA, COM 1 1/4"</t>
  </si>
  <si>
    <t>ABRACADEIRA EM ACO PARA AMARRACAO DE ELETRODUTOS, TIPO ECONOMICA, COM 1 1/2"</t>
  </si>
  <si>
    <t>ABRACADEIRA EM ACO PARA AMARRACAO DE ELETRODUTOS, TIPO ECONOMICA, COM 2"</t>
  </si>
  <si>
    <t>ABRACADEIRA EM ACO PARA AMARRACAO DE ELETRODUTOS, TIPO ECONOMICA, COM 2 1/2"</t>
  </si>
  <si>
    <t>ABRACADEIRA EM ACO PARA AMARRACAO DE ELETRODUTOS, TIPO ECONOMICA, COM 3"</t>
  </si>
  <si>
    <t>ABRACADEIRA EM ACO PARA AMARRACAO DE ELETRODUTOS, TIPO ECONOMICA, COM 3 1/2"</t>
  </si>
  <si>
    <t>ABRACADEIRA EM ACO PARA AMARRACAO DE ELETRODUTOS, TIPO ECONOMICA, COM 4"</t>
  </si>
  <si>
    <t>ABRACADEIRA EM ACO PARA AMARRACAO DE ELETRODUTOS, TIPO ECONOMICA, COM 5"</t>
  </si>
  <si>
    <t>ABRACADEIRA EM ACO PARA AMARRACAO DE ELETRODUTOS, TIPO ECONOMICA, COM 6"</t>
  </si>
  <si>
    <t>ABRACADEIRA EM ACO PARA AMARRACAO DE ELETRODUTOS, TIPO ECONOMICA, COM 8"</t>
  </si>
  <si>
    <t>ABRACADEIRA EM ACO PARA AMARRACAO DE ELETRODUTOS, TIPO UNIAO HORIZONTAL, COM 1/2"</t>
  </si>
  <si>
    <t>ABRACADEIRA EM ACO PARA AMARRACAO DE ELETRODUTOS, TIPO UNIAO HORIZONTAL, COM 3/4"</t>
  </si>
  <si>
    <t>ABRACADEIRA EM ACO PARA AMARRACAO DE ELETRODUTOS, TIPO UNIAO HORIZONTAL, COM 1"</t>
  </si>
  <si>
    <t>ABRACADEIRA EM ACO PARA AMARRACAO DE ELETRODUTOS, TIPO UNIAO HORIZONTAL, COM 1 1/4"</t>
  </si>
  <si>
    <t>ABRACADEIRA EM ACO PARA AMARRACAO DE ELETRODUTOS, TIPO UNIAO HORIZONTAL, COM 1 1/2"</t>
  </si>
  <si>
    <t>ABRACADEIRA EM ACO PARA AMARRACAO DE ELETRODUTOS, TIPO UNIAO HORIZONTAL, COM 2"</t>
  </si>
  <si>
    <t>ABRACADEIRA EM ACO PARA AMARRACAO DE ELETRODUTOS, TIPO UNIAO HORIZONTAL, COM 2 1/2"</t>
  </si>
  <si>
    <t>ABRACADEIRA EM ACO PARA AMARRACAO DE ELETRODUTOS, TIPO UNIAO HORIZONTAL, COM 3"</t>
  </si>
  <si>
    <t>ABRACADEIRA EM ACO PARA AMARRACAO DE ELETRODUTOS, TIPO UNIAO HORIZONTAL, COM 3 1/2"</t>
  </si>
  <si>
    <t>ABRACADEIRA EM ACO PARA AMARRACAO DE ELETRODUTOS, TIPO UNIAO HORIZONTAL, COM 4"</t>
  </si>
  <si>
    <t>ABRACADEIRA EM ACO PARA AMARRACAO DE ELETRODUTOS, TIPO UNIAO HORIZONTAL, COM 5"</t>
  </si>
  <si>
    <t>48,86</t>
  </si>
  <si>
    <t>ABRACADEIRA EM ACO PARA AMARRACAO DE ELETRODUTOS, TIPO UNIAO HORIZONTAL, COM 6"</t>
  </si>
  <si>
    <t>ABRACADEIRA EM ACO PARA AMARRACAO DE ELETRODUTOS, TIPO UNIAO HORIZONTAL, COM 8"</t>
  </si>
  <si>
    <t>ABRACADEIRA EM ACO PARA AMARRACAO DE ELETRODUTOS, TIPO UNIAO HORIZONTAL, COM 10"</t>
  </si>
  <si>
    <t>ABRACADEIRA EM ACO PARA AMARRACAO DE ELETRODUTOS, TIPO UNIAO HORIZONTAL, COM 12"</t>
  </si>
  <si>
    <t>68,59</t>
  </si>
  <si>
    <t>BUCHA EM ALUMINIO, COM ROSCA, DE 1/2", PARA ELETRODUTO</t>
  </si>
  <si>
    <t>BUCHA EM ALUMINIO, COM ROSCA, DE 3/4", PARA ELETRODUTO</t>
  </si>
  <si>
    <t>BUCHA EM ALUMINIO, COM ROSCA, DE 1", PARA ELETRODUTO</t>
  </si>
  <si>
    <t>BUCHA EM ALUMINIO, COM ROSCA, DE 1 1/4", PARA ELETRODUTO</t>
  </si>
  <si>
    <t>BUCHA EM ALUMINIO, COM ROSCA, DE  1 1/2", PARA ELETRODUTO</t>
  </si>
  <si>
    <t>BUCHA EM ALUMINIO, COM ROSCA, DE 2", PARA ELETRODUTO</t>
  </si>
  <si>
    <t>BUCHA EM ALUMINIO, COM ROSCA, DE 2 1/2", PARA ELETRODUTO</t>
  </si>
  <si>
    <t>BUCHA EM ALUMINIO, COM ROSCA, DE 3", PARA ELETRODUTO</t>
  </si>
  <si>
    <t>BUCHA EM ALUMINIO, COM ROSCA, DE 4", PARA ELETRODUTO</t>
  </si>
  <si>
    <t>BUCHA DE REDUCAO EM ALUMINIO, COM ROSCA, DE 1" X 1/2", PARA ELETRODUTO</t>
  </si>
  <si>
    <t>BUCHA DE REDUCAO EM ALUMINIO, COM ROSCA, DE 1" X 3/4", PARA ELETRODUTO</t>
  </si>
  <si>
    <t>BUCHA DE REDUCAO EM ALUMINIO, COM ROSCA, DE 1 1/4" X 1/2", PARA ELETRODUTO</t>
  </si>
  <si>
    <t>BUCHA DE REDUCAO EM ALUMINIO, COM ROSCA, DE 1 1/4" X 3/4", PARA ELETRODUTO</t>
  </si>
  <si>
    <t>BUCHA DE REDUCAO EM ALUMINIO, COM ROSCA, DE 1 1/4" X 1", PARA ELETRODUTO</t>
  </si>
  <si>
    <t>BUCHA DE REDUCAO EM ALUMINIO, COM ROSCA, DE 1 1/2" X 3/4", PARA ELETRODUTO</t>
  </si>
  <si>
    <t>BUCHA DE REDUCAO EM ALUMINIO, COM ROSCA, DE 1 1/2" X 1", PARA ELETRODUTO</t>
  </si>
  <si>
    <t>BUCHA DE REDUCAO EM ALUMINIO, COM ROSCA, DE 1 1/2" X 1 1/4", PARA ELETRODUTO</t>
  </si>
  <si>
    <t>BUCHA DE REDUCAO EM ALUMINIO, COM ROSCA, DE 2" X 3/4", PARA 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</si>
  <si>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</si>
  <si>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</si>
  <si>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</si>
  <si>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1", PARA ELETRODUTO</t>
  </si>
  <si>
    <t>BUCHA DE REDUCAO EM ALUMINIO, COM ROSCA, DE 2 1/2" X 1 1/4", PARA ELETRODUTO</t>
  </si>
  <si>
    <t>BUCHA DE REDUCAO EM ALUMINIO, COM ROSCA, DE 2 1/2" X 1 1/2", PARA ELETRODUTO</t>
  </si>
  <si>
    <t>39,43</t>
  </si>
  <si>
    <t>BUCHA DE REDUCAO EM ALUMINIO, COM ROSCA, DE 2 1/2" X 2", PARA ELETRODUTO</t>
  </si>
  <si>
    <t>BUCHA DE REDUCAO EM ALUMINIO, COM ROSCA, DE 3" X 1 1/4", PARA ELETRODUTO</t>
  </si>
  <si>
    <t>BUCHA DE REDUCAO EM ALUMINIO, COM ROSCA, DE 3" X 1 1/2", PARA ELETRODUTO</t>
  </si>
  <si>
    <t>BUCHA DE REDUCAO EM ALUMINIO, COM ROSCA, DE 3" X 2", PARA ELETRODUTO</t>
  </si>
  <si>
    <t>45,07</t>
  </si>
  <si>
    <t>BUCHA DE REDUCAO EM ALUMINIO, COM ROSCA, DE 3" X 2 1/2", PARA ELETRODUTO</t>
  </si>
  <si>
    <t>38,37</t>
  </si>
  <si>
    <t>BUCHA DE REDUCAO EM ALUMINIO, COM ROSCA, DE 4" X 2", PARA ELETRODUTO</t>
  </si>
  <si>
    <t>BUCHA DE REDUCAO EM ALUMINIO, COM ROSCA, DE 4" X 2 1/2", PARA ELETRODUTO</t>
  </si>
  <si>
    <t>75,20</t>
  </si>
  <si>
    <t>BUCHA DE REDUCAO EM ALUMINIO, COM ROSCA, DE 4" X 3", PARA ELETRODUTO</t>
  </si>
  <si>
    <t>73,06</t>
  </si>
  <si>
    <t>ARRUELA EM ALUMINIO, COM ROSCA, DE 3/8", PARA ELETRODUTO</t>
  </si>
  <si>
    <t>ARRUELA EM ALUMINIO, COM ROSCA, DE 1/2", PARA ELETRODUTO</t>
  </si>
  <si>
    <t>ARRUELA EM ALUMINIO, COM ROSCA, DE 3/4", PARA ELETRODUTO</t>
  </si>
  <si>
    <t>ARRUELA EM ALUMINIO, COM ROSCA, DE 1", PARA ELETRODUTO</t>
  </si>
  <si>
    <t>ARRUELA EM ALUMINIO, COM ROSCA, DE  1 1/4", PARA ELETRODUTO</t>
  </si>
  <si>
    <t>ARRUELA EM ALUMINIO, COM ROSCA, DE 1 1/2", PARA ELETRODUTO</t>
  </si>
  <si>
    <t>ARRUELA EM ALUMINIO, COM ROSCA, DE 2", PARA ELETRODUTO</t>
  </si>
  <si>
    <t>ARRUELA EM ALUMINIO, COM ROSCA, DE 2 1/2", PARA ELETRODUTO</t>
  </si>
  <si>
    <t>ARRUELA EM ALUMINIO, COM ROSCA, DE 3", PARA ELETRODUTO</t>
  </si>
  <si>
    <t>ARRUELA EM ALUMINIO, COM ROSCA, DE 4", PARA ELETRODUTO</t>
  </si>
  <si>
    <t>BUCHA EM ALUMINIO, COM ROSCA, DE 3/8", PARA ELETRODUTO</t>
  </si>
  <si>
    <t>ESTACA PRE-MOLDADA MACICA DE CONCRETO VIBRADO ARMADO, PARA CARGA DE 20 T, SECAO HEXAGONAL, COM ANEL METALICO INCORPORADO A PECA (SOMENTE FORNECIMENTO)</t>
  </si>
  <si>
    <t>ESTACA PRE-MOLDADA MACICA DE CONCRETO VIBRADO ARMADO, PARA CARGA DE 40 T, SECAO HEXAGONAL, COM ANEL METALICO INCORPORADO A PECA (SOMENTE FORNECIMENTO)</t>
  </si>
  <si>
    <t>39,68</t>
  </si>
  <si>
    <t>ESTACA PRE-MOLDADA MACICA DE CONCRETO VIBRADO ARMADO, PARA CARGA DE 70 T, SECAO HEXAGONAL, COM ANEL METALICO INCORPORADO A PECA (SOMENTE FORNECIMENTO)</t>
  </si>
  <si>
    <t>61,45</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</si>
  <si>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</si>
  <si>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</si>
  <si>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</si>
  <si>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3/4", PARA INSTALACOES APARENTES (NBR 5410)</t>
  </si>
  <si>
    <t>ELETRODUTO/CONDULETE DE PVC RIGIDO, LISO, COR CINZA, DE 1/2", PARA INSTALACOES APARENTES (NBR 5410)</t>
  </si>
  <si>
    <t>ELETRODUTO/CONDULETE DE PVC RIGIDO, LISO, COR CINZA, DE 1", PARA INSTALACOES APARENTES (NBR 5410)</t>
  </si>
  <si>
    <t>LUVA DE TRANSICAO, CPVC, 22 MM X 1/2", PARA AGUA QUENTE</t>
  </si>
  <si>
    <t>TERMINAL DE VENTILACAO, 50 MM, SERIE NORMAL, ESGOTO PREDIAL</t>
  </si>
  <si>
    <t>TERMINAL DE VENTILACAO, 75 MM, SERIE NORMAL, ESGOTO PREDIAL</t>
  </si>
  <si>
    <t>TERMINAL DE VENTILACAO, 100 MM, SERIE NORMAL, ESGOTO PREDIAL</t>
  </si>
  <si>
    <t>TE DE REDUCAO, CPVC, 22 X 15 MM, PARA AGUA QUENTE PREDIAL</t>
  </si>
  <si>
    <t>TE DE REDUCAO, CPVC, 28 X 22 MM, PARA AGUA QUENTE PREDIAL</t>
  </si>
  <si>
    <t>TE DE REDUCAO, CPVC, 35 X 28 MM, PARA AGUA QUENTE PREDIAL</t>
  </si>
  <si>
    <t>TE DE REDUCAO, CPVC, 42 X 35 MM, PARA AGUA QUENTE PREDIAL</t>
  </si>
  <si>
    <t>36,21</t>
  </si>
  <si>
    <t>FOSSA SEPTICA, SEM FILTRO, PARA 4 A 7 CONTRIBUINTES, CILINDRICA,  COM TAMPA, EM POLIETILENO DE ALTA DENSIDADE (PEAD), CAPACIDADE APROXIMADA DE 1100 LITROS (NBR 7229)</t>
  </si>
  <si>
    <t>817,88</t>
  </si>
  <si>
    <t>FOSSA SEPTICA, SEM FILTRO, PARA 8 A 14 CONTRIBUINTES, CILINDRICA, COM TAMPA, EM POLIETILENO DE ALTA DENSIDADE (PEAD), CAPACIDADE APROXIMADA DE 3000 LITROS (NBR 7229)</t>
  </si>
  <si>
    <t>2.516,84</t>
  </si>
  <si>
    <t>FOSSA SEPTICA, SEM FILTRO, PARA 15 A 30 CONTRIBUINTES, CILINDRICA, COM TAMPA, EM POLIETILENO DE ALTA DENSIDADE (PEAD), CAPACIDADE APROXIMADA DE 5500 LITROS (NBR 7229)</t>
  </si>
  <si>
    <t>3.180,67</t>
  </si>
  <si>
    <t>FOSSA SEPTICA,SEM FILTRO, PARA 40 A 52 CONTRIBUINTES, CILINDRICA, COM TAMPA, EM POLIETILENO DE ALTA DENSIDADE (PEAD), CAPACIDADE APROXIMADA DE 10000 LITROS (NBR 7229)</t>
  </si>
  <si>
    <t>7.270,11</t>
  </si>
  <si>
    <t>FILTRO ANAEROBIO, EM POLIETILENO DE ALTA DENSIDADE (PEAD), CAPACIDADE *1100* LITROS (NBR 13969)</t>
  </si>
  <si>
    <t>780,84</t>
  </si>
  <si>
    <t>FILTRO ANAEROBIO, EM POLIETILENO DE ALTA DENSIDADE (PEAD), CAPACIDADE *2800* LITROS (NBR 13969)</t>
  </si>
  <si>
    <t>1.999,28</t>
  </si>
  <si>
    <t>FILTRO ANAEROBIO, EM POLIETILENO DE ALTA DENSIDADE (PEAD), CAPACIDADE *5000* LITROS (NBR 13969)</t>
  </si>
  <si>
    <t>2.732,65</t>
  </si>
  <si>
    <t>LAMPADA VAPOR METALICO OVOIDE 150 W, BASE E27/E40</t>
  </si>
  <si>
    <t>24,33</t>
  </si>
  <si>
    <t>LAMPADA FLUORESCENTE COMPACTA BRANCA 135 W, BASE E40 (127/220 V)</t>
  </si>
  <si>
    <t>LAMPADA FLUORESCENTE COMPACTA 2U/3U BRANCA 9/10 W, BASE E27 (127/220 V)</t>
  </si>
  <si>
    <t>LAMPADA LED TUBULAR BIVOLT 9/10 W, BASE G13</t>
  </si>
  <si>
    <t>LAMPADA LED TUBULAR BIVOLT 18/20 W, BASE G13</t>
  </si>
  <si>
    <t>LAMPADA LED TIPO DICROICA BIVOLT, LUZ BRANCA, 5 W (BASE GU10)</t>
  </si>
  <si>
    <t>DESMOLDANTE PARA FORMAS METALICAS A BASE DE OLEO VEGETAL</t>
  </si>
  <si>
    <t>KIT DE ACESSORIOS PARA BANHEIRO EM METAL CROMADO, 5 PECAS</t>
  </si>
  <si>
    <t>66,17</t>
  </si>
  <si>
    <t>VIBRADOR DE IMERSAO, COM PONTEIRA DE *35* MM, MANGOTE DE 5 M, SEM MOTOR</t>
  </si>
  <si>
    <t>874,31</t>
  </si>
  <si>
    <t>VIBRADOR DE IMERSAO, COM PONTEIRA DE *45* MM, MANGOTE DE 5 M, SEM MOTOR.</t>
  </si>
  <si>
    <t>950,34</t>
  </si>
  <si>
    <t>VIBRADOR DE IMERSAO, COM PONTEIRA DE *60* MM, MANGOTE DE 5 M, SEM MOTOR.</t>
  </si>
  <si>
    <t>1.066,05</t>
  </si>
  <si>
    <t>MOTOR ELETRICO PARA VIBRADOR DE IMERSAO, DE 2 CV, MONOFASICO, 110/220 V</t>
  </si>
  <si>
    <t>1.096,06</t>
  </si>
  <si>
    <t>MOTOR ELETRICO PARA VIBRADOR DE IMERSAO, DE 2 CV, TRIFASICO, 220/380 V</t>
  </si>
  <si>
    <t>1.072,22</t>
  </si>
  <si>
    <t>MOTOR A GASOLINA PARA VIBRADOR DE IMERSAO, 4 TEMPOS, DE 5,5 CV</t>
  </si>
  <si>
    <t>1.330,48</t>
  </si>
  <si>
    <t>CHAPA DE GESSO ACARTONADO, STANDARD (ST), COR BRANCA, E = 12,5 MM, 1200 X 1800 MM (L X C)</t>
  </si>
  <si>
    <t>CHAPA DE GESSO ACARTONADO, STANDARD (ST), COR BRANCA, E = 12,5 MM, 1200 X 2400 MM (L X C)</t>
  </si>
  <si>
    <t>CHAPA DE GESSO ACARTONADO, RESISTENTE AO FOGO (RF), COR ROSA, E = 12,5 MM, 1200 X 1800 MM (L X C)</t>
  </si>
  <si>
    <t>CHAPA DE GESSO ACARTONADO, RESISTENTE AO FOGO (RF), COR ROSA, E = 12,5 MM, 1200 X 2400 MM (L X C)</t>
  </si>
  <si>
    <t>CHAPA DE GESSO ACARTONADO, RESISTENTE A UMIDADE (RU), COR VERDE, E = 12,5 MM, 1200 X 1800 MM (L X C)</t>
  </si>
  <si>
    <t>CHAPA DE GESSO ACARTONADO, RESISTENTE A UMIDADE (RU), COR VERDE, E = 12,5 MM, 1200 X 2400 MM (L X C)</t>
  </si>
  <si>
    <t>FITA DE PAPEL MICROPERFURADO, 50 X 150 MM, PARA TRATAMENTO DE JUNTAS DE CHAPA DE GESSO PARA DRYWALL</t>
  </si>
  <si>
    <t>FITA DE PAPEL REFORCADA COM LAMINA DE METAL PARA REFORCO DE CANTOS DE CHAPA DE GESSO PARA DRYWALL</t>
  </si>
  <si>
    <t>MASSA DE REJUNTE PRONTA PARA TRATAMENTO DE JUNTAS DE CHAPA DE GESSO PARA DRYWALL, SEM ADICAO DE AGUA</t>
  </si>
  <si>
    <t>MASSA DE REJUNTE EM PO PARA DRYWALL, A BASE DE GESSO, SECAGEM RAPIDA, PARA TRATAMENTO DE JUNTAS DE CHAPA DE GESSO (COM ADICAO DE AGUA)</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</si>
  <si>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</si>
  <si>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</si>
  <si>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</si>
  <si>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CABECA TROMBETA E PONTA AGULHA (GN55), COMPRIMENTO 55 MM, EM ACO FOSFATIZADO, PARA FIXAR CHAPA DE GESSO EM PERFIL DRYWALL METALICO MAXIMO 0,7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</si>
  <si>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</si>
  <si>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</si>
  <si>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</si>
  <si>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</si>
  <si>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</si>
  <si>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DISPOSITIVO DR, 2 POLOS, SENSIBILIDADE DE 30 MA, CORRENTE DE 25 A, TIPO AC</t>
  </si>
  <si>
    <t>97,72</t>
  </si>
  <si>
    <t>DISPOSITIVO DR, 2 POLOS, SENSIBILIDADE DE 30 MA, CORRENTE DE 40 A, TIPO AC</t>
  </si>
  <si>
    <t>99,46</t>
  </si>
  <si>
    <t>DISPOSITIVO DR, 2 POLOS, SENSIBILIDADE DE 30 MA, CORRENTE DE 63 A, TIPO AC</t>
  </si>
  <si>
    <t>DISPOSITIVO DR, 2 POLOS, SENSIBILIDADE DE 30 MA, CORRENTE DE 80 A, TIPO AC</t>
  </si>
  <si>
    <t>181,37</t>
  </si>
  <si>
    <t>DISPOSITIVO DR, 4 POLOS, SENSIBILIDADE DE 30 MA, CORRENTE DE 100 A, TIPO AC</t>
  </si>
  <si>
    <t>225,01</t>
  </si>
  <si>
    <t>DISPOSITIVO DR, 2 POLOS, SENSIBILIDADE DE 300 MA, CORRENTE DE 25 A, TIPO AC</t>
  </si>
  <si>
    <t>110,65</t>
  </si>
  <si>
    <t>DISPOSITIVO DR, 2 POLOS, SENSIBILIDADE DE 300 MA, CORRENTE DE 40 A, TIPO AC</t>
  </si>
  <si>
    <t>120,69</t>
  </si>
  <si>
    <t>DISPOSITIVO DR, 2 POLOS, SENSIBILIDADE DE 300 MA, CORRENTE DE 63 A, TIPO AC</t>
  </si>
  <si>
    <t>121,41</t>
  </si>
  <si>
    <t>DISPOSITIVO DR, 4 POLOS, SENSIBILIDADE DE 30 MA, CORRENTE DE 25 A, TIPO AC</t>
  </si>
  <si>
    <t>111,34</t>
  </si>
  <si>
    <t>DISPOSITIVO DR, 4 POLOS, SENSIBILIDADE DE 30 MA, CORRENTE DE 40 A, TIPO AC</t>
  </si>
  <si>
    <t>111,42</t>
  </si>
  <si>
    <t>DISPOSITIVO DR, 4 POLOS, SENSIBILIDADE DE 30 MA, CORRENTE DE 63 A, TIPO AC</t>
  </si>
  <si>
    <t>121,47</t>
  </si>
  <si>
    <t>DISPOSITIVO DR, 4 POLOS, SENSIBILIDADE DE 30 MA, CORRENTE DE 80 A, TIPO AC</t>
  </si>
  <si>
    <t>226,67</t>
  </si>
  <si>
    <t>DISPOSITIVO DR, 2 POLOS, SENSIBILIDADE DE 30 MA, CORRENTE DE 100 A, TIPO AC</t>
  </si>
  <si>
    <t>194,63</t>
  </si>
  <si>
    <t>DISPOSITIVO DR, 4 POLOS, SENSIBILIDADE DE 300 MA, CORRENTE DE 25 A, TIPO AC</t>
  </si>
  <si>
    <t>DISPOSITIVO DR, 4 POLOS, SENSIBILIDADE DE 300 MA, CORRENTE DE 40 A, TIPO AC</t>
  </si>
  <si>
    <t>DISPOSITIVO DR, 4 POLOS, SENSIBILIDADE DE 300 MA, CORRENTE DE 63 A, TIPO AC</t>
  </si>
  <si>
    <t>156,12</t>
  </si>
  <si>
    <t>DISPOSITIVO DR, 4 POLOS, SENSIBILIDADE DE 300 MA, CORRENTE DE 80 A, TIPO AC</t>
  </si>
  <si>
    <t>361,68</t>
  </si>
  <si>
    <t>DISPOSITIVO DR, 4 POLOS, SENSIBILIDADE DE 300 MA, CORRENTE DE 100 A, TIPO AC</t>
  </si>
  <si>
    <t>364,51</t>
  </si>
  <si>
    <t>DISPOSITIVO DPS CLASSE II, 1 POLO, TENSAO MAXIMA DE 175 V, CORRENTE MAXIMA DE *20* KA (TIPO AC)</t>
  </si>
  <si>
    <t>47,49</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</si>
  <si>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</si>
  <si>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</si>
  <si>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</si>
  <si>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</si>
  <si>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49,48</t>
  </si>
  <si>
    <t>DISPOSITIVO DPS CLASSE II, 1 POLO, TENSAO MAXIMA DE 275 V, CORRENTE MAXIMA DE *30* KA (TIPO AC)</t>
  </si>
  <si>
    <t>60,80</t>
  </si>
  <si>
    <t>DISPOSITIVO DPS CLASSE II, 1 POLO, TENSAO MAXIMA DE 275 V, CORRENTE MAXIMA DE *45* KA (TIPO AC)</t>
  </si>
  <si>
    <t>DISPOSITIVO DPS CLASSE II, 1 POLO, TENSAO MAXIMA DE 275 V, CORRENTE MAXIMA DE *90* KA (TIPO AC)</t>
  </si>
  <si>
    <t>126,95</t>
  </si>
  <si>
    <t>DISPOSITIVO DPS, 1 POLO, TENSAO MAXIMA DE 385 V, CORRENTE MAXIMA DE *20* KA</t>
  </si>
  <si>
    <t>DISPOSITIVO DPS CLASSE II, 1 POLO, TENSAO MAXIMA DE 385 V, CORRENTE MAXIMA DE *30* KA (TIPO AC)</t>
  </si>
  <si>
    <t>87,42</t>
  </si>
  <si>
    <t>DISPOSITIVO DPS CLASSE II, 1 POLO, TENSAO MAXIMA DE 385 V, CORRENTE MAXIMA DE *45* KA (TIPO AC)</t>
  </si>
  <si>
    <t>DISPOSITIVO DPS CLASSE II, 1 POLO, TENSAO MAXIMA DE 385 V, CORRENTE MAXIMA DE *90* KA (TIPO AC)</t>
  </si>
  <si>
    <t>186,73</t>
  </si>
  <si>
    <t>DISPOSITIVO DPS CLASSE II, 1 POLO, TENSAO MAXIMA DE 460 V, CORRENTE MAXIMA DE *20* KA (TIPO AC)</t>
  </si>
  <si>
    <t>91,49</t>
  </si>
  <si>
    <t>DISPOSITIVO DPS CLASSE II, 1 POLO, TENSAO MAXIMA DE 460 V, CORRENTE MAXIMA DE *30* KA (TIPO AC)</t>
  </si>
  <si>
    <t>94,32</t>
  </si>
  <si>
    <t>DISPOSITIVO DPS CLASSE II, 1 POLO, TENSAO MAXIMA DE 460 V, CORRENTE MAXIMA DE *45* KA (TIPO AC)</t>
  </si>
  <si>
    <t>111,13</t>
  </si>
  <si>
    <t>DISPOSITIVO DPS CLASSE II, 1 POLO, TENSAO MAXIMA DE 460 V, CORRENTE MAXIMA DE *90* KA (TIPO AC)</t>
  </si>
  <si>
    <t>229,31</t>
  </si>
  <si>
    <t>TELA DE ACO SOLDADA NERVURADA, CA-60, Q-113, (1,8 KG/M2), DIAMETRO DO FIO = 3,8 MM, LARGURA =  2,45 M, ESPACAMENTO DA MALHA = 10 X 10 CM</t>
  </si>
  <si>
    <t>TELA DE ACO SOLDADA NERVURADA, CA-60, L-159, (1,69 KG/M2), DIAMETRO DO FIO = 4,5 MM, LARGURA =  2,45 M, ESPACAMENTO DA MALHA = 30 X 10 CM</t>
  </si>
  <si>
    <t>TELA DE ACO SOLDADA NERVURADA, CA-60, T-196, (2,11 KG/M2), DIAMETRO DO FIO = 5,0 MM, LARGURA =  2,45 M, ESPACAMENTO DA MALHA = 30 X 10 CM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</si>
  <si>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</si>
  <si>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</si>
  <si>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140,33</t>
  </si>
  <si>
    <t>TELHA ISOLANTE COM NUCLEO EM POLIESTIRENO (EPS), E = 30 MM, REVESTIDA EM ACO ZINCADO *0,5* MM COM PRE-PINTURA NAS DUAS FACES, FACE SUPERIOR EM TELHA TRAPEZOIDAL E FACE INFERIOR EM CHAPA PLANA (NAO INCLUI ACESSORIOS DE FIXACAO)</t>
  </si>
  <si>
    <t>93,49</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</si>
  <si>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</si>
  <si>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</si>
  <si>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DISPOSITIVO DR, 2 POLOS, SENSIBILIDADE DE 300 MA, CORRENTE DE 80 A, TIPO  AC</t>
  </si>
  <si>
    <t>203,18</t>
  </si>
  <si>
    <t>PLACA / CHAPA DE GESSO ACARTONADO, ACABAMENTO VINILICO LISO EM UMA DAS FACES, COR BRANCA, BORDA QUADRADA, E = 9,5 MM, 625 X 625 MM (L X C), PARA FORRO REMOVIVEL</t>
  </si>
  <si>
    <t>PLACA / CHAPA DE GESSO ACARTONADO, ACABAMENTO VINILICO LISO EM UMA DAS FACES, COR BRANCA, BORDA QUADRADA, E = 9,5 MM, 625 X 1250 MM (L X C), PARA FORRO REMOVIVEL</t>
  </si>
  <si>
    <t>GRUPO GERADOR DIESEL, COM CARENAGEM, POTENCIA STANDART ENTRE 50 E 55 KVA, VELOCIDADE DE 1800 RPM, FREQUENCIA DE 60 HZ</t>
  </si>
  <si>
    <t>60.774,13</t>
  </si>
  <si>
    <t>GRUPO GERADOR DIESEL, COM CARENAGEM, POTENCIA STANDART ENTRE 100 E 110 KVA, VELOCIDADE DE 1800 RPM, FREQUENCIA DE 60 HZ</t>
  </si>
  <si>
    <t>68.245,18</t>
  </si>
  <si>
    <t>GRUPO GERADOR DIESEL, COM CARENAGEM, POTENCIA STANDART ENTRE 140 E 150 KVA, VELOCIDADE DE 1800 RPM, FREQUENCIA DE 60 HZ</t>
  </si>
  <si>
    <t>80.046,97</t>
  </si>
  <si>
    <t>GRUPO GERADOR DIESEL, COM CARENAGEM, POTENCIA STANDART ENTRE 210 E 220 KVA, VELOCIDADE DE 1800 RPM, FREQUENCIA DE 60 HZ</t>
  </si>
  <si>
    <t>97.493,11</t>
  </si>
  <si>
    <t>GRUPO GERADOR DIESEL, COM CARENAGEM, POTENCIA STANDART ENTRE 250 E 260 KVA, VELOCIDADE DE 1800 RPM, FREQUENCIA DE 60 HZ</t>
  </si>
  <si>
    <t>112.886,76</t>
  </si>
  <si>
    <t>GRUPO GERADOR DIESEL, SEM CARENAGEM, POTENCIA STANDART ENTRE 100 E 110 KVA, VELOCIDADE DE 1800 RPM, FREQUENCIA DE 60 HZ</t>
  </si>
  <si>
    <t>59.316,86</t>
  </si>
  <si>
    <t>GRUPO GERADOR DIESEL, SEM CARENAGEM, POTENCIA STANDART ENTRE 210 E 220 KVA, VELOCIDADE DE 1800 RPM, FREQUENCIA DE 60 HZ</t>
  </si>
  <si>
    <t>85.239,76</t>
  </si>
  <si>
    <t>GRUPO GERADOR DIESEL, SEM CARENAGEM, POTENCIA STANDART ENTRE 250 E 260 KVA, VELOCIDADE DE 1800 RPM, FREQUENCIA DE 60 HZ</t>
  </si>
  <si>
    <t>BARRA ANTIPANICO SIMPLES, CEGA LADO OPOSTO, COR CINZA</t>
  </si>
  <si>
    <t>383,19</t>
  </si>
  <si>
    <t>BARRA ANTIPANICO SIMPLES, COM FECHADURA LADO OPOSTO, COR CINZA</t>
  </si>
  <si>
    <t>585,80</t>
  </si>
  <si>
    <t>BARRA ANTIPANICO DUPLA, CEGA LADO OPOSTO, COR CINZA</t>
  </si>
  <si>
    <t>1.098,38</t>
  </si>
  <si>
    <t>BARRA ANTIPANICO SIMPLES, PARA PORTA DE VIDRO, COR CINZA</t>
  </si>
  <si>
    <t>567,25</t>
  </si>
  <si>
    <t>BARRA ANTIPANICO DUPLA, PARA PORTA DE VIDRO, COR CINZA</t>
  </si>
  <si>
    <t>1.111,49</t>
  </si>
  <si>
    <t>MOTOR A DIESEL PARA VIBRADOR DE IMERSAO, DE *4,7* CV</t>
  </si>
  <si>
    <t>2.683,14</t>
  </si>
  <si>
    <t>FITA ADESIVA ANTICORROSIVA DE PVC FLEXIVEL, COR PRETA, PARA PROTECAO TUBULACAO, 50 MM X 30 M (L X C), E= *0,25* MM</t>
  </si>
  <si>
    <t>CARPETE DE POLIPROPILENO EM MANTA PARA TRAFEGO COMERCIAL MEDIO, E = 5 A 6 MM (INSTALADO)</t>
  </si>
  <si>
    <t>71,18</t>
  </si>
  <si>
    <t>CARPETE DE NYLON EM PLACAS 50 X 50 CM PARA TRAFEGO COMERCIAL PESADO, E = 6,5 MM (INSTALADO)</t>
  </si>
  <si>
    <t>135,49</t>
  </si>
  <si>
    <t>PAINEL ESTRUTURAL PARA LAJE SECA REVESTIDO EM PLACA CIMENTICIA, DE 1,20 X 2,50 M, E = 23 MM</t>
  </si>
  <si>
    <t>PAINEL ESTRUTURAL PARA LAJE SECA REVESTIDO EM PLACA CIMENTICIA, DE 1,20 X 2,50 M, E = 40 MM</t>
  </si>
  <si>
    <t>108,87</t>
  </si>
  <si>
    <t>PAINEL ESTRUTURAL PARA LAJE SECA REVESTIDO EM PLACA CIMENTICIA, DE 1,20 X 2,50 M, E = 55 MM</t>
  </si>
  <si>
    <t>143,54</t>
  </si>
  <si>
    <t>CUMEEIRA ARTICULADA (ABA INFERIOR) PARA TELHA ONDULADA DE FIBROCIMENTO E = 4 MM, ABA *330* MM, COMPRIMENTO 500 MM (SEM AMIANTO)</t>
  </si>
  <si>
    <t>ANEL DE BORRACHA PARA VEDACAO DE DUTO PEAD CORRUGADO PARA ELETRICA, DN 1 1/4"</t>
  </si>
  <si>
    <t>ANEL DE BORRACHA PARA VEDACAO DE DUTO PEAD CORRUGADO PARA ELETRICA, DN 1 1/2"</t>
  </si>
  <si>
    <t>ANEL DE BORRACHA PARA VEDACAO DE DUTO PEAD CORRUGADO PARA ELETRICA, DN 2"</t>
  </si>
  <si>
    <t>ANEL DE BORRACHA PARA VEDACAO DE DUTO PEAD CORRUGADO PARA ELETRICA, DN 3"</t>
  </si>
  <si>
    <t>ANEL DE BORRACHA PARA VEDACAO DE DUTO PEAD CORRUGADO PARA ELETRICA, DN 4"</t>
  </si>
  <si>
    <t>TUBO DE COBRE FLEXIVEL, D = 1/2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</si>
  <si>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</si>
  <si>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</si>
  <si>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</si>
  <si>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</si>
  <si>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</si>
  <si>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 1/2"</t>
  </si>
  <si>
    <t>MANTA DE BORRACHA ANTIRRUIDO 5 MM</t>
  </si>
  <si>
    <t>ADESIVO LIQUIDO A BASE DE RESINAS PARA COLAGEM DE ESPUMA DE ISOLAMENTO TERMICO FLEXIVEL</t>
  </si>
  <si>
    <t>TUBO DE COBRE CLASSE "I", DN = 1/2 " (15 MM), PARA INSTALACOES INDUSTRIAIS DE ALTA PRESSAO E VAPOR</t>
  </si>
  <si>
    <t>TUBO DE COBRE CLASSE "I", DN = 3/4 " (22 MM), PARA INSTALACOES INDUSTRIAIS DE ALTA PRESSAO E VAPOR</t>
  </si>
  <si>
    <t>36,22</t>
  </si>
  <si>
    <t>TUBO DE COBRE CLASSE "I", DN = 1 " (28 MM), PARA INSTALACOES INDUSTRIAIS DE ALTA PRESSAO E VAPOR</t>
  </si>
  <si>
    <t>TUBO DE COBRE CLASSE "I", DN = 1 1/4 " (35 MM), PARA INSTALACOES INDUSTRIAIS DE ALTA PRESSAO E VAPOR</t>
  </si>
  <si>
    <t>72,59</t>
  </si>
  <si>
    <t>TUBO DE COBRE CLASSE "I", DN = 1 1/2 " (42 MM), PARA INSTALACOES INDUSTRIAIS DE ALTA PRESSAO E VAPOR</t>
  </si>
  <si>
    <t>88,21</t>
  </si>
  <si>
    <t>TUBO DE COBRE CLASSE "I", DN = 2 " (54 MM), PARA INSTALACOES INDUSTRIAIS DE ALTA PRESSAO E VAPOR</t>
  </si>
  <si>
    <t>122,15</t>
  </si>
  <si>
    <t>TUBO DE COBRE CLASSE "I", DN = 2 1/2 " (66 MM), PARA INSTALACOES INDUSTRIAIS DE ALTA PRESSAO E VAPOR</t>
  </si>
  <si>
    <t>158,49</t>
  </si>
  <si>
    <t>TUBO DE COBRE CLASSE "I", DN = 3 " (79 MM), PARA INSTALACOES INDUSTRIAIS DE ALTA PRESSAO E VAPOR</t>
  </si>
  <si>
    <t>234,73</t>
  </si>
  <si>
    <t>TUBO DE COBRE CLASSE "I", DN = 4" (104 MM), PARA INSTALACOES INDUSTRIAIS DE ALTA PRESSAO E VAPOR</t>
  </si>
  <si>
    <t>345,51</t>
  </si>
  <si>
    <t>PAINEL DE LA DE VIDRO SEM REVESTIMENTO PSI 40, E = 25 MM, DE 1200 X 600 MM</t>
  </si>
  <si>
    <t>PAINEL DE LA DE VIDRO SEM REVESTIMENTO PSI 40, E = 50 MM, DE 1200 X 600 MM</t>
  </si>
  <si>
    <t>CHUMBADOR DE ACO, 1" X 600 MM, PARA POSTES DE ACO COM BASE, INCLUSO PORCA E ARRUELA</t>
  </si>
  <si>
    <t>TUBO DE COBRE CLASSE "A", DN = 1/2 " (15 MM), PARA INSTALACOES DE MEDIA PRESSAO PARA GASES COMBUSTIVEIS E MEDICINAIS</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</si>
  <si>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</si>
  <si>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</si>
  <si>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</si>
  <si>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DN = 1 1/2" (42 MM), CLASSE "A", PARA INSTALACOES DE MEDIA PRESSAO PARA GASES COMBUSTIVEIS E MEDICINAIS</t>
  </si>
  <si>
    <t>TUBO DE COBRE, CLASSE "A", DN = 2" (54 MM), PARA INSTALACOES DE MEDIA PRESSAO PARA GASES COMBUSTIVEIS E MEDICINAIS</t>
  </si>
  <si>
    <t>98,46</t>
  </si>
  <si>
    <t>TUBO DE COBRE CLASSE "A", DN = 2 1/2 " (66 MM), PARA INSTALACOES DE MEDIA PRESSAO PARA GASES COMBUSTIVEIS E MEDICINAIS</t>
  </si>
  <si>
    <t>TUBO DE COBRE CLASSE "A", DN = 3 " (79 MM), PARA INSTALACOES DE MEDIA PRESSAO PARA GASES COMBUSTIVEIS E MEDICINAIS</t>
  </si>
  <si>
    <t>187,67</t>
  </si>
  <si>
    <t>TUBO DE COBRE CLASSE "A", DN = 4 " (104 MM), PARA INSTALACOES DE MEDIA PRESSAO PARA GASES COMBUSTIVEIS E MEDICINAIS</t>
  </si>
  <si>
    <t>284,55</t>
  </si>
  <si>
    <t>MAQUINA TIPO VASO / TANQUE / JATO DE PRESSAO PORTATIL PARA JATEAMENTO, CONTROLE AUTOMATICO E REMOTO, COM CAMARA DE 1 SAIDA, CAPACIDADE 280 LITROS, DIAMETRO *670* MM, BICO DE JATO CURTO VENTURI DE 5/16", MANGUEIRA DE 1" DE10 M,  COMPLETA ( VALVULAS POP UPE DOSADORA, FUNDO CONICO, ETC)</t>
  </si>
  <si>
    <t>13.739,61</t>
  </si>
  <si>
    <t>ELEVADOR DE CREMALHEIRA CABINE, SIMPLES FECHADA 1,5 X 2,5 X 2,35 M (UMA POR TORRE), CAPACIDADE DE CARGA *1200* KG (15 PESSOAS), TORRE  24 M (16 MODULOS), FREIOS DE SEGURANCA, LIMITADOR DE VELOCIDADE E DE CARGA (LOCACAO)</t>
  </si>
  <si>
    <t>PROJETOR PNEUMATICO DE ARGAMASSA PARA CHAPISCO E REBOCO COM RECIPIENTE ACOPLADO, TIPO CANEQUNHA, COM VOLUME DE 1,50 L, SEM COMPRESSOR</t>
  </si>
  <si>
    <t>430,55</t>
  </si>
  <si>
    <t>GRUPO GERADOR DE *260* KVA, DIESEL REBOCAVEL, ACIONAMENTO MANUAL (LOCACAO)</t>
  </si>
  <si>
    <t>GRUPO GERADOR DE *400* KVA, DIESEL REBOCAVEL, ACIONAMENTO MANUAL (LOCACAO)</t>
  </si>
  <si>
    <t>37,96</t>
  </si>
  <si>
    <t>GRUPO GERADOR DE *550* KVA, DIESEL REBOCAVEL, ACIONAMENTO MANUAL (LOCACAO)</t>
  </si>
  <si>
    <t>TUBO / MANGUEIRA PRETA EM POLIETILENO, LINHA PESADA OU REFORCADA, TIPO ESPAGUETE, PARA INJECAO DE CALDA DE CIMENTO, D = 1/2", ESPESSURA 1,5 MM</t>
  </si>
  <si>
    <t>CONCRETO USINADO BOMBEAVEL, CLASSE DE RESISTENCIA C20, COM BRITA 0 E 1, SLUMP = 190 +/- 20 MM, INCLUI SERVICO DE BOMBEAMENTO (NBR 8953)</t>
  </si>
  <si>
    <t>368,62</t>
  </si>
  <si>
    <t>CONCRETO AUTOADENSAVEL (CAA) CLASSE DE RESISTENCIA C20, ESPALHAMENTO SF2, EXCLUI SERVICO DE BOMBEAMENTO (NBR 15823)</t>
  </si>
  <si>
    <t>401,64</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</si>
  <si>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</si>
  <si>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</si>
  <si>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</si>
  <si>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</si>
  <si>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</si>
  <si>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</si>
  <si>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</si>
  <si>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</si>
  <si>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</si>
  <si>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</si>
  <si>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</si>
  <si>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CURVA DE TRANSPOSICAO BRONZE/LATAO (REF 736) SEM ANEL DE SOLDA, BOLSA X BOLSA, 15 MM</t>
  </si>
  <si>
    <t>CURVA DE TRANSPOSICAO BRONZE/LATAO (REF 736) SEM ANEL DE SOLDA, BOLSA X BOLSA, 22 MM</t>
  </si>
  <si>
    <t>CURVA DE TRANSPOSICAO BRONZE/LATAO (REF 736) SEM ANEL DE SOLDA, BOLSA X BOLSA, 28 MM</t>
  </si>
  <si>
    <t>COTOVELO BRONZE/LATAO (REF 707-3) SEM ANEL DE SOLDA, BOLSA X ROSCA F, 15MM X 1/2"</t>
  </si>
  <si>
    <t>COTOVELO BRONZE/LATAO (REF 707-3) SEM ANEL DE SOLDA, BOLSA X ROSCA F, 22MM X 1/2"</t>
  </si>
  <si>
    <t>COTOVELO BRONZE/LATAO (REF 707-3) SEM ANEL DE SOLDA, BOLSA X ROSCA F, 22MM X 3/4"</t>
  </si>
  <si>
    <t>JUNTA DE EXPANSAO DE COBRE (REF 900), PONTA X PONTA, 15 MM</t>
  </si>
  <si>
    <t>173,07</t>
  </si>
  <si>
    <t>JUNTA DE EXPANSAO DE COBRE (REF 900), PONTA X PONTA, 22 MM</t>
  </si>
  <si>
    <t>200,75</t>
  </si>
  <si>
    <t>JUNTA DE EXPANSAO DE COBRE (REF 900), PONTA X PONTA, 28 MM</t>
  </si>
  <si>
    <t>220,50</t>
  </si>
  <si>
    <t>JUNTA DE EXPANSAO BRONZE/LATAO (REF 900), PONTA X PONTA, 35 MM</t>
  </si>
  <si>
    <t>252,37</t>
  </si>
  <si>
    <t>JUNTA DE EXPANSAO BRONZE/LATAO (REF 900), PONTA X PONTA, 42 MM</t>
  </si>
  <si>
    <t>315,97</t>
  </si>
  <si>
    <t>JUNTA DE EXPANSAO BRONZE/LATAO (REF 900), PONTA X PONTA, 54 MM</t>
  </si>
  <si>
    <t>438,24</t>
  </si>
  <si>
    <t>JUNTA DE EXPANSAO BRONZE/LATAO (REF 900), PONTA X PONTA, 66 MM</t>
  </si>
  <si>
    <t>578,84</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</si>
  <si>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</si>
  <si>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</si>
  <si>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</si>
  <si>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</si>
  <si>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</si>
  <si>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</si>
  <si>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44,30</t>
  </si>
  <si>
    <t>CURVA 45 GRAUS DE COBRE (REF 606) SEM ANEL DE SOLDA, BOLSA X BOLSA, 66 MM</t>
  </si>
  <si>
    <t>105,28</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</si>
  <si>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</si>
  <si>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</si>
  <si>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</si>
  <si>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</si>
  <si>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</si>
  <si>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</si>
  <si>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TE DUPLA CURVA BRONZE/LATAO (REF 764) SEM ANEL DE SOLDA, ROSCA F X BOLSA X ROSCA F, 1/2" X 15 X 1/2"</t>
  </si>
  <si>
    <t>TE DUPLA CURVA BRONZE/LATAO (REF 764) SEM ANEL DE SOLDA, ROSCA F X BOLSA X ROSCA F, 3/4" X 22 X 3/4"</t>
  </si>
  <si>
    <t>PASTA PARA SOLDA DE TUBOS E CONEXOES DE COBRE</t>
  </si>
  <si>
    <t>SOLDA EM VARETA FOSCOPER, D = *2,5* MM  X COMPRIMENTO 500 MM</t>
  </si>
  <si>
    <t>97,91</t>
  </si>
  <si>
    <t>BOMBA TRIPLEX, PARA INJECAO DE CALDA DE CIMENTO, VAZAO MAXIMA DE *100* LITROS/MINUTO, PRESSAO MAXIMA DE *70* BAR, POTENCIA DE 15 CV</t>
  </si>
  <si>
    <t>62.182,41</t>
  </si>
  <si>
    <t>MISTURADOR DUPLO HORIZONTAL DE ALTA TURBULENCIA, CAPACIDADE / VOLUME 2 X 500 LITROS, MOTORES ELETRICOS MINIMO 5 CV CADA,  PARA NATA CIMENTO, ARGAMASSA E OUTROS</t>
  </si>
  <si>
    <t>41.655,21</t>
  </si>
  <si>
    <t>BUCHA DE REDUCAO EM ALUMINIO, COM ROSCA, DE 3/4" X 1/2",  PARA ELETRODUTO</t>
  </si>
  <si>
    <t>BOMBA CENTRIFUGA MONOESTAGIO COM MOTOR ELETRICO MONOFASICO, POTENCIA 15 HP,  DIAMETRO DO ROTOR *173* MM, HM/Q = *30* MCA / *90* M3/H A *45* MCA / *55* M3/H</t>
  </si>
  <si>
    <t>6.603,60</t>
  </si>
  <si>
    <t>SILICONE ACETICO USO GERAL INCOLOR 280 G</t>
  </si>
  <si>
    <t>POLIESTIRENO EXPANDIDO/EPS (ISOPOR), TIPO 2F, BLOCO</t>
  </si>
  <si>
    <t>244,15</t>
  </si>
  <si>
    <t>PORCA ZINCADA, SEXTAVADA, DIAMETRO 1/4"</t>
  </si>
  <si>
    <t>SERRA CIRCULAR DE BANCADA, MODELO PICA-PAU, DIAMETRO DE 350 MM. CARACTERISTICAS DO MOTOR: TRIFASICO, POTENCIA DE 5 HP, FREQUENCIA DE 60 HZ</t>
  </si>
  <si>
    <t>5.837,21</t>
  </si>
  <si>
    <t>APRUMADOR METALICO DE PILAR, COM ALTURA E ANGULO REGULAVEIS, EXTENSAO DE *1,50* A *2,80* M (LOCACAO)</t>
  </si>
  <si>
    <t>VIGA SANDUICHE METALICA VAZADA PARA TRAVAMENTO DE PILARES, DIMENSOES: ALTURA DE *8* CM, LARGURA DE *6* CM E EXTENSAO DE 2 M (LOCACAO)</t>
  </si>
  <si>
    <t>BARRA DE ANCORAGEM DE 0,60 M DE EXTENSAO, COM ROSCA DE 5/8", INCLUINDO PORCA E FLANGE (LOCACAO)</t>
  </si>
  <si>
    <t>BARRA DE ANCORAGEM DE 0,80 M DE EXTENSAO, COM ROSCA DE 5/8", INCLUINDO PORCA E FLANGE (LOCACAO)</t>
  </si>
  <si>
    <t>BARRA DE ANCORAGEM DE 1,00 M DE EXTENSAO, COM ROSCA DE 5/8", INCLUINDO PORCA E FLANGE (LOCACAO)</t>
  </si>
  <si>
    <t>BARRA DE ANCORAGEM DE 1,20 M DE EXTENSAO, COM ROSCA DE 5/8", INCLUINDO PORCA E FLANGE (LOCACAO)</t>
  </si>
  <si>
    <t>FORMA PLASTICA PARA LAJE NERVURADA, DIMENSOES *60* X *60* X *16* CM (LOCACAO)</t>
  </si>
  <si>
    <t>BOMBA SUBMERSIVEL PARA DRENAGEM E ESGOTAMENTO, MOTOR ELETRICO TRIFASICO, POTENCIA DE 2 CV, DIAMETRO DE RECALQUE DE 3". FAIXA DE OPERACAO: Q=70 M3/H (+ OU - 2 M3/H) E AMT=2 M; Q=9,5 M3/H (+ OU - 3,5 M3/H) E AMT = 10 M (+ OU - 2 M) (LOCACAO)</t>
  </si>
  <si>
    <t>BOMBA SUBMERSIVEL PARA DRENAGEM E ESGOTAMENTO, MOTOR ELETRICO TRIFASICO, POTENCIA DE 3 CV, DIAMETRO DE RECALQUE DE 2". FAIXA DE OPERACAO: Q=84 M3/H (+ OU - 2,5 M3/H) E AMT=2 M; Q=9,1 M3/H (+ OU - 2 M3/H) E AMT = 12 M (+ OU - 2 M) (LOCACAO)</t>
  </si>
  <si>
    <t>BOMBA MANUAL PARA TESTE HIDROSTATICO ATE 30 BAR (LOCACAO)</t>
  </si>
  <si>
    <t>PREGO DE ACO POLIDO COM CABECA DUPLA 17 X 27 (2 1/2 X 11)</t>
  </si>
  <si>
    <t>FECHADURA TUBULAR, ACABAMENTO CROMADO, DISTANCIA DE BROCA 90 MM, CILINDRO CENTRAL COM CHAVE EXTERNA E BOTAO INTERNO, MACANETA FORMATO TULIPA/TACA/BOLA - COMPLETA</t>
  </si>
  <si>
    <t>PERFIL "I" DE ACO LAMINADO, W 250 X 38,50</t>
  </si>
  <si>
    <t>TORNEIRA PLASTICA DE BOIA CONVENCIONAL PARA CAIXA DE AGUA, 3/4 ", COM HASTE METALICA E COM BALAO PLASTICO (PADRAO POPULAR)</t>
  </si>
  <si>
    <t>ASSENTADOR DE MANILHAS</t>
  </si>
  <si>
    <t>TUBO CONCRETO ARMADO, CLASSE PA-1, PB, DN 300 MM, PARA AGUAS PLUVIAIS (NBR 8890)</t>
  </si>
  <si>
    <t>59,58</t>
  </si>
  <si>
    <t>TUBO CONCRETO ARMADO, CLASSE EA-2, PB JE, DN 300 MM, PARA ESGOTO SANITARIO (NBR 8890)</t>
  </si>
  <si>
    <t>CRUZETA PARA ESCORA METALICA (LOCACAO)</t>
  </si>
  <si>
    <t>PERFURATRIZ SOBRE ESTEIRA, TORQUE MAXIMO DE 600 KGF, POTENCIA ENTRE 50 E 60 HP, DIAMETRO MAXIMO DE 10"</t>
  </si>
  <si>
    <t>412.972,50</t>
  </si>
  <si>
    <t>GABIAO TIPO CAIXA, MALHA HEXAGONAL 8 X 10 CM (ZN/AL), FIO DE 2,7 MM, DIMENSOES 5,0 x 1,0 x 1,0 M (C X L X A).</t>
  </si>
  <si>
    <t>169,11</t>
  </si>
  <si>
    <t>GABIAO TIPO CAIXA, MALHA HEXAGONAL 8 X 10 CM (ZN/AL), FIO DE 2,7 MM, DIMENSOES 2,0 x 1,0 x 1,0 M (C X L X A).</t>
  </si>
  <si>
    <t>135,63</t>
  </si>
  <si>
    <t>GABIAO TIPO CAIXA, MALHA HEXAGONAL 8 X 10 CM (ZN/AL), FIO DE 2,7 MM, DIMENSOES 5,0 x 1,0 x 0,5 M (C X L X A).</t>
  </si>
  <si>
    <t>231,25</t>
  </si>
  <si>
    <t>GABIAO TIPO CAIXA PARA SOLO REFORCADO, MALHA HEXAGONAL 8 X 10 CM (ZN/ AL + PVC), FIO 2,7 MM, DIMENSOES 2,0 X 1,0 X 0,5 M, COM CAUDA DE 4,0 M</t>
  </si>
  <si>
    <t>303,32</t>
  </si>
  <si>
    <t>GABIAO TIPO CAIXA PARA SOLO REFORCADO, MALHA HEXAGONAL 8 X 10 CM (ZN/ AL + PVC), FIO 2,7 MM, DIMENSOES 2,0 X 1,0 X 1,0 M, COM CAUDA DE 4,0 M</t>
  </si>
  <si>
    <t>193,65</t>
  </si>
  <si>
    <t>GABIAO TIPO CAIXA TRAPEZOIDAL, MALHA HEXAGONAL 10 X 12 CM (ZN/AL + PVC) FIO 2,7 MM, FACE COM 65 GRAUS, DIMENSOES 2,0 x 1,5 x 1,0 M (C X L X A).</t>
  </si>
  <si>
    <t>162,80</t>
  </si>
  <si>
    <t>GABIAO MANTA (COLCHAO) MALHA HEXAGONAL 6 X 8 CM(ZN/AL + PVC), FIO 2,0 MM, DIMENSOES 5,0 x 2,0 x 0,17 M (C X L X A).</t>
  </si>
  <si>
    <t>60,93</t>
  </si>
  <si>
    <t>GABIAO MANTA (COLCHAO) MALHA HEXAGONAL 6 X 8 CM(ZN/AL + PVC), FIO 2,0 MM, DIMENSOES 5,0 x 2,0 x 0,30 M (C X L X A).</t>
  </si>
  <si>
    <t>72,31</t>
  </si>
  <si>
    <t>GABIAO MANTA (COLCHAO) MALHA HEXAGONAL 6 X 8 CM(ZN/AL + PVC), FIO 2,0 MM, DIMENSOES 5,0 x 2,0 x 0,23 M (C X L X A).</t>
  </si>
  <si>
    <t>VERNIZ POLIURETANO BRILHANTE PARA MADEIRA, SEM FILTRO SOLAR, USO INTERNO E EXTERNO</t>
  </si>
  <si>
    <t>CORTADEIRA HIDRAULICA DE VERGALHAO, PARA ACO DE DIAMETRO ATE 50 MM, MOTOR ELETRICO TRIFASICO, POTENCIA DE 5,5 HP A 7,5 HP</t>
  </si>
  <si>
    <t>109.659,71</t>
  </si>
  <si>
    <t>DOBRADEIRA ELETROMECANICA DE VERGALHAO, PARA ACO DE DIAMETRO ATE 1 1/2Â, MOTOR ELETRICO TRIFASICO, POTENCIA DE 3 HP ATE 5 HP.</t>
  </si>
  <si>
    <t>116.221,65</t>
  </si>
  <si>
    <t>GUINCHO DE ALAVANCA MANUAL, CAPACIDADE DE 1,6 T, COM 20 M DE CABO DE ACO (AQUISICAO)</t>
  </si>
  <si>
    <t>2.073,90</t>
  </si>
  <si>
    <t>MONTANTE EM BARRA CHATA ACO GALVANIZADO, *65 X 8* MM, ALTURA *1420* MM, PINTURA ELETROSTATICA, COR PRETA</t>
  </si>
  <si>
    <t>PERFIL "U" SIMPLES DE ACO GALVANIZADO DOBRADO 75 X *40* MM, E = 2,65 MM</t>
  </si>
  <si>
    <t>PERFIL "U" ENRIJECIDO DE ACO GALVANIZADO, DOBRADO, 150 X 60 X 20 MM, E = 3,00 MM</t>
  </si>
  <si>
    <t>PERFIL "U" ENRIJECIDO DE  ACO GALVANIZADO, DOBRADO, 200 X 75 X 25 MM, E = 3,75 MM</t>
  </si>
  <si>
    <t>PREGO DE ACO POLIDO COM CABECA 22 X 48 (4 1/4 X 5)</t>
  </si>
  <si>
    <t>PAPEL VEGETAL, OFICIO, 90/95 G</t>
  </si>
  <si>
    <t>PAPEL MILIMETRADO OPACO, A 4, 70 G</t>
  </si>
  <si>
    <t>PERFIL UDC ("U" DOBRADO DE CHAPA) SIMPLES DE ACO LAMINADO, GALVANIZADO, ASTM A36, 127 X 50 MM, E= 3 MM</t>
  </si>
  <si>
    <t>CANOPLA ACABAMENTO CROMADO PARA INSTALACAO DE SPRINKLER, SOB FORRO, 15 MM</t>
  </si>
  <si>
    <t>TUBO ACO PRETO SEM COSTURA 1 1/2", E= *3,68 MM, SCHEDULE 40, 4,05 KG/M</t>
  </si>
  <si>
    <t>ESCAVADEIRA HIDRAULICA SOBRE ESTEIRA, COM GARRA GIRATORIA DE MANDIBULAS, PESO OPERACIONAL ENTRE 22,00 E 25,50 TON, POTENCIA LIQUIDA ENTRE 150 E 160 HP</t>
  </si>
  <si>
    <t>472.412,33</t>
  </si>
  <si>
    <t>ESCAVADEIRA HIDRAULICA SOBRE ESTEIRAS, CAPACIDADE DA CACAMBA ENTRE 1,20 E 1,50 M3, PESO OPERACIONAL ENTRE 20,00 E 22,00 TON, POTENCIA LIQUIDA ENTRE 150 E 155 HP, EQUIPADA COM CLAMSHELL.</t>
  </si>
  <si>
    <t>454.785,46</t>
  </si>
  <si>
    <t>MAQUINA DEMARCADORA DE FAIXA DE TRAFEGO A FRIO, AUTOPROPELIDA, MOTOR DIESEL 38 HP</t>
  </si>
  <si>
    <t>417.046,48</t>
  </si>
  <si>
    <t>MAQUINA REBOCAVEL DEMARCADORA DE FAIXA DE TRAFEGO A FRIO, COM CAPACIDADE DE 120 A 240 L.</t>
  </si>
  <si>
    <t>108.988,15</t>
  </si>
  <si>
    <t>PERFIL CARTOLA DE ACO GALVANIZADO, *20 X 30 X 10* MM, E =  0,8 MM</t>
  </si>
  <si>
    <t>TELA DE ARAME GALV REVESTIDO EM PVC, QUADRANGULAR / LOSANGULAR,  FIO 1,24 MM (18 BWG), BITOLA FINAL = *1,9* MM, MALHA  1,9 X 1,9  CM, H = 2 M</t>
  </si>
  <si>
    <t>TELA DE ARAME GALV REVESTIDO EM PVC, QUADRANGULAR / LOSANGULAR,  FIO 2,77 MM (12  BWG), MALHA  3 X 3 CM, H = 2 M</t>
  </si>
  <si>
    <t>PERFURATRIZ MANUAL, TORQUE MAXIMO 83 N.M, POTENCIA 5 CV, COM DIAMETRO MAXIMO 4" (NAO INCLUI SUPORTE / CHASSI)</t>
  </si>
  <si>
    <t>6.567,59</t>
  </si>
  <si>
    <t>DESENHISTA DETALHISTA (MENSALISTA)</t>
  </si>
  <si>
    <t>1.987,12</t>
  </si>
  <si>
    <t>DESENHISTA COPISTA (MENSALISTA)</t>
  </si>
  <si>
    <t>1.633,83</t>
  </si>
  <si>
    <t>DESENHISTA PROJETISTA (MENSALISTA)</t>
  </si>
  <si>
    <t>2.970,35</t>
  </si>
  <si>
    <t>DESENHISTA TECNICO AUXILIAR (MENSALISTA)</t>
  </si>
  <si>
    <t>1.613,61</t>
  </si>
  <si>
    <t>ALMOXARIFE (MENSALISTA)</t>
  </si>
  <si>
    <t>1.967,04</t>
  </si>
  <si>
    <t>APONTADOR OU APROPRIADOR (MENSALISTA)</t>
  </si>
  <si>
    <t>1.858,37</t>
  </si>
  <si>
    <t>ENGENHEIRO CIVIL DE OBRA JUNIOR (MENSALISTA)</t>
  </si>
  <si>
    <t>11.374,08</t>
  </si>
  <si>
    <t>AUXILIAR DE ESCRITORIO (MENSALISTA)</t>
  </si>
  <si>
    <t>2.019,84</t>
  </si>
  <si>
    <t>ENGENHEIRO CIVIL DE OBRA PLENO (MENSALISTA)</t>
  </si>
  <si>
    <t>14.325,13</t>
  </si>
  <si>
    <t>ENGENHEIRO CIVIL DE OBRA SENIOR (MENSALISTA)</t>
  </si>
  <si>
    <t>18.817,94</t>
  </si>
  <si>
    <t>ARQUITETO JUNIOR (MENSALISTA)</t>
  </si>
  <si>
    <t>10.750,09</t>
  </si>
  <si>
    <t>ARQUITETO PLENO (MENSALISTA)</t>
  </si>
  <si>
    <t>12.336,00</t>
  </si>
  <si>
    <t>ARQUITETO SENIOR (MENSALISTA)</t>
  </si>
  <si>
    <t>14.615,04</t>
  </si>
  <si>
    <t>ENCARREGADO GERAL DE OBRAS (MENSALISTA)</t>
  </si>
  <si>
    <t>2.632,76</t>
  </si>
  <si>
    <t>MESTRE DE OBRAS (MENSALISTA)</t>
  </si>
  <si>
    <t>4.387,93</t>
  </si>
  <si>
    <t>TOPOGRAFO (MENSALISTA)</t>
  </si>
  <si>
    <t>VEICULO TIPO COMERCIAL LEVE 2.5 MANUAL, 6 VELOCIDADES, DIESEL, CAPACIDADE *1800* KG, POTENCIA 130 CV, PARA 3 PASSAGEIROS</t>
  </si>
  <si>
    <t>AUXILIAR DE ALMOXARIFE (MENSALISTA)</t>
  </si>
  <si>
    <t>1.477,88</t>
  </si>
  <si>
    <t>AJUDANTE DE SERRALHEIRO (MENSALISTA)</t>
  </si>
  <si>
    <t>1.397,94</t>
  </si>
  <si>
    <t>SERRALHEIRO (MENSALISTA)</t>
  </si>
  <si>
    <t>1.858,67</t>
  </si>
  <si>
    <t>ARMADOR (MENSALISTA)</t>
  </si>
  <si>
    <t>AJUDANTE DE ARMADOR (MENSALISTA)</t>
  </si>
  <si>
    <t>CARPINTEIRO AUXILIAR (MENSALISTA)</t>
  </si>
  <si>
    <t>1.209,63</t>
  </si>
  <si>
    <t>CARPINTEIRO DE FORMAS (MENSALISTA)</t>
  </si>
  <si>
    <t>CARPINTEIRO DE ESQUADRIAS (MENSALISTA)</t>
  </si>
  <si>
    <t>1.938,26</t>
  </si>
  <si>
    <t>MARCENEIRO (MENSALISTA)</t>
  </si>
  <si>
    <t>1.767,43</t>
  </si>
  <si>
    <t>ELETRICISTA (MENSALISTA)</t>
  </si>
  <si>
    <t>2.033,95</t>
  </si>
  <si>
    <t>AJUDANTE DE ELETRICISTA (MENSALISTA)</t>
  </si>
  <si>
    <t>1.457,44</t>
  </si>
  <si>
    <t>BLASTER, DINAMITADOR OU CABO DE FOGO (MENSALISTA)</t>
  </si>
  <si>
    <t>2.308,39</t>
  </si>
  <si>
    <t>MONTADOR DE MAQUINAS (MENSALISTA)</t>
  </si>
  <si>
    <t>2.774,88</t>
  </si>
  <si>
    <t>ELETROTECNICO (MENSALISTA)</t>
  </si>
  <si>
    <t>3.120,28</t>
  </si>
  <si>
    <t>ELETRICISTA DE MANUTENCAO INDUSTRIAL (MENSALISTA)</t>
  </si>
  <si>
    <t>2.620,44</t>
  </si>
  <si>
    <t>MONTADOR DE ELETROELETRONICOS (MENSALISTA)</t>
  </si>
  <si>
    <t>1.772,07</t>
  </si>
  <si>
    <t>MECANICO DE REFRIGERACAO (MENSALISTA)</t>
  </si>
  <si>
    <t>1.966,28</t>
  </si>
  <si>
    <t>AUXILIAR DE ENCANADOR OU BOMBEIRO HIDRAULICO (MENSALISTA)</t>
  </si>
  <si>
    <t>1.528,14</t>
  </si>
  <si>
    <t>ENCANADOR OU BOMBEIRO HIDRAULICO (MENSALISTA)</t>
  </si>
  <si>
    <t>INSTALADOR DE TUBULACOES (TUBOS/EQUIPAMENTOS) (MENSALISTA)</t>
  </si>
  <si>
    <t>2.552,87</t>
  </si>
  <si>
    <t>ASSENTADOR DE MANILHAS (MENSALISTA)</t>
  </si>
  <si>
    <t>AUXILIAR TECNICO / ASSISTENTE DE ENGENHARIA (MENSALISTA)</t>
  </si>
  <si>
    <t>3.672,96</t>
  </si>
  <si>
    <t>LEITURISTA OU CADASTRISTA DE REDES DE AGUA E ESGOTO (MENSALISTA)</t>
  </si>
  <si>
    <t>3.021,08</t>
  </si>
  <si>
    <t>COORDENADOR / GERENTE DE OBRA (MENSALISTA)</t>
  </si>
  <si>
    <t>24.503,07</t>
  </si>
  <si>
    <t>ARQUITETO PAISAGISTA (MENSALISTA)</t>
  </si>
  <si>
    <t>ENGENHEIRO CIVIL JUNIOR (MENSALISTA)</t>
  </si>
  <si>
    <t>ENGENHEIRO CIVIL PLENO (MENSALISTA)</t>
  </si>
  <si>
    <t>14.373,13</t>
  </si>
  <si>
    <t>ENGENHEIRO CIVIL SENIOR (MENSALISTA)</t>
  </si>
  <si>
    <t>ENGENHEIRO ELETRICISTA (MENSALISTA)</t>
  </si>
  <si>
    <t>13.134,72</t>
  </si>
  <si>
    <t>ENGENHEIRO SANITARISTA (MENSALISTA)</t>
  </si>
  <si>
    <t>11.372,17</t>
  </si>
  <si>
    <t>ESTAGIARIO EM ENGENHARIA / ARQUITETURA (MENSALISTA)</t>
  </si>
  <si>
    <t>2.365,44</t>
  </si>
  <si>
    <t>MECANICO DE EQUIPAMENTOS PESADOS (MENSALISTA)</t>
  </si>
  <si>
    <t>AUXILIAR DE MECANICO (MENSALISTA)</t>
  </si>
  <si>
    <t>1.043,77</t>
  </si>
  <si>
    <t>CAVOUQUEIRO OU OPERADOR DE PERFURATRIZ / ROMPEDOR (MENSALISTA)</t>
  </si>
  <si>
    <t>1.115,98</t>
  </si>
  <si>
    <t>MACARIQUEIRO (MENSALISTA)</t>
  </si>
  <si>
    <t>OPERADOR DE COMPRESSOR DE AR OU COMPRESSORISTA (MENSALISTA)</t>
  </si>
  <si>
    <t>1.071,14</t>
  </si>
  <si>
    <t>OPERADOR DE JATO ABRASIVO OU JATISTA (MENSALISTA)</t>
  </si>
  <si>
    <t>1.061,62</t>
  </si>
  <si>
    <t>OPERADOR DE BATE-ESTACAS (MENSALISTA)</t>
  </si>
  <si>
    <t>1.254,72</t>
  </si>
  <si>
    <t>OPERADOR DE GUINCHO OU GUINCHEIRO (MENSALISTA)</t>
  </si>
  <si>
    <t>989,25</t>
  </si>
  <si>
    <t>OPERADOR DE MARTELETE OU MARTELETEIRO (MENSALISTA)</t>
  </si>
  <si>
    <t>994,62</t>
  </si>
  <si>
    <t>MONTADOR DE ESTRUTURAS METALICAS (MENSALISTA)</t>
  </si>
  <si>
    <t>1.054,00</t>
  </si>
  <si>
    <t>AJUDANTE DE ESTRUTURAS METALICAS (MENSALISTA)</t>
  </si>
  <si>
    <t>667,98</t>
  </si>
  <si>
    <t>RASTELEIRO (MENSALISTA)</t>
  </si>
  <si>
    <t>711,92</t>
  </si>
  <si>
    <t>OPERADOR DE ESCAVADEIRA (MENSALISTA)</t>
  </si>
  <si>
    <t>MOTORISTA DE CAMINHAO-CARRETA (MENSALISTA)</t>
  </si>
  <si>
    <t>1.666,82</t>
  </si>
  <si>
    <t>MOTORISTA DE CARRO DE PASSEIO (MENSALISTA)</t>
  </si>
  <si>
    <t>1.539,31</t>
  </si>
  <si>
    <t>MOTORISTA OPERADOR DE CAMINHAO COM MUNCK (MENSALISTA)</t>
  </si>
  <si>
    <t>1.824,65</t>
  </si>
  <si>
    <t>MOTORISTA DE ONIBUS / MICRO-ONIBUS (MENSALISTA)</t>
  </si>
  <si>
    <t>OPERADOR DE MAQUINAS E TRATORES DIVERSOS (TERRAPLANAGEM) (MENSALISTA)</t>
  </si>
  <si>
    <t>1.649,42</t>
  </si>
  <si>
    <t>OPERADOR DE USINA DE ASFALTO, DE SOLOS OU DE CONCRETO (MENSALISTA)</t>
  </si>
  <si>
    <t>1.665,87</t>
  </si>
  <si>
    <t>OPERADOR DE TRATOR - EXCLUSIVE AGROPECUARIA (MENSALISTA)</t>
  </si>
  <si>
    <t>1.740,41</t>
  </si>
  <si>
    <t>OPERADOR DE ROLO COMPACTADOR (MENSALISTA)</t>
  </si>
  <si>
    <t>1.592,37</t>
  </si>
  <si>
    <t>OPERADOR DE MOTONIVELADORA (MENSALISTA)</t>
  </si>
  <si>
    <t>2.582,70</t>
  </si>
  <si>
    <t>OPERADOR DE MOTO SCRAPER (MENSALISTA)</t>
  </si>
  <si>
    <t>OPERADOR DE MESA VIBROACABADORA (MENSALISTA)</t>
  </si>
  <si>
    <t>1.665,86</t>
  </si>
  <si>
    <t>OPERADOR DE BETONEIRA (CAMINHAO) (MENSALISTA)</t>
  </si>
  <si>
    <t>1.761,84</t>
  </si>
  <si>
    <t>OPERADOR DE PA CARREGADEIRA (MENSALISTA)</t>
  </si>
  <si>
    <t>1.848,30</t>
  </si>
  <si>
    <t>OPERADOR DE GUINDASTE (MENSALISTA)</t>
  </si>
  <si>
    <t>2.279,33</t>
  </si>
  <si>
    <t>MOTORISTA DE CAMINHAO-BASCULANTE (MENSALISTA)</t>
  </si>
  <si>
    <t>OPERADOR DE PAVIMENTADORA (MENSALISTA)</t>
  </si>
  <si>
    <t>1.826,72</t>
  </si>
  <si>
    <t>OPERADOR DE DEMARCADORA DE FAIXAS DE TRAFEGO (MENSALISTA)</t>
  </si>
  <si>
    <t>PEDREIRO (MENSALISTA)</t>
  </si>
  <si>
    <t>PASTILHEIRO (MENSALISTA)</t>
  </si>
  <si>
    <t>2.374,52</t>
  </si>
  <si>
    <t>MARMORISTA / GRANITEIRO (MENSALISTA)</t>
  </si>
  <si>
    <t>1.852,83</t>
  </si>
  <si>
    <t>CALCETEIRO  (MENSALISTA)</t>
  </si>
  <si>
    <t>1.811,53</t>
  </si>
  <si>
    <t>AZULEJISTA OU LADRILHEIRO (MENSALISTA)</t>
  </si>
  <si>
    <t>1.788,63</t>
  </si>
  <si>
    <t>TAQUEADOR OU TAQUEIRO (MENSALISTA)</t>
  </si>
  <si>
    <t>1.614,92</t>
  </si>
  <si>
    <t>AUXILIAR DE SERVICOS GERAIS (MENSALISTA)</t>
  </si>
  <si>
    <t>1.314,31</t>
  </si>
  <si>
    <t>AUXILIAR DE PEDREIRO (MENSALISTA)</t>
  </si>
  <si>
    <t>1.431,99</t>
  </si>
  <si>
    <t>VIDRACEIRO (MENSALISTA)</t>
  </si>
  <si>
    <t>1.755,35</t>
  </si>
  <si>
    <t>ESTUCADOR (MENSALISTA)</t>
  </si>
  <si>
    <t>1.735,33</t>
  </si>
  <si>
    <t>GESSEIRO (MENSALISTA)</t>
  </si>
  <si>
    <t>IMPERMEABILIZADOR (MENSALISTA)</t>
  </si>
  <si>
    <t>2.068,60</t>
  </si>
  <si>
    <t>JARDINEIRO (MENSALISTA)</t>
  </si>
  <si>
    <t>1.490,87</t>
  </si>
  <si>
    <t>AUXILIAR DE AZULEJISTA (MENSALISTA)</t>
  </si>
  <si>
    <t>1.343,83</t>
  </si>
  <si>
    <t>PINTOR (MENSALISTA)</t>
  </si>
  <si>
    <t>CALAFETADOR / CALAFATE (MENSALISTA)</t>
  </si>
  <si>
    <t>1.842,87</t>
  </si>
  <si>
    <t>PINTOR PARA TINTA EPOXI (MENSALISTA)</t>
  </si>
  <si>
    <t>2.342,43</t>
  </si>
  <si>
    <t>PINTOR DE LETREIROS (MENSALISTA)</t>
  </si>
  <si>
    <t>2.079,16</t>
  </si>
  <si>
    <t>AJUDANTE DE PINTOR (MENSALISTA)</t>
  </si>
  <si>
    <t>1.481,30</t>
  </si>
  <si>
    <t>SERVENTE DE OBRAS (MENSALISTA)</t>
  </si>
  <si>
    <t>1.461,90</t>
  </si>
  <si>
    <t>AJUDANTE ESPECIALIZADO (MENSALISTA)</t>
  </si>
  <si>
    <t>1.590,74</t>
  </si>
  <si>
    <t>AJUDANTE DE OPERACAO EM GERAL (MENSALISTA)</t>
  </si>
  <si>
    <t>SOLDADOR (MENSALISTA)</t>
  </si>
  <si>
    <t>SOLDADOR ELETRICO (PARA SOLDA A SER TESTADA COM RAIOS "X") (MENSALISTA)</t>
  </si>
  <si>
    <t>2.148,28</t>
  </si>
  <si>
    <t>TECNICO EM LABORATORIO E CAMPO DE CONSTRUCAO CIVIL (MENSALISTA)</t>
  </si>
  <si>
    <t>3.232,35</t>
  </si>
  <si>
    <t>AUXILIAR DE LABORATORISTA DE SOLOS E DE CONCRETO (MENSALISTA)</t>
  </si>
  <si>
    <t>1.493,80</t>
  </si>
  <si>
    <t>POCEIRO / ESCAVADOR DE VALAS E TUBULOES (MENSALISTA)</t>
  </si>
  <si>
    <t>2.095,75</t>
  </si>
  <si>
    <t>TECNICO EM SONDAGEM (MENSALISTA)</t>
  </si>
  <si>
    <t>3.882,89</t>
  </si>
  <si>
    <t>AUXILIAR DE TOPOGRAFO (MENSALISTA)</t>
  </si>
  <si>
    <t>1.477,87</t>
  </si>
  <si>
    <t>NIVELADOR (MENSALISTA)</t>
  </si>
  <si>
    <t>1.597,42</t>
  </si>
  <si>
    <t>VIGIA DIURNO (MENSALISTA)</t>
  </si>
  <si>
    <t>1.442,36</t>
  </si>
  <si>
    <t>TELHADOR ( MENSALISTA )</t>
  </si>
  <si>
    <t>1.700,76</t>
  </si>
  <si>
    <t>CADEADO EM ACO INOX, LARGURA DE *50* MM, COM HASTE EM ACO TEMPERADO, SEM MOLA - CHAVES INCLUIDAS</t>
  </si>
  <si>
    <t>122,47</t>
  </si>
  <si>
    <t>VIGIA NOTURNO, HORA EFETIVAMENTE TRABALHADA DE 22 H AS 5 H (COM ADICIONAL NOTURNO)</t>
  </si>
  <si>
    <t>COTAÇ.</t>
  </si>
  <si>
    <t>88238</t>
  </si>
  <si>
    <t>88239</t>
  </si>
  <si>
    <t>88241</t>
  </si>
  <si>
    <t>88242</t>
  </si>
  <si>
    <t>88245</t>
  </si>
  <si>
    <t>88246</t>
  </si>
  <si>
    <t>18,93</t>
  </si>
  <si>
    <t>88249</t>
  </si>
  <si>
    <t>88251</t>
  </si>
  <si>
    <t>88253</t>
  </si>
  <si>
    <t>88259</t>
  </si>
  <si>
    <t>88260</t>
  </si>
  <si>
    <t>88262</t>
  </si>
  <si>
    <t>88265</t>
  </si>
  <si>
    <t>88266</t>
  </si>
  <si>
    <t>88269</t>
  </si>
  <si>
    <t>88270</t>
  </si>
  <si>
    <t>88273</t>
  </si>
  <si>
    <t>88275</t>
  </si>
  <si>
    <t>88277</t>
  </si>
  <si>
    <t>88278</t>
  </si>
  <si>
    <t>88279</t>
  </si>
  <si>
    <t>88281</t>
  </si>
  <si>
    <t>88282</t>
  </si>
  <si>
    <t>88283</t>
  </si>
  <si>
    <t>88284</t>
  </si>
  <si>
    <t>88286</t>
  </si>
  <si>
    <t>13,39</t>
  </si>
  <si>
    <t>88288</t>
  </si>
  <si>
    <t>88291</t>
  </si>
  <si>
    <t>88292</t>
  </si>
  <si>
    <t>88294</t>
  </si>
  <si>
    <t>88295</t>
  </si>
  <si>
    <t>88296</t>
  </si>
  <si>
    <t>88297</t>
  </si>
  <si>
    <t>88298</t>
  </si>
  <si>
    <t>88299</t>
  </si>
  <si>
    <t>18,63</t>
  </si>
  <si>
    <t>88300</t>
  </si>
  <si>
    <t>88301</t>
  </si>
  <si>
    <t>88302</t>
  </si>
  <si>
    <t>88303</t>
  </si>
  <si>
    <t>88304</t>
  </si>
  <si>
    <t>88306</t>
  </si>
  <si>
    <t>88307</t>
  </si>
  <si>
    <t>11,09</t>
  </si>
  <si>
    <t>88310</t>
  </si>
  <si>
    <t>88313</t>
  </si>
  <si>
    <t>88314</t>
  </si>
  <si>
    <t>88317</t>
  </si>
  <si>
    <t>88319</t>
  </si>
  <si>
    <t>88320</t>
  </si>
  <si>
    <t>13,60</t>
  </si>
  <si>
    <t>88321</t>
  </si>
  <si>
    <t>88323</t>
  </si>
  <si>
    <t>88324</t>
  </si>
  <si>
    <t>14,31</t>
  </si>
  <si>
    <t>88377</t>
  </si>
  <si>
    <t>RUFO EM CHAPA DE ACO GALVANIZADO NUMERO 24, DESENVOLVIMENTO DE 25CM - apenas instalação - sem material</t>
  </si>
  <si>
    <t>PORTA DE VIDRO TEMPERADO, 1,0X1,10M, ESPESSURA 10MM, INCLUSIVE ACESSORIOS -PV4 - sem mola e sem puxador</t>
  </si>
  <si>
    <t>OBS.:Os insumos de mão de obra foram substituídos pelos do SINAPI,quando possível. As composições de Mão de obra que não foram substituídas pelas composições do SINAPI já estão acescidas de 90,01% de encargos sociais</t>
  </si>
  <si>
    <t>090804</t>
  </si>
  <si>
    <t>FORRO GESSO ACARTONADO D112 KNAUF UNIDIRECIONAL</t>
  </si>
  <si>
    <t>001733</t>
  </si>
  <si>
    <t>ARAME GALVANIZADO #10 AWG</t>
  </si>
  <si>
    <t>0,0080</t>
  </si>
  <si>
    <t>003157</t>
  </si>
  <si>
    <t>PORCA ACO SEXTAVADA A325 1/4""</t>
  </si>
  <si>
    <t>2,0000</t>
  </si>
  <si>
    <t>005809</t>
  </si>
  <si>
    <t>CARGA DETONADORA CARTUCHO CALIBRE L.22</t>
  </si>
  <si>
    <t>028634</t>
  </si>
  <si>
    <t>PINO DE FIXACAO PAINEIS DE GESSO COM ROSCA</t>
  </si>
  <si>
    <t>028635</t>
  </si>
  <si>
    <t>PAINEL DE GESSO ACARTONADO KNAUF GKE 12,5mm</t>
  </si>
  <si>
    <t>1,0200</t>
  </si>
  <si>
    <t>028638</t>
  </si>
  <si>
    <t>PARAFUSO GN 25 PARA FORRO KNAUF</t>
  </si>
  <si>
    <t>15,0000</t>
  </si>
  <si>
    <t>028639</t>
  </si>
  <si>
    <t>FITA PARA JUNTA KNAUF</t>
  </si>
  <si>
    <t>1,5000</t>
  </si>
  <si>
    <t>028640</t>
  </si>
  <si>
    <t>MASSA PARA PREPARO DE ACABAMENTO GESSO KNAUF</t>
  </si>
  <si>
    <t>0,4000</t>
  </si>
  <si>
    <t>028641</t>
  </si>
  <si>
    <t>PERFIL F47 FORRO KNAUF</t>
  </si>
  <si>
    <t>2,1900</t>
  </si>
  <si>
    <t>028642</t>
  </si>
  <si>
    <t>CONECTOR FORRO GESSO KNAUF</t>
  </si>
  <si>
    <t>0,3000</t>
  </si>
  <si>
    <t>028644</t>
  </si>
  <si>
    <t>SUPORTE NIVELADO PARA FORRO KNAUF</t>
  </si>
  <si>
    <t>028655</t>
  </si>
  <si>
    <t>CANTONEIRA 25x30x3000 FORRO GYPSUM FGE</t>
  </si>
  <si>
    <t>0,3900</t>
  </si>
  <si>
    <t>099987</t>
  </si>
  <si>
    <t>REJUNTADOR DE CHAPAS DE GESSO</t>
  </si>
  <si>
    <t>0,2300</t>
  </si>
  <si>
    <t>099988</t>
  </si>
  <si>
    <t>MONTADOR PERFIL METALICO GALVANIZADO PAREDE GESSO</t>
  </si>
  <si>
    <t>0,1700</t>
  </si>
  <si>
    <t>099989</t>
  </si>
  <si>
    <t>APARAFUSADOR DE CHAPAS DE GESSO</t>
  </si>
  <si>
    <t>0,1500</t>
  </si>
  <si>
    <t>ENGENHEIRO MECÂNICO (meio período)</t>
  </si>
  <si>
    <t xml:space="preserve"> IMPERMEABILIZACAO DE SUPERFICIE COM ASFALTO ELASTOMERICO, INCLUSOS PRIMER E VEU DE POLIESTER - CAIXA D´AGUA</t>
  </si>
  <si>
    <t>RUFO EM CHAPA DE AÇO GALVANIZADO NÚMERO 24, CORTE DE 25 CM, INCLUSO TRANSPORTE VERTICAL - Rufo - telhado /platibanda</t>
  </si>
  <si>
    <t>RUFO EM CHAPA DE AÇO GALVANIZADO NÚMERO 24, CORTE DE 25 CM, INCLUSO TRANSPORTE VERTICAL - Chapéu sobre alvenaria da platibanda</t>
  </si>
  <si>
    <t>RUFO EM CHAPA DE AÇO GALVANIZADO NÚMERO 24, CORTE DE 25 CM, INCLUSO TRANSPORTE VERTICAL - Chapéu com rufo combinado sobre alvenaria da platibanda</t>
  </si>
  <si>
    <t>INSUMOS SINAPI</t>
  </si>
  <si>
    <t>MÊS REFERENCIA :  JUNHO-2016</t>
  </si>
  <si>
    <t>MÊS REFERENCIA :  JUNHO - 2016</t>
  </si>
  <si>
    <t>DATA :  JUNHO - 2016</t>
  </si>
  <si>
    <t>As composições abaixo foram adaptadads ou criadas a partir do SINAPI, conforme data base e praça descritas acima. Estão discriminadas na planilha orçamentária como "COMP. INCÊNDIO XXX".</t>
  </si>
  <si>
    <t>COMPOSIÇÕES DO SISTEMA DE COMUNICAÇÃO DE DADOS E TELEFONIA</t>
  </si>
  <si>
    <t>MÊS REFERENCIA:  JUNHO - 2016</t>
  </si>
  <si>
    <t>As composições abaixo foram adaptadads ou criadas a partir do SINAPI e cotações de mercado, conforme data base e praça descritas acima. As composições integram o item 9 da planilha.</t>
  </si>
  <si>
    <t xml:space="preserve">REDE ESTRUTURADA </t>
  </si>
  <si>
    <t>Valor MAT</t>
  </si>
  <si>
    <t>Valor M O</t>
  </si>
  <si>
    <t>mt</t>
  </si>
  <si>
    <t>Eletricista</t>
  </si>
  <si>
    <t>Auxiliar Técnico</t>
  </si>
  <si>
    <t>Obra cicor RJ - DPF</t>
  </si>
  <si>
    <t>Copeli</t>
  </si>
  <si>
    <t>Luz e Cia</t>
  </si>
  <si>
    <t>SEFIS</t>
  </si>
  <si>
    <t>Eletrotécnico</t>
  </si>
  <si>
    <t>Eletrofios</t>
  </si>
  <si>
    <t>Telecom</t>
  </si>
  <si>
    <t>Braçadeira plastica - tipo Hellermman - T18-S  unidades de mil. (serviço incluso no lançamento de cabo UTP)</t>
  </si>
  <si>
    <t>Etiquetas  auto-adesivas de acrílico e identificadores das tomadas de acesso</t>
  </si>
  <si>
    <t>Loja Tudo c/ 16unid</t>
  </si>
  <si>
    <t>PINE</t>
  </si>
  <si>
    <t>17.001.000017.SER</t>
  </si>
  <si>
    <t>ByNet</t>
  </si>
  <si>
    <t>Nilko</t>
  </si>
  <si>
    <t>Unicarserv</t>
  </si>
  <si>
    <t>Engenheiro Pleno</t>
  </si>
  <si>
    <t>Papelaria</t>
  </si>
  <si>
    <t>Impressões</t>
  </si>
  <si>
    <t>72105 ADAP 1</t>
  </si>
  <si>
    <t>72105 ADAP 2</t>
  </si>
  <si>
    <t>72105 ADAP 3</t>
  </si>
  <si>
    <t>72105 ADAP 4</t>
  </si>
  <si>
    <t>OBRA: REFORMA DA SR/DPF/MT</t>
  </si>
  <si>
    <t>LOCAL: CUIABÁ - MT</t>
  </si>
  <si>
    <t>ANEXO II DO PROJETO BÁSICO -  PLANILHA ORÇAMENTÁRIA</t>
  </si>
  <si>
    <t>EDITAL DE CONCORRÊNCIA Nº 01/2016 - SR/PF/MT</t>
  </si>
  <si>
    <r>
      <rPr>
        <b/>
        <sz val="11"/>
        <rFont val="Trebuchet MS"/>
        <family val="2"/>
      </rPr>
      <t>TCPO/PINI -</t>
    </r>
    <r>
      <rPr>
        <sz val="11"/>
        <rFont val="Trebuchet MS"/>
        <family val="2"/>
      </rPr>
      <t xml:space="preserve"> MÊS REFERÊNCIA: 06/2016</t>
    </r>
  </si>
  <si>
    <r>
      <rPr>
        <b/>
        <sz val="11"/>
        <rFont val="Trebuchet MS"/>
        <family val="2"/>
      </rPr>
      <t>INFORMATIVO SBC -</t>
    </r>
    <r>
      <rPr>
        <sz val="11"/>
        <rFont val="Trebuchet MS"/>
        <family val="2"/>
      </rPr>
      <t xml:space="preserve"> MÊS REFERÊNCIA: 06/2016</t>
    </r>
  </si>
  <si>
    <r>
      <rPr>
        <b/>
        <sz val="11"/>
        <rFont val="Trebuchet MS"/>
        <family val="2"/>
      </rPr>
      <t>SINAPI -</t>
    </r>
    <r>
      <rPr>
        <sz val="11"/>
        <rFont val="Trebuchet MS"/>
        <family val="2"/>
      </rPr>
      <t xml:space="preserve"> DATA DE PREÇO: 06/2016; DATA REFERÊNCIA TÉCNICA: 18/07/2016; DATA DE EMISSÃO: 18/07/2016</t>
    </r>
  </si>
  <si>
    <t>TOTAL DA MÃO DE OBRA  (SEM BDI)</t>
  </si>
  <si>
    <t>TOTAL SEM BDI</t>
  </si>
  <si>
    <t>TOTAL COM BDI</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</si>
</sst>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R$&quot;\ * #,##0.00_-;\-&quot;R$&quot;\ * #,##0.00_-;_-&quot;R$&quot;\ * &quot;-&quot;??_-;_-@_-"/>
    <numFmt numFmtId="43" formatCode="_-* #,##0.00_-;\-* #,##0.00_-;_-* &quot;-&quot;??_-;_-@_-"/>
    <numFmt numFmtId="164" formatCode="_(* #,##0.00_);_(* \(#,##0.00\);_(* \-??_);_(@_)"/>
    <numFmt numFmtId="165" formatCode="_(&quot;R$&quot;* #,##0.00_);_(&quot;R$&quot;* \(#,##0.00\);_(&quot;R$&quot;* \-??_);_(@_)"/>
    <numFmt numFmtId="166" formatCode="#,##0.0000000"/>
    <numFmt numFmtId="167" formatCode="#,##0.000"/>
    <numFmt numFmtId="168" formatCode="#,##0.0000"/>
    <numFmt numFmtId="169" formatCode="0.0"/>
    <numFmt numFmtId="170" formatCode="0.00000000"/>
    <numFmt numFmtId="171" formatCode="#,##0.00000"/>
  </numFmts>
  <fonts count="73"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2"/>
      <name val="Trebuchet MS"/>
      <family val="2"/>
    </font>
    <font>
      <sz val="10"/>
      <name val="Trebuchet MS"/>
      <family val="2"/>
    </font>
    <font>
      <b/>
      <sz val="13"/>
      <name val="Trebuchet MS"/>
      <family val="2"/>
    </font>
    <font>
      <sz val="13"/>
      <name val="Trebuchet MS"/>
      <family val="2"/>
    </font>
    <font>
      <b/>
      <sz val="14"/>
      <name val="Trebuchet MS"/>
      <family val="2"/>
    </font>
    <font>
      <b/>
      <sz val="13"/>
      <color indexed="8"/>
      <name val="Trebuchet MS"/>
      <family val="2"/>
    </font>
    <font>
      <b/>
      <sz val="12"/>
      <name val="Trebuchet MS"/>
      <family val="2"/>
    </font>
    <font>
      <b/>
      <sz val="11"/>
      <name val="Trebuchet MS"/>
      <family val="2"/>
    </font>
    <font>
      <sz val="8"/>
      <name val="Trebuchet MS"/>
      <family val="2"/>
    </font>
    <font>
      <b/>
      <sz val="8.5"/>
      <name val="Trebuchet MS"/>
      <family val="2"/>
    </font>
    <font>
      <sz val="11"/>
      <name val="Trebuchet MS"/>
      <family val="2"/>
    </font>
    <font>
      <b/>
      <sz val="10"/>
      <name val="Trebuchet MS"/>
      <family val="2"/>
    </font>
    <font>
      <b/>
      <sz val="8"/>
      <name val="Trebuchet MS"/>
      <family val="2"/>
    </font>
    <font>
      <sz val="9"/>
      <name val="Trebuchet MS"/>
      <family val="2"/>
    </font>
    <font>
      <sz val="10"/>
      <name val="Arial"/>
      <family val="2"/>
    </font>
    <font>
      <sz val="8"/>
      <name val="Arial"/>
      <family val="2"/>
    </font>
    <font>
      <sz val="18"/>
      <name val="Arial"/>
      <family val="2"/>
    </font>
    <font>
      <b/>
      <sz val="16"/>
      <name val="Arial"/>
      <family val="2"/>
    </font>
    <font>
      <b/>
      <sz val="12"/>
      <name val="Arial"/>
      <family val="2"/>
    </font>
    <font>
      <b/>
      <sz val="8"/>
      <color indexed="12"/>
      <name val="Arial"/>
      <family val="2"/>
    </font>
    <font>
      <b/>
      <sz val="8"/>
      <name val="Arial"/>
      <family val="2"/>
    </font>
    <font>
      <sz val="8"/>
      <color indexed="12"/>
      <name val="Arial"/>
      <family val="2"/>
    </font>
    <font>
      <sz val="11"/>
      <color indexed="8"/>
      <name val="Calibri"/>
      <family val="2"/>
    </font>
    <font>
      <b/>
      <sz val="10"/>
      <name val="Arial"/>
      <family val="2"/>
    </font>
    <font>
      <sz val="10"/>
      <name val="Arial"/>
      <family val="2"/>
    </font>
    <font>
      <sz val="10"/>
      <color rgb="FFFF0000"/>
      <name val="Arial"/>
      <family val="2"/>
    </font>
    <font>
      <sz val="8"/>
      <color rgb="FFFF0000"/>
      <name val="Arial"/>
      <family val="2"/>
    </font>
    <font>
      <b/>
      <sz val="8"/>
      <color theme="1"/>
      <name val="Arial"/>
      <family val="2"/>
    </font>
    <font>
      <sz val="11"/>
      <color rgb="FFFF0000"/>
      <name val="Calibri"/>
      <family val="2"/>
      <scheme val="minor"/>
    </font>
    <font>
      <sz val="12"/>
      <color indexed="8"/>
      <name val="Trebuchet MS"/>
      <family val="2"/>
    </font>
    <font>
      <b/>
      <sz val="12"/>
      <color indexed="8"/>
      <name val="Trebuchet MS"/>
      <family val="2"/>
    </font>
    <font>
      <sz val="10"/>
      <name val="Arial"/>
      <family val="2"/>
    </font>
    <font>
      <sz val="8"/>
      <color rgb="FF0000FF"/>
      <name val="Arial"/>
      <family val="2"/>
    </font>
    <font>
      <sz val="8"/>
      <color theme="3" tint="-0.249977111117893"/>
      <name val="Arial"/>
      <family val="2"/>
    </font>
    <font>
      <sz val="8"/>
      <color rgb="FF0000CC"/>
      <name val="Arial"/>
      <family val="2"/>
    </font>
    <font>
      <sz val="8"/>
      <color rgb="FF170FB1"/>
      <name val="Arial"/>
      <family val="2"/>
    </font>
    <font>
      <b/>
      <sz val="9"/>
      <color indexed="8"/>
      <name val="Arial"/>
      <family val="2"/>
    </font>
    <font>
      <sz val="9"/>
      <color indexed="8"/>
      <name val="Arial"/>
      <family val="2"/>
    </font>
    <font>
      <b/>
      <sz val="11"/>
      <color theme="1"/>
      <name val="Calibri"/>
      <family val="2"/>
      <scheme val="minor"/>
    </font>
    <font>
      <sz val="10"/>
      <color theme="1"/>
      <name val="Arial"/>
      <family val="2"/>
    </font>
    <font>
      <sz val="10"/>
      <name val="Courier New"/>
      <family val="3"/>
    </font>
    <font>
      <sz val="10"/>
      <color theme="0"/>
      <name val="Arial"/>
      <family val="2"/>
    </font>
    <font>
      <sz val="11"/>
      <color theme="0"/>
      <name val="Calibri"/>
      <family val="2"/>
      <scheme val="minor"/>
    </font>
    <font>
      <b/>
      <sz val="12"/>
      <color indexed="8"/>
      <name val="Calibri"/>
      <family val="2"/>
      <charset val="1"/>
    </font>
    <font>
      <sz val="11"/>
      <color theme="4" tint="-0.499984740745262"/>
      <name val="Calibri"/>
      <family val="2"/>
      <charset val="1"/>
      <scheme val="minor"/>
    </font>
    <font>
      <sz val="11"/>
      <color theme="1"/>
      <name val="Calibri"/>
      <family val="2"/>
      <charset val="1"/>
      <scheme val="minor"/>
    </font>
    <font>
      <sz val="11"/>
      <name val="Calibri"/>
      <family val="2"/>
      <charset val="1"/>
      <scheme val="minor"/>
    </font>
    <font>
      <sz val="11"/>
      <name val="Calibri"/>
      <family val="2"/>
      <scheme val="minor"/>
    </font>
    <font>
      <sz val="10"/>
      <name val="Arial"/>
      <family val="2"/>
    </font>
    <font>
      <sz val="12"/>
      <color theme="1"/>
      <name val="Calibri"/>
      <family val="2"/>
      <scheme val="minor"/>
    </font>
    <font>
      <b/>
      <sz val="8"/>
      <color rgb="FFFF0000"/>
      <name val="Arial"/>
      <family val="2"/>
    </font>
    <font>
      <sz val="12"/>
      <color rgb="FFFF0000"/>
      <name val="Trebuchet MS"/>
      <family val="2"/>
    </font>
    <font>
      <sz val="10"/>
      <color indexed="8"/>
      <name val="Arial"/>
      <family val="2"/>
    </font>
    <font>
      <sz val="12"/>
      <color rgb="FF000000"/>
      <name val="Trebuchet MS"/>
      <family val="2"/>
    </font>
    <font>
      <b/>
      <sz val="18"/>
      <name val="Trebuchet MS"/>
      <family val="2"/>
    </font>
    <font>
      <sz val="18"/>
      <name val="Trebuchet MS"/>
      <family val="2"/>
    </font>
    <font>
      <b/>
      <sz val="20"/>
      <name val="Trebuchet MS"/>
      <family val="2"/>
    </font>
  </fonts>
  <fills count="17">
    <fill>
      <patternFill patternType="none"/>
    </fill>
    <fill>
      <patternFill patternType="gray125"/>
    </fill>
    <fill>
      <patternFill patternType="solid">
        <fgColor indexed="9"/>
        <bgColor indexed="26"/>
      </patternFill>
    </fill>
    <fill>
      <patternFill patternType="solid">
        <fgColor indexed="9"/>
        <bgColor indexed="64"/>
      </patternFill>
    </fill>
    <fill>
      <patternFill patternType="solid">
        <fgColor indexed="9"/>
        <bgColor indexed="31"/>
      </patternFill>
    </fill>
    <fill>
      <patternFill patternType="solid">
        <fgColor indexed="2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rgb="FFFFFF00"/>
        <bgColor indexed="64"/>
      </patternFill>
    </fill>
    <fill>
      <patternFill patternType="solid">
        <fgColor rgb="FFFFFFCC"/>
      </patternFill>
    </fill>
    <fill>
      <patternFill patternType="solid">
        <fgColor theme="0"/>
        <bgColor indexed="64"/>
      </patternFill>
    </fill>
    <fill>
      <patternFill patternType="solid">
        <fgColor theme="4" tint="0.79998168889431442"/>
        <bgColor theme="4" tint="0.79998168889431442"/>
      </patternFill>
    </fill>
    <fill>
      <patternFill patternType="solid">
        <fgColor rgb="FFE6E6E6"/>
        <bgColor indexed="64"/>
      </patternFill>
    </fill>
    <fill>
      <patternFill patternType="solid">
        <fgColor theme="0" tint="-0.249977111117893"/>
        <bgColor indexed="22"/>
      </patternFill>
    </fill>
    <fill>
      <patternFill patternType="solid">
        <fgColor theme="0" tint="-0.14999847407452621"/>
        <bgColor indexed="64"/>
      </patternFill>
    </fill>
    <fill>
      <patternFill patternType="solid">
        <fgColor theme="3" tint="0.79998168889431442"/>
        <bgColor indexed="64"/>
      </patternFill>
    </fill>
    <fill>
      <patternFill patternType="solid">
        <fgColor theme="6" tint="0.39997558519241921"/>
        <bgColor indexed="64"/>
      </patternFill>
    </fill>
  </fills>
  <borders count="107">
    <border>
      <left/>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top style="medium">
        <color indexed="64"/>
      </top>
      <bottom/>
      <diagonal/>
    </border>
    <border>
      <left style="thin">
        <color indexed="64"/>
      </left>
      <right/>
      <top/>
      <bottom style="thin">
        <color indexed="64"/>
      </bottom>
      <diagonal/>
    </border>
    <border>
      <left/>
      <right/>
      <top/>
      <bottom style="thin">
        <color indexed="64"/>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hair">
        <color indexed="64"/>
      </right>
      <top style="hair">
        <color indexed="64"/>
      </top>
      <bottom style="medium">
        <color indexed="64"/>
      </bottom>
      <diagonal/>
    </border>
    <border>
      <left style="medium">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hair">
        <color indexed="64"/>
      </right>
      <top style="medium">
        <color indexed="64"/>
      </top>
      <bottom/>
      <diagonal/>
    </border>
    <border>
      <left style="medium">
        <color indexed="64"/>
      </left>
      <right style="hair">
        <color indexed="64"/>
      </right>
      <top/>
      <bottom/>
      <diagonal/>
    </border>
    <border>
      <left style="hair">
        <color indexed="64"/>
      </left>
      <right style="medium">
        <color indexed="64"/>
      </right>
      <top/>
      <bottom style="hair">
        <color indexed="64"/>
      </bottom>
      <diagonal/>
    </border>
    <border>
      <left style="hair">
        <color indexed="64"/>
      </left>
      <right style="hair">
        <color indexed="64"/>
      </right>
      <top/>
      <bottom style="hair">
        <color indexed="64"/>
      </bottom>
      <diagonal/>
    </border>
    <border>
      <left style="medium">
        <color indexed="64"/>
      </left>
      <right/>
      <top style="hair">
        <color indexed="64"/>
      </top>
      <bottom style="hair">
        <color indexed="64"/>
      </bottom>
      <diagonal/>
    </border>
    <border>
      <left style="thin">
        <color rgb="FFB2B2B2"/>
      </left>
      <right style="thin">
        <color rgb="FFB2B2B2"/>
      </right>
      <top style="thin">
        <color rgb="FFB2B2B2"/>
      </top>
      <bottom style="thin">
        <color rgb="FFB2B2B2"/>
      </bottom>
      <diagonal/>
    </border>
    <border>
      <left style="hair">
        <color indexed="64"/>
      </left>
      <right/>
      <top/>
      <bottom/>
      <diagonal/>
    </border>
    <border>
      <left style="medium">
        <color indexed="64"/>
      </left>
      <right style="hair">
        <color indexed="64"/>
      </right>
      <top/>
      <bottom style="hair">
        <color indexed="64"/>
      </bottom>
      <diagonal/>
    </border>
    <border>
      <left style="medium">
        <color indexed="64"/>
      </left>
      <right style="hair">
        <color indexed="64"/>
      </right>
      <top style="hair">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medium">
        <color indexed="64"/>
      </left>
      <right/>
      <top/>
      <bottom/>
      <diagonal/>
    </border>
    <border>
      <left/>
      <right style="hair">
        <color indexed="64"/>
      </right>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thin">
        <color indexed="64"/>
      </left>
      <right/>
      <top style="medium">
        <color indexed="64"/>
      </top>
      <bottom style="thin">
        <color indexed="64"/>
      </bottom>
      <diagonal/>
    </border>
    <border>
      <left style="hair">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style="hair">
        <color indexed="64"/>
      </left>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hair">
        <color indexed="64"/>
      </left>
      <right style="medium">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s>
  <cellStyleXfs count="254">
    <xf numFmtId="0" fontId="0" fillId="0" borderId="0"/>
    <xf numFmtId="164" fontId="30" fillId="0" borderId="0" applyFill="0" applyBorder="0" applyAlignment="0" applyProtection="0"/>
    <xf numFmtId="164" fontId="15" fillId="0" borderId="0" applyFill="0" applyBorder="0" applyAlignment="0" applyProtection="0"/>
    <xf numFmtId="165" fontId="30" fillId="0" borderId="0" applyFill="0" applyBorder="0" applyAlignment="0" applyProtection="0"/>
    <xf numFmtId="165" fontId="15" fillId="0" borderId="0" applyFill="0" applyBorder="0" applyAlignment="0" applyProtection="0"/>
    <xf numFmtId="0" fontId="30" fillId="0" borderId="0"/>
    <xf numFmtId="9" fontId="15" fillId="0" borderId="0" applyFill="0" applyBorder="0" applyAlignment="0" applyProtection="0"/>
    <xf numFmtId="166" fontId="14" fillId="0" borderId="0" applyFont="0" applyFill="0" applyBorder="0" applyAlignment="0" applyProtection="0"/>
    <xf numFmtId="0" fontId="40" fillId="0" borderId="0"/>
    <xf numFmtId="0" fontId="13" fillId="0" borderId="0"/>
    <xf numFmtId="0" fontId="13" fillId="9" borderId="54" applyNumberFormat="0" applyFont="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9" borderId="54" applyNumberFormat="0" applyFont="0" applyAlignment="0" applyProtection="0"/>
    <xf numFmtId="9" fontId="15" fillId="0" borderId="0" applyFont="0" applyFill="0" applyBorder="0" applyAlignment="0" applyProtection="0"/>
    <xf numFmtId="166" fontId="11" fillId="0" borderId="0" applyFont="0" applyFill="0" applyBorder="0" applyAlignment="0" applyProtection="0"/>
    <xf numFmtId="0" fontId="15" fillId="0" borderId="0"/>
    <xf numFmtId="0" fontId="11" fillId="0" borderId="0"/>
    <xf numFmtId="0" fontId="11" fillId="9" borderId="54"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9" borderId="54" applyNumberFormat="0" applyFont="0" applyAlignment="0" applyProtection="0"/>
    <xf numFmtId="165" fontId="15" fillId="0" borderId="0" applyFill="0" applyBorder="0" applyAlignment="0" applyProtection="0"/>
    <xf numFmtId="166" fontId="11" fillId="0" borderId="0" applyFont="0" applyFill="0" applyBorder="0" applyAlignment="0" applyProtection="0"/>
    <xf numFmtId="0" fontId="15" fillId="0" borderId="0"/>
    <xf numFmtId="0" fontId="11" fillId="0" borderId="0"/>
    <xf numFmtId="0" fontId="11" fillId="9" borderId="54"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9" borderId="54" applyNumberFormat="0" applyFont="0" applyAlignment="0" applyProtection="0"/>
    <xf numFmtId="166" fontId="11" fillId="0" borderId="0" applyFont="0" applyFill="0" applyBorder="0" applyAlignment="0" applyProtection="0"/>
    <xf numFmtId="0" fontId="15" fillId="0" borderId="0"/>
    <xf numFmtId="0" fontId="11" fillId="0" borderId="0"/>
    <xf numFmtId="0" fontId="11" fillId="9" borderId="54"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9" borderId="54" applyNumberFormat="0" applyFont="0" applyAlignment="0" applyProtection="0"/>
    <xf numFmtId="164" fontId="15" fillId="0" borderId="0" applyFill="0" applyBorder="0" applyAlignment="0" applyProtection="0"/>
    <xf numFmtId="166" fontId="10" fillId="0" borderId="0" applyFont="0" applyFill="0" applyBorder="0" applyAlignment="0" applyProtection="0"/>
    <xf numFmtId="0" fontId="47" fillId="0" borderId="0"/>
    <xf numFmtId="0" fontId="10" fillId="0" borderId="0"/>
    <xf numFmtId="0" fontId="10" fillId="9" borderId="54"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9" borderId="54" applyNumberFormat="0" applyFont="0" applyAlignment="0" applyProtection="0"/>
    <xf numFmtId="166" fontId="10" fillId="0" borderId="0" applyFont="0" applyFill="0" applyBorder="0" applyAlignment="0" applyProtection="0"/>
    <xf numFmtId="0" fontId="10" fillId="0" borderId="0"/>
    <xf numFmtId="0" fontId="10" fillId="9" borderId="54"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9" borderId="54" applyNumberFormat="0" applyFont="0" applyAlignment="0" applyProtection="0"/>
    <xf numFmtId="166" fontId="10" fillId="0" borderId="0" applyFont="0" applyFill="0" applyBorder="0" applyAlignment="0" applyProtection="0"/>
    <xf numFmtId="0" fontId="10" fillId="0" borderId="0"/>
    <xf numFmtId="0" fontId="10" fillId="9" borderId="54"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9" borderId="54" applyNumberFormat="0" applyFont="0" applyAlignment="0" applyProtection="0"/>
    <xf numFmtId="166" fontId="10" fillId="0" borderId="0" applyFont="0" applyFill="0" applyBorder="0" applyAlignment="0" applyProtection="0"/>
    <xf numFmtId="0" fontId="10" fillId="0" borderId="0"/>
    <xf numFmtId="0" fontId="10" fillId="9" borderId="54"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9" borderId="54" applyNumberFormat="0" applyFont="0" applyAlignment="0" applyProtection="0"/>
    <xf numFmtId="166" fontId="9" fillId="0" borderId="0" applyFont="0" applyFill="0" applyBorder="0" applyAlignment="0" applyProtection="0"/>
    <xf numFmtId="0" fontId="9" fillId="0" borderId="0"/>
    <xf numFmtId="0" fontId="9" fillId="9" borderId="54"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9" borderId="54" applyNumberFormat="0" applyFont="0" applyAlignment="0" applyProtection="0"/>
    <xf numFmtId="166" fontId="9" fillId="0" borderId="0" applyFont="0" applyFill="0" applyBorder="0" applyAlignment="0" applyProtection="0"/>
    <xf numFmtId="0" fontId="9" fillId="0" borderId="0"/>
    <xf numFmtId="0" fontId="9" fillId="9" borderId="54"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9" borderId="54" applyNumberFormat="0" applyFont="0" applyAlignment="0" applyProtection="0"/>
    <xf numFmtId="166" fontId="9" fillId="0" borderId="0" applyFont="0" applyFill="0" applyBorder="0" applyAlignment="0" applyProtection="0"/>
    <xf numFmtId="0" fontId="9" fillId="0" borderId="0"/>
    <xf numFmtId="0" fontId="9" fillId="9" borderId="54"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9" borderId="54" applyNumberFormat="0" applyFont="0" applyAlignment="0" applyProtection="0"/>
    <xf numFmtId="166" fontId="9" fillId="0" borderId="0" applyFont="0" applyFill="0" applyBorder="0" applyAlignment="0" applyProtection="0"/>
    <xf numFmtId="0" fontId="9" fillId="0" borderId="0"/>
    <xf numFmtId="0" fontId="9" fillId="9" borderId="54"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9" borderId="54" applyNumberFormat="0" applyFont="0" applyAlignment="0" applyProtection="0"/>
    <xf numFmtId="44" fontId="38" fillId="0" borderId="0" applyFont="0" applyFill="0" applyBorder="0" applyAlignment="0" applyProtection="0"/>
    <xf numFmtId="0" fontId="8"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7" fillId="0" borderId="0"/>
    <xf numFmtId="0" fontId="15" fillId="0" borderId="0"/>
    <xf numFmtId="0" fontId="5" fillId="0" borderId="0"/>
    <xf numFmtId="9" fontId="5" fillId="0" borderId="0" applyFont="0" applyFill="0" applyBorder="0" applyAlignment="0" applyProtection="0"/>
    <xf numFmtId="0" fontId="4" fillId="0" borderId="0"/>
    <xf numFmtId="0" fontId="4" fillId="0" borderId="0"/>
    <xf numFmtId="0" fontId="64" fillId="0" borderId="0"/>
    <xf numFmtId="164" fontId="15" fillId="0" borderId="0" applyFill="0" applyBorder="0" applyAlignment="0" applyProtection="0"/>
    <xf numFmtId="0" fontId="3" fillId="0" borderId="0"/>
    <xf numFmtId="0" fontId="3" fillId="0" borderId="0"/>
    <xf numFmtId="43" fontId="15" fillId="0" borderId="0" applyFont="0" applyFill="0" applyBorder="0" applyAlignment="0" applyProtection="0"/>
    <xf numFmtId="0" fontId="2" fillId="0" borderId="0"/>
    <xf numFmtId="9" fontId="2" fillId="0" borderId="0" applyFont="0" applyFill="0" applyBorder="0" applyAlignment="0" applyProtection="0"/>
  </cellStyleXfs>
  <cellXfs count="1400">
    <xf numFmtId="0" fontId="0" fillId="0" borderId="0" xfId="0"/>
    <xf numFmtId="2" fontId="17" fillId="3" borderId="0" xfId="0" applyNumberFormat="1" applyFont="1" applyFill="1" applyAlignment="1">
      <alignment horizontal="center"/>
    </xf>
    <xf numFmtId="2" fontId="17" fillId="3" borderId="0" xfId="1" applyNumberFormat="1" applyFont="1" applyFill="1" applyBorder="1" applyAlignment="1" applyProtection="1">
      <alignment horizontal="center"/>
    </xf>
    <xf numFmtId="2" fontId="17" fillId="3" borderId="0" xfId="0" applyNumberFormat="1" applyFont="1" applyFill="1"/>
    <xf numFmtId="2" fontId="17" fillId="3" borderId="0" xfId="0" applyNumberFormat="1" applyFont="1" applyFill="1" applyAlignment="1">
      <alignment horizontal="center" vertical="center"/>
    </xf>
    <xf numFmtId="2" fontId="17" fillId="3" borderId="0" xfId="0" applyNumberFormat="1" applyFont="1" applyFill="1" applyAlignment="1">
      <alignment vertical="center"/>
    </xf>
    <xf numFmtId="2" fontId="17" fillId="3" borderId="0" xfId="0" applyNumberFormat="1" applyFont="1" applyFill="1" applyBorder="1" applyAlignment="1">
      <alignment horizontal="center" vertical="center"/>
    </xf>
    <xf numFmtId="2" fontId="27" fillId="3" borderId="0" xfId="0" applyNumberFormat="1" applyFont="1" applyFill="1" applyAlignment="1">
      <alignment vertical="center"/>
    </xf>
    <xf numFmtId="2" fontId="16" fillId="3" borderId="0" xfId="0" applyNumberFormat="1" applyFont="1" applyFill="1" applyAlignment="1">
      <alignment horizontal="center" vertical="center"/>
    </xf>
    <xf numFmtId="2" fontId="17" fillId="3" borderId="0" xfId="0" applyNumberFormat="1" applyFont="1" applyFill="1" applyAlignment="1">
      <alignment horizontal="left" wrapText="1"/>
    </xf>
    <xf numFmtId="2" fontId="16" fillId="3" borderId="0" xfId="0" applyNumberFormat="1" applyFont="1" applyFill="1" applyAlignment="1">
      <alignment horizontal="center" vertical="top"/>
    </xf>
    <xf numFmtId="2" fontId="18" fillId="0" borderId="0" xfId="0" applyNumberFormat="1" applyFont="1" applyFill="1" applyBorder="1" applyAlignment="1" applyProtection="1">
      <alignment horizontal="center"/>
      <protection hidden="1"/>
    </xf>
    <xf numFmtId="2" fontId="19" fillId="0" borderId="0" xfId="0" applyNumberFormat="1" applyFont="1" applyFill="1" applyBorder="1" applyAlignment="1" applyProtection="1">
      <alignment horizontal="center"/>
      <protection hidden="1"/>
    </xf>
    <xf numFmtId="0" fontId="0" fillId="0" borderId="0" xfId="0" applyAlignment="1">
      <alignment horizontal="center" vertical="center" wrapText="1"/>
    </xf>
    <xf numFmtId="0" fontId="35" fillId="0" borderId="20" xfId="0" applyFont="1" applyBorder="1" applyAlignment="1">
      <alignment horizontal="center" vertical="center" wrapText="1"/>
    </xf>
    <xf numFmtId="4" fontId="35" fillId="0" borderId="20" xfId="0" applyNumberFormat="1" applyFont="1" applyBorder="1" applyAlignment="1">
      <alignment horizontal="center" vertical="center" wrapText="1"/>
    </xf>
    <xf numFmtId="4" fontId="37" fillId="0" borderId="25" xfId="0" applyNumberFormat="1" applyFont="1" applyBorder="1" applyAlignment="1">
      <alignment horizontal="center" vertical="center" wrapText="1"/>
    </xf>
    <xf numFmtId="0" fontId="37" fillId="0" borderId="26" xfId="0" applyFont="1" applyBorder="1" applyAlignment="1">
      <alignment horizontal="center" vertical="center" wrapText="1"/>
    </xf>
    <xf numFmtId="4" fontId="35" fillId="0" borderId="28" xfId="0" applyNumberFormat="1" applyFont="1" applyBorder="1" applyAlignment="1">
      <alignment horizontal="center" vertical="center" wrapText="1"/>
    </xf>
    <xf numFmtId="4" fontId="35" fillId="5" borderId="28" xfId="0" applyNumberFormat="1" applyFont="1" applyFill="1" applyBorder="1" applyAlignment="1">
      <alignment horizontal="center" vertical="center" wrapText="1"/>
    </xf>
    <xf numFmtId="0" fontId="35" fillId="0" borderId="29" xfId="0" applyFont="1" applyBorder="1" applyAlignment="1">
      <alignment horizontal="center" vertical="center" wrapText="1"/>
    </xf>
    <xf numFmtId="4" fontId="0" fillId="0" borderId="0" xfId="0" applyNumberFormat="1"/>
    <xf numFmtId="0" fontId="0" fillId="0" borderId="2" xfId="0" applyBorder="1"/>
    <xf numFmtId="0" fontId="0" fillId="0" borderId="2" xfId="0" applyBorder="1" applyAlignment="1">
      <alignment horizontal="center"/>
    </xf>
    <xf numFmtId="0" fontId="0" fillId="0" borderId="0" xfId="0" applyBorder="1"/>
    <xf numFmtId="2" fontId="17" fillId="3" borderId="0" xfId="0" applyNumberFormat="1" applyFont="1" applyFill="1" applyAlignment="1">
      <alignment horizontal="center" vertical="center"/>
    </xf>
    <xf numFmtId="0" fontId="31" fillId="0" borderId="25" xfId="0" applyFont="1" applyBorder="1" applyAlignment="1">
      <alignment horizontal="center" vertical="center" wrapText="1"/>
    </xf>
    <xf numFmtId="0" fontId="0" fillId="0" borderId="0" xfId="0"/>
    <xf numFmtId="0" fontId="35" fillId="0" borderId="0" xfId="0" applyFont="1" applyBorder="1" applyAlignment="1">
      <alignment horizontal="center" vertical="center" wrapText="1"/>
    </xf>
    <xf numFmtId="4" fontId="35" fillId="0" borderId="0" xfId="0" applyNumberFormat="1" applyFont="1" applyBorder="1" applyAlignment="1">
      <alignment horizontal="center" vertical="center" wrapText="1"/>
    </xf>
    <xf numFmtId="0" fontId="0" fillId="0" borderId="0" xfId="0" applyFill="1" applyAlignment="1">
      <alignment horizontal="center" vertical="center" wrapText="1"/>
    </xf>
    <xf numFmtId="4" fontId="37" fillId="0" borderId="25" xfId="0" applyNumberFormat="1" applyFont="1" applyFill="1" applyBorder="1" applyAlignment="1">
      <alignment horizontal="center" vertical="center" wrapText="1"/>
    </xf>
    <xf numFmtId="49" fontId="37" fillId="0" borderId="26" xfId="0" applyNumberFormat="1" applyFont="1" applyBorder="1" applyAlignment="1">
      <alignment horizontal="center" vertical="center" wrapText="1"/>
    </xf>
    <xf numFmtId="4" fontId="35" fillId="0" borderId="28" xfId="0" applyNumberFormat="1" applyFont="1" applyFill="1" applyBorder="1" applyAlignment="1">
      <alignment horizontal="center" vertical="center" wrapText="1"/>
    </xf>
    <xf numFmtId="0" fontId="35" fillId="0" borderId="0" xfId="0" applyFont="1" applyFill="1" applyBorder="1" applyAlignment="1">
      <alignment horizontal="center" vertical="center" wrapText="1"/>
    </xf>
    <xf numFmtId="4" fontId="35" fillId="0" borderId="0" xfId="0" applyNumberFormat="1" applyFont="1" applyFill="1" applyBorder="1" applyAlignment="1">
      <alignment horizontal="center" vertical="center" wrapText="1"/>
    </xf>
    <xf numFmtId="0" fontId="37" fillId="0" borderId="26" xfId="0" applyFont="1" applyFill="1" applyBorder="1" applyAlignment="1">
      <alignment horizontal="center" vertical="center" wrapText="1"/>
    </xf>
    <xf numFmtId="4" fontId="37" fillId="0" borderId="24" xfId="0" applyNumberFormat="1" applyFont="1" applyFill="1" applyBorder="1" applyAlignment="1">
      <alignment horizontal="center" vertical="center" wrapText="1"/>
    </xf>
    <xf numFmtId="4" fontId="37" fillId="0" borderId="26" xfId="0" applyNumberFormat="1" applyFont="1" applyFill="1" applyBorder="1" applyAlignment="1">
      <alignment horizontal="center" vertical="center" wrapText="1"/>
    </xf>
    <xf numFmtId="4" fontId="35" fillId="0" borderId="35" xfId="0" applyNumberFormat="1" applyFont="1" applyFill="1" applyBorder="1" applyAlignment="1">
      <alignment vertical="center" wrapText="1"/>
    </xf>
    <xf numFmtId="4" fontId="35" fillId="6" borderId="28" xfId="0" applyNumberFormat="1" applyFont="1" applyFill="1" applyBorder="1" applyAlignment="1">
      <alignment horizontal="center" vertical="center" wrapText="1"/>
    </xf>
    <xf numFmtId="4" fontId="42" fillId="0" borderId="25" xfId="0" applyNumberFormat="1" applyFont="1" applyBorder="1" applyAlignment="1">
      <alignment horizontal="center" vertical="center" wrapText="1"/>
    </xf>
    <xf numFmtId="0" fontId="37" fillId="0" borderId="25" xfId="0" applyFont="1" applyBorder="1" applyAlignment="1">
      <alignment horizontal="center" vertical="center" wrapText="1"/>
    </xf>
    <xf numFmtId="0" fontId="15" fillId="0" borderId="0" xfId="0" applyFont="1" applyFill="1" applyAlignment="1">
      <alignment horizontal="center" vertical="center" wrapText="1"/>
    </xf>
    <xf numFmtId="0" fontId="0" fillId="0" borderId="0" xfId="0" applyFill="1" applyBorder="1" applyAlignment="1">
      <alignment horizontal="center" vertical="center" wrapText="1"/>
    </xf>
    <xf numFmtId="0" fontId="15" fillId="0" borderId="0" xfId="0" applyFont="1" applyAlignment="1">
      <alignment horizontal="center" vertical="center" wrapText="1"/>
    </xf>
    <xf numFmtId="0" fontId="41" fillId="0" borderId="0" xfId="0" applyFont="1" applyAlignment="1">
      <alignment horizontal="center" vertical="center" wrapText="1"/>
    </xf>
    <xf numFmtId="4" fontId="35" fillId="0" borderId="0" xfId="0" applyNumberFormat="1" applyFont="1" applyFill="1" applyBorder="1" applyAlignment="1">
      <alignment vertical="center" wrapText="1"/>
    </xf>
    <xf numFmtId="0" fontId="41" fillId="0" borderId="0" xfId="0" applyFont="1" applyFill="1" applyAlignment="1">
      <alignment horizontal="center" vertical="center" wrapText="1"/>
    </xf>
    <xf numFmtId="4" fontId="37" fillId="0" borderId="37" xfId="0" applyNumberFormat="1" applyFont="1" applyBorder="1" applyAlignment="1">
      <alignment horizontal="center" vertical="center" wrapText="1"/>
    </xf>
    <xf numFmtId="4" fontId="37" fillId="0" borderId="38" xfId="0" applyNumberFormat="1" applyFont="1" applyBorder="1" applyAlignment="1">
      <alignment horizontal="center" vertical="center" wrapText="1"/>
    </xf>
    <xf numFmtId="4" fontId="37" fillId="0" borderId="39" xfId="0" applyNumberFormat="1" applyFont="1" applyBorder="1" applyAlignment="1">
      <alignment horizontal="center" vertical="center" wrapText="1"/>
    </xf>
    <xf numFmtId="0" fontId="37" fillId="0" borderId="40" xfId="0" applyFont="1" applyBorder="1" applyAlignment="1">
      <alignment horizontal="center" vertical="center" wrapText="1"/>
    </xf>
    <xf numFmtId="4" fontId="0" fillId="0" borderId="0" xfId="0" applyNumberFormat="1" applyFill="1" applyAlignment="1">
      <alignment horizontal="center" vertical="center" wrapText="1"/>
    </xf>
    <xf numFmtId="4" fontId="35" fillId="7" borderId="28" xfId="0" applyNumberFormat="1" applyFont="1" applyFill="1" applyBorder="1" applyAlignment="1">
      <alignment horizontal="center" vertical="center" wrapText="1"/>
    </xf>
    <xf numFmtId="0" fontId="36" fillId="0" borderId="22" xfId="0" applyFont="1" applyBorder="1" applyAlignment="1">
      <alignment horizontal="left" vertical="center" wrapText="1" indent="1"/>
    </xf>
    <xf numFmtId="0" fontId="31" fillId="0" borderId="25" xfId="0" applyFont="1" applyBorder="1" applyAlignment="1">
      <alignment horizontal="center" vertical="center" wrapText="1"/>
    </xf>
    <xf numFmtId="0" fontId="36" fillId="0" borderId="25" xfId="0" applyFont="1" applyBorder="1" applyAlignment="1">
      <alignment horizontal="left" vertical="center" wrapText="1" indent="1"/>
    </xf>
    <xf numFmtId="4" fontId="37" fillId="0" borderId="25" xfId="8" applyNumberFormat="1" applyFont="1" applyBorder="1" applyAlignment="1">
      <alignment horizontal="center" vertical="center" wrapText="1"/>
    </xf>
    <xf numFmtId="0" fontId="37" fillId="0" borderId="26" xfId="8" applyFont="1" applyBorder="1" applyAlignment="1">
      <alignment horizontal="center" vertical="center" wrapText="1"/>
    </xf>
    <xf numFmtId="4" fontId="37" fillId="0" borderId="55" xfId="8" applyNumberFormat="1" applyFont="1" applyFill="1" applyBorder="1" applyAlignment="1">
      <alignment horizontal="center" vertical="center" wrapText="1"/>
    </xf>
    <xf numFmtId="4" fontId="35" fillId="5" borderId="28" xfId="8" applyNumberFormat="1" applyFont="1" applyFill="1" applyBorder="1" applyAlignment="1">
      <alignment horizontal="center" vertical="center" wrapText="1"/>
    </xf>
    <xf numFmtId="4" fontId="35" fillId="0" borderId="28" xfId="8" applyNumberFormat="1" applyFont="1" applyBorder="1" applyAlignment="1">
      <alignment horizontal="center" vertical="center" wrapText="1"/>
    </xf>
    <xf numFmtId="4" fontId="35" fillId="0" borderId="28" xfId="8" applyNumberFormat="1" applyFont="1" applyFill="1" applyBorder="1" applyAlignment="1">
      <alignment horizontal="center" vertical="center" wrapText="1"/>
    </xf>
    <xf numFmtId="0" fontId="35" fillId="0" borderId="29" xfId="8" applyFont="1" applyBorder="1" applyAlignment="1">
      <alignment horizontal="center" vertical="center" wrapText="1"/>
    </xf>
    <xf numFmtId="0" fontId="44" fillId="0" borderId="0" xfId="0" applyFont="1"/>
    <xf numFmtId="4" fontId="35" fillId="6" borderId="35" xfId="0" applyNumberFormat="1" applyFont="1" applyFill="1" applyBorder="1" applyAlignment="1">
      <alignment horizontal="center" vertical="center" wrapText="1"/>
    </xf>
    <xf numFmtId="4" fontId="37" fillId="0" borderId="52" xfId="0" applyNumberFormat="1" applyFont="1" applyBorder="1" applyAlignment="1">
      <alignment horizontal="center" vertical="center" wrapText="1"/>
    </xf>
    <xf numFmtId="0" fontId="35" fillId="0" borderId="25" xfId="0" applyFont="1" applyBorder="1" applyAlignment="1">
      <alignment horizontal="center" vertical="center" wrapText="1"/>
    </xf>
    <xf numFmtId="4" fontId="35" fillId="0" borderId="25" xfId="0" applyNumberFormat="1" applyFont="1" applyFill="1" applyBorder="1" applyAlignment="1">
      <alignment vertical="center" wrapText="1"/>
    </xf>
    <xf numFmtId="4" fontId="35" fillId="0" borderId="25" xfId="0" applyNumberFormat="1" applyFont="1" applyBorder="1" applyAlignment="1">
      <alignment horizontal="center" vertical="center" wrapText="1"/>
    </xf>
    <xf numFmtId="2" fontId="35" fillId="0" borderId="25" xfId="0" applyNumberFormat="1" applyFont="1" applyBorder="1" applyAlignment="1">
      <alignment horizontal="center" vertical="center" wrapText="1"/>
    </xf>
    <xf numFmtId="4" fontId="35" fillId="0" borderId="25" xfId="0" applyNumberFormat="1" applyFont="1" applyFill="1" applyBorder="1" applyAlignment="1">
      <alignment horizontal="center" vertical="center" wrapText="1"/>
    </xf>
    <xf numFmtId="9" fontId="17" fillId="3" borderId="0" xfId="20" applyFont="1" applyFill="1" applyAlignment="1">
      <alignment horizontal="center"/>
    </xf>
    <xf numFmtId="0" fontId="39" fillId="0" borderId="0" xfId="0" applyFont="1"/>
    <xf numFmtId="0" fontId="0" fillId="0" borderId="2" xfId="0" applyFill="1" applyBorder="1"/>
    <xf numFmtId="165" fontId="20" fillId="3" borderId="0" xfId="3" applyFont="1" applyFill="1" applyBorder="1" applyAlignment="1">
      <alignment horizontal="center" vertical="center"/>
    </xf>
    <xf numFmtId="3" fontId="16" fillId="3" borderId="0" xfId="0" applyNumberFormat="1" applyFont="1" applyFill="1" applyAlignment="1">
      <alignment horizontal="center" vertical="center"/>
    </xf>
    <xf numFmtId="3" fontId="16" fillId="3" borderId="0" xfId="0" applyNumberFormat="1" applyFont="1" applyFill="1" applyAlignment="1">
      <alignment horizontal="center" vertical="top"/>
    </xf>
    <xf numFmtId="2" fontId="22" fillId="3" borderId="0" xfId="0" applyNumberFormat="1" applyFont="1" applyFill="1" applyBorder="1" applyAlignment="1">
      <alignment horizontal="center" vertical="top"/>
    </xf>
    <xf numFmtId="3" fontId="22" fillId="3" borderId="0" xfId="0" applyNumberFormat="1" applyFont="1" applyFill="1" applyBorder="1" applyAlignment="1">
      <alignment horizontal="center" vertical="top"/>
    </xf>
    <xf numFmtId="2" fontId="22" fillId="3" borderId="0" xfId="0" applyNumberFormat="1" applyFont="1" applyFill="1" applyBorder="1" applyAlignment="1">
      <alignment horizontal="left" vertical="top"/>
    </xf>
    <xf numFmtId="9" fontId="22" fillId="3" borderId="0" xfId="20" applyFont="1" applyFill="1" applyBorder="1" applyAlignment="1">
      <alignment horizontal="center" vertical="top"/>
    </xf>
    <xf numFmtId="4" fontId="22" fillId="4" borderId="2" xfId="0" applyNumberFormat="1" applyFont="1" applyFill="1" applyBorder="1" applyAlignment="1">
      <alignment horizontal="center" vertical="center"/>
    </xf>
    <xf numFmtId="3" fontId="22" fillId="4" borderId="2" xfId="0" applyNumberFormat="1" applyFont="1" applyFill="1" applyBorder="1" applyAlignment="1">
      <alignment horizontal="center" vertical="center"/>
    </xf>
    <xf numFmtId="4" fontId="22" fillId="4" borderId="2" xfId="0" applyNumberFormat="1" applyFont="1" applyFill="1" applyBorder="1" applyAlignment="1">
      <alignment horizontal="left" vertical="center" wrapText="1"/>
    </xf>
    <xf numFmtId="4" fontId="22" fillId="3" borderId="2" xfId="0" applyNumberFormat="1" applyFont="1" applyFill="1" applyBorder="1" applyAlignment="1">
      <alignment horizontal="left" vertical="center" wrapText="1"/>
    </xf>
    <xf numFmtId="4" fontId="17" fillId="3" borderId="2" xfId="0" applyNumberFormat="1" applyFont="1" applyFill="1" applyBorder="1" applyAlignment="1">
      <alignment horizontal="center" vertical="center"/>
    </xf>
    <xf numFmtId="4" fontId="16" fillId="3" borderId="2" xfId="0" applyNumberFormat="1" applyFont="1" applyFill="1" applyBorder="1" applyAlignment="1">
      <alignment horizontal="left" vertical="center"/>
    </xf>
    <xf numFmtId="4" fontId="25" fillId="3" borderId="2" xfId="0" applyNumberFormat="1" applyFont="1" applyFill="1" applyBorder="1" applyAlignment="1">
      <alignment horizontal="right" vertical="center"/>
    </xf>
    <xf numFmtId="2" fontId="22" fillId="0" borderId="2" xfId="0" applyNumberFormat="1" applyFont="1" applyFill="1" applyBorder="1" applyAlignment="1">
      <alignment horizontal="left" vertical="center" wrapText="1"/>
    </xf>
    <xf numFmtId="2" fontId="16" fillId="0" borderId="2" xfId="0" applyNumberFormat="1" applyFont="1" applyFill="1" applyBorder="1" applyAlignment="1">
      <alignment horizontal="left" vertical="center" wrapText="1"/>
    </xf>
    <xf numFmtId="4" fontId="16" fillId="0" borderId="2" xfId="0" applyNumberFormat="1" applyFont="1" applyFill="1" applyBorder="1" applyAlignment="1">
      <alignment horizontal="left" vertical="center" wrapText="1"/>
    </xf>
    <xf numFmtId="4" fontId="16" fillId="0" borderId="2" xfId="0" applyNumberFormat="1" applyFont="1" applyFill="1" applyBorder="1" applyAlignment="1">
      <alignment horizontal="center" vertical="center" wrapText="1"/>
    </xf>
    <xf numFmtId="4" fontId="22" fillId="3" borderId="2" xfId="0" applyNumberFormat="1" applyFont="1" applyFill="1" applyBorder="1" applyAlignment="1">
      <alignment horizontal="left" vertical="center"/>
    </xf>
    <xf numFmtId="4" fontId="27" fillId="3" borderId="2" xfId="0" applyNumberFormat="1" applyFont="1" applyFill="1" applyBorder="1" applyAlignment="1">
      <alignment horizontal="center" vertical="center"/>
    </xf>
    <xf numFmtId="4" fontId="16" fillId="0" borderId="2" xfId="0" applyNumberFormat="1" applyFont="1" applyFill="1" applyBorder="1" applyAlignment="1">
      <alignment horizontal="justify" vertical="center"/>
    </xf>
    <xf numFmtId="4" fontId="22" fillId="3" borderId="2" xfId="0" applyNumberFormat="1" applyFont="1" applyFill="1" applyBorder="1" applyAlignment="1">
      <alignment vertical="center" wrapText="1"/>
    </xf>
    <xf numFmtId="4" fontId="16" fillId="0" borderId="2" xfId="0" applyNumberFormat="1" applyFont="1" applyFill="1" applyBorder="1" applyAlignment="1">
      <alignment vertical="center" wrapText="1"/>
    </xf>
    <xf numFmtId="4" fontId="22" fillId="3" borderId="2" xfId="0" applyNumberFormat="1" applyFont="1" applyFill="1" applyBorder="1" applyAlignment="1">
      <alignment horizontal="justify" vertical="center"/>
    </xf>
    <xf numFmtId="4" fontId="22" fillId="3" borderId="2" xfId="0" applyNumberFormat="1" applyFont="1" applyFill="1" applyBorder="1" applyAlignment="1">
      <alignment horizontal="justify" vertical="center" wrapText="1"/>
    </xf>
    <xf numFmtId="4" fontId="16" fillId="0" borderId="2" xfId="5" applyNumberFormat="1" applyFont="1" applyFill="1" applyBorder="1" applyAlignment="1">
      <alignment horizontal="justify" vertical="center" wrapText="1"/>
    </xf>
    <xf numFmtId="4" fontId="22" fillId="0" borderId="2" xfId="0" applyNumberFormat="1" applyFont="1" applyFill="1" applyBorder="1" applyAlignment="1">
      <alignment vertical="center" wrapText="1"/>
    </xf>
    <xf numFmtId="4" fontId="16" fillId="4" borderId="2" xfId="0" applyNumberFormat="1" applyFont="1" applyFill="1" applyBorder="1" applyAlignment="1">
      <alignment horizontal="center" vertical="center"/>
    </xf>
    <xf numFmtId="4" fontId="22" fillId="3" borderId="2" xfId="0" applyNumberFormat="1" applyFont="1" applyFill="1" applyBorder="1" applyAlignment="1">
      <alignment vertical="center"/>
    </xf>
    <xf numFmtId="4" fontId="22" fillId="0" borderId="2" xfId="0" applyNumberFormat="1" applyFont="1" applyFill="1" applyBorder="1" applyAlignment="1">
      <alignment horizontal="justify" vertical="center"/>
    </xf>
    <xf numFmtId="4" fontId="16" fillId="3" borderId="2" xfId="0" applyNumberFormat="1" applyFont="1" applyFill="1" applyBorder="1" applyAlignment="1">
      <alignment horizontal="justify" vertical="center"/>
    </xf>
    <xf numFmtId="4" fontId="28" fillId="3" borderId="2" xfId="0" applyNumberFormat="1" applyFont="1" applyFill="1" applyBorder="1" applyAlignment="1">
      <alignment horizontal="justify" vertical="center"/>
    </xf>
    <xf numFmtId="4" fontId="24" fillId="3" borderId="2" xfId="0" applyNumberFormat="1" applyFont="1" applyFill="1" applyBorder="1" applyAlignment="1">
      <alignment horizontal="center" vertical="center"/>
    </xf>
    <xf numFmtId="4" fontId="22" fillId="0" borderId="2" xfId="0" applyNumberFormat="1" applyFont="1" applyFill="1" applyBorder="1" applyAlignment="1">
      <alignment vertical="center"/>
    </xf>
    <xf numFmtId="4" fontId="22" fillId="4" borderId="2" xfId="0" applyNumberFormat="1" applyFont="1" applyFill="1" applyBorder="1" applyAlignment="1">
      <alignment vertical="center"/>
    </xf>
    <xf numFmtId="0" fontId="31" fillId="0" borderId="25" xfId="0" applyFont="1" applyBorder="1" applyAlignment="1">
      <alignment horizontal="center" vertical="center" wrapText="1"/>
    </xf>
    <xf numFmtId="0" fontId="31" fillId="0" borderId="25" xfId="8" applyFont="1" applyBorder="1" applyAlignment="1">
      <alignment horizontal="center" vertical="center" wrapText="1"/>
    </xf>
    <xf numFmtId="4" fontId="22" fillId="4" borderId="2" xfId="0" applyNumberFormat="1" applyFont="1" applyFill="1" applyBorder="1" applyAlignment="1">
      <alignment vertical="center" wrapText="1"/>
    </xf>
    <xf numFmtId="9" fontId="22" fillId="4" borderId="2" xfId="20" applyFont="1" applyFill="1" applyBorder="1" applyAlignment="1">
      <alignment vertical="center"/>
    </xf>
    <xf numFmtId="4" fontId="17" fillId="3" borderId="2" xfId="0" applyNumberFormat="1" applyFont="1" applyFill="1" applyBorder="1" applyAlignment="1">
      <alignment vertical="center"/>
    </xf>
    <xf numFmtId="9" fontId="17" fillId="3" borderId="2" xfId="20" applyFont="1" applyFill="1" applyBorder="1" applyAlignment="1">
      <alignment vertical="center"/>
    </xf>
    <xf numFmtId="4" fontId="16" fillId="3" borderId="2" xfId="1" applyNumberFormat="1" applyFont="1" applyFill="1" applyBorder="1" applyAlignment="1" applyProtection="1">
      <alignment vertical="center" wrapText="1"/>
    </xf>
    <xf numFmtId="4" fontId="26" fillId="3" borderId="2" xfId="1" applyNumberFormat="1" applyFont="1" applyFill="1" applyBorder="1" applyAlignment="1" applyProtection="1">
      <alignment vertical="center" wrapText="1"/>
    </xf>
    <xf numFmtId="4" fontId="22" fillId="3" borderId="2" xfId="1" applyNumberFormat="1" applyFont="1" applyFill="1" applyBorder="1" applyAlignment="1" applyProtection="1">
      <alignment vertical="center" wrapText="1"/>
    </xf>
    <xf numFmtId="4" fontId="22" fillId="4" borderId="2" xfId="1" applyNumberFormat="1" applyFont="1" applyFill="1" applyBorder="1" applyAlignment="1" applyProtection="1">
      <alignment vertical="center" wrapText="1"/>
    </xf>
    <xf numFmtId="4" fontId="27" fillId="3" borderId="2" xfId="0" applyNumberFormat="1" applyFont="1" applyFill="1" applyBorder="1" applyAlignment="1">
      <alignment vertical="center"/>
    </xf>
    <xf numFmtId="4" fontId="16" fillId="3" borderId="2" xfId="1" applyNumberFormat="1" applyFont="1" applyFill="1" applyBorder="1" applyAlignment="1" applyProtection="1">
      <alignment vertical="center"/>
    </xf>
    <xf numFmtId="4" fontId="16" fillId="4" borderId="2" xfId="0" applyNumberFormat="1" applyFont="1" applyFill="1" applyBorder="1" applyAlignment="1">
      <alignment vertical="center"/>
    </xf>
    <xf numFmtId="4" fontId="22" fillId="4" borderId="2" xfId="1" applyNumberFormat="1" applyFont="1" applyFill="1" applyBorder="1" applyAlignment="1" applyProtection="1">
      <alignment vertical="center"/>
    </xf>
    <xf numFmtId="4" fontId="22" fillId="3" borderId="2" xfId="1" applyNumberFormat="1" applyFont="1" applyFill="1" applyBorder="1" applyAlignment="1" applyProtection="1">
      <alignment vertical="center"/>
    </xf>
    <xf numFmtId="4" fontId="17" fillId="2" borderId="2" xfId="0" applyNumberFormat="1" applyFont="1" applyFill="1" applyBorder="1" applyAlignment="1">
      <alignment horizontal="right" vertical="center"/>
    </xf>
    <xf numFmtId="4" fontId="16" fillId="2" borderId="2" xfId="1" applyNumberFormat="1" applyFont="1" applyFill="1" applyBorder="1" applyAlignment="1" applyProtection="1">
      <alignment horizontal="right" vertical="center"/>
    </xf>
    <xf numFmtId="4" fontId="16" fillId="3" borderId="2" xfId="1" applyNumberFormat="1" applyFont="1" applyFill="1" applyBorder="1" applyAlignment="1" applyProtection="1">
      <alignment horizontal="right" vertical="center"/>
    </xf>
    <xf numFmtId="4" fontId="16" fillId="2" borderId="2" xfId="1" applyNumberFormat="1" applyFont="1" applyFill="1" applyBorder="1" applyAlignment="1" applyProtection="1">
      <alignment horizontal="right" vertical="center" wrapText="1"/>
    </xf>
    <xf numFmtId="4" fontId="16" fillId="3" borderId="2" xfId="0" applyNumberFormat="1" applyFont="1" applyFill="1" applyBorder="1" applyAlignment="1">
      <alignment horizontal="right" vertical="center" wrapText="1"/>
    </xf>
    <xf numFmtId="4" fontId="16" fillId="4" borderId="2" xfId="0" applyNumberFormat="1" applyFont="1" applyFill="1" applyBorder="1" applyAlignment="1">
      <alignment horizontal="center" vertical="center" wrapText="1"/>
    </xf>
    <xf numFmtId="1" fontId="16" fillId="4" borderId="2" xfId="0" applyNumberFormat="1" applyFont="1" applyFill="1" applyBorder="1" applyAlignment="1">
      <alignment horizontal="center" vertical="center" wrapText="1"/>
    </xf>
    <xf numFmtId="167" fontId="37" fillId="0" borderId="25" xfId="8" applyNumberFormat="1" applyFont="1" applyBorder="1" applyAlignment="1">
      <alignment horizontal="center" vertical="center" wrapText="1"/>
    </xf>
    <xf numFmtId="4" fontId="35" fillId="0" borderId="0" xfId="8" applyNumberFormat="1" applyFont="1" applyFill="1" applyBorder="1" applyAlignment="1">
      <alignment horizontal="center" vertical="center" wrapText="1"/>
    </xf>
    <xf numFmtId="4" fontId="16" fillId="0" borderId="2" xfId="0" applyNumberFormat="1" applyFont="1" applyFill="1" applyBorder="1" applyAlignment="1">
      <alignment vertical="center"/>
    </xf>
    <xf numFmtId="3" fontId="37" fillId="0" borderId="25" xfId="0" applyNumberFormat="1" applyFont="1" applyBorder="1" applyAlignment="1">
      <alignment horizontal="center" vertical="center" wrapText="1"/>
    </xf>
    <xf numFmtId="2" fontId="17" fillId="0" borderId="0" xfId="0" applyNumberFormat="1" applyFont="1" applyFill="1" applyBorder="1" applyAlignment="1">
      <alignment horizontal="center" vertical="center"/>
    </xf>
    <xf numFmtId="10" fontId="16" fillId="0" borderId="2" xfId="20" applyNumberFormat="1" applyFont="1" applyFill="1" applyBorder="1" applyAlignment="1">
      <alignment horizontal="right" vertical="center"/>
    </xf>
    <xf numFmtId="2" fontId="17" fillId="3" borderId="0" xfId="0" applyNumberFormat="1" applyFont="1" applyFill="1" applyAlignment="1">
      <alignment horizontal="center" vertical="center"/>
    </xf>
    <xf numFmtId="2" fontId="17" fillId="3" borderId="0" xfId="0" applyNumberFormat="1" applyFont="1" applyFill="1" applyAlignment="1">
      <alignment horizontal="center" vertical="center"/>
    </xf>
    <xf numFmtId="4" fontId="22" fillId="3" borderId="2" xfId="0" applyNumberFormat="1" applyFont="1" applyFill="1" applyBorder="1" applyAlignment="1">
      <alignment horizontal="center" vertical="center"/>
    </xf>
    <xf numFmtId="4" fontId="16" fillId="3" borderId="2" xfId="0" applyNumberFormat="1" applyFont="1" applyFill="1" applyBorder="1" applyAlignment="1">
      <alignment horizontal="left" vertical="center" wrapText="1"/>
    </xf>
    <xf numFmtId="4" fontId="16" fillId="0" borderId="2" xfId="0" applyNumberFormat="1" applyFont="1" applyFill="1" applyBorder="1" applyAlignment="1">
      <alignment horizontal="right" vertical="center"/>
    </xf>
    <xf numFmtId="4" fontId="16" fillId="3" borderId="2" xfId="0" applyNumberFormat="1" applyFont="1" applyFill="1" applyBorder="1" applyAlignment="1">
      <alignment vertical="center"/>
    </xf>
    <xf numFmtId="10" fontId="16" fillId="3" borderId="2" xfId="20" applyNumberFormat="1" applyFont="1" applyFill="1" applyBorder="1" applyAlignment="1">
      <alignment vertical="center"/>
    </xf>
    <xf numFmtId="4" fontId="16" fillId="3" borderId="2" xfId="0" applyNumberFormat="1" applyFont="1" applyFill="1" applyBorder="1" applyAlignment="1">
      <alignment vertical="center" wrapText="1"/>
    </xf>
    <xf numFmtId="4" fontId="16" fillId="3" borderId="2" xfId="0" applyNumberFormat="1" applyFont="1" applyFill="1" applyBorder="1" applyAlignment="1">
      <alignment horizontal="center" vertical="center" wrapText="1"/>
    </xf>
    <xf numFmtId="1" fontId="16" fillId="3" borderId="2" xfId="0" applyNumberFormat="1" applyFont="1" applyFill="1" applyBorder="1" applyAlignment="1">
      <alignment horizontal="center" vertical="center" wrapText="1"/>
    </xf>
    <xf numFmtId="2" fontId="17" fillId="3" borderId="0" xfId="0" applyNumberFormat="1" applyFont="1" applyFill="1" applyAlignment="1">
      <alignment horizontal="center" vertical="center"/>
    </xf>
    <xf numFmtId="4" fontId="17" fillId="3" borderId="2" xfId="0" applyNumberFormat="1" applyFont="1" applyFill="1" applyBorder="1" applyAlignment="1">
      <alignment horizontal="right" vertical="center"/>
    </xf>
    <xf numFmtId="4" fontId="16" fillId="3" borderId="2" xfId="0" applyNumberFormat="1" applyFont="1" applyFill="1" applyBorder="1" applyAlignment="1">
      <alignment horizontal="center" vertical="center"/>
    </xf>
    <xf numFmtId="4" fontId="16" fillId="3" borderId="2" xfId="0" applyNumberFormat="1" applyFont="1" applyFill="1" applyBorder="1" applyAlignment="1">
      <alignment horizontal="right" vertical="center"/>
    </xf>
    <xf numFmtId="4" fontId="16" fillId="0" borderId="2" xfId="0" applyNumberFormat="1" applyFont="1" applyFill="1" applyBorder="1" applyAlignment="1">
      <alignment horizontal="center" vertical="center"/>
    </xf>
    <xf numFmtId="4" fontId="16" fillId="0" borderId="2" xfId="0" applyNumberFormat="1" applyFont="1" applyFill="1" applyBorder="1" applyAlignment="1">
      <alignment horizontal="justify" vertical="center" wrapText="1"/>
    </xf>
    <xf numFmtId="10" fontId="16" fillId="3" borderId="2" xfId="20" applyNumberFormat="1" applyFont="1" applyFill="1" applyBorder="1" applyAlignment="1">
      <alignment horizontal="right" vertical="center"/>
    </xf>
    <xf numFmtId="4" fontId="16" fillId="2" borderId="2" xfId="0" applyNumberFormat="1" applyFont="1" applyFill="1" applyBorder="1" applyAlignment="1">
      <alignment horizontal="right" vertical="center"/>
    </xf>
    <xf numFmtId="1" fontId="16" fillId="0" borderId="2" xfId="0" applyNumberFormat="1" applyFont="1" applyFill="1" applyBorder="1" applyAlignment="1">
      <alignment horizontal="center" vertical="center" wrapText="1"/>
    </xf>
    <xf numFmtId="0" fontId="31" fillId="0" borderId="25" xfId="8" applyFont="1" applyBorder="1" applyAlignment="1">
      <alignment horizontal="center" vertical="center" wrapText="1"/>
    </xf>
    <xf numFmtId="4" fontId="37" fillId="0" borderId="25" xfId="0" applyNumberFormat="1" applyFont="1" applyBorder="1" applyAlignment="1">
      <alignment horizontal="center" vertical="center" wrapText="1"/>
    </xf>
    <xf numFmtId="0" fontId="37" fillId="0" borderId="26" xfId="0" applyFont="1" applyBorder="1" applyAlignment="1">
      <alignment horizontal="center" vertical="center" wrapText="1"/>
    </xf>
    <xf numFmtId="4" fontId="35" fillId="0" borderId="28" xfId="0" applyNumberFormat="1" applyFont="1" applyBorder="1" applyAlignment="1">
      <alignment horizontal="center" vertical="center" wrapText="1"/>
    </xf>
    <xf numFmtId="4" fontId="35" fillId="5" borderId="28" xfId="0" applyNumberFormat="1" applyFont="1" applyFill="1" applyBorder="1" applyAlignment="1">
      <alignment horizontal="center" vertical="center" wrapText="1"/>
    </xf>
    <xf numFmtId="0" fontId="35" fillId="0" borderId="29" xfId="0" applyFont="1" applyBorder="1" applyAlignment="1">
      <alignment horizontal="center" vertical="center" wrapText="1"/>
    </xf>
    <xf numFmtId="0" fontId="31" fillId="0" borderId="25" xfId="0" applyFont="1" applyBorder="1" applyAlignment="1">
      <alignment horizontal="center" vertical="center" wrapText="1"/>
    </xf>
    <xf numFmtId="0" fontId="35" fillId="0" borderId="0" xfId="0" applyFont="1" applyBorder="1" applyAlignment="1">
      <alignment horizontal="center" vertical="center" wrapText="1"/>
    </xf>
    <xf numFmtId="4" fontId="35" fillId="0" borderId="0" xfId="0" applyNumberFormat="1" applyFont="1" applyBorder="1" applyAlignment="1">
      <alignment horizontal="center" vertical="center" wrapText="1"/>
    </xf>
    <xf numFmtId="0" fontId="0" fillId="0" borderId="0" xfId="0" applyFill="1" applyAlignment="1">
      <alignment horizontal="center" vertical="center" wrapText="1"/>
    </xf>
    <xf numFmtId="4" fontId="37" fillId="0" borderId="26" xfId="0" applyNumberFormat="1" applyFont="1" applyBorder="1" applyAlignment="1">
      <alignment horizontal="center" vertical="center" wrapText="1"/>
    </xf>
    <xf numFmtId="0" fontId="37" fillId="0" borderId="25" xfId="0" applyNumberFormat="1" applyFont="1" applyBorder="1" applyAlignment="1">
      <alignment horizontal="center" vertical="center" wrapText="1"/>
    </xf>
    <xf numFmtId="4" fontId="37" fillId="0" borderId="25" xfId="0" applyNumberFormat="1" applyFont="1" applyBorder="1" applyAlignment="1">
      <alignment horizontal="center" vertical="center" wrapText="1"/>
    </xf>
    <xf numFmtId="0" fontId="37" fillId="0" borderId="26" xfId="0" applyFont="1" applyBorder="1" applyAlignment="1">
      <alignment horizontal="center" vertical="center" wrapText="1"/>
    </xf>
    <xf numFmtId="4" fontId="35" fillId="0" borderId="28" xfId="0" applyNumberFormat="1" applyFont="1" applyBorder="1" applyAlignment="1">
      <alignment horizontal="center" vertical="center" wrapText="1"/>
    </xf>
    <xf numFmtId="4" fontId="35" fillId="5" borderId="28" xfId="0" applyNumberFormat="1" applyFont="1" applyFill="1" applyBorder="1" applyAlignment="1">
      <alignment horizontal="center" vertical="center" wrapText="1"/>
    </xf>
    <xf numFmtId="0" fontId="35" fillId="0" borderId="29" xfId="0" applyFont="1" applyBorder="1" applyAlignment="1">
      <alignment horizontal="center" vertical="center" wrapText="1"/>
    </xf>
    <xf numFmtId="0" fontId="31" fillId="0" borderId="25" xfId="0" applyFont="1" applyBorder="1" applyAlignment="1">
      <alignment horizontal="center" vertical="center" wrapText="1"/>
    </xf>
    <xf numFmtId="0" fontId="0" fillId="0" borderId="0" xfId="0" applyFill="1" applyAlignment="1">
      <alignment horizontal="center" vertical="center" wrapText="1"/>
    </xf>
    <xf numFmtId="0" fontId="48" fillId="0" borderId="26" xfId="0" applyFont="1" applyBorder="1" applyAlignment="1">
      <alignment horizontal="center" vertical="center" wrapText="1"/>
    </xf>
    <xf numFmtId="0" fontId="37" fillId="0" borderId="25" xfId="0" applyNumberFormat="1" applyFont="1" applyBorder="1" applyAlignment="1">
      <alignment horizontal="center" vertical="center" wrapText="1"/>
    </xf>
    <xf numFmtId="0" fontId="48" fillId="0" borderId="0" xfId="0" applyFont="1" applyFill="1" applyAlignment="1">
      <alignment horizontal="center" vertical="center" wrapText="1"/>
    </xf>
    <xf numFmtId="0" fontId="48" fillId="0" borderId="25" xfId="0" applyFont="1" applyBorder="1" applyAlignment="1">
      <alignment horizontal="center" vertical="center" wrapText="1"/>
    </xf>
    <xf numFmtId="4" fontId="37" fillId="0" borderId="25" xfId="0" applyNumberFormat="1" applyFont="1" applyBorder="1" applyAlignment="1">
      <alignment horizontal="center" vertical="center" wrapText="1"/>
    </xf>
    <xf numFmtId="0" fontId="37" fillId="0" borderId="26" xfId="0" applyFont="1" applyBorder="1" applyAlignment="1">
      <alignment horizontal="center" vertical="center" wrapText="1"/>
    </xf>
    <xf numFmtId="4" fontId="35" fillId="0" borderId="28" xfId="0" applyNumberFormat="1" applyFont="1" applyBorder="1" applyAlignment="1">
      <alignment horizontal="center" vertical="center" wrapText="1"/>
    </xf>
    <xf numFmtId="4" fontId="35" fillId="5" borderId="28" xfId="0" applyNumberFormat="1" applyFont="1" applyFill="1" applyBorder="1" applyAlignment="1">
      <alignment horizontal="center" vertical="center" wrapText="1"/>
    </xf>
    <xf numFmtId="0" fontId="35" fillId="0" borderId="29" xfId="0" applyFont="1" applyBorder="1" applyAlignment="1">
      <alignment horizontal="center" vertical="center" wrapText="1"/>
    </xf>
    <xf numFmtId="0" fontId="31" fillId="0" borderId="25" xfId="0" applyFont="1" applyBorder="1" applyAlignment="1">
      <alignment horizontal="center" vertical="center" wrapText="1"/>
    </xf>
    <xf numFmtId="0" fontId="0" fillId="0" borderId="0" xfId="0" applyFill="1" applyAlignment="1">
      <alignment horizontal="center" vertical="center" wrapText="1"/>
    </xf>
    <xf numFmtId="3" fontId="37" fillId="0" borderId="25" xfId="0" applyNumberFormat="1" applyFont="1" applyBorder="1" applyAlignment="1">
      <alignment horizontal="center" vertical="center" wrapText="1"/>
    </xf>
    <xf numFmtId="3" fontId="35" fillId="5" borderId="28" xfId="0" applyNumberFormat="1" applyFont="1" applyFill="1" applyBorder="1" applyAlignment="1">
      <alignment horizontal="center" vertical="center" wrapText="1"/>
    </xf>
    <xf numFmtId="4" fontId="37" fillId="0" borderId="25" xfId="0" applyNumberFormat="1" applyFont="1" applyBorder="1" applyAlignment="1">
      <alignment horizontal="center" vertical="center" wrapText="1"/>
    </xf>
    <xf numFmtId="0" fontId="37" fillId="0" borderId="26" xfId="0" applyFont="1" applyBorder="1" applyAlignment="1">
      <alignment horizontal="center" vertical="center" wrapText="1"/>
    </xf>
    <xf numFmtId="4" fontId="35" fillId="0" borderId="28" xfId="0" applyNumberFormat="1" applyFont="1" applyBorder="1" applyAlignment="1">
      <alignment horizontal="center" vertical="center" wrapText="1"/>
    </xf>
    <xf numFmtId="4" fontId="35" fillId="5" borderId="28" xfId="0" applyNumberFormat="1" applyFont="1" applyFill="1" applyBorder="1" applyAlignment="1">
      <alignment horizontal="center" vertical="center" wrapText="1"/>
    </xf>
    <xf numFmtId="0" fontId="35" fillId="0" borderId="29" xfId="0" applyFont="1" applyBorder="1" applyAlignment="1">
      <alignment horizontal="center" vertical="center" wrapText="1"/>
    </xf>
    <xf numFmtId="0" fontId="31" fillId="0" borderId="25" xfId="0" applyFont="1" applyBorder="1" applyAlignment="1">
      <alignment horizontal="center" vertical="center" wrapText="1"/>
    </xf>
    <xf numFmtId="4" fontId="37" fillId="0" borderId="26" xfId="0" applyNumberFormat="1" applyFont="1" applyBorder="1" applyAlignment="1">
      <alignment horizontal="center" vertical="center" wrapText="1"/>
    </xf>
    <xf numFmtId="3" fontId="37" fillId="0" borderId="25" xfId="0" applyNumberFormat="1" applyFont="1" applyBorder="1" applyAlignment="1">
      <alignment horizontal="center" vertical="center" wrapText="1"/>
    </xf>
    <xf numFmtId="3" fontId="35" fillId="5" borderId="28" xfId="0" applyNumberFormat="1" applyFont="1" applyFill="1" applyBorder="1" applyAlignment="1">
      <alignment horizontal="center" vertical="center" wrapText="1"/>
    </xf>
    <xf numFmtId="0" fontId="48" fillId="0" borderId="0" xfId="0" applyFont="1" applyFill="1" applyAlignment="1">
      <alignment horizontal="center" vertical="center" wrapText="1"/>
    </xf>
    <xf numFmtId="4" fontId="37" fillId="0" borderId="25" xfId="0" applyNumberFormat="1" applyFont="1" applyBorder="1" applyAlignment="1">
      <alignment horizontal="center" vertical="center" wrapText="1"/>
    </xf>
    <xf numFmtId="0" fontId="37" fillId="0" borderId="26" xfId="0" applyFont="1" applyBorder="1" applyAlignment="1">
      <alignment horizontal="center" vertical="center" wrapText="1"/>
    </xf>
    <xf numFmtId="4" fontId="35" fillId="0" borderId="28" xfId="0" applyNumberFormat="1" applyFont="1" applyBorder="1" applyAlignment="1">
      <alignment horizontal="center" vertical="center" wrapText="1"/>
    </xf>
    <xf numFmtId="4" fontId="35" fillId="5" borderId="28" xfId="0" applyNumberFormat="1" applyFont="1" applyFill="1" applyBorder="1" applyAlignment="1">
      <alignment horizontal="center" vertical="center" wrapText="1"/>
    </xf>
    <xf numFmtId="0" fontId="35" fillId="0" borderId="29" xfId="0" applyFont="1" applyBorder="1" applyAlignment="1">
      <alignment horizontal="center" vertical="center" wrapText="1"/>
    </xf>
    <xf numFmtId="0" fontId="31" fillId="0" borderId="25" xfId="0" applyFont="1" applyBorder="1" applyAlignment="1">
      <alignment horizontal="center" vertical="center" wrapText="1"/>
    </xf>
    <xf numFmtId="0" fontId="0" fillId="0" borderId="0" xfId="0" applyFill="1" applyAlignment="1">
      <alignment horizontal="center" vertical="center" wrapText="1"/>
    </xf>
    <xf numFmtId="3" fontId="37" fillId="0" borderId="25" xfId="0" applyNumberFormat="1" applyFont="1" applyBorder="1" applyAlignment="1">
      <alignment horizontal="center" vertical="center" wrapText="1"/>
    </xf>
    <xf numFmtId="0" fontId="48" fillId="0" borderId="0" xfId="0" applyFont="1" applyFill="1" applyAlignment="1">
      <alignment horizontal="center" vertical="center" wrapText="1"/>
    </xf>
    <xf numFmtId="0" fontId="0" fillId="0" borderId="0" xfId="0" applyAlignment="1">
      <alignment horizontal="center" vertical="center" wrapText="1"/>
    </xf>
    <xf numFmtId="4" fontId="37" fillId="0" borderId="26" xfId="0" applyNumberFormat="1" applyFont="1" applyBorder="1" applyAlignment="1">
      <alignment horizontal="center" vertical="center" wrapText="1"/>
    </xf>
    <xf numFmtId="0" fontId="48" fillId="0" borderId="0" xfId="0" applyFont="1" applyFill="1" applyAlignment="1">
      <alignment horizontal="center" vertical="center" wrapText="1"/>
    </xf>
    <xf numFmtId="0" fontId="0" fillId="0" borderId="0" xfId="0" applyAlignment="1">
      <alignment horizontal="center" vertical="center" wrapText="1"/>
    </xf>
    <xf numFmtId="4" fontId="37" fillId="0" borderId="25" xfId="0" applyNumberFormat="1" applyFont="1" applyBorder="1" applyAlignment="1">
      <alignment horizontal="center" vertical="center" wrapText="1"/>
    </xf>
    <xf numFmtId="0" fontId="37" fillId="0" borderId="26" xfId="0" applyFont="1" applyBorder="1" applyAlignment="1">
      <alignment horizontal="center" vertical="center" wrapText="1"/>
    </xf>
    <xf numFmtId="4" fontId="35" fillId="0" borderId="28" xfId="0" applyNumberFormat="1" applyFont="1" applyBorder="1" applyAlignment="1">
      <alignment horizontal="center" vertical="center" wrapText="1"/>
    </xf>
    <xf numFmtId="4" fontId="35" fillId="5" borderId="28" xfId="0" applyNumberFormat="1" applyFont="1" applyFill="1" applyBorder="1" applyAlignment="1">
      <alignment horizontal="center" vertical="center" wrapText="1"/>
    </xf>
    <xf numFmtId="0" fontId="35" fillId="0" borderId="29" xfId="0" applyFont="1" applyBorder="1" applyAlignment="1">
      <alignment horizontal="center" vertical="center" wrapText="1"/>
    </xf>
    <xf numFmtId="0" fontId="31" fillId="0" borderId="25" xfId="0" applyFont="1" applyBorder="1" applyAlignment="1">
      <alignment horizontal="center" vertical="center" wrapText="1"/>
    </xf>
    <xf numFmtId="0" fontId="35" fillId="0" borderId="0" xfId="0" applyFont="1" applyBorder="1" applyAlignment="1">
      <alignment horizontal="center" vertical="center" wrapText="1"/>
    </xf>
    <xf numFmtId="4" fontId="35" fillId="0" borderId="0" xfId="0" applyNumberFormat="1" applyFont="1" applyBorder="1" applyAlignment="1">
      <alignment horizontal="center" vertical="center" wrapText="1"/>
    </xf>
    <xf numFmtId="4" fontId="35" fillId="0" borderId="28" xfId="0" applyNumberFormat="1" applyFont="1" applyFill="1" applyBorder="1" applyAlignment="1">
      <alignment horizontal="center" vertical="center" wrapText="1"/>
    </xf>
    <xf numFmtId="4" fontId="35" fillId="0" borderId="0" xfId="0" applyNumberFormat="1" applyFont="1" applyFill="1" applyBorder="1" applyAlignment="1">
      <alignment horizontal="center" vertical="center" wrapText="1"/>
    </xf>
    <xf numFmtId="3" fontId="37" fillId="0" borderId="25" xfId="0" applyNumberFormat="1" applyFont="1" applyBorder="1" applyAlignment="1">
      <alignment horizontal="center" vertical="center" wrapText="1"/>
    </xf>
    <xf numFmtId="4" fontId="37" fillId="0" borderId="25" xfId="0" applyNumberFormat="1" applyFont="1" applyBorder="1" applyAlignment="1">
      <alignment horizontal="center" vertical="center" wrapText="1"/>
    </xf>
    <xf numFmtId="0" fontId="37" fillId="0" borderId="26" xfId="0" applyFont="1" applyBorder="1" applyAlignment="1">
      <alignment horizontal="center" vertical="center" wrapText="1"/>
    </xf>
    <xf numFmtId="4" fontId="35" fillId="0" borderId="28" xfId="0" applyNumberFormat="1" applyFont="1" applyBorder="1" applyAlignment="1">
      <alignment horizontal="center" vertical="center" wrapText="1"/>
    </xf>
    <xf numFmtId="4" fontId="35" fillId="5" borderId="28" xfId="0" applyNumberFormat="1" applyFont="1" applyFill="1" applyBorder="1" applyAlignment="1">
      <alignment horizontal="center" vertical="center" wrapText="1"/>
    </xf>
    <xf numFmtId="0" fontId="35" fillId="0" borderId="29" xfId="0" applyFont="1" applyBorder="1" applyAlignment="1">
      <alignment horizontal="center" vertical="center" wrapText="1"/>
    </xf>
    <xf numFmtId="0" fontId="31" fillId="0" borderId="25" xfId="0" applyFont="1" applyBorder="1" applyAlignment="1">
      <alignment horizontal="center" vertical="center" wrapText="1"/>
    </xf>
    <xf numFmtId="4" fontId="35" fillId="0" borderId="28" xfId="0" applyNumberFormat="1" applyFont="1" applyFill="1" applyBorder="1" applyAlignment="1">
      <alignment horizontal="center" vertical="center" wrapText="1"/>
    </xf>
    <xf numFmtId="4" fontId="37" fillId="0" borderId="25" xfId="0" applyNumberFormat="1" applyFont="1" applyBorder="1" applyAlignment="1">
      <alignment horizontal="center" vertical="center" wrapText="1"/>
    </xf>
    <xf numFmtId="0" fontId="37" fillId="0" borderId="26" xfId="0" applyFont="1" applyBorder="1" applyAlignment="1">
      <alignment horizontal="center" vertical="center" wrapText="1"/>
    </xf>
    <xf numFmtId="4" fontId="35" fillId="0" borderId="28" xfId="0" applyNumberFormat="1" applyFont="1" applyBorder="1" applyAlignment="1">
      <alignment horizontal="center" vertical="center" wrapText="1"/>
    </xf>
    <xf numFmtId="4" fontId="35" fillId="5" borderId="28" xfId="0" applyNumberFormat="1" applyFont="1" applyFill="1" applyBorder="1" applyAlignment="1">
      <alignment horizontal="center" vertical="center" wrapText="1"/>
    </xf>
    <xf numFmtId="0" fontId="35" fillId="0" borderId="29" xfId="0" applyFont="1" applyBorder="1" applyAlignment="1">
      <alignment horizontal="center" vertical="center" wrapText="1"/>
    </xf>
    <xf numFmtId="0" fontId="31" fillId="0" borderId="25" xfId="0" applyFont="1" applyBorder="1" applyAlignment="1">
      <alignment horizontal="center" vertical="center" wrapText="1"/>
    </xf>
    <xf numFmtId="3" fontId="37" fillId="0" borderId="25" xfId="0" applyNumberFormat="1" applyFont="1" applyBorder="1" applyAlignment="1">
      <alignment horizontal="center" vertical="center" wrapText="1"/>
    </xf>
    <xf numFmtId="0" fontId="31" fillId="0" borderId="25" xfId="0" applyFont="1" applyBorder="1" applyAlignment="1">
      <alignment horizontal="center" vertical="center" wrapText="1"/>
    </xf>
    <xf numFmtId="4" fontId="37" fillId="10" borderId="25" xfId="0" applyNumberFormat="1" applyFont="1" applyFill="1" applyBorder="1" applyAlignment="1">
      <alignment horizontal="center" vertical="center" wrapText="1"/>
    </xf>
    <xf numFmtId="3" fontId="48" fillId="0" borderId="25" xfId="0" applyNumberFormat="1" applyFont="1" applyBorder="1" applyAlignment="1">
      <alignment horizontal="center" vertical="center" wrapText="1"/>
    </xf>
    <xf numFmtId="4" fontId="48" fillId="0" borderId="25" xfId="0" applyNumberFormat="1" applyFont="1" applyBorder="1" applyAlignment="1">
      <alignment horizontal="center" vertical="center" wrapText="1"/>
    </xf>
    <xf numFmtId="3" fontId="48" fillId="0" borderId="39" xfId="0" applyNumberFormat="1" applyFont="1" applyBorder="1" applyAlignment="1">
      <alignment horizontal="center" vertical="center" wrapText="1"/>
    </xf>
    <xf numFmtId="0" fontId="48" fillId="0" borderId="40" xfId="0" applyFont="1" applyBorder="1" applyAlignment="1">
      <alignment horizontal="center" vertical="center" wrapText="1"/>
    </xf>
    <xf numFmtId="0" fontId="48" fillId="0" borderId="25" xfId="0" applyFont="1" applyFill="1" applyBorder="1" applyAlignment="1">
      <alignment horizontal="center" vertical="center" wrapText="1"/>
    </xf>
    <xf numFmtId="0" fontId="48" fillId="0" borderId="26" xfId="0" applyFont="1" applyFill="1" applyBorder="1" applyAlignment="1">
      <alignment horizontal="center" vertical="center" wrapText="1"/>
    </xf>
    <xf numFmtId="4" fontId="35" fillId="10" borderId="0" xfId="0" applyNumberFormat="1" applyFont="1" applyFill="1" applyBorder="1" applyAlignment="1">
      <alignment horizontal="center" vertical="center" wrapText="1"/>
    </xf>
    <xf numFmtId="2" fontId="0" fillId="0" borderId="0" xfId="0" applyNumberFormat="1" applyAlignment="1">
      <alignment horizontal="center" vertical="center" wrapText="1"/>
    </xf>
    <xf numFmtId="2" fontId="48" fillId="0" borderId="0" xfId="0" applyNumberFormat="1" applyFont="1" applyAlignment="1">
      <alignment horizontal="center" vertical="center" wrapText="1"/>
    </xf>
    <xf numFmtId="4" fontId="0" fillId="0" borderId="0" xfId="0" applyNumberFormat="1" applyAlignment="1">
      <alignment horizontal="center" vertical="center" wrapText="1"/>
    </xf>
    <xf numFmtId="0" fontId="31" fillId="0" borderId="25" xfId="0" applyFont="1" applyFill="1" applyBorder="1" applyAlignment="1">
      <alignment horizontal="center" vertical="center" wrapText="1"/>
    </xf>
    <xf numFmtId="0" fontId="31" fillId="0" borderId="25" xfId="0" applyFont="1" applyBorder="1" applyAlignment="1">
      <alignment horizontal="center" vertical="center" wrapText="1"/>
    </xf>
    <xf numFmtId="0" fontId="31" fillId="0" borderId="25" xfId="0" applyFont="1" applyBorder="1" applyAlignment="1">
      <alignment horizontal="center" vertical="center" wrapText="1"/>
    </xf>
    <xf numFmtId="3" fontId="37" fillId="10" borderId="25" xfId="0" applyNumberFormat="1" applyFont="1" applyFill="1" applyBorder="1" applyAlignment="1">
      <alignment horizontal="center" vertical="center" wrapText="1"/>
    </xf>
    <xf numFmtId="0" fontId="37" fillId="10" borderId="26" xfId="0" applyFont="1" applyFill="1" applyBorder="1" applyAlignment="1">
      <alignment horizontal="center" vertical="center" wrapText="1"/>
    </xf>
    <xf numFmtId="0" fontId="36" fillId="0" borderId="25" xfId="22" applyFont="1" applyBorder="1" applyAlignment="1">
      <alignment horizontal="left" vertical="center" wrapText="1" indent="1"/>
    </xf>
    <xf numFmtId="0" fontId="31" fillId="0" borderId="25" xfId="22" applyFont="1" applyBorder="1" applyAlignment="1">
      <alignment horizontal="center" vertical="center" wrapText="1"/>
    </xf>
    <xf numFmtId="4" fontId="37" fillId="0" borderId="52" xfId="22" applyNumberFormat="1" applyFont="1" applyBorder="1" applyAlignment="1">
      <alignment horizontal="center" vertical="center" wrapText="1"/>
    </xf>
    <xf numFmtId="0" fontId="0" fillId="0" borderId="52" xfId="0" applyBorder="1" applyAlignment="1">
      <alignment horizontal="center" vertical="center" wrapText="1"/>
    </xf>
    <xf numFmtId="0" fontId="48" fillId="0" borderId="52" xfId="0" applyFont="1" applyBorder="1" applyAlignment="1">
      <alignment horizontal="center" vertical="center" wrapText="1"/>
    </xf>
    <xf numFmtId="0" fontId="48" fillId="0" borderId="51" xfId="0" applyFont="1" applyBorder="1" applyAlignment="1">
      <alignment horizontal="center" vertical="center" wrapText="1"/>
    </xf>
    <xf numFmtId="4" fontId="37" fillId="0" borderId="25" xfId="22" applyNumberFormat="1" applyFont="1" applyBorder="1" applyAlignment="1">
      <alignment horizontal="center" vertical="center" wrapText="1"/>
    </xf>
    <xf numFmtId="0" fontId="0" fillId="0" borderId="25" xfId="0" applyBorder="1" applyAlignment="1">
      <alignment horizontal="center" vertical="center" wrapText="1"/>
    </xf>
    <xf numFmtId="0" fontId="35" fillId="0" borderId="25" xfId="22" applyFont="1" applyBorder="1" applyAlignment="1">
      <alignment vertical="center" wrapText="1"/>
    </xf>
    <xf numFmtId="4" fontId="35" fillId="0" borderId="25" xfId="22" applyNumberFormat="1" applyFont="1" applyFill="1" applyBorder="1" applyAlignment="1">
      <alignment horizontal="center" vertical="center" wrapText="1"/>
    </xf>
    <xf numFmtId="4" fontId="35" fillId="0" borderId="25" xfId="22" applyNumberFormat="1" applyFont="1" applyBorder="1" applyAlignment="1">
      <alignment horizontal="center" vertical="center" wrapText="1"/>
    </xf>
    <xf numFmtId="4" fontId="37" fillId="0" borderId="39" xfId="0" applyNumberFormat="1" applyFont="1" applyFill="1" applyBorder="1" applyAlignment="1">
      <alignment horizontal="center" vertical="center" wrapText="1"/>
    </xf>
    <xf numFmtId="0" fontId="0" fillId="10" borderId="25" xfId="0" applyFill="1" applyBorder="1" applyAlignment="1">
      <alignment horizontal="center" vertical="center" wrapText="1"/>
    </xf>
    <xf numFmtId="0" fontId="35" fillId="0" borderId="34" xfId="22" applyFont="1" applyBorder="1" applyAlignment="1">
      <alignment horizontal="center" vertical="center" wrapText="1"/>
    </xf>
    <xf numFmtId="0" fontId="35" fillId="0" borderId="35" xfId="22" applyFont="1" applyBorder="1" applyAlignment="1">
      <alignment horizontal="center" vertical="center" wrapText="1"/>
    </xf>
    <xf numFmtId="4" fontId="35" fillId="5" borderId="28" xfId="22" applyNumberFormat="1" applyFont="1" applyFill="1" applyBorder="1" applyAlignment="1">
      <alignment horizontal="center" vertical="center" wrapText="1"/>
    </xf>
    <xf numFmtId="4" fontId="35" fillId="0" borderId="28" xfId="22" applyNumberFormat="1" applyFont="1" applyBorder="1" applyAlignment="1">
      <alignment horizontal="center" vertical="center" wrapText="1"/>
    </xf>
    <xf numFmtId="0" fontId="35" fillId="0" borderId="29" xfId="22" applyFont="1" applyBorder="1" applyAlignment="1">
      <alignment horizontal="center" vertical="center" wrapText="1"/>
    </xf>
    <xf numFmtId="0" fontId="50" fillId="0" borderId="52" xfId="0" applyFont="1" applyBorder="1" applyAlignment="1">
      <alignment horizontal="center" vertical="center" wrapText="1"/>
    </xf>
    <xf numFmtId="0" fontId="50" fillId="0" borderId="25" xfId="0" applyFont="1" applyFill="1" applyBorder="1" applyAlignment="1">
      <alignment horizontal="center" vertical="center" wrapText="1"/>
    </xf>
    <xf numFmtId="0" fontId="50" fillId="0" borderId="25" xfId="0" applyFont="1" applyBorder="1" applyAlignment="1">
      <alignment horizontal="center" vertical="center" wrapText="1"/>
    </xf>
    <xf numFmtId="0" fontId="51" fillId="0" borderId="25" xfId="0" applyFont="1" applyBorder="1" applyAlignment="1">
      <alignment horizontal="center" vertical="center" wrapText="1"/>
    </xf>
    <xf numFmtId="0" fontId="35" fillId="0" borderId="0" xfId="22" applyFont="1" applyBorder="1" applyAlignment="1">
      <alignment horizontal="center" vertical="center" wrapText="1"/>
    </xf>
    <xf numFmtId="10" fontId="16" fillId="0" borderId="2" xfId="20" applyNumberFormat="1" applyFont="1" applyFill="1" applyBorder="1" applyAlignment="1">
      <alignment vertical="center"/>
    </xf>
    <xf numFmtId="0" fontId="37" fillId="0" borderId="26" xfId="22" applyFont="1" applyBorder="1" applyAlignment="1">
      <alignment horizontal="center" vertical="center" wrapText="1"/>
    </xf>
    <xf numFmtId="4" fontId="35" fillId="0" borderId="28" xfId="22" applyNumberFormat="1" applyFont="1" applyFill="1" applyBorder="1" applyAlignment="1">
      <alignment horizontal="center" vertical="center" wrapText="1"/>
    </xf>
    <xf numFmtId="4" fontId="35" fillId="0" borderId="0" xfId="22" applyNumberFormat="1" applyFont="1" applyFill="1" applyBorder="1" applyAlignment="1">
      <alignment horizontal="center" vertical="center" wrapText="1"/>
    </xf>
    <xf numFmtId="4" fontId="35" fillId="0" borderId="0" xfId="22" applyNumberFormat="1" applyFont="1" applyBorder="1" applyAlignment="1">
      <alignment horizontal="center" vertical="center" wrapText="1"/>
    </xf>
    <xf numFmtId="4" fontId="35" fillId="0" borderId="55" xfId="22" applyNumberFormat="1" applyFont="1" applyFill="1" applyBorder="1" applyAlignment="1">
      <alignment horizontal="center" vertical="center" wrapText="1"/>
    </xf>
    <xf numFmtId="0" fontId="35" fillId="0" borderId="8" xfId="22" applyFont="1" applyBorder="1" applyAlignment="1">
      <alignment horizontal="center" vertical="center" wrapText="1"/>
    </xf>
    <xf numFmtId="0" fontId="35" fillId="0" borderId="66" xfId="0" applyFont="1" applyBorder="1" applyAlignment="1">
      <alignment horizontal="center" vertical="center" wrapText="1"/>
    </xf>
    <xf numFmtId="4" fontId="35" fillId="0" borderId="66" xfId="0" applyNumberFormat="1" applyFont="1" applyBorder="1" applyAlignment="1">
      <alignment horizontal="center" vertical="center" wrapText="1"/>
    </xf>
    <xf numFmtId="0" fontId="35" fillId="0" borderId="67" xfId="0" applyFont="1" applyBorder="1" applyAlignment="1">
      <alignment horizontal="center" vertical="center" wrapText="1"/>
    </xf>
    <xf numFmtId="4" fontId="16" fillId="4" borderId="2" xfId="0" applyNumberFormat="1" applyFont="1" applyFill="1" applyBorder="1" applyAlignment="1">
      <alignment horizontal="left" vertical="center" wrapText="1"/>
    </xf>
    <xf numFmtId="0" fontId="0" fillId="0" borderId="0" xfId="0" applyFill="1" applyBorder="1"/>
    <xf numFmtId="0" fontId="31" fillId="0" borderId="25" xfId="0" applyFont="1" applyBorder="1" applyAlignment="1">
      <alignment horizontal="center" vertical="center" wrapText="1"/>
    </xf>
    <xf numFmtId="164" fontId="30" fillId="3" borderId="0" xfId="1" applyFill="1" applyBorder="1" applyAlignment="1">
      <alignment horizontal="center" vertical="center"/>
    </xf>
    <xf numFmtId="167" fontId="37" fillId="0" borderId="25" xfId="8" applyNumberFormat="1" applyFont="1" applyFill="1" applyBorder="1" applyAlignment="1">
      <alignment horizontal="center" vertical="center" wrapText="1"/>
    </xf>
    <xf numFmtId="0" fontId="35" fillId="0" borderId="0" xfId="8" applyFont="1" applyFill="1" applyBorder="1" applyAlignment="1">
      <alignment horizontal="center" vertical="center" wrapText="1"/>
    </xf>
    <xf numFmtId="3" fontId="37" fillId="0" borderId="39" xfId="0" applyNumberFormat="1" applyFont="1" applyBorder="1" applyAlignment="1">
      <alignment horizontal="center" vertical="center" wrapText="1"/>
    </xf>
    <xf numFmtId="2" fontId="37" fillId="0" borderId="25" xfId="0" applyNumberFormat="1" applyFont="1" applyBorder="1" applyAlignment="1">
      <alignment horizontal="center" vertical="center" wrapText="1"/>
    </xf>
    <xf numFmtId="4" fontId="22" fillId="0" borderId="2" xfId="0" applyNumberFormat="1" applyFont="1" applyFill="1" applyBorder="1" applyAlignment="1">
      <alignment horizontal="left" vertical="center" wrapText="1"/>
    </xf>
    <xf numFmtId="4" fontId="16" fillId="0" borderId="2" xfId="1" applyNumberFormat="1" applyFont="1" applyFill="1" applyBorder="1" applyAlignment="1" applyProtection="1">
      <alignment vertical="center"/>
    </xf>
    <xf numFmtId="2" fontId="27" fillId="0" borderId="0" xfId="0" applyNumberFormat="1" applyFont="1" applyFill="1" applyAlignment="1">
      <alignment vertical="center"/>
    </xf>
    <xf numFmtId="0" fontId="31" fillId="0" borderId="25" xfId="0" applyFont="1" applyBorder="1" applyAlignment="1">
      <alignment horizontal="center" vertical="center" wrapText="1"/>
    </xf>
    <xf numFmtId="0" fontId="31" fillId="0" borderId="25" xfId="0" applyFont="1" applyBorder="1" applyAlignment="1">
      <alignment horizontal="center" vertical="center" wrapText="1"/>
    </xf>
    <xf numFmtId="3" fontId="37" fillId="0" borderId="25" xfId="0" applyNumberFormat="1" applyFont="1" applyFill="1" applyBorder="1" applyAlignment="1">
      <alignment horizontal="center" vertical="center" wrapText="1"/>
    </xf>
    <xf numFmtId="0" fontId="52" fillId="0" borderId="0" xfId="0" applyFont="1" applyAlignment="1">
      <alignment vertical="center"/>
    </xf>
    <xf numFmtId="0" fontId="53" fillId="0" borderId="0" xfId="0" applyFont="1"/>
    <xf numFmtId="0" fontId="52" fillId="0" borderId="0" xfId="0" applyFont="1" applyAlignment="1">
      <alignment horizontal="left" vertical="center"/>
    </xf>
    <xf numFmtId="0" fontId="52" fillId="0" borderId="0" xfId="0" applyFont="1" applyAlignment="1">
      <alignment horizontal="right" vertical="center"/>
    </xf>
    <xf numFmtId="0" fontId="52" fillId="0" borderId="0" xfId="0" applyFont="1" applyAlignment="1">
      <alignment horizontal="center" vertical="center"/>
    </xf>
    <xf numFmtId="0" fontId="53" fillId="0" borderId="0" xfId="0" applyFont="1" applyAlignment="1">
      <alignment vertical="center"/>
    </xf>
    <xf numFmtId="4" fontId="53" fillId="0" borderId="0" xfId="0" applyNumberFormat="1" applyFont="1" applyAlignment="1">
      <alignment vertical="center"/>
    </xf>
    <xf numFmtId="0" fontId="53" fillId="0" borderId="0" xfId="0" applyFont="1" applyAlignment="1">
      <alignment horizontal="right" vertical="center"/>
    </xf>
    <xf numFmtId="4" fontId="52" fillId="0" borderId="0" xfId="0" applyNumberFormat="1" applyFont="1" applyAlignment="1">
      <alignment vertical="center"/>
    </xf>
    <xf numFmtId="0" fontId="31" fillId="0" borderId="25" xfId="0" applyFont="1" applyBorder="1" applyAlignment="1">
      <alignment horizontal="center" vertical="center" wrapText="1"/>
    </xf>
    <xf numFmtId="0" fontId="36" fillId="0" borderId="22" xfId="0" applyFont="1" applyFill="1" applyBorder="1" applyAlignment="1">
      <alignment horizontal="left" vertical="center" wrapText="1" indent="1"/>
    </xf>
    <xf numFmtId="4" fontId="37" fillId="0" borderId="43" xfId="0" applyNumberFormat="1" applyFont="1" applyBorder="1" applyAlignment="1">
      <alignment horizontal="center" vertical="center" wrapText="1"/>
    </xf>
    <xf numFmtId="0" fontId="31" fillId="0" borderId="25" xfId="0" applyFont="1" applyBorder="1" applyAlignment="1">
      <alignment horizontal="center" vertical="center" wrapText="1"/>
    </xf>
    <xf numFmtId="0" fontId="35" fillId="0" borderId="64" xfId="0" applyFont="1" applyFill="1" applyBorder="1" applyAlignment="1">
      <alignment horizontal="center" vertical="center" wrapText="1"/>
    </xf>
    <xf numFmtId="0" fontId="35" fillId="0" borderId="8" xfId="0" applyFont="1" applyFill="1" applyBorder="1" applyAlignment="1">
      <alignment horizontal="center" vertical="center" wrapText="1"/>
    </xf>
    <xf numFmtId="0" fontId="0" fillId="0" borderId="15" xfId="0" applyBorder="1"/>
    <xf numFmtId="4" fontId="37" fillId="0" borderId="43" xfId="0" applyNumberFormat="1" applyFont="1" applyBorder="1" applyAlignment="1">
      <alignment vertical="center" wrapText="1"/>
    </xf>
    <xf numFmtId="0" fontId="54" fillId="0" borderId="12" xfId="0" applyFont="1" applyBorder="1" applyAlignment="1">
      <alignment horizontal="center"/>
    </xf>
    <xf numFmtId="0" fontId="54" fillId="0" borderId="13" xfId="0" applyFont="1" applyBorder="1" applyAlignment="1">
      <alignment horizontal="center"/>
    </xf>
    <xf numFmtId="0" fontId="54" fillId="0" borderId="14" xfId="0" applyFont="1" applyBorder="1" applyAlignment="1">
      <alignment horizontal="center"/>
    </xf>
    <xf numFmtId="0" fontId="0" fillId="0" borderId="16" xfId="0" applyBorder="1"/>
    <xf numFmtId="0" fontId="0" fillId="0" borderId="15" xfId="0" applyFill="1" applyBorder="1"/>
    <xf numFmtId="0" fontId="0" fillId="0" borderId="16" xfId="0" applyFill="1" applyBorder="1"/>
    <xf numFmtId="0" fontId="0" fillId="0" borderId="17" xfId="0" applyFill="1" applyBorder="1"/>
    <xf numFmtId="0" fontId="0" fillId="0" borderId="18" xfId="0" applyFill="1" applyBorder="1"/>
    <xf numFmtId="0" fontId="54" fillId="0" borderId="19" xfId="0" applyFont="1" applyFill="1" applyBorder="1"/>
    <xf numFmtId="0" fontId="0" fillId="0" borderId="64" xfId="0" applyBorder="1"/>
    <xf numFmtId="0" fontId="0" fillId="0" borderId="8" xfId="0" applyBorder="1"/>
    <xf numFmtId="0" fontId="54" fillId="0" borderId="8" xfId="0" applyFont="1" applyBorder="1"/>
    <xf numFmtId="0" fontId="0" fillId="0" borderId="8" xfId="0" applyFont="1" applyBorder="1"/>
    <xf numFmtId="0" fontId="0" fillId="0" borderId="70" xfId="0" applyBorder="1"/>
    <xf numFmtId="0" fontId="0" fillId="0" borderId="71" xfId="0" applyBorder="1"/>
    <xf numFmtId="0" fontId="54" fillId="0" borderId="72" xfId="0" applyFont="1" applyFill="1" applyBorder="1"/>
    <xf numFmtId="0" fontId="54" fillId="0" borderId="68" xfId="0" applyFont="1" applyFill="1" applyBorder="1" applyAlignment="1">
      <alignment horizontal="center"/>
    </xf>
    <xf numFmtId="0" fontId="54" fillId="0" borderId="5" xfId="0" applyFont="1" applyFill="1" applyBorder="1" applyAlignment="1">
      <alignment horizontal="center"/>
    </xf>
    <xf numFmtId="0" fontId="54" fillId="0" borderId="69" xfId="0" applyFont="1" applyFill="1" applyBorder="1" applyAlignment="1">
      <alignment horizontal="center"/>
    </xf>
    <xf numFmtId="0" fontId="0" fillId="0" borderId="64" xfId="0" applyFill="1" applyBorder="1"/>
    <xf numFmtId="0" fontId="0" fillId="0" borderId="8" xfId="0" applyFill="1" applyBorder="1"/>
    <xf numFmtId="0" fontId="31" fillId="0" borderId="43" xfId="0" applyFont="1" applyBorder="1" applyAlignment="1">
      <alignment horizontal="center" vertical="center" wrapText="1"/>
    </xf>
    <xf numFmtId="0" fontId="0" fillId="0" borderId="32" xfId="0" applyBorder="1"/>
    <xf numFmtId="0" fontId="0" fillId="0" borderId="0" xfId="0" applyFont="1" applyAlignment="1">
      <alignment horizontal="center" vertical="center" wrapText="1"/>
    </xf>
    <xf numFmtId="1" fontId="16" fillId="0" borderId="2" xfId="0" applyNumberFormat="1" applyFont="1" applyFill="1" applyBorder="1" applyAlignment="1">
      <alignment horizontal="left" vertical="center" wrapText="1"/>
    </xf>
    <xf numFmtId="0" fontId="31" fillId="0" borderId="25" xfId="0" applyFont="1" applyBorder="1" applyAlignment="1">
      <alignment horizontal="center" vertical="center" wrapText="1"/>
    </xf>
    <xf numFmtId="0" fontId="31" fillId="0" borderId="25" xfId="0" applyFont="1" applyBorder="1" applyAlignment="1">
      <alignment horizontal="center" vertical="center" wrapText="1"/>
    </xf>
    <xf numFmtId="0" fontId="31" fillId="0" borderId="25" xfId="0" applyFont="1" applyFill="1" applyBorder="1" applyAlignment="1">
      <alignment horizontal="center" vertical="center" wrapText="1"/>
    </xf>
    <xf numFmtId="0" fontId="31" fillId="0" borderId="25" xfId="8" applyFont="1" applyBorder="1" applyAlignment="1">
      <alignment horizontal="center" vertical="center" wrapText="1"/>
    </xf>
    <xf numFmtId="4" fontId="35" fillId="0" borderId="65" xfId="0" applyNumberFormat="1" applyFont="1" applyFill="1" applyBorder="1" applyAlignment="1">
      <alignment vertical="center" wrapText="1"/>
    </xf>
    <xf numFmtId="0" fontId="36" fillId="0" borderId="22" xfId="0" applyFont="1" applyBorder="1" applyAlignment="1">
      <alignment horizontal="left" vertical="center" wrapText="1" indent="1"/>
    </xf>
    <xf numFmtId="0" fontId="36" fillId="0" borderId="25" xfId="0" applyFont="1" applyBorder="1" applyAlignment="1">
      <alignment horizontal="left" vertical="center" wrapText="1" indent="1"/>
    </xf>
    <xf numFmtId="0" fontId="31" fillId="0" borderId="25" xfId="0" applyFont="1" applyBorder="1" applyAlignment="1">
      <alignment horizontal="center" vertical="center" wrapText="1"/>
    </xf>
    <xf numFmtId="0" fontId="0" fillId="0" borderId="8" xfId="0" applyFill="1" applyBorder="1" applyAlignment="1">
      <alignment horizontal="center" vertical="center" wrapText="1"/>
    </xf>
    <xf numFmtId="0" fontId="37" fillId="0" borderId="29" xfId="0" applyFont="1" applyBorder="1" applyAlignment="1">
      <alignment horizontal="center" vertical="center" wrapText="1"/>
    </xf>
    <xf numFmtId="49" fontId="16" fillId="3" borderId="2" xfId="0" applyNumberFormat="1" applyFont="1" applyFill="1" applyBorder="1" applyAlignment="1">
      <alignment horizontal="center" vertical="center" wrapText="1"/>
    </xf>
    <xf numFmtId="0" fontId="31" fillId="0" borderId="25" xfId="8" applyFont="1" applyBorder="1" applyAlignment="1">
      <alignment horizontal="center" vertical="center" wrapText="1"/>
    </xf>
    <xf numFmtId="0" fontId="31" fillId="0" borderId="25" xfId="0" applyFont="1" applyBorder="1" applyAlignment="1">
      <alignment horizontal="center" vertical="center" wrapText="1"/>
    </xf>
    <xf numFmtId="0" fontId="36" fillId="0" borderId="22" xfId="0" applyFont="1" applyBorder="1" applyAlignment="1">
      <alignment horizontal="left" vertical="center" wrapText="1" indent="1"/>
    </xf>
    <xf numFmtId="0" fontId="36" fillId="0" borderId="25" xfId="0" applyFont="1" applyBorder="1" applyAlignment="1">
      <alignment horizontal="left" vertical="center" wrapText="1" indent="1"/>
    </xf>
    <xf numFmtId="2" fontId="17" fillId="0" borderId="0" xfId="0" applyNumberFormat="1" applyFont="1" applyFill="1" applyAlignment="1">
      <alignment horizontal="center" vertical="center"/>
    </xf>
    <xf numFmtId="0" fontId="31" fillId="0" borderId="25" xfId="0" applyFont="1" applyBorder="1" applyAlignment="1">
      <alignment horizontal="center" vertical="center" wrapText="1"/>
    </xf>
    <xf numFmtId="0" fontId="37" fillId="0" borderId="26" xfId="0" applyFont="1" applyBorder="1" applyAlignment="1">
      <alignment horizontal="left" vertical="center" wrapText="1"/>
    </xf>
    <xf numFmtId="168" fontId="37" fillId="0" borderId="25" xfId="0" applyNumberFormat="1" applyFont="1" applyBorder="1" applyAlignment="1">
      <alignment horizontal="center" vertical="center" wrapText="1"/>
    </xf>
    <xf numFmtId="164" fontId="30" fillId="0" borderId="0" xfId="1" applyAlignment="1">
      <alignment horizontal="center" vertical="center" wrapText="1"/>
    </xf>
    <xf numFmtId="4" fontId="37" fillId="0" borderId="25" xfId="0" applyNumberFormat="1" applyFont="1" applyFill="1" applyBorder="1" applyAlignment="1">
      <alignment vertical="center" wrapText="1"/>
    </xf>
    <xf numFmtId="0" fontId="35" fillId="0" borderId="71" xfId="0" applyFont="1" applyBorder="1" applyAlignment="1">
      <alignment horizontal="center" vertical="center" wrapText="1"/>
    </xf>
    <xf numFmtId="4" fontId="35" fillId="0" borderId="71" xfId="0" applyNumberFormat="1" applyFont="1" applyBorder="1" applyAlignment="1">
      <alignment horizontal="center" vertical="center" wrapText="1"/>
    </xf>
    <xf numFmtId="10" fontId="37" fillId="0" borderId="25" xfId="20" applyNumberFormat="1" applyFont="1" applyBorder="1" applyAlignment="1">
      <alignment horizontal="center" vertical="center" wrapText="1"/>
    </xf>
    <xf numFmtId="0" fontId="8" fillId="0" borderId="0" xfId="160"/>
    <xf numFmtId="0" fontId="54" fillId="11" borderId="17" xfId="160" applyFont="1" applyFill="1" applyBorder="1" applyAlignment="1">
      <alignment horizontal="center"/>
    </xf>
    <xf numFmtId="0" fontId="54" fillId="11" borderId="73" xfId="160" applyFont="1" applyFill="1" applyBorder="1" applyAlignment="1">
      <alignment horizontal="center"/>
    </xf>
    <xf numFmtId="0" fontId="54" fillId="11" borderId="18" xfId="160" applyFont="1" applyFill="1" applyBorder="1" applyAlignment="1">
      <alignment horizontal="center"/>
    </xf>
    <xf numFmtId="0" fontId="54" fillId="11" borderId="19" xfId="160" applyFont="1" applyFill="1" applyBorder="1" applyAlignment="1">
      <alignment horizontal="center"/>
    </xf>
    <xf numFmtId="0" fontId="54" fillId="0" borderId="12" xfId="160" applyFont="1" applyBorder="1" applyAlignment="1">
      <alignment horizontal="left"/>
    </xf>
    <xf numFmtId="0" fontId="54" fillId="0" borderId="74" xfId="160" applyFont="1" applyBorder="1" applyAlignment="1">
      <alignment horizontal="center"/>
    </xf>
    <xf numFmtId="0" fontId="54" fillId="0" borderId="13" xfId="160" applyNumberFormat="1" applyFont="1" applyBorder="1" applyAlignment="1">
      <alignment horizontal="center"/>
    </xf>
    <xf numFmtId="0" fontId="54" fillId="0" borderId="14" xfId="160" applyNumberFormat="1" applyFont="1" applyBorder="1" applyAlignment="1">
      <alignment horizontal="center"/>
    </xf>
    <xf numFmtId="0" fontId="8" fillId="0" borderId="15" xfId="160" applyBorder="1" applyAlignment="1">
      <alignment horizontal="left" indent="1"/>
    </xf>
    <xf numFmtId="0" fontId="8" fillId="0" borderId="32" xfId="160" applyBorder="1" applyAlignment="1">
      <alignment horizontal="center"/>
    </xf>
    <xf numFmtId="0" fontId="8" fillId="0" borderId="2" xfId="160" applyNumberFormat="1" applyBorder="1" applyAlignment="1">
      <alignment horizontal="center"/>
    </xf>
    <xf numFmtId="0" fontId="8" fillId="0" borderId="16" xfId="160" applyNumberFormat="1" applyBorder="1" applyAlignment="1">
      <alignment horizontal="center"/>
    </xf>
    <xf numFmtId="0" fontId="54" fillId="0" borderId="15" xfId="160" applyFont="1" applyBorder="1" applyAlignment="1">
      <alignment horizontal="left"/>
    </xf>
    <xf numFmtId="0" fontId="54" fillId="0" borderId="2" xfId="160" applyNumberFormat="1" applyFont="1" applyBorder="1" applyAlignment="1">
      <alignment horizontal="center"/>
    </xf>
    <xf numFmtId="0" fontId="54" fillId="0" borderId="16" xfId="160" applyNumberFormat="1" applyFont="1" applyBorder="1" applyAlignment="1">
      <alignment horizontal="center"/>
    </xf>
    <xf numFmtId="0" fontId="54" fillId="0" borderId="32" xfId="160" applyFont="1" applyBorder="1" applyAlignment="1">
      <alignment horizontal="center"/>
    </xf>
    <xf numFmtId="169" fontId="54" fillId="0" borderId="2" xfId="160" applyNumberFormat="1" applyFont="1" applyBorder="1" applyAlignment="1">
      <alignment horizontal="center"/>
    </xf>
    <xf numFmtId="169" fontId="54" fillId="0" borderId="16" xfId="160" applyNumberFormat="1" applyFont="1" applyBorder="1" applyAlignment="1">
      <alignment horizontal="center"/>
    </xf>
    <xf numFmtId="169" fontId="8" fillId="0" borderId="2" xfId="160" applyNumberFormat="1" applyBorder="1" applyAlignment="1">
      <alignment horizontal="center"/>
    </xf>
    <xf numFmtId="169" fontId="8" fillId="0" borderId="16" xfId="160" applyNumberFormat="1" applyBorder="1" applyAlignment="1">
      <alignment horizontal="center"/>
    </xf>
    <xf numFmtId="0" fontId="8" fillId="0" borderId="17" xfId="160" applyBorder="1" applyAlignment="1">
      <alignment horizontal="left" indent="1"/>
    </xf>
    <xf numFmtId="169" fontId="8" fillId="0" borderId="18" xfId="160" applyNumberFormat="1" applyBorder="1" applyAlignment="1">
      <alignment horizontal="center"/>
    </xf>
    <xf numFmtId="169" fontId="8" fillId="0" borderId="19" xfId="160" applyNumberFormat="1" applyBorder="1" applyAlignment="1">
      <alignment horizontal="center"/>
    </xf>
    <xf numFmtId="0" fontId="8" fillId="0" borderId="0" xfId="160" applyAlignment="1">
      <alignment horizontal="center"/>
    </xf>
    <xf numFmtId="0" fontId="8" fillId="0" borderId="73" xfId="160" applyBorder="1" applyAlignment="1">
      <alignment horizontal="center"/>
    </xf>
    <xf numFmtId="0" fontId="55" fillId="0" borderId="0" xfId="0" applyFont="1" applyFill="1" applyAlignment="1">
      <alignment horizontal="center" vertical="center" wrapText="1"/>
    </xf>
    <xf numFmtId="164" fontId="30" fillId="3" borderId="0" xfId="1" applyFill="1" applyAlignment="1">
      <alignment vertical="center"/>
    </xf>
    <xf numFmtId="0" fontId="31" fillId="0" borderId="25" xfId="0" applyFont="1" applyBorder="1" applyAlignment="1">
      <alignment horizontal="center" vertical="center" wrapText="1"/>
    </xf>
    <xf numFmtId="0" fontId="31" fillId="0" borderId="25" xfId="0" applyFont="1" applyBorder="1" applyAlignment="1">
      <alignment horizontal="center" vertical="center" wrapText="1"/>
    </xf>
    <xf numFmtId="0" fontId="31" fillId="0" borderId="25" xfId="0" applyFont="1" applyFill="1" applyBorder="1" applyAlignment="1">
      <alignment horizontal="center" vertical="center" wrapText="1"/>
    </xf>
    <xf numFmtId="49" fontId="16" fillId="0" borderId="2" xfId="0" applyNumberFormat="1" applyFont="1" applyFill="1" applyBorder="1" applyAlignment="1">
      <alignment horizontal="center" vertical="center" wrapText="1"/>
    </xf>
    <xf numFmtId="0" fontId="0" fillId="0" borderId="0" xfId="0" applyFill="1" applyAlignment="1">
      <alignment horizontal="left"/>
    </xf>
    <xf numFmtId="0" fontId="48" fillId="0" borderId="37" xfId="0" applyFont="1" applyFill="1" applyBorder="1" applyAlignment="1">
      <alignment horizontal="center" vertical="center" wrapText="1"/>
    </xf>
    <xf numFmtId="3" fontId="37" fillId="0" borderId="38" xfId="0" applyNumberFormat="1" applyFont="1" applyBorder="1" applyAlignment="1">
      <alignment horizontal="center" vertical="center" wrapText="1"/>
    </xf>
    <xf numFmtId="0" fontId="48" fillId="0" borderId="39" xfId="0" applyFont="1" applyBorder="1" applyAlignment="1">
      <alignment horizontal="center" vertical="center" wrapText="1"/>
    </xf>
    <xf numFmtId="0" fontId="31" fillId="0" borderId="25" xfId="0" applyFont="1" applyBorder="1" applyAlignment="1">
      <alignment horizontal="center" vertical="center" wrapText="1"/>
    </xf>
    <xf numFmtId="4" fontId="35" fillId="0" borderId="35" xfId="0" applyNumberFormat="1" applyFont="1" applyBorder="1" applyAlignment="1">
      <alignment horizontal="center" vertical="center" wrapText="1"/>
    </xf>
    <xf numFmtId="4" fontId="35" fillId="0" borderId="81" xfId="0" applyNumberFormat="1" applyFont="1" applyBorder="1" applyAlignment="1">
      <alignment horizontal="center" vertical="center" wrapText="1"/>
    </xf>
    <xf numFmtId="4" fontId="35" fillId="5" borderId="79" xfId="0" applyNumberFormat="1" applyFont="1" applyFill="1" applyBorder="1" applyAlignment="1">
      <alignment horizontal="center" vertical="center" wrapText="1"/>
    </xf>
    <xf numFmtId="0" fontId="31" fillId="0" borderId="25" xfId="0" applyFont="1" applyBorder="1" applyAlignment="1">
      <alignment horizontal="center" vertical="center" wrapText="1"/>
    </xf>
    <xf numFmtId="0" fontId="31" fillId="0" borderId="25" xfId="0" applyFont="1" applyFill="1" applyBorder="1" applyAlignment="1">
      <alignment horizontal="center" vertical="center" wrapText="1"/>
    </xf>
    <xf numFmtId="4" fontId="37" fillId="0" borderId="25" xfId="8" applyNumberFormat="1" applyFont="1" applyFill="1" applyBorder="1" applyAlignment="1">
      <alignment horizontal="center" vertical="center" wrapText="1"/>
    </xf>
    <xf numFmtId="0" fontId="0" fillId="8" borderId="0" xfId="0" applyFill="1"/>
    <xf numFmtId="0" fontId="0" fillId="0" borderId="0" xfId="0" applyNumberFormat="1"/>
    <xf numFmtId="0" fontId="31" fillId="0" borderId="25" xfId="0" applyFont="1" applyBorder="1" applyAlignment="1">
      <alignment horizontal="center" vertical="center" wrapText="1"/>
    </xf>
    <xf numFmtId="0" fontId="31" fillId="0" borderId="25" xfId="0" applyFont="1" applyBorder="1" applyAlignment="1">
      <alignment horizontal="center" vertical="center" wrapText="1"/>
    </xf>
    <xf numFmtId="0" fontId="30" fillId="0" borderId="25" xfId="1" applyNumberFormat="1" applyBorder="1" applyAlignment="1">
      <alignment horizontal="center" vertical="center" wrapText="1"/>
    </xf>
    <xf numFmtId="0" fontId="31" fillId="0" borderId="25" xfId="0" applyFont="1" applyBorder="1" applyAlignment="1">
      <alignment horizontal="center" vertical="center" wrapText="1"/>
    </xf>
    <xf numFmtId="0" fontId="53" fillId="0" borderId="0" xfId="0" applyFont="1" applyFill="1" applyAlignment="1">
      <alignment vertical="center"/>
    </xf>
    <xf numFmtId="0" fontId="31" fillId="0" borderId="25" xfId="0" applyFont="1" applyBorder="1" applyAlignment="1">
      <alignment horizontal="center" vertical="center" wrapText="1"/>
    </xf>
    <xf numFmtId="0" fontId="54" fillId="0" borderId="2" xfId="0" applyNumberFormat="1" applyFont="1" applyBorder="1"/>
    <xf numFmtId="0" fontId="0" fillId="0" borderId="2" xfId="0" applyNumberFormat="1" applyBorder="1"/>
    <xf numFmtId="0" fontId="0" fillId="0" borderId="2" xfId="0" applyNumberFormat="1" applyFont="1" applyBorder="1"/>
    <xf numFmtId="0" fontId="0" fillId="0" borderId="2" xfId="0" applyBorder="1" applyAlignment="1">
      <alignment horizontal="left" indent="1"/>
    </xf>
    <xf numFmtId="0" fontId="54" fillId="0" borderId="2" xfId="0" applyFont="1" applyBorder="1" applyAlignment="1">
      <alignment horizontal="left"/>
    </xf>
    <xf numFmtId="0" fontId="0" fillId="0" borderId="2" xfId="0" applyFont="1" applyBorder="1" applyAlignment="1">
      <alignment horizontal="left"/>
    </xf>
    <xf numFmtId="0" fontId="54" fillId="0" borderId="15" xfId="0" applyFont="1" applyBorder="1" applyAlignment="1">
      <alignment horizontal="left"/>
    </xf>
    <xf numFmtId="0" fontId="54" fillId="0" borderId="16" xfId="0" applyNumberFormat="1" applyFont="1" applyBorder="1"/>
    <xf numFmtId="0" fontId="0" fillId="0" borderId="15" xfId="0" applyBorder="1" applyAlignment="1">
      <alignment horizontal="left" indent="1"/>
    </xf>
    <xf numFmtId="0" fontId="0" fillId="0" borderId="16" xfId="0" applyNumberFormat="1" applyBorder="1"/>
    <xf numFmtId="0" fontId="0" fillId="0" borderId="15" xfId="0" applyFont="1" applyBorder="1" applyAlignment="1">
      <alignment horizontal="left" indent="1"/>
    </xf>
    <xf numFmtId="0" fontId="0" fillId="0" borderId="16" xfId="0" applyNumberFormat="1" applyFont="1" applyBorder="1"/>
    <xf numFmtId="0" fontId="0" fillId="0" borderId="17" xfId="0" applyBorder="1" applyAlignment="1">
      <alignment horizontal="left" indent="1"/>
    </xf>
    <xf numFmtId="0" fontId="0" fillId="0" borderId="18" xfId="0" applyBorder="1" applyAlignment="1">
      <alignment horizontal="left" indent="1"/>
    </xf>
    <xf numFmtId="0" fontId="0" fillId="0" borderId="18" xfId="0" applyNumberFormat="1" applyBorder="1"/>
    <xf numFmtId="0" fontId="0" fillId="0" borderId="19" xfId="0" applyNumberFormat="1" applyBorder="1"/>
    <xf numFmtId="0" fontId="0" fillId="0" borderId="2" xfId="0" applyNumberFormat="1" applyFill="1" applyBorder="1"/>
    <xf numFmtId="0" fontId="0" fillId="0" borderId="18" xfId="0" applyBorder="1"/>
    <xf numFmtId="0" fontId="0" fillId="0" borderId="19" xfId="0" applyBorder="1"/>
    <xf numFmtId="0" fontId="0" fillId="0" borderId="17" xfId="0" applyBorder="1"/>
    <xf numFmtId="0" fontId="54" fillId="0" borderId="77" xfId="0" applyFont="1" applyBorder="1" applyAlignment="1">
      <alignment horizontal="center"/>
    </xf>
    <xf numFmtId="0" fontId="54" fillId="0" borderId="75" xfId="0" applyFont="1" applyBorder="1" applyAlignment="1">
      <alignment horizontal="center"/>
    </xf>
    <xf numFmtId="0" fontId="54" fillId="0" borderId="78" xfId="0" applyFont="1" applyBorder="1" applyAlignment="1">
      <alignment horizontal="center"/>
    </xf>
    <xf numFmtId="0" fontId="8" fillId="0" borderId="0" xfId="160" applyFill="1" applyAlignment="1">
      <alignment horizontal="center"/>
    </xf>
    <xf numFmtId="0" fontId="8" fillId="0" borderId="0" xfId="160" applyFill="1" applyAlignment="1">
      <alignment horizontal="left"/>
    </xf>
    <xf numFmtId="0" fontId="6" fillId="0" borderId="0" xfId="160" applyFont="1" applyFill="1" applyAlignment="1">
      <alignment horizontal="left"/>
    </xf>
    <xf numFmtId="0" fontId="36" fillId="12" borderId="0" xfId="0" quotePrefix="1" applyFont="1" applyFill="1" applyAlignment="1">
      <alignment horizontal="left" vertical="top"/>
    </xf>
    <xf numFmtId="0" fontId="36" fillId="12" borderId="0" xfId="0" quotePrefix="1" applyFont="1" applyFill="1" applyAlignment="1">
      <alignment vertical="top" wrapText="1"/>
    </xf>
    <xf numFmtId="0" fontId="36" fillId="12" borderId="0" xfId="0" quotePrefix="1" applyFont="1" applyFill="1" applyAlignment="1">
      <alignment horizontal="center" vertical="center"/>
    </xf>
    <xf numFmtId="0" fontId="36" fillId="12" borderId="0" xfId="0" applyFont="1" applyFill="1"/>
    <xf numFmtId="2" fontId="36" fillId="12" borderId="0" xfId="0" applyNumberFormat="1" applyFont="1" applyFill="1" applyAlignment="1">
      <alignment horizontal="right" vertical="center"/>
    </xf>
    <xf numFmtId="0" fontId="31" fillId="0" borderId="0" xfId="0" quotePrefix="1" applyFont="1" applyAlignment="1">
      <alignment horizontal="right" vertical="top"/>
    </xf>
    <xf numFmtId="0" fontId="31" fillId="0" borderId="0" xfId="0" quotePrefix="1" applyFont="1" applyAlignment="1">
      <alignment wrapText="1"/>
    </xf>
    <xf numFmtId="0" fontId="31" fillId="0" borderId="0" xfId="0" quotePrefix="1" applyFont="1" applyAlignment="1">
      <alignment horizontal="center" vertical="top"/>
    </xf>
    <xf numFmtId="170" fontId="31" fillId="0" borderId="0" xfId="0" applyNumberFormat="1" applyFont="1"/>
    <xf numFmtId="2" fontId="31" fillId="0" borderId="0" xfId="0" applyNumberFormat="1" applyFont="1" applyAlignment="1">
      <alignment horizontal="right" vertical="top"/>
    </xf>
    <xf numFmtId="1" fontId="31" fillId="0" borderId="0" xfId="0" applyNumberFormat="1" applyFont="1" applyAlignment="1">
      <alignment horizontal="right" vertical="top"/>
    </xf>
    <xf numFmtId="0" fontId="31" fillId="0" borderId="0" xfId="0" applyFont="1"/>
    <xf numFmtId="0" fontId="31" fillId="0" borderId="25" xfId="0" applyFont="1" applyBorder="1" applyAlignment="1">
      <alignment horizontal="center" vertical="center" wrapText="1"/>
    </xf>
    <xf numFmtId="0" fontId="16" fillId="0" borderId="2" xfId="0" applyFont="1" applyFill="1" applyBorder="1" applyAlignment="1">
      <alignment horizontal="center" vertical="center"/>
    </xf>
    <xf numFmtId="4" fontId="36" fillId="0" borderId="25" xfId="0" applyNumberFormat="1" applyFont="1" applyBorder="1" applyAlignment="1">
      <alignment horizontal="left" vertical="center" wrapText="1" indent="1"/>
    </xf>
    <xf numFmtId="3" fontId="36" fillId="0" borderId="22" xfId="0" applyNumberFormat="1" applyFont="1" applyBorder="1" applyAlignment="1">
      <alignment horizontal="left" vertical="center" wrapText="1" indent="1"/>
    </xf>
    <xf numFmtId="4" fontId="36" fillId="0" borderId="25" xfId="0" applyNumberFormat="1" applyFont="1" applyFill="1" applyBorder="1" applyAlignment="1">
      <alignment horizontal="left" vertical="center" wrapText="1" indent="1"/>
    </xf>
    <xf numFmtId="3" fontId="36" fillId="0" borderId="22" xfId="0" applyNumberFormat="1" applyFont="1" applyFill="1" applyBorder="1" applyAlignment="1">
      <alignment horizontal="left" vertical="center" wrapText="1" indent="1"/>
    </xf>
    <xf numFmtId="4" fontId="43" fillId="0" borderId="25" xfId="0" applyNumberFormat="1" applyFont="1" applyBorder="1" applyAlignment="1">
      <alignment horizontal="left" vertical="center" wrapText="1" indent="1"/>
    </xf>
    <xf numFmtId="3" fontId="36" fillId="0" borderId="25" xfId="0" applyNumberFormat="1" applyFont="1" applyBorder="1" applyAlignment="1">
      <alignment horizontal="left" vertical="center" wrapText="1" indent="1"/>
    </xf>
    <xf numFmtId="4" fontId="36" fillId="0" borderId="25" xfId="8" applyNumberFormat="1" applyFont="1" applyBorder="1" applyAlignment="1">
      <alignment horizontal="left" vertical="center" wrapText="1" indent="1"/>
    </xf>
    <xf numFmtId="3" fontId="36" fillId="0" borderId="22" xfId="8" applyNumberFormat="1" applyFont="1" applyBorder="1" applyAlignment="1">
      <alignment horizontal="left" vertical="center" wrapText="1" indent="1"/>
    </xf>
    <xf numFmtId="4" fontId="36" fillId="0" borderId="25" xfId="22" applyNumberFormat="1" applyFont="1" applyBorder="1" applyAlignment="1">
      <alignment horizontal="left" vertical="center" wrapText="1" indent="1"/>
    </xf>
    <xf numFmtId="3" fontId="36" fillId="0" borderId="22" xfId="22" applyNumberFormat="1" applyFont="1" applyBorder="1" applyAlignment="1">
      <alignment horizontal="left" vertical="center" wrapText="1" indent="1"/>
    </xf>
    <xf numFmtId="4" fontId="43" fillId="0" borderId="25" xfId="8" applyNumberFormat="1" applyFont="1" applyBorder="1" applyAlignment="1">
      <alignment horizontal="left" vertical="center" wrapText="1" indent="1"/>
    </xf>
    <xf numFmtId="4" fontId="36" fillId="0" borderId="52" xfId="22" applyNumberFormat="1" applyFont="1" applyBorder="1" applyAlignment="1">
      <alignment horizontal="left" vertical="center" wrapText="1" indent="1"/>
    </xf>
    <xf numFmtId="4" fontId="43" fillId="0" borderId="25" xfId="0" applyNumberFormat="1" applyFont="1" applyFill="1" applyBorder="1" applyAlignment="1">
      <alignment horizontal="left" vertical="center" wrapText="1" indent="1"/>
    </xf>
    <xf numFmtId="4" fontId="36" fillId="0" borderId="22" xfId="0" applyNumberFormat="1" applyFont="1" applyFill="1" applyBorder="1" applyAlignment="1">
      <alignment horizontal="left" vertical="center" wrapText="1" indent="1"/>
    </xf>
    <xf numFmtId="0" fontId="31" fillId="0" borderId="25" xfId="0" applyFont="1" applyBorder="1" applyAlignment="1">
      <alignment horizontal="center" vertical="center" wrapText="1"/>
    </xf>
    <xf numFmtId="0" fontId="35" fillId="0" borderId="20" xfId="0" applyFont="1" applyBorder="1" applyAlignment="1">
      <alignment horizontal="center" vertical="center" wrapText="1"/>
    </xf>
    <xf numFmtId="0" fontId="0" fillId="0" borderId="0" xfId="0" applyFont="1" applyFill="1" applyAlignment="1">
      <alignment horizontal="center" vertical="center" wrapText="1"/>
    </xf>
    <xf numFmtId="0" fontId="31" fillId="0" borderId="25" xfId="0" applyFont="1" applyFill="1" applyBorder="1" applyAlignment="1">
      <alignment horizontal="center" vertical="center" wrapText="1"/>
    </xf>
    <xf numFmtId="3" fontId="36" fillId="0" borderId="87" xfId="0" applyNumberFormat="1" applyFont="1" applyBorder="1" applyAlignment="1">
      <alignment horizontal="left" vertical="center" wrapText="1" indent="1"/>
    </xf>
    <xf numFmtId="3" fontId="36" fillId="0" borderId="39" xfId="0" applyNumberFormat="1" applyFont="1" applyBorder="1" applyAlignment="1">
      <alignment horizontal="left" vertical="center" wrapText="1" indent="1"/>
    </xf>
    <xf numFmtId="3" fontId="36" fillId="0" borderId="52" xfId="0" applyNumberFormat="1" applyFont="1" applyBorder="1" applyAlignment="1">
      <alignment horizontal="left" vertical="center" wrapText="1" indent="1"/>
    </xf>
    <xf numFmtId="3" fontId="36" fillId="0" borderId="52" xfId="0" applyNumberFormat="1" applyFont="1" applyFill="1" applyBorder="1" applyAlignment="1">
      <alignment horizontal="left" vertical="center" wrapText="1" indent="1"/>
    </xf>
    <xf numFmtId="3" fontId="36" fillId="0" borderId="87" xfId="0" applyNumberFormat="1" applyFont="1" applyFill="1" applyBorder="1" applyAlignment="1">
      <alignment horizontal="left" vertical="center" wrapText="1" indent="1"/>
    </xf>
    <xf numFmtId="3" fontId="36" fillId="0" borderId="25" xfId="0" applyNumberFormat="1" applyFont="1" applyFill="1" applyBorder="1" applyAlignment="1">
      <alignment horizontal="left" vertical="center" wrapText="1" indent="1"/>
    </xf>
    <xf numFmtId="3" fontId="36" fillId="0" borderId="52" xfId="8" applyNumberFormat="1" applyFont="1" applyBorder="1" applyAlignment="1">
      <alignment horizontal="left" vertical="center" wrapText="1" indent="1"/>
    </xf>
    <xf numFmtId="3" fontId="36" fillId="0" borderId="87" xfId="8" applyNumberFormat="1" applyFont="1" applyBorder="1" applyAlignment="1">
      <alignment horizontal="left" vertical="center" wrapText="1" indent="1"/>
    </xf>
    <xf numFmtId="3" fontId="36" fillId="0" borderId="25" xfId="8" applyNumberFormat="1" applyFont="1" applyBorder="1" applyAlignment="1">
      <alignment horizontal="left" vertical="center" wrapText="1" indent="1"/>
    </xf>
    <xf numFmtId="3" fontId="36" fillId="0" borderId="52" xfId="22" applyNumberFormat="1" applyFont="1" applyBorder="1" applyAlignment="1">
      <alignment horizontal="left" vertical="center" wrapText="1" indent="1"/>
    </xf>
    <xf numFmtId="4" fontId="36" fillId="0" borderId="52" xfId="0" applyNumberFormat="1" applyFont="1" applyFill="1" applyBorder="1" applyAlignment="1">
      <alignment horizontal="left" vertical="center" wrapText="1" indent="1"/>
    </xf>
    <xf numFmtId="0" fontId="0" fillId="0" borderId="5" xfId="0" applyBorder="1" applyAlignment="1">
      <alignment horizontal="center" vertical="center" wrapText="1"/>
    </xf>
    <xf numFmtId="0" fontId="35" fillId="0" borderId="29" xfId="0" applyFont="1" applyFill="1" applyBorder="1" applyAlignment="1">
      <alignment horizontal="center" vertical="center" wrapText="1"/>
    </xf>
    <xf numFmtId="3" fontId="43" fillId="0" borderId="22" xfId="0" applyNumberFormat="1" applyFont="1" applyFill="1" applyBorder="1" applyAlignment="1">
      <alignment horizontal="left" vertical="center" wrapText="1" indent="1"/>
    </xf>
    <xf numFmtId="3" fontId="43" fillId="0" borderId="25" xfId="0" applyNumberFormat="1" applyFont="1" applyFill="1" applyBorder="1" applyAlignment="1">
      <alignment horizontal="left" vertical="center" wrapText="1" indent="1"/>
    </xf>
    <xf numFmtId="0" fontId="31" fillId="0" borderId="25" xfId="0" applyFont="1" applyBorder="1" applyAlignment="1">
      <alignment horizontal="center" vertical="center" wrapText="1"/>
    </xf>
    <xf numFmtId="0" fontId="31" fillId="0" borderId="25" xfId="8" applyFont="1" applyBorder="1" applyAlignment="1">
      <alignment horizontal="center" vertical="center" wrapText="1"/>
    </xf>
    <xf numFmtId="0" fontId="31" fillId="0" borderId="26" xfId="0" applyFont="1" applyBorder="1" applyAlignment="1">
      <alignment horizontal="center" vertical="center" wrapText="1"/>
    </xf>
    <xf numFmtId="0" fontId="31" fillId="0" borderId="24" xfId="0" applyFont="1" applyFill="1" applyBorder="1" applyAlignment="1">
      <alignment horizontal="center" vertical="center" wrapText="1"/>
    </xf>
    <xf numFmtId="0" fontId="31" fillId="0" borderId="25" xfId="0" applyFont="1" applyFill="1" applyBorder="1" applyAlignment="1">
      <alignment horizontal="center" vertical="center" wrapText="1"/>
    </xf>
    <xf numFmtId="0" fontId="35" fillId="0" borderId="20" xfId="0" applyFont="1" applyFill="1" applyBorder="1" applyAlignment="1">
      <alignment horizontal="center" vertical="center" wrapText="1"/>
    </xf>
    <xf numFmtId="0" fontId="31" fillId="0" borderId="24" xfId="0" applyFont="1" applyFill="1" applyBorder="1" applyAlignment="1">
      <alignment horizontal="center" vertical="center" wrapText="1"/>
    </xf>
    <xf numFmtId="0" fontId="31" fillId="0" borderId="25" xfId="0" applyFont="1" applyFill="1" applyBorder="1" applyAlignment="1">
      <alignment horizontal="center" vertical="center" wrapText="1"/>
    </xf>
    <xf numFmtId="4" fontId="36" fillId="0" borderId="22" xfId="0" applyNumberFormat="1" applyFont="1" applyBorder="1" applyAlignment="1">
      <alignment horizontal="left" vertical="center" wrapText="1" indent="1"/>
    </xf>
    <xf numFmtId="0" fontId="0" fillId="0" borderId="0" xfId="0" applyBorder="1" applyAlignment="1">
      <alignment horizontal="center" vertical="center" wrapText="1"/>
    </xf>
    <xf numFmtId="0" fontId="42" fillId="0" borderId="26" xfId="0" applyFont="1" applyBorder="1" applyAlignment="1">
      <alignment horizontal="center" vertical="center" wrapText="1"/>
    </xf>
    <xf numFmtId="4" fontId="37" fillId="0" borderId="26" xfId="0" applyNumberFormat="1" applyFont="1" applyBorder="1" applyAlignment="1">
      <alignment horizontal="left" vertical="center" wrapText="1"/>
    </xf>
    <xf numFmtId="4" fontId="35" fillId="0" borderId="55" xfId="0" applyNumberFormat="1" applyFont="1" applyBorder="1" applyAlignment="1">
      <alignment horizontal="center" vertical="center" wrapText="1"/>
    </xf>
    <xf numFmtId="4" fontId="37" fillId="0" borderId="24" xfId="8" applyNumberFormat="1" applyFont="1" applyFill="1" applyBorder="1" applyAlignment="1">
      <alignment horizontal="center" vertical="center" wrapText="1"/>
    </xf>
    <xf numFmtId="0" fontId="35" fillId="0" borderId="5" xfId="0" applyFont="1" applyFill="1" applyBorder="1" applyAlignment="1">
      <alignment horizontal="center" vertical="center" wrapText="1"/>
    </xf>
    <xf numFmtId="0" fontId="35" fillId="0" borderId="71" xfId="0" applyFont="1" applyFill="1" applyBorder="1" applyAlignment="1">
      <alignment horizontal="center" vertical="center" wrapText="1"/>
    </xf>
    <xf numFmtId="4" fontId="42" fillId="0" borderId="24" xfId="0" applyNumberFormat="1" applyFont="1" applyFill="1" applyBorder="1" applyAlignment="1">
      <alignment horizontal="center" vertical="center" wrapText="1"/>
    </xf>
    <xf numFmtId="4" fontId="42" fillId="0" borderId="42" xfId="0" applyNumberFormat="1" applyFont="1" applyFill="1" applyBorder="1" applyAlignment="1">
      <alignment horizontal="center" vertical="center" wrapText="1"/>
    </xf>
    <xf numFmtId="4" fontId="37" fillId="0" borderId="57" xfId="0" applyNumberFormat="1" applyFont="1" applyFill="1" applyBorder="1" applyAlignment="1">
      <alignment horizontal="center" vertical="center" wrapText="1"/>
    </xf>
    <xf numFmtId="4" fontId="37" fillId="0" borderId="80" xfId="0" applyNumberFormat="1" applyFont="1" applyFill="1" applyBorder="1" applyAlignment="1">
      <alignment horizontal="center" vertical="center" wrapText="1"/>
    </xf>
    <xf numFmtId="0" fontId="48" fillId="0" borderId="24" xfId="0" applyFont="1" applyFill="1" applyBorder="1" applyAlignment="1">
      <alignment horizontal="center" vertical="center" wrapText="1"/>
    </xf>
    <xf numFmtId="4" fontId="37" fillId="0" borderId="36" xfId="0" applyNumberFormat="1" applyFont="1" applyFill="1" applyBorder="1" applyAlignment="1">
      <alignment horizontal="center" vertical="center" wrapText="1"/>
    </xf>
    <xf numFmtId="0" fontId="49" fillId="0" borderId="24" xfId="0" applyFont="1" applyFill="1" applyBorder="1" applyAlignment="1">
      <alignment horizontal="center" vertical="center" wrapText="1"/>
    </xf>
    <xf numFmtId="0" fontId="31" fillId="0" borderId="53" xfId="0" applyFont="1" applyFill="1" applyBorder="1" applyAlignment="1">
      <alignment horizontal="center" vertical="center" wrapText="1"/>
    </xf>
    <xf numFmtId="4" fontId="37" fillId="0" borderId="53" xfId="0" applyNumberFormat="1" applyFont="1" applyFill="1" applyBorder="1" applyAlignment="1">
      <alignment vertical="center" wrapText="1"/>
    </xf>
    <xf numFmtId="0" fontId="0" fillId="0" borderId="64" xfId="0" applyFill="1" applyBorder="1" applyAlignment="1">
      <alignment horizontal="center" vertical="center" wrapText="1"/>
    </xf>
    <xf numFmtId="0" fontId="35" fillId="0" borderId="50" xfId="0" applyFont="1" applyFill="1" applyBorder="1" applyAlignment="1">
      <alignment horizontal="center" vertical="center" wrapText="1"/>
    </xf>
    <xf numFmtId="4" fontId="37" fillId="0" borderId="42" xfId="0" applyNumberFormat="1" applyFont="1" applyFill="1" applyBorder="1" applyAlignment="1">
      <alignment horizontal="center" vertical="center" wrapText="1"/>
    </xf>
    <xf numFmtId="0" fontId="48" fillId="0" borderId="36" xfId="0" applyFont="1" applyFill="1" applyBorder="1" applyAlignment="1">
      <alignment horizontal="center" vertical="center" wrapText="1"/>
    </xf>
    <xf numFmtId="0" fontId="31" fillId="0" borderId="24" xfId="8" applyFont="1" applyFill="1" applyBorder="1" applyAlignment="1">
      <alignment horizontal="center" vertical="center" wrapText="1"/>
    </xf>
    <xf numFmtId="0" fontId="31" fillId="0" borderId="24" xfId="22" applyFont="1" applyFill="1" applyBorder="1" applyAlignment="1">
      <alignment horizontal="center" vertical="center" wrapText="1"/>
    </xf>
    <xf numFmtId="4" fontId="37" fillId="0" borderId="56" xfId="22" applyNumberFormat="1" applyFont="1" applyFill="1" applyBorder="1" applyAlignment="1">
      <alignment horizontal="center" vertical="center" wrapText="1"/>
    </xf>
    <xf numFmtId="4" fontId="37" fillId="0" borderId="24" xfId="22" applyNumberFormat="1" applyFont="1" applyFill="1" applyBorder="1" applyAlignment="1">
      <alignment horizontal="center" vertical="center" wrapText="1"/>
    </xf>
    <xf numFmtId="0" fontId="35" fillId="0" borderId="24" xfId="22" applyFont="1" applyFill="1" applyBorder="1" applyAlignment="1">
      <alignment vertical="center" wrapText="1"/>
    </xf>
    <xf numFmtId="0" fontId="0" fillId="0" borderId="24" xfId="0" applyFill="1" applyBorder="1" applyAlignment="1">
      <alignment horizontal="center" vertical="center" wrapText="1"/>
    </xf>
    <xf numFmtId="0" fontId="35" fillId="0" borderId="33" xfId="22" applyFont="1" applyFill="1" applyBorder="1" applyAlignment="1">
      <alignment horizontal="center" vertical="center" wrapText="1"/>
    </xf>
    <xf numFmtId="4" fontId="37" fillId="0" borderId="25" xfId="22" applyNumberFormat="1" applyFont="1" applyFill="1" applyBorder="1" applyAlignment="1">
      <alignment horizontal="center" vertical="center" wrapText="1"/>
    </xf>
    <xf numFmtId="0" fontId="35" fillId="0" borderId="64" xfId="22" applyFont="1" applyFill="1" applyBorder="1" applyAlignment="1">
      <alignment horizontal="center" vertical="center" wrapText="1"/>
    </xf>
    <xf numFmtId="0" fontId="35" fillId="0" borderId="24" xfId="0" applyFont="1" applyFill="1" applyBorder="1" applyAlignment="1">
      <alignment horizontal="center" vertical="center" wrapText="1"/>
    </xf>
    <xf numFmtId="4" fontId="37" fillId="0" borderId="24" xfId="8" applyNumberFormat="1" applyFont="1" applyFill="1" applyBorder="1" applyAlignment="1">
      <alignment horizontal="left" vertical="center" wrapText="1"/>
    </xf>
    <xf numFmtId="0" fontId="37" fillId="0" borderId="40" xfId="0" applyFont="1" applyFill="1" applyBorder="1" applyAlignment="1">
      <alignment horizontal="center" vertical="center" wrapText="1"/>
    </xf>
    <xf numFmtId="0" fontId="31" fillId="0" borderId="25" xfId="0" applyFont="1" applyBorder="1" applyAlignment="1">
      <alignment horizontal="center" vertical="center" wrapText="1"/>
    </xf>
    <xf numFmtId="0" fontId="31" fillId="0" borderId="24" xfId="0" applyFont="1" applyFill="1" applyBorder="1" applyAlignment="1">
      <alignment horizontal="center" vertical="center" wrapText="1"/>
    </xf>
    <xf numFmtId="0" fontId="31" fillId="0" borderId="25" xfId="22" applyFont="1" applyFill="1" applyBorder="1" applyAlignment="1">
      <alignment horizontal="center" vertical="center" wrapText="1"/>
    </xf>
    <xf numFmtId="4" fontId="37" fillId="0" borderId="52" xfId="22" applyNumberFormat="1" applyFont="1" applyFill="1" applyBorder="1" applyAlignment="1">
      <alignment horizontal="center" vertical="center" wrapText="1"/>
    </xf>
    <xf numFmtId="0" fontId="50" fillId="0" borderId="52" xfId="0" applyFont="1" applyFill="1" applyBorder="1" applyAlignment="1">
      <alignment horizontal="center" vertical="center" wrapText="1"/>
    </xf>
    <xf numFmtId="4" fontId="37" fillId="0" borderId="52" xfId="0" applyNumberFormat="1" applyFont="1" applyFill="1" applyBorder="1" applyAlignment="1">
      <alignment horizontal="center" vertical="center" wrapText="1"/>
    </xf>
    <xf numFmtId="0" fontId="48" fillId="0" borderId="52" xfId="0" applyFont="1" applyFill="1" applyBorder="1" applyAlignment="1">
      <alignment horizontal="center" vertical="center" wrapText="1"/>
    </xf>
    <xf numFmtId="0" fontId="48" fillId="0" borderId="51" xfId="0" applyFont="1" applyFill="1" applyBorder="1" applyAlignment="1">
      <alignment horizontal="center" vertical="center" wrapText="1"/>
    </xf>
    <xf numFmtId="164" fontId="30" fillId="0" borderId="0" xfId="1" applyFill="1" applyAlignment="1">
      <alignment horizontal="center" vertical="center" wrapText="1"/>
    </xf>
    <xf numFmtId="168" fontId="37" fillId="0" borderId="39" xfId="0" applyNumberFormat="1" applyFont="1" applyBorder="1" applyAlignment="1">
      <alignment horizontal="center" vertical="center" wrapText="1"/>
    </xf>
    <xf numFmtId="0" fontId="37" fillId="0" borderId="40" xfId="0" applyFont="1" applyBorder="1" applyAlignment="1">
      <alignment horizontal="left" vertical="center" wrapText="1"/>
    </xf>
    <xf numFmtId="4" fontId="16" fillId="0" borderId="2" xfId="0" applyNumberFormat="1" applyFont="1" applyFill="1" applyBorder="1" applyAlignment="1">
      <alignment horizontal="center"/>
    </xf>
    <xf numFmtId="4" fontId="16" fillId="0" borderId="2" xfId="0" applyNumberFormat="1" applyFont="1" applyFill="1" applyBorder="1" applyAlignment="1">
      <alignment horizontal="left" vertical="center"/>
    </xf>
    <xf numFmtId="0" fontId="0" fillId="0" borderId="64" xfId="0" applyFont="1" applyFill="1" applyBorder="1" applyAlignment="1">
      <alignment horizontal="left" vertical="center" wrapText="1" indent="2"/>
    </xf>
    <xf numFmtId="0" fontId="0" fillId="0" borderId="0" xfId="0" applyFill="1" applyBorder="1" applyAlignment="1">
      <alignment horizontal="left" vertical="center" wrapText="1" indent="2"/>
    </xf>
    <xf numFmtId="0" fontId="0" fillId="0" borderId="0" xfId="0" applyFont="1" applyAlignment="1">
      <alignment horizontal="left" vertical="center" wrapText="1"/>
    </xf>
    <xf numFmtId="0" fontId="57" fillId="0" borderId="0" xfId="0" applyFont="1" applyAlignment="1">
      <alignment horizontal="center" vertical="center" wrapText="1"/>
    </xf>
    <xf numFmtId="0" fontId="31" fillId="0" borderId="24" xfId="0" applyFont="1" applyFill="1" applyBorder="1" applyAlignment="1">
      <alignment horizontal="center" vertical="center" wrapText="1"/>
    </xf>
    <xf numFmtId="0" fontId="31" fillId="0" borderId="25" xfId="0" applyFont="1" applyFill="1" applyBorder="1" applyAlignment="1">
      <alignment horizontal="center" vertical="center" wrapText="1"/>
    </xf>
    <xf numFmtId="0" fontId="54" fillId="0" borderId="0" xfId="0" applyFont="1" applyBorder="1" applyAlignment="1">
      <alignment horizontal="left"/>
    </xf>
    <xf numFmtId="0" fontId="5" fillId="0" borderId="0" xfId="243" applyAlignment="1">
      <alignment horizontal="center"/>
    </xf>
    <xf numFmtId="0" fontId="5" fillId="0" borderId="0" xfId="243"/>
    <xf numFmtId="0" fontId="54" fillId="7" borderId="0" xfId="243" applyFont="1" applyFill="1" applyAlignment="1">
      <alignment horizontal="center" wrapText="1"/>
    </xf>
    <xf numFmtId="0" fontId="54" fillId="7" borderId="0" xfId="243" applyFont="1" applyFill="1" applyAlignment="1">
      <alignment horizontal="center"/>
    </xf>
    <xf numFmtId="4" fontId="54" fillId="7" borderId="0" xfId="243" applyNumberFormat="1" applyFont="1" applyFill="1" applyAlignment="1">
      <alignment horizontal="right"/>
    </xf>
    <xf numFmtId="4" fontId="5" fillId="0" borderId="0" xfId="243" applyNumberFormat="1" applyFill="1" applyBorder="1"/>
    <xf numFmtId="4" fontId="5" fillId="0" borderId="0" xfId="243" applyNumberFormat="1" applyFill="1" applyBorder="1" applyAlignment="1">
      <alignment horizontal="right"/>
    </xf>
    <xf numFmtId="4" fontId="5" fillId="0" borderId="0" xfId="243" applyNumberFormat="1"/>
    <xf numFmtId="0" fontId="5" fillId="0" borderId="0" xfId="243" applyFont="1" applyFill="1"/>
    <xf numFmtId="168" fontId="5" fillId="0" borderId="0" xfId="243" applyNumberFormat="1"/>
    <xf numFmtId="168" fontId="54" fillId="7" borderId="0" xfId="243" applyNumberFormat="1" applyFont="1" applyFill="1" applyAlignment="1">
      <alignment horizontal="right"/>
    </xf>
    <xf numFmtId="0" fontId="59" fillId="13" borderId="0" xfId="243" applyFont="1" applyFill="1" applyAlignment="1">
      <alignment vertical="center" wrapText="1"/>
    </xf>
    <xf numFmtId="0" fontId="59" fillId="13" borderId="0" xfId="243" applyFont="1" applyFill="1" applyAlignment="1">
      <alignment horizontal="center" vertical="center"/>
    </xf>
    <xf numFmtId="168" fontId="59" fillId="13" borderId="0" xfId="243" applyNumberFormat="1" applyFont="1" applyFill="1" applyAlignment="1">
      <alignment horizontal="right" vertical="center"/>
    </xf>
    <xf numFmtId="4" fontId="59" fillId="13" borderId="0" xfId="243" applyNumberFormat="1" applyFont="1" applyFill="1" applyAlignment="1">
      <alignment horizontal="right" vertical="center"/>
    </xf>
    <xf numFmtId="0" fontId="60" fillId="0" borderId="0" xfId="243" applyFont="1" applyProtection="1">
      <protection locked="0"/>
    </xf>
    <xf numFmtId="0" fontId="60" fillId="0" borderId="0" xfId="243" applyFont="1" applyAlignment="1" applyProtection="1">
      <alignment horizontal="center"/>
      <protection locked="0"/>
    </xf>
    <xf numFmtId="0" fontId="60" fillId="0" borderId="0" xfId="243" applyFont="1" applyAlignment="1" applyProtection="1">
      <alignment horizontal="left"/>
      <protection locked="0"/>
    </xf>
    <xf numFmtId="168" fontId="60" fillId="0" borderId="0" xfId="243" applyNumberFormat="1" applyFont="1" applyAlignment="1" applyProtection="1">
      <alignment horizontal="right"/>
      <protection locked="0"/>
    </xf>
    <xf numFmtId="4" fontId="60" fillId="0" borderId="0" xfId="243" applyNumberFormat="1" applyFont="1" applyAlignment="1" applyProtection="1">
      <alignment horizontal="right"/>
      <protection locked="0"/>
    </xf>
    <xf numFmtId="10" fontId="0" fillId="0" borderId="0" xfId="244" applyNumberFormat="1" applyFont="1"/>
    <xf numFmtId="0" fontId="61" fillId="0" borderId="0" xfId="243" applyFont="1" applyFill="1" applyProtection="1">
      <protection locked="0"/>
    </xf>
    <xf numFmtId="0" fontId="61" fillId="0" borderId="0" xfId="243" applyFont="1" applyFill="1" applyAlignment="1" applyProtection="1">
      <alignment horizontal="center"/>
      <protection locked="0"/>
    </xf>
    <xf numFmtId="0" fontId="61" fillId="0" borderId="0" xfId="243" applyFont="1" applyFill="1" applyAlignment="1" applyProtection="1">
      <alignment horizontal="left"/>
      <protection locked="0"/>
    </xf>
    <xf numFmtId="168" fontId="61" fillId="0" borderId="0" xfId="243" applyNumberFormat="1" applyFont="1" applyFill="1" applyAlignment="1" applyProtection="1">
      <alignment horizontal="right"/>
      <protection locked="0"/>
    </xf>
    <xf numFmtId="4" fontId="60" fillId="0" borderId="0" xfId="243" applyNumberFormat="1" applyFont="1" applyFill="1" applyAlignment="1" applyProtection="1">
      <alignment horizontal="right"/>
      <protection locked="0"/>
    </xf>
    <xf numFmtId="0" fontId="60" fillId="0" borderId="0" xfId="243" applyFont="1" applyAlignment="1" applyProtection="1">
      <alignment horizontal="left" indent="3"/>
      <protection locked="0"/>
    </xf>
    <xf numFmtId="2" fontId="5" fillId="0" borderId="0" xfId="243" applyNumberFormat="1"/>
    <xf numFmtId="0" fontId="60" fillId="0" borderId="0" xfId="243" applyFont="1" applyBorder="1" applyProtection="1">
      <protection locked="0"/>
    </xf>
    <xf numFmtId="0" fontId="5" fillId="0" borderId="0" xfId="243" applyNumberFormat="1" applyFont="1" applyBorder="1" applyAlignment="1">
      <alignment horizontal="center"/>
    </xf>
    <xf numFmtId="168" fontId="60" fillId="0" borderId="0" xfId="243" applyNumberFormat="1" applyFont="1" applyBorder="1" applyAlignment="1" applyProtection="1">
      <alignment horizontal="right"/>
      <protection locked="0"/>
    </xf>
    <xf numFmtId="4" fontId="5" fillId="0" borderId="0" xfId="243" applyNumberFormat="1" applyFill="1"/>
    <xf numFmtId="0" fontId="5" fillId="0" borderId="0" xfId="243" applyFill="1"/>
    <xf numFmtId="0" fontId="58" fillId="0" borderId="0" xfId="243" applyFont="1"/>
    <xf numFmtId="0" fontId="58" fillId="0" borderId="0" xfId="160" applyFont="1"/>
    <xf numFmtId="0" fontId="54" fillId="7" borderId="0" xfId="0" applyFont="1" applyFill="1" applyAlignment="1">
      <alignment horizontal="center" wrapText="1"/>
    </xf>
    <xf numFmtId="0" fontId="54" fillId="7" borderId="0" xfId="0" applyFont="1" applyFill="1" applyAlignment="1">
      <alignment horizontal="center"/>
    </xf>
    <xf numFmtId="168" fontId="54" fillId="7" borderId="0" xfId="0" applyNumberFormat="1" applyFont="1" applyFill="1" applyAlignment="1">
      <alignment horizontal="right"/>
    </xf>
    <xf numFmtId="4" fontId="54" fillId="7" borderId="0" xfId="0" applyNumberFormat="1" applyFont="1" applyFill="1" applyAlignment="1">
      <alignment horizontal="right"/>
    </xf>
    <xf numFmtId="0" fontId="59" fillId="13" borderId="0" xfId="0" applyFont="1" applyFill="1" applyAlignment="1">
      <alignment vertical="center" wrapText="1"/>
    </xf>
    <xf numFmtId="0" fontId="59" fillId="13" borderId="0" xfId="0" applyFont="1" applyFill="1" applyAlignment="1">
      <alignment horizontal="center" vertical="center"/>
    </xf>
    <xf numFmtId="168" fontId="59" fillId="13" borderId="0" xfId="0" applyNumberFormat="1" applyFont="1" applyFill="1" applyAlignment="1">
      <alignment horizontal="right" vertical="center"/>
    </xf>
    <xf numFmtId="4" fontId="59" fillId="13" borderId="0" xfId="0" applyNumberFormat="1" applyFont="1" applyFill="1" applyAlignment="1">
      <alignment horizontal="right" vertical="center"/>
    </xf>
    <xf numFmtId="0" fontId="60" fillId="0" borderId="0" xfId="0" applyFont="1" applyProtection="1">
      <protection locked="0"/>
    </xf>
    <xf numFmtId="0" fontId="60" fillId="0" borderId="0" xfId="0" applyFont="1" applyAlignment="1" applyProtection="1">
      <alignment horizontal="center"/>
      <protection locked="0"/>
    </xf>
    <xf numFmtId="0" fontId="60" fillId="0" borderId="0" xfId="0" applyFont="1" applyAlignment="1" applyProtection="1">
      <alignment horizontal="left"/>
      <protection locked="0"/>
    </xf>
    <xf numFmtId="168" fontId="60" fillId="0" borderId="0" xfId="0" applyNumberFormat="1" applyFont="1" applyAlignment="1" applyProtection="1">
      <alignment horizontal="right"/>
      <protection locked="0"/>
    </xf>
    <xf numFmtId="4" fontId="60" fillId="0" borderId="0" xfId="0" applyNumberFormat="1" applyFont="1" applyAlignment="1" applyProtection="1">
      <alignment horizontal="right"/>
      <protection locked="0"/>
    </xf>
    <xf numFmtId="2" fontId="27" fillId="0" borderId="0" xfId="0" applyNumberFormat="1" applyFont="1" applyFill="1" applyAlignment="1">
      <alignment horizontal="center" vertical="center"/>
    </xf>
    <xf numFmtId="0" fontId="0" fillId="0" borderId="2" xfId="0" applyBorder="1" applyAlignment="1">
      <alignment horizontal="center" vertical="center" wrapText="1"/>
    </xf>
    <xf numFmtId="0" fontId="4" fillId="0" borderId="0" xfId="245" applyAlignment="1">
      <alignment horizontal="center"/>
    </xf>
    <xf numFmtId="0" fontId="4" fillId="0" borderId="0" xfId="245" applyAlignment="1">
      <alignment horizontal="center" vertical="center"/>
    </xf>
    <xf numFmtId="0" fontId="4" fillId="0" borderId="0" xfId="245"/>
    <xf numFmtId="0" fontId="54" fillId="7" borderId="0" xfId="245" applyFont="1" applyFill="1" applyAlignment="1">
      <alignment horizontal="center" vertical="center" wrapText="1"/>
    </xf>
    <xf numFmtId="0" fontId="54" fillId="7" borderId="0" xfId="245" applyFont="1" applyFill="1" applyAlignment="1">
      <alignment horizontal="center" vertical="center"/>
    </xf>
    <xf numFmtId="168" fontId="54" fillId="7" borderId="0" xfId="245" applyNumberFormat="1" applyFont="1" applyFill="1" applyAlignment="1">
      <alignment horizontal="right" vertical="center"/>
    </xf>
    <xf numFmtId="4" fontId="54" fillId="7" borderId="0" xfId="245" applyNumberFormat="1" applyFont="1" applyFill="1" applyAlignment="1">
      <alignment horizontal="right" vertical="center"/>
    </xf>
    <xf numFmtId="0" fontId="0" fillId="0" borderId="0" xfId="0" applyAlignment="1">
      <alignment vertical="center"/>
    </xf>
    <xf numFmtId="0" fontId="59" fillId="13" borderId="0" xfId="245" applyFont="1" applyFill="1" applyBorder="1" applyAlignment="1">
      <alignment horizontal="center" vertical="center"/>
    </xf>
    <xf numFmtId="0" fontId="59" fillId="13" borderId="0" xfId="245" applyFont="1" applyFill="1" applyAlignment="1">
      <alignment vertical="center" wrapText="1"/>
    </xf>
    <xf numFmtId="0" fontId="59" fillId="13" borderId="0" xfId="245" applyFont="1" applyFill="1" applyAlignment="1">
      <alignment horizontal="center" vertical="center"/>
    </xf>
    <xf numFmtId="168" fontId="59" fillId="13" borderId="0" xfId="245" applyNumberFormat="1" applyFont="1" applyFill="1" applyAlignment="1">
      <alignment horizontal="right" vertical="center"/>
    </xf>
    <xf numFmtId="4" fontId="59" fillId="13" borderId="0" xfId="245" applyNumberFormat="1" applyFont="1" applyFill="1" applyAlignment="1">
      <alignment horizontal="right" vertical="center"/>
    </xf>
    <xf numFmtId="0" fontId="62" fillId="0" borderId="0" xfId="245" applyFont="1" applyAlignment="1" applyProtection="1">
      <alignment horizontal="center" vertical="center"/>
      <protection locked="0"/>
    </xf>
    <xf numFmtId="0" fontId="62" fillId="0" borderId="0" xfId="245" applyFont="1" applyAlignment="1" applyProtection="1">
      <alignment horizontal="left" vertical="center"/>
      <protection locked="0"/>
    </xf>
    <xf numFmtId="0" fontId="62" fillId="0" borderId="0" xfId="245" applyFont="1" applyFill="1" applyAlignment="1" applyProtection="1">
      <alignment horizontal="center" vertical="center"/>
      <protection locked="0"/>
    </xf>
    <xf numFmtId="168" fontId="62" fillId="0" borderId="0" xfId="245" applyNumberFormat="1" applyFont="1" applyAlignment="1" applyProtection="1">
      <alignment horizontal="right" vertical="center"/>
      <protection locked="0"/>
    </xf>
    <xf numFmtId="4" fontId="62" fillId="0" borderId="0" xfId="245" applyNumberFormat="1" applyFont="1" applyAlignment="1" applyProtection="1">
      <alignment horizontal="right" vertical="center"/>
      <protection locked="0"/>
    </xf>
    <xf numFmtId="4" fontId="63" fillId="0" borderId="0" xfId="245" applyNumberFormat="1" applyFont="1" applyAlignment="1">
      <alignment vertical="center"/>
    </xf>
    <xf numFmtId="0" fontId="15" fillId="0" borderId="0" xfId="0" applyFont="1" applyAlignment="1">
      <alignment vertical="center"/>
    </xf>
    <xf numFmtId="0" fontId="0" fillId="0" borderId="0" xfId="0" applyAlignment="1">
      <alignment horizontal="center"/>
    </xf>
    <xf numFmtId="0" fontId="0" fillId="0" borderId="0" xfId="0" applyAlignment="1">
      <alignment horizontal="center" vertical="center"/>
    </xf>
    <xf numFmtId="0" fontId="4" fillId="0" borderId="0" xfId="246" applyFont="1" applyFill="1" applyAlignment="1">
      <alignment horizontal="center"/>
    </xf>
    <xf numFmtId="0" fontId="4" fillId="0" borderId="0" xfId="246" applyFont="1" applyFill="1"/>
    <xf numFmtId="0" fontId="63" fillId="0" borderId="0" xfId="245" applyFont="1" applyAlignment="1">
      <alignment vertical="center"/>
    </xf>
    <xf numFmtId="0" fontId="4" fillId="0" borderId="3" xfId="246" applyFont="1" applyFill="1" applyBorder="1" applyAlignment="1">
      <alignment horizontal="center" vertical="center"/>
    </xf>
    <xf numFmtId="0" fontId="4" fillId="0" borderId="1" xfId="246" quotePrefix="1" applyFont="1" applyFill="1" applyBorder="1" applyAlignment="1">
      <alignment horizontal="center" vertical="center"/>
    </xf>
    <xf numFmtId="0" fontId="4" fillId="0" borderId="63" xfId="246" applyFont="1" applyFill="1" applyBorder="1" applyAlignment="1">
      <alignment horizontal="center" vertical="center"/>
    </xf>
    <xf numFmtId="0" fontId="15" fillId="0" borderId="6" xfId="247" applyFont="1" applyFill="1" applyBorder="1" applyAlignment="1">
      <alignment horizontal="center" vertical="center"/>
    </xf>
    <xf numFmtId="0" fontId="4" fillId="0" borderId="7" xfId="246" quotePrefix="1" applyFont="1" applyFill="1" applyBorder="1" applyAlignment="1">
      <alignment horizontal="center" vertical="center"/>
    </xf>
    <xf numFmtId="0" fontId="15" fillId="0" borderId="74" xfId="247" applyFont="1" applyFill="1" applyBorder="1" applyAlignment="1">
      <alignment horizontal="center" vertical="center"/>
    </xf>
    <xf numFmtId="44" fontId="62" fillId="0" borderId="0" xfId="245" applyNumberFormat="1" applyFont="1" applyFill="1" applyAlignment="1" applyProtection="1">
      <alignment horizontal="center" vertical="center"/>
      <protection locked="0"/>
    </xf>
    <xf numFmtId="0" fontId="62" fillId="0" borderId="0" xfId="245" applyFont="1" applyFill="1" applyAlignment="1" applyProtection="1">
      <alignment horizontal="left" vertical="center"/>
      <protection locked="0"/>
    </xf>
    <xf numFmtId="168" fontId="62" fillId="0" borderId="0" xfId="245" applyNumberFormat="1" applyFont="1" applyFill="1" applyAlignment="1" applyProtection="1">
      <alignment horizontal="right" vertical="center"/>
      <protection locked="0"/>
    </xf>
    <xf numFmtId="4" fontId="62" fillId="0" borderId="0" xfId="245" applyNumberFormat="1" applyFont="1" applyFill="1" applyAlignment="1" applyProtection="1">
      <alignment horizontal="right" vertical="center"/>
      <protection locked="0"/>
    </xf>
    <xf numFmtId="0" fontId="63" fillId="0" borderId="0" xfId="245" applyFont="1" applyFill="1" applyAlignment="1">
      <alignment vertical="center"/>
    </xf>
    <xf numFmtId="2" fontId="63" fillId="0" borderId="0" xfId="245" applyNumberFormat="1" applyFont="1" applyAlignment="1">
      <alignment vertical="center"/>
    </xf>
    <xf numFmtId="168" fontId="0" fillId="0" borderId="0" xfId="0" applyNumberFormat="1" applyAlignment="1">
      <alignment vertical="center"/>
    </xf>
    <xf numFmtId="0" fontId="62" fillId="0" borderId="0" xfId="245" applyFont="1" applyFill="1" applyAlignment="1" applyProtection="1">
      <alignment horizontal="left" vertical="center" wrapText="1"/>
      <protection locked="0"/>
    </xf>
    <xf numFmtId="0" fontId="62" fillId="0" borderId="0" xfId="245" applyFont="1" applyAlignment="1" applyProtection="1">
      <alignment horizontal="left" vertical="center" wrapText="1"/>
      <protection locked="0"/>
    </xf>
    <xf numFmtId="0" fontId="15" fillId="0" borderId="0" xfId="0" applyFont="1" applyFill="1" applyAlignment="1">
      <alignment vertical="center"/>
    </xf>
    <xf numFmtId="4" fontId="63" fillId="0" borderId="0" xfId="245" applyNumberFormat="1" applyFont="1" applyFill="1" applyAlignment="1">
      <alignment vertical="center"/>
    </xf>
    <xf numFmtId="0" fontId="62" fillId="0" borderId="0" xfId="245" applyFont="1" applyAlignment="1" applyProtection="1">
      <alignment horizontal="center" vertical="center" wrapText="1"/>
      <protection locked="0"/>
    </xf>
    <xf numFmtId="0" fontId="0" fillId="0" borderId="0" xfId="0" quotePrefix="1" applyFont="1" applyAlignment="1">
      <alignment vertical="center"/>
    </xf>
    <xf numFmtId="0" fontId="62" fillId="0" borderId="0" xfId="245" quotePrefix="1" applyFont="1" applyFill="1" applyAlignment="1" applyProtection="1">
      <alignment horizontal="left" vertical="center" wrapText="1"/>
      <protection locked="0"/>
    </xf>
    <xf numFmtId="0" fontId="63" fillId="0" borderId="0" xfId="245" applyFont="1" applyFill="1" applyAlignment="1" applyProtection="1">
      <alignment horizontal="center" vertical="center"/>
      <protection locked="0"/>
    </xf>
    <xf numFmtId="0" fontId="0" fillId="0" borderId="0" xfId="0" applyFill="1"/>
    <xf numFmtId="0" fontId="0" fillId="0" borderId="0" xfId="0" applyAlignment="1">
      <alignment wrapText="1"/>
    </xf>
    <xf numFmtId="0" fontId="4" fillId="0" borderId="0" xfId="246"/>
    <xf numFmtId="0" fontId="54" fillId="11" borderId="17" xfId="246" applyFont="1" applyFill="1" applyBorder="1" applyAlignment="1">
      <alignment horizontal="center"/>
    </xf>
    <xf numFmtId="0" fontId="54" fillId="11" borderId="73" xfId="246" applyFont="1" applyFill="1" applyBorder="1" applyAlignment="1">
      <alignment horizontal="center"/>
    </xf>
    <xf numFmtId="0" fontId="54" fillId="11" borderId="18" xfId="246" applyFont="1" applyFill="1" applyBorder="1" applyAlignment="1">
      <alignment horizontal="center"/>
    </xf>
    <xf numFmtId="0" fontId="54" fillId="11" borderId="19" xfId="246" applyFont="1" applyFill="1" applyBorder="1" applyAlignment="1">
      <alignment horizontal="center"/>
    </xf>
    <xf numFmtId="0" fontId="4" fillId="0" borderId="12" xfId="246" applyFont="1" applyBorder="1" applyAlignment="1">
      <alignment horizontal="left" vertical="center" wrapText="1"/>
    </xf>
    <xf numFmtId="0" fontId="4" fillId="0" borderId="74" xfId="246" applyFont="1" applyBorder="1" applyAlignment="1">
      <alignment horizontal="center" vertical="center"/>
    </xf>
    <xf numFmtId="43" fontId="65" fillId="0" borderId="13" xfId="246" applyNumberFormat="1" applyFont="1" applyBorder="1" applyAlignment="1">
      <alignment horizontal="center" vertical="center"/>
    </xf>
    <xf numFmtId="0" fontId="65" fillId="0" borderId="13" xfId="246" applyNumberFormat="1" applyFont="1" applyBorder="1" applyAlignment="1">
      <alignment horizontal="center" vertical="center"/>
    </xf>
    <xf numFmtId="0" fontId="65" fillId="0" borderId="14" xfId="246" applyNumberFormat="1" applyFont="1" applyBorder="1" applyAlignment="1">
      <alignment horizontal="center" vertical="center"/>
    </xf>
    <xf numFmtId="0" fontId="4" fillId="0" borderId="0" xfId="246" applyAlignment="1">
      <alignment vertical="center"/>
    </xf>
    <xf numFmtId="0" fontId="4" fillId="0" borderId="17" xfId="246" applyFont="1" applyBorder="1" applyAlignment="1">
      <alignment horizontal="left" vertical="center" wrapText="1"/>
    </xf>
    <xf numFmtId="0" fontId="4" fillId="0" borderId="73" xfId="246" applyFont="1" applyBorder="1" applyAlignment="1">
      <alignment horizontal="center" vertical="center"/>
    </xf>
    <xf numFmtId="0" fontId="65" fillId="0" borderId="18" xfId="246" applyNumberFormat="1" applyFont="1" applyBorder="1" applyAlignment="1">
      <alignment horizontal="center" vertical="center"/>
    </xf>
    <xf numFmtId="0" fontId="65" fillId="0" borderId="19" xfId="246" applyNumberFormat="1" applyFont="1" applyBorder="1" applyAlignment="1">
      <alignment horizontal="center" vertical="center"/>
    </xf>
    <xf numFmtId="0" fontId="4" fillId="0" borderId="0" xfId="246" applyFont="1" applyBorder="1" applyAlignment="1">
      <alignment horizontal="left" vertical="center" wrapText="1"/>
    </xf>
    <xf numFmtId="0" fontId="4" fillId="0" borderId="0" xfId="246" applyFont="1" applyBorder="1" applyAlignment="1">
      <alignment horizontal="center" vertical="center"/>
    </xf>
    <xf numFmtId="0" fontId="65" fillId="0" borderId="0" xfId="246" applyNumberFormat="1" applyFont="1" applyBorder="1" applyAlignment="1">
      <alignment horizontal="center" vertical="center"/>
    </xf>
    <xf numFmtId="0" fontId="4" fillId="0" borderId="0" xfId="246" applyFont="1"/>
    <xf numFmtId="0" fontId="4" fillId="0" borderId="0" xfId="246" applyAlignment="1">
      <alignment horizontal="center"/>
    </xf>
    <xf numFmtId="43" fontId="65" fillId="0" borderId="18" xfId="246" applyNumberFormat="1" applyFont="1" applyBorder="1" applyAlignment="1">
      <alignment horizontal="center" vertical="center"/>
    </xf>
    <xf numFmtId="0" fontId="65" fillId="0" borderId="13" xfId="246" applyNumberFormat="1" applyFont="1" applyFill="1" applyBorder="1" applyAlignment="1">
      <alignment horizontal="center" vertical="center"/>
    </xf>
    <xf numFmtId="43" fontId="65" fillId="0" borderId="13" xfId="246" applyNumberFormat="1" applyFont="1" applyFill="1" applyBorder="1" applyAlignment="1">
      <alignment horizontal="center" vertical="center"/>
    </xf>
    <xf numFmtId="0" fontId="65" fillId="0" borderId="16" xfId="246" applyNumberFormat="1" applyFont="1" applyFill="1" applyBorder="1" applyAlignment="1">
      <alignment horizontal="center" vertical="center"/>
    </xf>
    <xf numFmtId="0" fontId="65" fillId="0" borderId="14" xfId="246" applyNumberFormat="1" applyFont="1" applyFill="1" applyBorder="1" applyAlignment="1">
      <alignment horizontal="center" vertical="center"/>
    </xf>
    <xf numFmtId="43" fontId="65" fillId="0" borderId="18" xfId="246" applyNumberFormat="1" applyFont="1" applyFill="1" applyBorder="1" applyAlignment="1">
      <alignment horizontal="center" vertical="center"/>
    </xf>
    <xf numFmtId="0" fontId="65" fillId="0" borderId="18" xfId="246" applyNumberFormat="1" applyFont="1" applyFill="1" applyBorder="1" applyAlignment="1">
      <alignment horizontal="center" vertical="center"/>
    </xf>
    <xf numFmtId="43" fontId="65" fillId="0" borderId="19" xfId="246" applyNumberFormat="1" applyFont="1" applyFill="1" applyBorder="1" applyAlignment="1">
      <alignment horizontal="center" vertical="center"/>
    </xf>
    <xf numFmtId="0" fontId="4" fillId="0" borderId="0" xfId="246" applyFont="1" applyAlignment="1">
      <alignment horizontal="center"/>
    </xf>
    <xf numFmtId="2" fontId="4" fillId="0" borderId="0" xfId="246" applyNumberFormat="1" applyFont="1" applyAlignment="1">
      <alignment horizontal="center"/>
    </xf>
    <xf numFmtId="2" fontId="4" fillId="0" borderId="0" xfId="246" applyNumberFormat="1" applyAlignment="1">
      <alignment horizontal="center"/>
    </xf>
    <xf numFmtId="0" fontId="4" fillId="0" borderId="13" xfId="246" applyFont="1" applyBorder="1" applyAlignment="1">
      <alignment horizontal="center" vertical="center"/>
    </xf>
    <xf numFmtId="0" fontId="4" fillId="0" borderId="15" xfId="246" applyFont="1" applyBorder="1" applyAlignment="1">
      <alignment horizontal="left" vertical="center" wrapText="1"/>
    </xf>
    <xf numFmtId="0" fontId="4" fillId="0" borderId="2" xfId="246" applyFont="1" applyBorder="1" applyAlignment="1">
      <alignment horizontal="center" vertical="center"/>
    </xf>
    <xf numFmtId="0" fontId="65" fillId="0" borderId="2" xfId="246" applyNumberFormat="1" applyFont="1" applyBorder="1" applyAlignment="1">
      <alignment horizontal="center" vertical="center"/>
    </xf>
    <xf numFmtId="43" fontId="65" fillId="0" borderId="2" xfId="246" applyNumberFormat="1" applyFont="1" applyBorder="1" applyAlignment="1">
      <alignment horizontal="center" vertical="center"/>
    </xf>
    <xf numFmtId="0" fontId="4" fillId="0" borderId="0" xfId="246" applyFont="1" applyAlignment="1">
      <alignment vertical="center"/>
    </xf>
    <xf numFmtId="0" fontId="4" fillId="0" borderId="95" xfId="246" applyFont="1" applyBorder="1" applyAlignment="1">
      <alignment vertical="center" wrapText="1"/>
    </xf>
    <xf numFmtId="2" fontId="65" fillId="0" borderId="2" xfId="246" applyNumberFormat="1" applyFont="1" applyBorder="1" applyAlignment="1">
      <alignment horizontal="center" vertical="center"/>
    </xf>
    <xf numFmtId="2" fontId="65" fillId="0" borderId="14" xfId="246" applyNumberFormat="1" applyFont="1" applyBorder="1" applyAlignment="1">
      <alignment horizontal="center" vertical="center"/>
    </xf>
    <xf numFmtId="1" fontId="65" fillId="0" borderId="2" xfId="246" applyNumberFormat="1" applyFont="1" applyBorder="1" applyAlignment="1">
      <alignment horizontal="center" vertical="center"/>
    </xf>
    <xf numFmtId="0" fontId="4" fillId="0" borderId="18" xfId="246" applyFont="1" applyBorder="1" applyAlignment="1">
      <alignment horizontal="center" vertical="center"/>
    </xf>
    <xf numFmtId="2" fontId="65" fillId="0" borderId="13" xfId="246" applyNumberFormat="1" applyFont="1" applyFill="1" applyBorder="1" applyAlignment="1">
      <alignment horizontal="center" vertical="center"/>
    </xf>
    <xf numFmtId="43" fontId="65" fillId="0" borderId="2" xfId="246" applyNumberFormat="1" applyFont="1" applyFill="1" applyBorder="1" applyAlignment="1">
      <alignment horizontal="center" vertical="center"/>
    </xf>
    <xf numFmtId="2" fontId="65" fillId="0" borderId="14" xfId="246" applyNumberFormat="1" applyFont="1" applyFill="1" applyBorder="1" applyAlignment="1">
      <alignment horizontal="center" vertical="center"/>
    </xf>
    <xf numFmtId="2" fontId="65" fillId="0" borderId="2" xfId="246" applyNumberFormat="1" applyFont="1" applyFill="1" applyBorder="1" applyAlignment="1">
      <alignment horizontal="center" vertical="center"/>
    </xf>
    <xf numFmtId="0" fontId="65" fillId="0" borderId="2" xfId="246" applyNumberFormat="1" applyFont="1" applyFill="1" applyBorder="1" applyAlignment="1">
      <alignment horizontal="center" vertical="center"/>
    </xf>
    <xf numFmtId="1" fontId="65" fillId="0" borderId="2" xfId="246" applyNumberFormat="1" applyFont="1" applyFill="1" applyBorder="1" applyAlignment="1">
      <alignment horizontal="center" vertical="center"/>
    </xf>
    <xf numFmtId="0" fontId="4" fillId="0" borderId="0" xfId="246" applyAlignment="1">
      <alignment horizontal="center" vertical="center"/>
    </xf>
    <xf numFmtId="43" fontId="65" fillId="0" borderId="14" xfId="246" applyNumberFormat="1" applyFont="1" applyFill="1" applyBorder="1" applyAlignment="1">
      <alignment horizontal="center" vertical="center"/>
    </xf>
    <xf numFmtId="4" fontId="29" fillId="0" borderId="2" xfId="34" applyNumberFormat="1" applyFont="1" applyFill="1" applyBorder="1" applyAlignment="1" applyProtection="1">
      <alignment horizontal="center" vertical="center"/>
    </xf>
    <xf numFmtId="0" fontId="46" fillId="0" borderId="2" xfId="0" applyFont="1" applyFill="1" applyBorder="1" applyAlignment="1">
      <alignment horizontal="justify" vertical="center" wrapText="1"/>
    </xf>
    <xf numFmtId="0" fontId="15" fillId="0" borderId="2" xfId="0" applyFont="1" applyFill="1" applyBorder="1" applyAlignment="1">
      <alignment horizontal="center" vertical="center"/>
    </xf>
    <xf numFmtId="3" fontId="15" fillId="0" borderId="2" xfId="0" applyNumberFormat="1" applyFont="1" applyFill="1" applyBorder="1" applyAlignment="1">
      <alignment horizontal="center" vertical="center"/>
    </xf>
    <xf numFmtId="2" fontId="16" fillId="0" borderId="2" xfId="0" applyNumberFormat="1" applyFont="1" applyFill="1" applyBorder="1" applyAlignment="1">
      <alignment vertical="center"/>
    </xf>
    <xf numFmtId="0" fontId="45" fillId="0" borderId="2" xfId="0" applyFont="1" applyFill="1" applyBorder="1" applyAlignment="1">
      <alignment horizontal="justify" vertical="center" wrapText="1"/>
    </xf>
    <xf numFmtId="2" fontId="16" fillId="0" borderId="2" xfId="0" applyNumberFormat="1" applyFont="1" applyFill="1" applyBorder="1" applyAlignment="1">
      <alignment horizontal="right" vertical="center"/>
    </xf>
    <xf numFmtId="0" fontId="16" fillId="0" borderId="2" xfId="0" applyFont="1" applyFill="1" applyBorder="1" applyAlignment="1">
      <alignment horizontal="justify" vertical="center" wrapText="1"/>
    </xf>
    <xf numFmtId="4" fontId="37" fillId="0" borderId="24" xfId="0" applyNumberFormat="1" applyFont="1" applyBorder="1" applyAlignment="1">
      <alignment horizontal="center" vertical="center" wrapText="1"/>
    </xf>
    <xf numFmtId="0" fontId="0" fillId="8" borderId="0" xfId="0" applyFill="1" applyAlignment="1">
      <alignment horizontal="center" vertical="center" wrapText="1"/>
    </xf>
    <xf numFmtId="4" fontId="35" fillId="6" borderId="35" xfId="0" applyNumberFormat="1" applyFont="1" applyFill="1" applyBorder="1" applyAlignment="1">
      <alignment vertical="center" wrapText="1"/>
    </xf>
    <xf numFmtId="4" fontId="35" fillId="6" borderId="0" xfId="0" applyNumberFormat="1" applyFont="1" applyFill="1" applyBorder="1" applyAlignment="1">
      <alignment vertical="center" wrapText="1"/>
    </xf>
    <xf numFmtId="0" fontId="35" fillId="10" borderId="25" xfId="0" applyFont="1" applyFill="1" applyBorder="1" applyAlignment="1">
      <alignment horizontal="center" vertical="center" wrapText="1"/>
    </xf>
    <xf numFmtId="4" fontId="35" fillId="10" borderId="25" xfId="0" applyNumberFormat="1" applyFont="1" applyFill="1" applyBorder="1" applyAlignment="1">
      <alignment horizontal="center" vertical="center" wrapText="1"/>
    </xf>
    <xf numFmtId="0" fontId="37" fillId="0" borderId="8" xfId="0" applyFont="1" applyBorder="1" applyAlignment="1">
      <alignment horizontal="center" vertical="center" wrapText="1"/>
    </xf>
    <xf numFmtId="0" fontId="36" fillId="14" borderId="75" xfId="0" applyFont="1" applyFill="1" applyBorder="1" applyAlignment="1">
      <alignment horizontal="center" vertical="center" wrapText="1"/>
    </xf>
    <xf numFmtId="0" fontId="39" fillId="14" borderId="78" xfId="0" applyFont="1" applyFill="1" applyBorder="1" applyAlignment="1">
      <alignment horizontal="center" vertical="center" wrapText="1"/>
    </xf>
    <xf numFmtId="0" fontId="36" fillId="14" borderId="76" xfId="0" applyFont="1" applyFill="1" applyBorder="1" applyAlignment="1">
      <alignment horizontal="center" vertical="center" wrapText="1"/>
    </xf>
    <xf numFmtId="0" fontId="36" fillId="14" borderId="77" xfId="0" applyFont="1" applyFill="1" applyBorder="1" applyAlignment="1">
      <alignment horizontal="center" vertical="center" wrapText="1"/>
    </xf>
    <xf numFmtId="0" fontId="36" fillId="14" borderId="82" xfId="0" applyFont="1" applyFill="1" applyBorder="1" applyAlignment="1">
      <alignment horizontal="center" vertical="center" wrapText="1"/>
    </xf>
    <xf numFmtId="0" fontId="36" fillId="14" borderId="96" xfId="0" applyFont="1" applyFill="1" applyBorder="1" applyAlignment="1">
      <alignment horizontal="center" vertical="center" wrapText="1"/>
    </xf>
    <xf numFmtId="0" fontId="36" fillId="14" borderId="15" xfId="0" applyFont="1" applyFill="1" applyBorder="1" applyAlignment="1">
      <alignment horizontal="center" vertical="center" wrapText="1"/>
    </xf>
    <xf numFmtId="0" fontId="39" fillId="14" borderId="16" xfId="0" applyFont="1" applyFill="1" applyBorder="1" applyAlignment="1">
      <alignment horizontal="center" vertical="center" wrapText="1"/>
    </xf>
    <xf numFmtId="0" fontId="36" fillId="14" borderId="32" xfId="0" applyFont="1" applyFill="1" applyBorder="1" applyAlignment="1">
      <alignment horizontal="center" vertical="center" wrapText="1"/>
    </xf>
    <xf numFmtId="0" fontId="36" fillId="14" borderId="31" xfId="0" applyFont="1" applyFill="1" applyBorder="1" applyAlignment="1">
      <alignment horizontal="center" vertical="center" wrapText="1"/>
    </xf>
    <xf numFmtId="0" fontId="36" fillId="14" borderId="97" xfId="0" applyFont="1" applyFill="1" applyBorder="1" applyAlignment="1">
      <alignment horizontal="center" vertical="center" wrapText="1"/>
    </xf>
    <xf numFmtId="0" fontId="31" fillId="0" borderId="15" xfId="0" applyFont="1" applyFill="1" applyBorder="1" applyAlignment="1">
      <alignment horizontal="center" vertical="center" wrapText="1"/>
    </xf>
    <xf numFmtId="0" fontId="31" fillId="0" borderId="16" xfId="0" applyFont="1" applyFill="1" applyBorder="1" applyAlignment="1">
      <alignment horizontal="center" vertical="center" wrapText="1"/>
    </xf>
    <xf numFmtId="0" fontId="0" fillId="0" borderId="32" xfId="0" applyBorder="1" applyAlignment="1">
      <alignment horizontal="center" vertical="center" wrapText="1"/>
    </xf>
    <xf numFmtId="0" fontId="31" fillId="0" borderId="2" xfId="0" applyFont="1" applyFill="1" applyBorder="1" applyAlignment="1">
      <alignment horizontal="center" vertical="center" wrapText="1"/>
    </xf>
    <xf numFmtId="0" fontId="0" fillId="0" borderId="30" xfId="0" applyBorder="1" applyAlignment="1">
      <alignment horizontal="center" vertical="center" wrapText="1"/>
    </xf>
    <xf numFmtId="0" fontId="0" fillId="0" borderId="97" xfId="0" applyBorder="1" applyAlignment="1">
      <alignment horizontal="center" vertical="center" wrapText="1"/>
    </xf>
    <xf numFmtId="0" fontId="31" fillId="14" borderId="16" xfId="0" applyFont="1" applyFill="1" applyBorder="1" applyAlignment="1">
      <alignment horizontal="center" vertical="center" wrapText="1"/>
    </xf>
    <xf numFmtId="0" fontId="0" fillId="14" borderId="32" xfId="0" applyFill="1" applyBorder="1" applyAlignment="1">
      <alignment horizontal="center" vertical="center" wrapText="1"/>
    </xf>
    <xf numFmtId="0" fontId="0" fillId="14" borderId="2" xfId="0" applyFill="1" applyBorder="1" applyAlignment="1">
      <alignment horizontal="center" vertical="center" wrapText="1"/>
    </xf>
    <xf numFmtId="0" fontId="31" fillId="14" borderId="2" xfId="0" applyFont="1" applyFill="1" applyBorder="1" applyAlignment="1">
      <alignment horizontal="center" vertical="center" wrapText="1"/>
    </xf>
    <xf numFmtId="0" fontId="0" fillId="14" borderId="30" xfId="0" applyFill="1" applyBorder="1" applyAlignment="1">
      <alignment horizontal="center" vertical="center" wrapText="1"/>
    </xf>
    <xf numFmtId="0" fontId="0" fillId="14" borderId="97" xfId="0" applyFill="1" applyBorder="1" applyAlignment="1">
      <alignment horizontal="center" vertical="center" wrapText="1"/>
    </xf>
    <xf numFmtId="0" fontId="31" fillId="0" borderId="17" xfId="0" applyFont="1" applyFill="1" applyBorder="1" applyAlignment="1">
      <alignment horizontal="center" vertical="center" wrapText="1"/>
    </xf>
    <xf numFmtId="0" fontId="31" fillId="0" borderId="19" xfId="0" applyFont="1" applyFill="1" applyBorder="1" applyAlignment="1">
      <alignment horizontal="center" vertical="center" wrapText="1"/>
    </xf>
    <xf numFmtId="0" fontId="0" fillId="0" borderId="73" xfId="0" applyBorder="1" applyAlignment="1">
      <alignment horizontal="center" vertical="center" wrapText="1"/>
    </xf>
    <xf numFmtId="0" fontId="0" fillId="0" borderId="18" xfId="0" applyBorder="1" applyAlignment="1">
      <alignment horizontal="center" vertical="center" wrapText="1"/>
    </xf>
    <xf numFmtId="0" fontId="31" fillId="0" borderId="18" xfId="0" applyFont="1" applyFill="1" applyBorder="1" applyAlignment="1">
      <alignment horizontal="center" vertical="center" wrapText="1"/>
    </xf>
    <xf numFmtId="0" fontId="0" fillId="0" borderId="98" xfId="0" applyBorder="1" applyAlignment="1">
      <alignment horizontal="center" vertical="center" wrapText="1"/>
    </xf>
    <xf numFmtId="0" fontId="0" fillId="0" borderId="99" xfId="0" applyBorder="1" applyAlignment="1">
      <alignment horizontal="center" vertical="center" wrapText="1"/>
    </xf>
    <xf numFmtId="168" fontId="37" fillId="0" borderId="25" xfId="0" applyNumberFormat="1" applyFont="1" applyFill="1" applyBorder="1" applyAlignment="1">
      <alignment horizontal="center" vertical="center" wrapText="1"/>
    </xf>
    <xf numFmtId="0" fontId="37" fillId="0" borderId="26" xfId="0" applyFont="1" applyFill="1" applyBorder="1" applyAlignment="1">
      <alignment horizontal="left" vertical="center" wrapText="1"/>
    </xf>
    <xf numFmtId="0" fontId="31" fillId="0" borderId="25" xfId="0" applyFont="1" applyBorder="1" applyAlignment="1">
      <alignment horizontal="center" vertical="center" wrapText="1"/>
    </xf>
    <xf numFmtId="0" fontId="35" fillId="0" borderId="20" xfId="0" applyFont="1" applyFill="1" applyBorder="1" applyAlignment="1">
      <alignment horizontal="center" vertical="center" wrapText="1"/>
    </xf>
    <xf numFmtId="0" fontId="36" fillId="0" borderId="25" xfId="0" applyFont="1" applyBorder="1" applyAlignment="1">
      <alignment horizontal="left" vertical="center" wrapText="1" indent="1"/>
    </xf>
    <xf numFmtId="0" fontId="31" fillId="0" borderId="39" xfId="0" applyFont="1" applyBorder="1" applyAlignment="1">
      <alignment horizontal="center" vertical="center" wrapText="1"/>
    </xf>
    <xf numFmtId="0" fontId="31" fillId="0" borderId="52" xfId="0" applyFont="1" applyBorder="1" applyAlignment="1">
      <alignment horizontal="center" vertical="center" wrapText="1"/>
    </xf>
    <xf numFmtId="0" fontId="31" fillId="0" borderId="42" xfId="0" applyFont="1" applyBorder="1" applyAlignment="1">
      <alignment horizontal="center" vertical="center" wrapText="1"/>
    </xf>
    <xf numFmtId="0" fontId="31" fillId="0" borderId="24" xfId="0" applyFont="1" applyBorder="1" applyAlignment="1">
      <alignment horizontal="center" vertical="center" wrapText="1"/>
    </xf>
    <xf numFmtId="0" fontId="66" fillId="0" borderId="25" xfId="0" applyFont="1" applyBorder="1" applyAlignment="1">
      <alignment horizontal="left" vertical="center" wrapText="1" indent="1"/>
    </xf>
    <xf numFmtId="0" fontId="36" fillId="8" borderId="22" xfId="0" applyFont="1" applyFill="1" applyBorder="1" applyAlignment="1">
      <alignment horizontal="left" vertical="center" wrapText="1" indent="1"/>
    </xf>
    <xf numFmtId="4" fontId="16" fillId="0" borderId="2" xfId="160" applyNumberFormat="1" applyFont="1" applyFill="1" applyBorder="1" applyAlignment="1">
      <alignment horizontal="center" vertical="center" wrapText="1"/>
    </xf>
    <xf numFmtId="1" fontId="16" fillId="0" borderId="2" xfId="160" applyNumberFormat="1" applyFont="1" applyFill="1" applyBorder="1" applyAlignment="1">
      <alignment horizontal="center" vertical="center" wrapText="1"/>
    </xf>
    <xf numFmtId="4" fontId="22" fillId="0" borderId="2" xfId="160" applyNumberFormat="1" applyFont="1" applyFill="1" applyBorder="1" applyAlignment="1">
      <alignment horizontal="justify" vertical="center" wrapText="1"/>
    </xf>
    <xf numFmtId="4" fontId="16" fillId="0" borderId="2" xfId="160" applyNumberFormat="1" applyFont="1" applyFill="1" applyBorder="1" applyAlignment="1">
      <alignment horizontal="center" vertical="center"/>
    </xf>
    <xf numFmtId="4" fontId="16" fillId="0" borderId="2" xfId="160" applyNumberFormat="1" applyFont="1" applyFill="1" applyBorder="1" applyAlignment="1">
      <alignment vertical="center"/>
    </xf>
    <xf numFmtId="10" fontId="16" fillId="0" borderId="2" xfId="244" applyNumberFormat="1" applyFont="1" applyFill="1" applyBorder="1" applyAlignment="1">
      <alignment vertical="center"/>
    </xf>
    <xf numFmtId="2" fontId="27" fillId="0" borderId="0" xfId="160" applyNumberFormat="1" applyFont="1" applyFill="1" applyAlignment="1">
      <alignment vertical="center"/>
    </xf>
    <xf numFmtId="4" fontId="16" fillId="0" borderId="2" xfId="160" applyNumberFormat="1" applyFont="1" applyFill="1" applyBorder="1" applyAlignment="1">
      <alignment horizontal="justify" vertical="center" wrapText="1"/>
    </xf>
    <xf numFmtId="4" fontId="16" fillId="0" borderId="2" xfId="160" applyNumberFormat="1" applyFont="1" applyFill="1" applyBorder="1" applyAlignment="1">
      <alignment horizontal="right" vertical="center"/>
    </xf>
    <xf numFmtId="10" fontId="16" fillId="0" borderId="2" xfId="244" applyNumberFormat="1" applyFont="1" applyFill="1" applyBorder="1" applyAlignment="1">
      <alignment horizontal="right" vertical="center"/>
    </xf>
    <xf numFmtId="4" fontId="16" fillId="0" borderId="2" xfId="159" applyNumberFormat="1" applyFont="1" applyFill="1" applyBorder="1" applyAlignment="1" applyProtection="1">
      <alignment horizontal="center" vertical="center"/>
    </xf>
    <xf numFmtId="4" fontId="67" fillId="0" borderId="2" xfId="160" applyNumberFormat="1" applyFont="1" applyFill="1" applyBorder="1" applyAlignment="1">
      <alignment horizontal="center" vertical="center" wrapText="1"/>
    </xf>
    <xf numFmtId="1" fontId="67" fillId="0" borderId="2" xfId="160" applyNumberFormat="1" applyFont="1" applyFill="1" applyBorder="1" applyAlignment="1">
      <alignment horizontal="center" vertical="center" wrapText="1"/>
    </xf>
    <xf numFmtId="0" fontId="0" fillId="10" borderId="0" xfId="0" applyFill="1" applyAlignment="1">
      <alignment horizontal="center" vertical="center" wrapText="1"/>
    </xf>
    <xf numFmtId="4" fontId="0" fillId="10" borderId="0" xfId="0" applyNumberFormat="1" applyFill="1" applyAlignment="1">
      <alignment horizontal="center" vertical="center" wrapText="1"/>
    </xf>
    <xf numFmtId="4" fontId="37" fillId="8" borderId="25" xfId="0" applyNumberFormat="1" applyFont="1" applyFill="1" applyBorder="1" applyAlignment="1">
      <alignment horizontal="center" vertical="center" wrapText="1"/>
    </xf>
    <xf numFmtId="4" fontId="0" fillId="10" borderId="25" xfId="0" applyNumberFormat="1" applyFill="1" applyBorder="1" applyAlignment="1">
      <alignment horizontal="center" vertical="center" wrapText="1"/>
    </xf>
    <xf numFmtId="4" fontId="35" fillId="10" borderId="25" xfId="0" applyNumberFormat="1" applyFont="1" applyFill="1" applyBorder="1" applyAlignment="1">
      <alignment vertical="center" wrapText="1"/>
    </xf>
    <xf numFmtId="0" fontId="37" fillId="0" borderId="28" xfId="0" applyFont="1" applyBorder="1" applyAlignment="1">
      <alignment horizontal="center" vertical="center" wrapText="1"/>
    </xf>
    <xf numFmtId="0" fontId="37" fillId="0" borderId="0" xfId="0" applyFont="1" applyBorder="1" applyAlignment="1">
      <alignment horizontal="center" vertical="center" wrapText="1"/>
    </xf>
    <xf numFmtId="0" fontId="0" fillId="10" borderId="0" xfId="0" applyFill="1" applyBorder="1" applyAlignment="1">
      <alignment horizontal="center" vertical="center" wrapText="1"/>
    </xf>
    <xf numFmtId="4" fontId="0" fillId="10" borderId="0" xfId="0" applyNumberFormat="1" applyFill="1" applyBorder="1" applyAlignment="1">
      <alignment horizontal="center" vertical="center" wrapText="1"/>
    </xf>
    <xf numFmtId="4" fontId="0" fillId="8" borderId="0" xfId="0" applyNumberFormat="1" applyFill="1" applyAlignment="1">
      <alignment horizontal="center" vertical="center" wrapText="1"/>
    </xf>
    <xf numFmtId="0" fontId="37" fillId="0" borderId="44" xfId="0" applyFont="1" applyBorder="1" applyAlignment="1">
      <alignment horizontal="center" vertical="center" wrapText="1"/>
    </xf>
    <xf numFmtId="0" fontId="0" fillId="8" borderId="0" xfId="0" applyFill="1" applyBorder="1" applyAlignment="1">
      <alignment horizontal="center" vertical="center" wrapText="1"/>
    </xf>
    <xf numFmtId="4" fontId="0" fillId="8" borderId="0" xfId="0" applyNumberFormat="1" applyFill="1" applyBorder="1" applyAlignment="1">
      <alignment horizontal="center" vertical="center" wrapText="1"/>
    </xf>
    <xf numFmtId="0" fontId="15" fillId="10" borderId="0" xfId="0" applyFont="1" applyFill="1" applyBorder="1" applyAlignment="1">
      <alignment horizontal="center" vertical="center" wrapText="1"/>
    </xf>
    <xf numFmtId="4" fontId="37" fillId="10" borderId="0" xfId="0" applyNumberFormat="1" applyFont="1" applyFill="1" applyBorder="1" applyAlignment="1">
      <alignment horizontal="center" vertical="center" wrapText="1"/>
    </xf>
    <xf numFmtId="0" fontId="3" fillId="10" borderId="0" xfId="249" applyFill="1" applyBorder="1" applyAlignment="1">
      <alignment horizontal="center" vertical="center"/>
    </xf>
    <xf numFmtId="0" fontId="3" fillId="10" borderId="0" xfId="249" applyFill="1" applyBorder="1" applyAlignment="1">
      <alignment horizontal="center" vertical="center" wrapText="1"/>
    </xf>
    <xf numFmtId="4" fontId="35" fillId="10" borderId="0" xfId="0" applyNumberFormat="1" applyFont="1" applyFill="1" applyBorder="1" applyAlignment="1">
      <alignment vertical="center" wrapText="1"/>
    </xf>
    <xf numFmtId="0" fontId="3" fillId="0" borderId="0" xfId="250"/>
    <xf numFmtId="0" fontId="54" fillId="7" borderId="0" xfId="250" applyFont="1" applyFill="1" applyAlignment="1">
      <alignment horizontal="center" wrapText="1"/>
    </xf>
    <xf numFmtId="168" fontId="54" fillId="7" borderId="0" xfId="250" applyNumberFormat="1" applyFont="1" applyFill="1" applyAlignment="1">
      <alignment horizontal="right"/>
    </xf>
    <xf numFmtId="4" fontId="54" fillId="7" borderId="0" xfId="250" applyNumberFormat="1" applyFont="1" applyFill="1" applyAlignment="1">
      <alignment horizontal="right"/>
    </xf>
    <xf numFmtId="168" fontId="3" fillId="0" borderId="0" xfId="250" applyNumberFormat="1"/>
    <xf numFmtId="4" fontId="3" fillId="0" borderId="0" xfId="250" applyNumberFormat="1"/>
    <xf numFmtId="2" fontId="3" fillId="0" borderId="0" xfId="250" applyNumberFormat="1"/>
    <xf numFmtId="168" fontId="0" fillId="0" borderId="0" xfId="0" applyNumberFormat="1"/>
    <xf numFmtId="0" fontId="68" fillId="0" borderId="0" xfId="0" applyFont="1" applyFill="1" applyBorder="1" applyAlignment="1">
      <alignment vertical="center"/>
    </xf>
    <xf numFmtId="4" fontId="68" fillId="0" borderId="0" xfId="0" applyNumberFormat="1" applyFont="1" applyFill="1" applyBorder="1" applyAlignment="1">
      <alignment horizontal="right" vertical="center"/>
    </xf>
    <xf numFmtId="0" fontId="68" fillId="0" borderId="0" xfId="0" applyFont="1" applyFill="1" applyBorder="1" applyAlignment="1">
      <alignment horizontal="right" vertical="center"/>
    </xf>
    <xf numFmtId="0" fontId="68" fillId="0" borderId="0" xfId="0" applyFont="1" applyFill="1" applyBorder="1" applyAlignment="1">
      <alignment horizontal="left" vertical="center"/>
    </xf>
    <xf numFmtId="0" fontId="68" fillId="0" borderId="0" xfId="0" applyFont="1" applyFill="1" applyBorder="1" applyAlignment="1">
      <alignment horizontal="left" vertical="center" wrapText="1"/>
    </xf>
    <xf numFmtId="0" fontId="59" fillId="13" borderId="0" xfId="250" applyFont="1" applyFill="1" applyAlignment="1">
      <alignment vertical="center" wrapText="1"/>
    </xf>
    <xf numFmtId="0" fontId="59" fillId="13" borderId="0" xfId="250" applyFont="1" applyFill="1" applyAlignment="1">
      <alignment horizontal="center" vertical="center"/>
    </xf>
    <xf numFmtId="168" fontId="59" fillId="13" borderId="0" xfId="250" applyNumberFormat="1" applyFont="1" applyFill="1" applyAlignment="1">
      <alignment horizontal="right" vertical="center"/>
    </xf>
    <xf numFmtId="4" fontId="59" fillId="13" borderId="0" xfId="250" applyNumberFormat="1" applyFont="1" applyFill="1" applyAlignment="1">
      <alignment horizontal="right" vertical="center"/>
    </xf>
    <xf numFmtId="0" fontId="60" fillId="0" borderId="0" xfId="250" applyFont="1" applyProtection="1">
      <protection locked="0"/>
    </xf>
    <xf numFmtId="0" fontId="60" fillId="0" borderId="0" xfId="250" applyFont="1" applyAlignment="1" applyProtection="1">
      <alignment horizontal="center"/>
      <protection locked="0"/>
    </xf>
    <xf numFmtId="0" fontId="60" fillId="0" borderId="0" xfId="250" applyFont="1" applyAlignment="1" applyProtection="1">
      <alignment horizontal="left"/>
      <protection locked="0"/>
    </xf>
    <xf numFmtId="168" fontId="60" fillId="0" borderId="0" xfId="250" applyNumberFormat="1" applyFont="1" applyAlignment="1" applyProtection="1">
      <alignment horizontal="right"/>
      <protection locked="0"/>
    </xf>
    <xf numFmtId="4" fontId="60" fillId="0" borderId="0" xfId="250" applyNumberFormat="1" applyFont="1" applyAlignment="1" applyProtection="1">
      <alignment horizontal="right"/>
      <protection locked="0"/>
    </xf>
    <xf numFmtId="0" fontId="60" fillId="0" borderId="0" xfId="0" quotePrefix="1" applyFont="1" applyAlignment="1" applyProtection="1">
      <alignment horizontal="center"/>
      <protection locked="0"/>
    </xf>
    <xf numFmtId="0" fontId="60" fillId="0" borderId="0" xfId="0" quotePrefix="1" applyFont="1" applyAlignment="1" applyProtection="1">
      <alignment horizontal="left"/>
      <protection locked="0"/>
    </xf>
    <xf numFmtId="0" fontId="38" fillId="0" borderId="0" xfId="0" applyFont="1" applyFill="1" applyAlignment="1">
      <alignment horizontal="center" vertical="center"/>
    </xf>
    <xf numFmtId="0" fontId="60" fillId="0" borderId="0" xfId="0" quotePrefix="1" applyFont="1" applyAlignment="1" applyProtection="1">
      <alignment horizontal="left" wrapText="1"/>
      <protection locked="0"/>
    </xf>
    <xf numFmtId="0" fontId="59" fillId="13" borderId="0" xfId="0" quotePrefix="1" applyFont="1" applyFill="1" applyAlignment="1">
      <alignment vertical="center" wrapText="1"/>
    </xf>
    <xf numFmtId="4" fontId="60" fillId="8" borderId="0" xfId="0" applyNumberFormat="1" applyFont="1" applyFill="1" applyAlignment="1" applyProtection="1">
      <alignment horizontal="right"/>
      <protection locked="0"/>
    </xf>
    <xf numFmtId="0" fontId="0" fillId="0" borderId="0" xfId="0" applyFont="1" applyFill="1" applyBorder="1" applyAlignment="1">
      <alignment horizontal="center" vertical="center" wrapText="1"/>
    </xf>
    <xf numFmtId="0" fontId="0" fillId="0" borderId="0" xfId="0" applyFill="1" applyBorder="1" applyAlignment="1">
      <alignment horizontal="left" vertical="center" wrapText="1"/>
    </xf>
    <xf numFmtId="4" fontId="35" fillId="0" borderId="20" xfId="0" applyNumberFormat="1"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2" xfId="0" applyFont="1" applyFill="1" applyBorder="1" applyAlignment="1">
      <alignment vertical="center" wrapText="1"/>
    </xf>
    <xf numFmtId="0" fontId="22" fillId="0" borderId="2" xfId="0" applyFont="1" applyFill="1" applyBorder="1" applyAlignment="1">
      <alignment vertical="center"/>
    </xf>
    <xf numFmtId="165" fontId="22" fillId="0" borderId="2" xfId="3" applyFont="1" applyFill="1" applyBorder="1" applyAlignment="1">
      <alignment vertical="center" wrapText="1"/>
    </xf>
    <xf numFmtId="0" fontId="16" fillId="0" borderId="32" xfId="0" applyFont="1" applyFill="1" applyBorder="1"/>
    <xf numFmtId="0" fontId="16" fillId="0" borderId="2" xfId="0" applyFont="1" applyFill="1" applyBorder="1"/>
    <xf numFmtId="0" fontId="16" fillId="0" borderId="2" xfId="0" applyFont="1" applyFill="1" applyBorder="1" applyAlignment="1">
      <alignment horizontal="center"/>
    </xf>
    <xf numFmtId="0" fontId="16" fillId="0" borderId="2" xfId="0" applyFont="1" applyFill="1" applyBorder="1" applyAlignment="1">
      <alignment horizontal="justify" vertical="center"/>
    </xf>
    <xf numFmtId="0" fontId="16" fillId="0" borderId="2" xfId="0" applyFont="1" applyFill="1" applyBorder="1" applyAlignment="1">
      <alignment wrapText="1"/>
    </xf>
    <xf numFmtId="49" fontId="22" fillId="0" borderId="2" xfId="0" applyNumberFormat="1" applyFont="1" applyFill="1" applyBorder="1" applyAlignment="1">
      <alignment horizontal="left" vertical="center"/>
    </xf>
    <xf numFmtId="0" fontId="16" fillId="0" borderId="2" xfId="0" applyFont="1" applyFill="1" applyBorder="1" applyAlignment="1">
      <alignment vertical="center"/>
    </xf>
    <xf numFmtId="2" fontId="16" fillId="0" borderId="2" xfId="0" applyNumberFormat="1" applyFont="1" applyFill="1" applyBorder="1" applyAlignment="1">
      <alignment vertical="center" wrapText="1"/>
    </xf>
    <xf numFmtId="165" fontId="16" fillId="0" borderId="2" xfId="3" applyFont="1" applyFill="1" applyBorder="1" applyAlignment="1">
      <alignment vertical="center" wrapText="1"/>
    </xf>
    <xf numFmtId="0" fontId="16" fillId="0" borderId="2" xfId="0" applyFont="1" applyFill="1" applyBorder="1" applyAlignment="1">
      <alignment vertical="center" wrapText="1"/>
    </xf>
    <xf numFmtId="0" fontId="16" fillId="0" borderId="32" xfId="0" applyFont="1" applyFill="1" applyBorder="1" applyAlignment="1">
      <alignment wrapText="1"/>
    </xf>
    <xf numFmtId="0" fontId="16" fillId="0" borderId="2" xfId="0" applyFont="1" applyFill="1" applyBorder="1" applyAlignment="1"/>
    <xf numFmtId="0" fontId="16" fillId="0" borderId="30" xfId="0" applyFont="1" applyFill="1" applyBorder="1"/>
    <xf numFmtId="0" fontId="69" fillId="0" borderId="2" xfId="0" applyFont="1" applyFill="1" applyBorder="1" applyAlignment="1">
      <alignment vertical="center"/>
    </xf>
    <xf numFmtId="0" fontId="22" fillId="0" borderId="2" xfId="0" applyFont="1" applyFill="1" applyBorder="1" applyAlignment="1">
      <alignment horizontal="justify" vertical="center"/>
    </xf>
    <xf numFmtId="0" fontId="22" fillId="0" borderId="2" xfId="0" applyFont="1" applyFill="1" applyBorder="1" applyAlignment="1">
      <alignment horizontal="center" vertical="center"/>
    </xf>
    <xf numFmtId="165" fontId="22" fillId="0" borderId="2" xfId="3" applyFont="1" applyFill="1" applyBorder="1" applyAlignment="1">
      <alignment horizontal="center" vertical="center"/>
    </xf>
    <xf numFmtId="165" fontId="16" fillId="0" borderId="2" xfId="3" applyFont="1" applyFill="1" applyBorder="1" applyAlignment="1">
      <alignment horizontal="right" vertical="center"/>
    </xf>
    <xf numFmtId="0" fontId="16" fillId="0" borderId="13" xfId="0" applyFont="1" applyFill="1" applyBorder="1" applyAlignment="1">
      <alignment wrapText="1"/>
    </xf>
    <xf numFmtId="2" fontId="16" fillId="0" borderId="2" xfId="0" applyNumberFormat="1" applyFont="1" applyFill="1" applyBorder="1" applyAlignment="1">
      <alignment horizontal="center" vertical="center"/>
    </xf>
    <xf numFmtId="0" fontId="15" fillId="0" borderId="0" xfId="0" applyFont="1" applyFill="1"/>
    <xf numFmtId="0" fontId="45" fillId="0" borderId="2" xfId="0" applyFont="1" applyFill="1" applyBorder="1" applyAlignment="1">
      <alignment horizontal="center"/>
    </xf>
    <xf numFmtId="0" fontId="16" fillId="0" borderId="2" xfId="0" applyFont="1" applyBorder="1" applyAlignment="1">
      <alignment horizontal="center"/>
    </xf>
    <xf numFmtId="0" fontId="15" fillId="0" borderId="0" xfId="0" applyFont="1"/>
    <xf numFmtId="0" fontId="16" fillId="0" borderId="2" xfId="0" applyFont="1" applyBorder="1" applyAlignment="1">
      <alignment horizontal="justify" vertical="center"/>
    </xf>
    <xf numFmtId="0" fontId="16" fillId="0" borderId="31" xfId="0" applyFont="1" applyFill="1" applyBorder="1"/>
    <xf numFmtId="0" fontId="16" fillId="0" borderId="31" xfId="0" applyFont="1" applyFill="1" applyBorder="1" applyAlignment="1">
      <alignment wrapText="1"/>
    </xf>
    <xf numFmtId="0" fontId="22" fillId="0" borderId="31" xfId="0" applyFont="1" applyFill="1" applyBorder="1"/>
    <xf numFmtId="2" fontId="27" fillId="0" borderId="0" xfId="0" applyNumberFormat="1" applyFont="1" applyFill="1" applyBorder="1" applyAlignment="1">
      <alignment vertical="center"/>
    </xf>
    <xf numFmtId="0" fontId="16" fillId="0" borderId="0" xfId="0" applyFont="1" applyFill="1" applyBorder="1"/>
    <xf numFmtId="0" fontId="16" fillId="0" borderId="0" xfId="0" applyFont="1" applyFill="1" applyBorder="1" applyAlignment="1">
      <alignment horizontal="center"/>
    </xf>
    <xf numFmtId="2" fontId="16" fillId="0" borderId="0" xfId="0" applyNumberFormat="1" applyFont="1" applyFill="1" applyBorder="1"/>
    <xf numFmtId="0" fontId="16" fillId="0" borderId="0" xfId="0" applyFont="1" applyFill="1" applyBorder="1" applyAlignment="1">
      <alignment wrapText="1"/>
    </xf>
    <xf numFmtId="4" fontId="16" fillId="0" borderId="0" xfId="0" applyNumberFormat="1" applyFont="1" applyFill="1" applyBorder="1"/>
    <xf numFmtId="2" fontId="16" fillId="0" borderId="0" xfId="0" applyNumberFormat="1" applyFont="1" applyFill="1" applyBorder="1" applyAlignment="1">
      <alignment horizontal="right" vertical="center"/>
    </xf>
    <xf numFmtId="0" fontId="15" fillId="0" borderId="0" xfId="0" applyFont="1" applyFill="1" applyBorder="1"/>
    <xf numFmtId="4" fontId="15" fillId="0" borderId="0" xfId="0" applyNumberFormat="1" applyFont="1" applyFill="1" applyBorder="1"/>
    <xf numFmtId="0" fontId="15" fillId="0" borderId="0" xfId="0" applyFont="1" applyBorder="1"/>
    <xf numFmtId="2" fontId="17" fillId="3" borderId="0" xfId="0" applyNumberFormat="1" applyFont="1" applyFill="1" applyBorder="1"/>
    <xf numFmtId="2" fontId="17" fillId="3" borderId="0" xfId="0" applyNumberFormat="1" applyFont="1" applyFill="1" applyBorder="1" applyAlignment="1">
      <alignment horizontal="center"/>
    </xf>
    <xf numFmtId="2" fontId="27" fillId="3" borderId="0" xfId="0" applyNumberFormat="1" applyFont="1" applyFill="1" applyBorder="1" applyAlignment="1">
      <alignment vertical="center"/>
    </xf>
    <xf numFmtId="2" fontId="27" fillId="0" borderId="0" xfId="160" applyNumberFormat="1" applyFont="1" applyFill="1" applyBorder="1" applyAlignment="1">
      <alignment vertical="center"/>
    </xf>
    <xf numFmtId="2" fontId="17" fillId="3" borderId="0" xfId="0" applyNumberFormat="1" applyFont="1" applyFill="1" applyBorder="1" applyAlignment="1">
      <alignment vertical="center"/>
    </xf>
    <xf numFmtId="0" fontId="15" fillId="0" borderId="2" xfId="0" applyFont="1" applyBorder="1" applyAlignment="1">
      <alignment horizontal="center"/>
    </xf>
    <xf numFmtId="0" fontId="31" fillId="0" borderId="25" xfId="8" applyFont="1" applyBorder="1" applyAlignment="1">
      <alignment horizontal="center" vertical="center" wrapText="1"/>
    </xf>
    <xf numFmtId="0" fontId="31" fillId="0" borderId="24" xfId="0" applyFont="1" applyFill="1" applyBorder="1" applyAlignment="1">
      <alignment horizontal="center" vertical="center" wrapText="1"/>
    </xf>
    <xf numFmtId="0" fontId="31" fillId="0" borderId="25" xfId="0" applyFont="1" applyFill="1" applyBorder="1" applyAlignment="1">
      <alignment horizontal="center" vertical="center" wrapText="1"/>
    </xf>
    <xf numFmtId="0" fontId="54" fillId="7" borderId="0" xfId="0" applyFont="1" applyFill="1" applyAlignment="1">
      <alignment horizontal="center"/>
    </xf>
    <xf numFmtId="0" fontId="3" fillId="0" borderId="0" xfId="250" applyAlignment="1">
      <alignment horizontal="center"/>
    </xf>
    <xf numFmtId="0" fontId="0" fillId="0" borderId="0" xfId="0" applyAlignment="1">
      <alignment horizontal="center"/>
    </xf>
    <xf numFmtId="0" fontId="68" fillId="0" borderId="0" xfId="0" applyFont="1" applyFill="1" applyBorder="1" applyAlignment="1">
      <alignment horizontal="center" vertical="center"/>
    </xf>
    <xf numFmtId="0" fontId="54" fillId="7" borderId="0" xfId="250" applyFont="1" applyFill="1" applyAlignment="1">
      <alignment horizontal="center"/>
    </xf>
    <xf numFmtId="0" fontId="54" fillId="7" borderId="0" xfId="243" applyFont="1" applyFill="1" applyAlignment="1">
      <alignment horizontal="center"/>
    </xf>
    <xf numFmtId="4" fontId="16" fillId="0" borderId="2" xfId="252" applyNumberFormat="1" applyFont="1" applyFill="1" applyBorder="1" applyAlignment="1">
      <alignment horizontal="center" vertical="center"/>
    </xf>
    <xf numFmtId="0" fontId="56" fillId="0" borderId="75" xfId="0" applyFont="1" applyBorder="1" applyAlignment="1">
      <alignment horizontal="left"/>
    </xf>
    <xf numFmtId="0" fontId="56" fillId="0" borderId="77" xfId="0" applyFont="1" applyBorder="1" applyAlignment="1">
      <alignment horizontal="left"/>
    </xf>
    <xf numFmtId="0" fontId="56" fillId="0" borderId="78" xfId="0" applyFont="1" applyBorder="1" applyAlignment="1">
      <alignment horizontal="left"/>
    </xf>
    <xf numFmtId="0" fontId="56" fillId="0" borderId="15" xfId="0" applyFont="1" applyBorder="1" applyAlignment="1">
      <alignment horizontal="left"/>
    </xf>
    <xf numFmtId="0" fontId="56" fillId="0" borderId="2" xfId="0" applyFont="1" applyBorder="1" applyAlignment="1">
      <alignment horizontal="left"/>
    </xf>
    <xf numFmtId="0" fontId="56" fillId="0" borderId="16" xfId="0" applyFont="1" applyBorder="1" applyAlignment="1">
      <alignment horizontal="left"/>
    </xf>
    <xf numFmtId="0" fontId="56" fillId="0" borderId="17" xfId="0" applyFont="1" applyBorder="1" applyAlignment="1">
      <alignment horizontal="left"/>
    </xf>
    <xf numFmtId="0" fontId="56" fillId="0" borderId="18" xfId="0" applyFont="1" applyBorder="1" applyAlignment="1">
      <alignment horizontal="left"/>
    </xf>
    <xf numFmtId="0" fontId="56" fillId="0" borderId="19" xfId="0" applyFont="1" applyBorder="1" applyAlignment="1">
      <alignment horizontal="left"/>
    </xf>
    <xf numFmtId="0" fontId="2" fillId="0" borderId="0" xfId="250" quotePrefix="1" applyFont="1"/>
    <xf numFmtId="0" fontId="2" fillId="0" borderId="0" xfId="250" applyFont="1"/>
    <xf numFmtId="43" fontId="2" fillId="0" borderId="0" xfId="251" applyFont="1"/>
    <xf numFmtId="0" fontId="16" fillId="0" borderId="31" xfId="0" applyFont="1" applyFill="1" applyBorder="1" applyAlignment="1">
      <alignment horizontal="center"/>
    </xf>
    <xf numFmtId="0" fontId="16" fillId="0" borderId="32" xfId="0" applyFont="1" applyFill="1" applyBorder="1" applyAlignment="1">
      <alignment horizontal="center"/>
    </xf>
    <xf numFmtId="0" fontId="16" fillId="0" borderId="2" xfId="0" applyFont="1" applyFill="1" applyBorder="1" applyAlignment="1">
      <alignment horizontal="left" wrapText="1"/>
    </xf>
    <xf numFmtId="0" fontId="56" fillId="0" borderId="0" xfId="0" applyFont="1" applyAlignment="1">
      <alignment horizontal="left"/>
    </xf>
    <xf numFmtId="0" fontId="56" fillId="0" borderId="0" xfId="0" applyFont="1" applyAlignment="1">
      <alignment horizontal="right"/>
    </xf>
    <xf numFmtId="0" fontId="0" fillId="0" borderId="0" xfId="0" applyAlignment="1">
      <alignment horizontal="center"/>
    </xf>
    <xf numFmtId="1" fontId="61" fillId="0" borderId="0" xfId="243" applyNumberFormat="1" applyFont="1" applyFill="1" applyAlignment="1" applyProtection="1">
      <alignment horizontal="center"/>
      <protection locked="0"/>
    </xf>
    <xf numFmtId="0" fontId="60" fillId="0" borderId="0" xfId="243" applyNumberFormat="1" applyFont="1" applyAlignment="1" applyProtection="1">
      <alignment horizontal="center"/>
      <protection locked="0"/>
    </xf>
    <xf numFmtId="0" fontId="60" fillId="0" borderId="0" xfId="0" applyNumberFormat="1" applyFont="1" applyAlignment="1" applyProtection="1">
      <alignment horizontal="center"/>
      <protection locked="0"/>
    </xf>
    <xf numFmtId="0" fontId="56" fillId="0" borderId="0" xfId="0" applyFont="1" applyFill="1" applyAlignment="1">
      <alignment horizontal="right"/>
    </xf>
    <xf numFmtId="0" fontId="56" fillId="0" borderId="0" xfId="0" applyFont="1" applyFill="1" applyAlignment="1">
      <alignment horizontal="left"/>
    </xf>
    <xf numFmtId="0" fontId="60" fillId="0" borderId="0" xfId="243" applyFont="1" applyFill="1" applyProtection="1">
      <protection locked="0"/>
    </xf>
    <xf numFmtId="0" fontId="60" fillId="0" borderId="0" xfId="243" applyFont="1" applyFill="1" applyAlignment="1" applyProtection="1">
      <alignment horizontal="center"/>
      <protection locked="0"/>
    </xf>
    <xf numFmtId="0" fontId="60" fillId="0" borderId="0" xfId="243" applyFont="1" applyFill="1" applyAlignment="1" applyProtection="1">
      <alignment horizontal="left"/>
      <protection locked="0"/>
    </xf>
    <xf numFmtId="168" fontId="60" fillId="0" borderId="0" xfId="243" applyNumberFormat="1" applyFont="1" applyFill="1" applyAlignment="1" applyProtection="1">
      <alignment horizontal="right"/>
      <protection locked="0"/>
    </xf>
    <xf numFmtId="0" fontId="1" fillId="0" borderId="0" xfId="243" applyFont="1"/>
    <xf numFmtId="0" fontId="5" fillId="0" borderId="0" xfId="243" applyFill="1" applyAlignment="1">
      <alignment horizontal="center"/>
    </xf>
    <xf numFmtId="0" fontId="0" fillId="15" borderId="2" xfId="0" applyFill="1" applyBorder="1"/>
    <xf numFmtId="0" fontId="39" fillId="15" borderId="2" xfId="0" applyFont="1" applyFill="1" applyBorder="1" applyAlignment="1">
      <alignment horizontal="center"/>
    </xf>
    <xf numFmtId="0" fontId="39" fillId="15" borderId="2" xfId="0" applyFont="1" applyFill="1" applyBorder="1"/>
    <xf numFmtId="0" fontId="0" fillId="16" borderId="2" xfId="0" applyFill="1" applyBorder="1"/>
    <xf numFmtId="0" fontId="39" fillId="16" borderId="2" xfId="0" applyFont="1" applyFill="1" applyBorder="1" applyAlignment="1">
      <alignment horizontal="center"/>
    </xf>
    <xf numFmtId="165" fontId="39" fillId="16" borderId="2" xfId="34" applyFont="1" applyFill="1" applyBorder="1"/>
    <xf numFmtId="165" fontId="15" fillId="0" borderId="2" xfId="34" applyBorder="1"/>
    <xf numFmtId="165" fontId="15" fillId="0" borderId="2" xfId="34" applyFill="1" applyBorder="1"/>
    <xf numFmtId="0" fontId="0" fillId="16" borderId="2" xfId="0" applyFill="1" applyBorder="1" applyAlignment="1">
      <alignment horizontal="justify" vertical="justify"/>
    </xf>
    <xf numFmtId="0" fontId="0" fillId="0" borderId="2" xfId="0" applyFill="1" applyBorder="1" applyAlignment="1">
      <alignment horizontal="justify" vertical="justify"/>
    </xf>
    <xf numFmtId="0" fontId="0" fillId="15" borderId="2" xfId="0" applyFill="1" applyBorder="1" applyAlignment="1">
      <alignment horizontal="center"/>
    </xf>
    <xf numFmtId="0" fontId="0" fillId="16" borderId="2" xfId="0" applyFill="1" applyBorder="1" applyAlignment="1">
      <alignment horizontal="center"/>
    </xf>
    <xf numFmtId="171" fontId="0" fillId="0" borderId="2" xfId="0" applyNumberFormat="1" applyBorder="1" applyAlignment="1">
      <alignment horizontal="center" vertical="center"/>
    </xf>
    <xf numFmtId="171" fontId="0" fillId="0" borderId="2" xfId="0" applyNumberFormat="1" applyBorder="1" applyAlignment="1">
      <alignment horizontal="center"/>
    </xf>
    <xf numFmtId="171" fontId="0" fillId="16" borderId="2" xfId="0" applyNumberFormat="1" applyFill="1" applyBorder="1" applyAlignment="1">
      <alignment horizontal="center"/>
    </xf>
    <xf numFmtId="171" fontId="0" fillId="15" borderId="2" xfId="0" applyNumberFormat="1" applyFill="1" applyBorder="1" applyAlignment="1">
      <alignment horizontal="center"/>
    </xf>
    <xf numFmtId="165" fontId="0" fillId="16" borderId="2" xfId="0" applyNumberFormat="1" applyFill="1" applyBorder="1"/>
    <xf numFmtId="165" fontId="0" fillId="0" borderId="0" xfId="0" applyNumberFormat="1"/>
    <xf numFmtId="2" fontId="22" fillId="3" borderId="2" xfId="0" applyNumberFormat="1" applyFont="1" applyFill="1" applyBorder="1" applyAlignment="1">
      <alignment horizontal="center" vertical="center" wrapText="1"/>
    </xf>
    <xf numFmtId="2" fontId="22" fillId="3" borderId="2" xfId="0" applyNumberFormat="1" applyFont="1" applyFill="1" applyBorder="1" applyAlignment="1">
      <alignment horizontal="center" vertical="center"/>
    </xf>
    <xf numFmtId="3" fontId="22" fillId="3" borderId="2" xfId="0" applyNumberFormat="1" applyFont="1" applyFill="1" applyBorder="1" applyAlignment="1">
      <alignment horizontal="center" vertical="center"/>
    </xf>
    <xf numFmtId="2" fontId="70" fillId="2" borderId="0" xfId="0" applyNumberFormat="1" applyFont="1" applyFill="1" applyBorder="1" applyAlignment="1" applyProtection="1">
      <alignment horizontal="left"/>
      <protection hidden="1"/>
    </xf>
    <xf numFmtId="0" fontId="32" fillId="0" borderId="0" xfId="0" applyFont="1"/>
    <xf numFmtId="2" fontId="71" fillId="3" borderId="0" xfId="0" applyNumberFormat="1" applyFont="1" applyFill="1" applyAlignment="1">
      <alignment horizontal="center"/>
    </xf>
    <xf numFmtId="2" fontId="71" fillId="3" borderId="0" xfId="0" applyNumberFormat="1" applyFont="1" applyFill="1" applyAlignment="1">
      <alignment horizontal="center" vertical="center"/>
    </xf>
    <xf numFmtId="2" fontId="71" fillId="0" borderId="0" xfId="0" applyNumberFormat="1" applyFont="1" applyFill="1" applyAlignment="1">
      <alignment horizontal="center" vertical="center"/>
    </xf>
    <xf numFmtId="2" fontId="70" fillId="3" borderId="0" xfId="0" applyNumberFormat="1" applyFont="1" applyFill="1" applyAlignment="1">
      <alignment vertical="center"/>
    </xf>
    <xf numFmtId="2" fontId="71" fillId="3" borderId="0" xfId="0" applyNumberFormat="1" applyFont="1" applyFill="1" applyBorder="1" applyAlignment="1">
      <alignment horizontal="center" vertical="center"/>
    </xf>
    <xf numFmtId="2" fontId="71" fillId="0" borderId="0" xfId="0" applyNumberFormat="1" applyFont="1" applyFill="1" applyBorder="1" applyAlignment="1">
      <alignment horizontal="center" vertical="center"/>
    </xf>
    <xf numFmtId="164" fontId="32" fillId="3" borderId="0" xfId="1" applyFont="1" applyFill="1" applyBorder="1" applyAlignment="1">
      <alignment horizontal="center" vertical="center"/>
    </xf>
    <xf numFmtId="2" fontId="70" fillId="0" borderId="0" xfId="0" applyNumberFormat="1" applyFont="1" applyFill="1" applyAlignment="1">
      <alignment vertical="center"/>
    </xf>
    <xf numFmtId="2" fontId="70" fillId="0" borderId="0" xfId="160" applyNumberFormat="1" applyFont="1" applyFill="1" applyAlignment="1">
      <alignment vertical="center"/>
    </xf>
    <xf numFmtId="2" fontId="70" fillId="0" borderId="0" xfId="0" applyNumberFormat="1" applyFont="1" applyFill="1" applyBorder="1" applyAlignment="1">
      <alignment vertical="center"/>
    </xf>
    <xf numFmtId="0" fontId="71" fillId="0" borderId="0" xfId="0" applyFont="1" applyFill="1" applyBorder="1"/>
    <xf numFmtId="9" fontId="71" fillId="0" borderId="0" xfId="20" applyFont="1" applyFill="1" applyBorder="1"/>
    <xf numFmtId="0" fontId="71" fillId="0" borderId="0" xfId="0" applyFont="1" applyFill="1" applyBorder="1" applyAlignment="1">
      <alignment wrapText="1"/>
    </xf>
    <xf numFmtId="9" fontId="71" fillId="0" borderId="0" xfId="20" applyFont="1" applyFill="1" applyBorder="1" applyAlignment="1">
      <alignment horizontal="center"/>
    </xf>
    <xf numFmtId="0" fontId="32" fillId="0" borderId="0" xfId="0" applyFont="1" applyFill="1" applyBorder="1"/>
    <xf numFmtId="0" fontId="32" fillId="0" borderId="0" xfId="0" applyFont="1" applyBorder="1"/>
    <xf numFmtId="2" fontId="71" fillId="3" borderId="0" xfId="0" applyNumberFormat="1" applyFont="1" applyFill="1" applyAlignment="1">
      <alignment vertical="center"/>
    </xf>
    <xf numFmtId="2" fontId="71" fillId="3" borderId="0" xfId="0" applyNumberFormat="1" applyFont="1" applyFill="1"/>
    <xf numFmtId="2" fontId="71" fillId="0" borderId="0" xfId="0" applyNumberFormat="1" applyFont="1" applyFill="1" applyAlignment="1">
      <alignment vertical="center"/>
    </xf>
    <xf numFmtId="0" fontId="71" fillId="0" borderId="0" xfId="0" applyFont="1" applyFill="1" applyBorder="1" applyAlignment="1">
      <alignment horizontal="center"/>
    </xf>
    <xf numFmtId="9" fontId="71" fillId="0" borderId="0" xfId="20" applyFont="1" applyFill="1" applyAlignment="1">
      <alignment horizontal="center" vertical="center"/>
    </xf>
    <xf numFmtId="2" fontId="21" fillId="2" borderId="0" xfId="0" applyNumberFormat="1" applyFont="1" applyFill="1" applyBorder="1" applyAlignment="1" applyProtection="1">
      <alignment horizontal="center" vertical="center"/>
      <protection hidden="1"/>
    </xf>
    <xf numFmtId="3" fontId="21" fillId="2" borderId="0" xfId="0" applyNumberFormat="1" applyFont="1" applyFill="1" applyBorder="1" applyAlignment="1" applyProtection="1">
      <alignment horizontal="center" vertical="center"/>
      <protection hidden="1"/>
    </xf>
    <xf numFmtId="2" fontId="20" fillId="2" borderId="0" xfId="0" applyNumberFormat="1" applyFont="1" applyFill="1" applyBorder="1" applyAlignment="1">
      <alignment vertical="center"/>
    </xf>
    <xf numFmtId="2" fontId="26" fillId="3" borderId="0" xfId="0" applyNumberFormat="1" applyFont="1" applyFill="1" applyBorder="1" applyAlignment="1">
      <alignment horizontal="left" vertical="top"/>
    </xf>
    <xf numFmtId="4" fontId="22" fillId="3" borderId="2" xfId="3" applyNumberFormat="1" applyFont="1" applyFill="1" applyBorder="1" applyAlignment="1">
      <alignment horizontal="right" vertical="center"/>
    </xf>
    <xf numFmtId="2" fontId="17" fillId="3" borderId="4" xfId="0" applyNumberFormat="1" applyFont="1" applyFill="1" applyBorder="1" applyAlignment="1">
      <alignment horizontal="center" vertical="center" wrapText="1"/>
    </xf>
    <xf numFmtId="2" fontId="17" fillId="3" borderId="0" xfId="0" applyNumberFormat="1" applyFont="1" applyFill="1" applyBorder="1" applyAlignment="1">
      <alignment horizontal="center" vertical="center" wrapText="1"/>
    </xf>
    <xf numFmtId="3" fontId="17" fillId="3" borderId="0" xfId="0" applyNumberFormat="1" applyFont="1" applyFill="1" applyBorder="1" applyAlignment="1">
      <alignment horizontal="center" vertical="center" wrapText="1"/>
    </xf>
    <xf numFmtId="2" fontId="16" fillId="3" borderId="0" xfId="0" applyNumberFormat="1" applyFont="1" applyFill="1" applyBorder="1" applyAlignment="1">
      <alignment vertical="center" wrapText="1"/>
    </xf>
    <xf numFmtId="2" fontId="16" fillId="3" borderId="0" xfId="0" applyNumberFormat="1" applyFont="1" applyFill="1" applyBorder="1" applyAlignment="1">
      <alignment horizontal="center" vertical="center" wrapText="1"/>
    </xf>
    <xf numFmtId="9" fontId="16" fillId="3" borderId="0" xfId="20" applyFont="1" applyFill="1" applyBorder="1" applyAlignment="1">
      <alignment horizontal="center" vertical="center" wrapText="1"/>
    </xf>
    <xf numFmtId="2" fontId="21" fillId="2" borderId="64" xfId="0" applyNumberFormat="1" applyFont="1" applyFill="1" applyBorder="1" applyAlignment="1" applyProtection="1">
      <alignment horizontal="left" vertical="center"/>
      <protection hidden="1"/>
    </xf>
    <xf numFmtId="2" fontId="22" fillId="3" borderId="8" xfId="0" applyNumberFormat="1" applyFont="1" applyFill="1" applyBorder="1" applyAlignment="1">
      <alignment horizontal="center" vertical="top"/>
    </xf>
    <xf numFmtId="2" fontId="22" fillId="3" borderId="64" xfId="0" applyNumberFormat="1" applyFont="1" applyFill="1" applyBorder="1" applyAlignment="1">
      <alignment horizontal="center" vertical="top"/>
    </xf>
    <xf numFmtId="3" fontId="22" fillId="4" borderId="15" xfId="0" applyNumberFormat="1" applyFont="1" applyFill="1" applyBorder="1" applyAlignment="1">
      <alignment horizontal="center" vertical="center"/>
    </xf>
    <xf numFmtId="4" fontId="22" fillId="3" borderId="16" xfId="0" applyNumberFormat="1" applyFont="1" applyFill="1" applyBorder="1" applyAlignment="1">
      <alignment vertical="center"/>
    </xf>
    <xf numFmtId="4" fontId="22" fillId="3" borderId="15" xfId="0" applyNumberFormat="1" applyFont="1" applyFill="1" applyBorder="1" applyAlignment="1">
      <alignment horizontal="center" vertical="center"/>
    </xf>
    <xf numFmtId="4" fontId="17" fillId="3" borderId="16" xfId="0" applyNumberFormat="1" applyFont="1" applyFill="1" applyBorder="1" applyAlignment="1">
      <alignment vertical="center"/>
    </xf>
    <xf numFmtId="4" fontId="16" fillId="0" borderId="15" xfId="0" applyNumberFormat="1" applyFont="1" applyFill="1" applyBorder="1" applyAlignment="1">
      <alignment horizontal="center" vertical="center"/>
    </xf>
    <xf numFmtId="4" fontId="16" fillId="3" borderId="15" xfId="0" applyNumberFormat="1" applyFont="1" applyFill="1" applyBorder="1" applyAlignment="1">
      <alignment horizontal="center" vertical="center"/>
    </xf>
    <xf numFmtId="4" fontId="16" fillId="0" borderId="16" xfId="0" applyNumberFormat="1" applyFont="1" applyFill="1" applyBorder="1" applyAlignment="1">
      <alignment horizontal="right" vertical="center"/>
    </xf>
    <xf numFmtId="4" fontId="16" fillId="3" borderId="16" xfId="0" applyNumberFormat="1" applyFont="1" applyFill="1" applyBorder="1" applyAlignment="1">
      <alignment vertical="center"/>
    </xf>
    <xf numFmtId="4" fontId="16" fillId="3" borderId="16" xfId="0" applyNumberFormat="1" applyFont="1" applyFill="1" applyBorder="1" applyAlignment="1">
      <alignment horizontal="right" vertical="center"/>
    </xf>
    <xf numFmtId="4" fontId="17" fillId="3" borderId="15" xfId="0" applyNumberFormat="1" applyFont="1" applyFill="1" applyBorder="1" applyAlignment="1">
      <alignment horizontal="center" vertical="center"/>
    </xf>
    <xf numFmtId="4" fontId="22" fillId="0" borderId="15" xfId="0" applyNumberFormat="1" applyFont="1" applyFill="1" applyBorder="1" applyAlignment="1">
      <alignment horizontal="center" vertical="center"/>
    </xf>
    <xf numFmtId="3" fontId="22" fillId="3" borderId="15" xfId="0" applyNumberFormat="1" applyFont="1" applyFill="1" applyBorder="1" applyAlignment="1">
      <alignment horizontal="center" vertical="center"/>
    </xf>
    <xf numFmtId="4" fontId="16" fillId="0" borderId="16" xfId="0" applyNumberFormat="1" applyFont="1" applyFill="1" applyBorder="1" applyAlignment="1">
      <alignment vertical="center"/>
    </xf>
    <xf numFmtId="4" fontId="22" fillId="0" borderId="16" xfId="0" applyNumberFormat="1" applyFont="1" applyFill="1" applyBorder="1" applyAlignment="1">
      <alignment vertical="center"/>
    </xf>
    <xf numFmtId="4" fontId="22" fillId="0" borderId="15" xfId="160" applyNumberFormat="1" applyFont="1" applyFill="1" applyBorder="1" applyAlignment="1">
      <alignment horizontal="center" vertical="center"/>
    </xf>
    <xf numFmtId="10" fontId="16" fillId="0" borderId="16" xfId="244" applyNumberFormat="1" applyFont="1" applyFill="1" applyBorder="1" applyAlignment="1">
      <alignment vertical="center"/>
    </xf>
    <xf numFmtId="4" fontId="16" fillId="0" borderId="16" xfId="160" applyNumberFormat="1" applyFont="1" applyFill="1" applyBorder="1" applyAlignment="1">
      <alignment vertical="center"/>
    </xf>
    <xf numFmtId="4" fontId="16" fillId="0" borderId="15" xfId="160" applyNumberFormat="1" applyFont="1" applyFill="1" applyBorder="1" applyAlignment="1">
      <alignment horizontal="center" vertical="center"/>
    </xf>
    <xf numFmtId="4" fontId="16" fillId="0" borderId="16" xfId="160" applyNumberFormat="1" applyFont="1" applyFill="1" applyBorder="1" applyAlignment="1">
      <alignment horizontal="right" vertical="center"/>
    </xf>
    <xf numFmtId="3" fontId="22" fillId="0" borderId="15" xfId="0" applyNumberFormat="1" applyFont="1" applyFill="1" applyBorder="1" applyAlignment="1">
      <alignment horizontal="center" vertical="center"/>
    </xf>
    <xf numFmtId="4" fontId="22" fillId="0" borderId="15" xfId="0" applyNumberFormat="1" applyFont="1" applyFill="1" applyBorder="1" applyAlignment="1">
      <alignment horizontal="center" vertical="center" wrapText="1"/>
    </xf>
    <xf numFmtId="49" fontId="22" fillId="0" borderId="15" xfId="0" applyNumberFormat="1" applyFont="1" applyFill="1" applyBorder="1" applyAlignment="1">
      <alignment horizontal="center" vertical="center"/>
    </xf>
    <xf numFmtId="2" fontId="22" fillId="0" borderId="16" xfId="0" applyNumberFormat="1" applyFont="1" applyFill="1" applyBorder="1" applyAlignment="1">
      <alignment vertical="center" wrapText="1"/>
    </xf>
    <xf numFmtId="49" fontId="16" fillId="0" borderId="15" xfId="0" applyNumberFormat="1" applyFont="1" applyFill="1" applyBorder="1" applyAlignment="1">
      <alignment horizontal="center" vertical="center"/>
    </xf>
    <xf numFmtId="49" fontId="16" fillId="0" borderId="15" xfId="0" applyNumberFormat="1" applyFont="1" applyFill="1" applyBorder="1" applyAlignment="1">
      <alignment horizontal="center"/>
    </xf>
    <xf numFmtId="0" fontId="16" fillId="0" borderId="15" xfId="0" applyFont="1" applyFill="1" applyBorder="1" applyAlignment="1">
      <alignment horizontal="center"/>
    </xf>
    <xf numFmtId="0" fontId="16" fillId="0" borderId="15" xfId="0" applyFont="1" applyBorder="1" applyAlignment="1">
      <alignment horizontal="center"/>
    </xf>
    <xf numFmtId="4" fontId="22" fillId="3" borderId="16" xfId="0" applyNumberFormat="1" applyFont="1" applyFill="1" applyBorder="1" applyAlignment="1">
      <alignment horizontal="right" vertical="center"/>
    </xf>
    <xf numFmtId="4" fontId="26" fillId="0" borderId="15" xfId="0" applyNumberFormat="1" applyFont="1" applyFill="1" applyBorder="1" applyAlignment="1">
      <alignment horizontal="center" vertical="center"/>
    </xf>
    <xf numFmtId="4" fontId="23" fillId="0" borderId="15" xfId="0" applyNumberFormat="1" applyFont="1" applyFill="1" applyBorder="1" applyAlignment="1">
      <alignment horizontal="center" vertical="center"/>
    </xf>
    <xf numFmtId="4" fontId="22" fillId="3" borderId="16" xfId="3" applyNumberFormat="1" applyFont="1" applyFill="1" applyBorder="1" applyAlignment="1">
      <alignment horizontal="right" vertical="center"/>
    </xf>
    <xf numFmtId="4" fontId="22" fillId="3" borderId="19" xfId="3" applyNumberFormat="1" applyFont="1" applyFill="1" applyBorder="1" applyAlignment="1">
      <alignment horizontal="right" vertical="center"/>
    </xf>
    <xf numFmtId="4" fontId="16" fillId="10" borderId="2" xfId="0" applyNumberFormat="1" applyFont="1" applyFill="1" applyBorder="1" applyAlignment="1">
      <alignment horizontal="center" vertical="center"/>
    </xf>
    <xf numFmtId="4" fontId="16" fillId="10" borderId="2" xfId="0" applyNumberFormat="1" applyFont="1" applyFill="1" applyBorder="1" applyAlignment="1">
      <alignment horizontal="right" vertical="center"/>
    </xf>
    <xf numFmtId="165" fontId="16" fillId="0" borderId="2" xfId="3" applyFont="1" applyFill="1" applyBorder="1" applyAlignment="1">
      <alignment vertical="center"/>
    </xf>
    <xf numFmtId="2" fontId="16" fillId="0" borderId="2" xfId="3" applyNumberFormat="1" applyFont="1" applyFill="1" applyBorder="1" applyAlignment="1">
      <alignment horizontal="right" vertical="center"/>
    </xf>
    <xf numFmtId="165" fontId="16" fillId="0" borderId="2" xfId="3" applyFont="1" applyFill="1" applyBorder="1" applyAlignment="1">
      <alignment horizontal="center" vertical="center"/>
    </xf>
    <xf numFmtId="4" fontId="16" fillId="0" borderId="16" xfId="0" applyNumberFormat="1" applyFont="1" applyFill="1" applyBorder="1" applyAlignment="1">
      <alignment horizontal="center" vertical="center"/>
    </xf>
    <xf numFmtId="4" fontId="45" fillId="0" borderId="2" xfId="0" applyNumberFormat="1" applyFont="1" applyFill="1" applyBorder="1" applyAlignment="1">
      <alignment horizontal="center" vertical="center"/>
    </xf>
    <xf numFmtId="165" fontId="16" fillId="0" borderId="2" xfId="3" applyFont="1" applyBorder="1" applyAlignment="1">
      <alignment vertical="center"/>
    </xf>
    <xf numFmtId="2" fontId="16" fillId="0" borderId="2" xfId="0" applyNumberFormat="1" applyFont="1" applyBorder="1" applyAlignment="1">
      <alignment horizontal="center" vertical="center"/>
    </xf>
    <xf numFmtId="2" fontId="23" fillId="3" borderId="32" xfId="1" applyNumberFormat="1" applyFont="1" applyFill="1" applyBorder="1" applyAlignment="1" applyProtection="1">
      <alignment horizontal="center" vertical="center" wrapText="1"/>
    </xf>
    <xf numFmtId="4" fontId="21" fillId="3" borderId="15" xfId="0" applyNumberFormat="1" applyFont="1" applyFill="1" applyBorder="1" applyAlignment="1">
      <alignment horizontal="right" vertical="center" wrapText="1"/>
    </xf>
    <xf numFmtId="4" fontId="21" fillId="3" borderId="2" xfId="0" applyNumberFormat="1" applyFont="1" applyFill="1" applyBorder="1" applyAlignment="1">
      <alignment horizontal="right" vertical="center" wrapText="1"/>
    </xf>
    <xf numFmtId="3" fontId="22" fillId="3" borderId="2" xfId="0" applyNumberFormat="1" applyFont="1" applyFill="1" applyBorder="1" applyAlignment="1">
      <alignment horizontal="center" vertical="center"/>
    </xf>
    <xf numFmtId="2" fontId="16" fillId="3" borderId="0" xfId="0" applyNumberFormat="1" applyFont="1" applyFill="1" applyBorder="1" applyAlignment="1">
      <alignment horizontal="center" vertical="center" wrapText="1"/>
    </xf>
    <xf numFmtId="2" fontId="23" fillId="3" borderId="2" xfId="0" applyNumberFormat="1" applyFont="1" applyFill="1" applyBorder="1" applyAlignment="1">
      <alignment horizontal="center" vertical="center"/>
    </xf>
    <xf numFmtId="2" fontId="23" fillId="3" borderId="16" xfId="1" applyNumberFormat="1" applyFont="1" applyFill="1" applyBorder="1" applyAlignment="1" applyProtection="1">
      <alignment horizontal="center" vertical="center" wrapText="1"/>
    </xf>
    <xf numFmtId="2" fontId="22" fillId="3" borderId="2" xfId="0" applyNumberFormat="1" applyFont="1" applyFill="1" applyBorder="1" applyAlignment="1">
      <alignment horizontal="center" vertical="center" wrapText="1"/>
    </xf>
    <xf numFmtId="4" fontId="18" fillId="3" borderId="15" xfId="0" applyNumberFormat="1" applyFont="1" applyFill="1" applyBorder="1" applyAlignment="1">
      <alignment horizontal="right" vertical="center"/>
    </xf>
    <xf numFmtId="4" fontId="18" fillId="3" borderId="2" xfId="0" applyNumberFormat="1" applyFont="1" applyFill="1" applyBorder="1" applyAlignment="1">
      <alignment horizontal="right" vertical="center"/>
    </xf>
    <xf numFmtId="2" fontId="22" fillId="3" borderId="2" xfId="0" applyNumberFormat="1" applyFont="1" applyFill="1" applyBorder="1" applyAlignment="1">
      <alignment horizontal="center" vertical="center"/>
    </xf>
    <xf numFmtId="2" fontId="22" fillId="3" borderId="15" xfId="0" applyNumberFormat="1" applyFont="1" applyFill="1" applyBorder="1" applyAlignment="1">
      <alignment horizontal="center" vertical="center"/>
    </xf>
    <xf numFmtId="2" fontId="23" fillId="3" borderId="2" xfId="1" applyNumberFormat="1" applyFont="1" applyFill="1" applyBorder="1" applyAlignment="1" applyProtection="1">
      <alignment horizontal="center" vertical="center" wrapText="1"/>
    </xf>
    <xf numFmtId="9" fontId="23" fillId="3" borderId="2" xfId="20" applyFont="1" applyFill="1" applyBorder="1" applyAlignment="1">
      <alignment horizontal="center" vertical="center"/>
    </xf>
    <xf numFmtId="2" fontId="22" fillId="0" borderId="2" xfId="0" applyNumberFormat="1" applyFont="1" applyFill="1" applyBorder="1" applyAlignment="1">
      <alignment horizontal="center" vertical="center"/>
    </xf>
    <xf numFmtId="2" fontId="20" fillId="2" borderId="103" xfId="0" applyNumberFormat="1" applyFont="1" applyFill="1" applyBorder="1" applyAlignment="1" applyProtection="1">
      <alignment horizontal="left"/>
      <protection hidden="1"/>
    </xf>
    <xf numFmtId="2" fontId="20" fillId="2" borderId="31" xfId="0" applyNumberFormat="1" applyFont="1" applyFill="1" applyBorder="1" applyAlignment="1" applyProtection="1">
      <alignment horizontal="left"/>
      <protection hidden="1"/>
    </xf>
    <xf numFmtId="2" fontId="20" fillId="2" borderId="32" xfId="0" applyNumberFormat="1" applyFont="1" applyFill="1" applyBorder="1" applyAlignment="1" applyProtection="1">
      <alignment horizontal="left"/>
      <protection hidden="1"/>
    </xf>
    <xf numFmtId="2" fontId="21" fillId="2" borderId="103" xfId="0" applyNumberFormat="1" applyFont="1" applyFill="1" applyBorder="1" applyAlignment="1" applyProtection="1">
      <alignment horizontal="left"/>
      <protection hidden="1"/>
    </xf>
    <xf numFmtId="0" fontId="0" fillId="0" borderId="31" xfId="0" applyBorder="1" applyAlignment="1">
      <alignment horizontal="left"/>
    </xf>
    <xf numFmtId="0" fontId="0" fillId="0" borderId="32" xfId="0" applyBorder="1" applyAlignment="1">
      <alignment horizontal="left"/>
    </xf>
    <xf numFmtId="2" fontId="21" fillId="2" borderId="103" xfId="0" applyNumberFormat="1" applyFont="1" applyFill="1" applyBorder="1" applyAlignment="1" applyProtection="1">
      <alignment horizontal="center" vertical="center"/>
      <protection hidden="1"/>
    </xf>
    <xf numFmtId="2" fontId="21" fillId="2" borderId="31" xfId="0" applyNumberFormat="1" applyFont="1" applyFill="1" applyBorder="1" applyAlignment="1" applyProtection="1">
      <alignment horizontal="center" vertical="center"/>
      <protection hidden="1"/>
    </xf>
    <xf numFmtId="2" fontId="21" fillId="2" borderId="32" xfId="0" applyNumberFormat="1" applyFont="1" applyFill="1" applyBorder="1" applyAlignment="1" applyProtection="1">
      <alignment horizontal="center" vertical="center"/>
      <protection hidden="1"/>
    </xf>
    <xf numFmtId="4" fontId="26" fillId="3" borderId="105" xfId="0" applyNumberFormat="1" applyFont="1" applyFill="1" applyBorder="1" applyAlignment="1">
      <alignment horizontal="center" vertical="center"/>
    </xf>
    <xf numFmtId="4" fontId="26" fillId="3" borderId="1" xfId="0" applyNumberFormat="1" applyFont="1" applyFill="1" applyBorder="1" applyAlignment="1">
      <alignment horizontal="center" vertical="center"/>
    </xf>
    <xf numFmtId="4" fontId="26" fillId="3" borderId="106" xfId="0" applyNumberFormat="1" applyFont="1" applyFill="1" applyBorder="1" applyAlignment="1">
      <alignment horizontal="center" vertical="center"/>
    </xf>
    <xf numFmtId="2" fontId="72" fillId="0" borderId="58" xfId="0" applyNumberFormat="1" applyFont="1" applyFill="1" applyBorder="1" applyAlignment="1" applyProtection="1">
      <alignment horizontal="center" vertical="center"/>
      <protection hidden="1"/>
    </xf>
    <xf numFmtId="2" fontId="72" fillId="0" borderId="59" xfId="0" applyNumberFormat="1" applyFont="1" applyFill="1" applyBorder="1" applyAlignment="1" applyProtection="1">
      <alignment horizontal="center" vertical="center"/>
      <protection hidden="1"/>
    </xf>
    <xf numFmtId="2" fontId="72" fillId="0" borderId="60" xfId="0" applyNumberFormat="1" applyFont="1" applyFill="1" applyBorder="1" applyAlignment="1" applyProtection="1">
      <alignment horizontal="center" vertical="center"/>
      <protection hidden="1"/>
    </xf>
    <xf numFmtId="2" fontId="18" fillId="0" borderId="103" xfId="0" applyNumberFormat="1" applyFont="1" applyFill="1" applyBorder="1" applyAlignment="1" applyProtection="1">
      <alignment horizontal="left"/>
      <protection hidden="1"/>
    </xf>
    <xf numFmtId="2" fontId="18" fillId="0" borderId="31" xfId="0" applyNumberFormat="1" applyFont="1" applyFill="1" applyBorder="1" applyAlignment="1" applyProtection="1">
      <alignment horizontal="left"/>
      <protection hidden="1"/>
    </xf>
    <xf numFmtId="2" fontId="18" fillId="0" borderId="32" xfId="0" applyNumberFormat="1" applyFont="1" applyFill="1" applyBorder="1" applyAlignment="1" applyProtection="1">
      <alignment horizontal="left"/>
      <protection hidden="1"/>
    </xf>
    <xf numFmtId="2" fontId="23" fillId="2" borderId="30" xfId="0" applyNumberFormat="1" applyFont="1" applyFill="1" applyBorder="1" applyAlignment="1" applyProtection="1">
      <alignment horizontal="left"/>
      <protection hidden="1"/>
    </xf>
    <xf numFmtId="2" fontId="26" fillId="2" borderId="31" xfId="0" applyNumberFormat="1" applyFont="1" applyFill="1" applyBorder="1" applyAlignment="1" applyProtection="1">
      <alignment horizontal="left"/>
      <protection hidden="1"/>
    </xf>
    <xf numFmtId="2" fontId="26" fillId="2" borderId="100" xfId="0" applyNumberFormat="1" applyFont="1" applyFill="1" applyBorder="1" applyAlignment="1" applyProtection="1">
      <alignment horizontal="left"/>
      <protection hidden="1"/>
    </xf>
    <xf numFmtId="2" fontId="26" fillId="0" borderId="30" xfId="0" applyNumberFormat="1" applyFont="1" applyFill="1" applyBorder="1" applyAlignment="1" applyProtection="1">
      <alignment horizontal="left"/>
      <protection hidden="1"/>
    </xf>
    <xf numFmtId="0" fontId="0" fillId="0" borderId="100" xfId="0" applyBorder="1" applyAlignment="1">
      <alignment horizontal="left"/>
    </xf>
    <xf numFmtId="4" fontId="18" fillId="3" borderId="2" xfId="0" applyNumberFormat="1" applyFont="1" applyFill="1" applyBorder="1" applyAlignment="1">
      <alignment horizontal="center" vertical="center" wrapText="1"/>
    </xf>
    <xf numFmtId="4" fontId="18" fillId="3" borderId="16" xfId="0" applyNumberFormat="1" applyFont="1" applyFill="1" applyBorder="1" applyAlignment="1">
      <alignment horizontal="center" vertical="center" wrapText="1"/>
    </xf>
    <xf numFmtId="4" fontId="22" fillId="3" borderId="30" xfId="3" applyNumberFormat="1" applyFont="1" applyFill="1" applyBorder="1" applyAlignment="1">
      <alignment horizontal="center" vertical="center"/>
    </xf>
    <xf numFmtId="4" fontId="22" fillId="3" borderId="31" xfId="3" applyNumberFormat="1" applyFont="1" applyFill="1" applyBorder="1" applyAlignment="1">
      <alignment horizontal="center" vertical="center"/>
    </xf>
    <xf numFmtId="4" fontId="22" fillId="3" borderId="100" xfId="3" applyNumberFormat="1" applyFont="1" applyFill="1" applyBorder="1" applyAlignment="1">
      <alignment horizontal="center" vertical="center"/>
    </xf>
    <xf numFmtId="2" fontId="21" fillId="3" borderId="103" xfId="0" applyNumberFormat="1" applyFont="1" applyFill="1" applyBorder="1" applyAlignment="1">
      <alignment horizontal="right" vertical="center" wrapText="1"/>
    </xf>
    <xf numFmtId="2" fontId="21" fillId="3" borderId="31" xfId="0" applyNumberFormat="1" applyFont="1" applyFill="1" applyBorder="1" applyAlignment="1">
      <alignment horizontal="right" vertical="center" wrapText="1"/>
    </xf>
    <xf numFmtId="2" fontId="21" fillId="3" borderId="32" xfId="0" applyNumberFormat="1" applyFont="1" applyFill="1" applyBorder="1" applyAlignment="1">
      <alignment horizontal="right" vertical="center" wrapText="1"/>
    </xf>
    <xf numFmtId="2" fontId="21" fillId="3" borderId="104" xfId="0" applyNumberFormat="1" applyFont="1" applyFill="1" applyBorder="1" applyAlignment="1">
      <alignment horizontal="right" vertical="center" wrapText="1"/>
    </xf>
    <xf numFmtId="2" fontId="21" fillId="3" borderId="101" xfId="0" applyNumberFormat="1" applyFont="1" applyFill="1" applyBorder="1" applyAlignment="1">
      <alignment horizontal="right" vertical="center" wrapText="1"/>
    </xf>
    <xf numFmtId="2" fontId="21" fillId="3" borderId="73" xfId="0" applyNumberFormat="1" applyFont="1" applyFill="1" applyBorder="1" applyAlignment="1">
      <alignment horizontal="right" vertical="center" wrapText="1"/>
    </xf>
    <xf numFmtId="0" fontId="36" fillId="0" borderId="25" xfId="0" applyFont="1" applyFill="1" applyBorder="1" applyAlignment="1">
      <alignment horizontal="left" vertical="center" wrapText="1" indent="1"/>
    </xf>
    <xf numFmtId="4" fontId="36" fillId="0" borderId="25" xfId="0" applyNumberFormat="1" applyFont="1" applyFill="1" applyBorder="1" applyAlignment="1">
      <alignment horizontal="left" vertical="center" wrapText="1" indent="2"/>
    </xf>
    <xf numFmtId="0" fontId="36" fillId="0" borderId="25" xfId="0" applyFont="1" applyFill="1" applyBorder="1" applyAlignment="1">
      <alignment horizontal="left" vertical="center" wrapText="1" indent="2"/>
    </xf>
    <xf numFmtId="0" fontId="36" fillId="0" borderId="26" xfId="0" applyFont="1" applyFill="1" applyBorder="1" applyAlignment="1">
      <alignment horizontal="left" vertical="center" wrapText="1" indent="2"/>
    </xf>
    <xf numFmtId="0" fontId="35" fillId="0" borderId="33" xfId="0" applyFont="1" applyBorder="1" applyAlignment="1">
      <alignment horizontal="center" vertical="center" wrapText="1"/>
    </xf>
    <xf numFmtId="0" fontId="35" fillId="0" borderId="34" xfId="0" applyFont="1" applyBorder="1" applyAlignment="1">
      <alignment horizontal="center" vertical="center" wrapText="1"/>
    </xf>
    <xf numFmtId="0" fontId="36" fillId="0" borderId="25" xfId="0" applyFont="1" applyBorder="1" applyAlignment="1">
      <alignment horizontal="left" vertical="center" wrapText="1" indent="1"/>
    </xf>
    <xf numFmtId="4" fontId="36" fillId="0" borderId="25" xfId="0" applyNumberFormat="1" applyFont="1" applyBorder="1" applyAlignment="1">
      <alignment horizontal="left" vertical="center" wrapText="1" indent="2"/>
    </xf>
    <xf numFmtId="0" fontId="36" fillId="0" borderId="25" xfId="0" applyFont="1" applyBorder="1" applyAlignment="1">
      <alignment horizontal="left" vertical="center" wrapText="1" indent="2"/>
    </xf>
    <xf numFmtId="0" fontId="36" fillId="0" borderId="26" xfId="0" applyFont="1" applyBorder="1" applyAlignment="1">
      <alignment horizontal="left" vertical="center" wrapText="1" indent="2"/>
    </xf>
    <xf numFmtId="0" fontId="36" fillId="0" borderId="21" xfId="0" applyFont="1" applyFill="1" applyBorder="1" applyAlignment="1">
      <alignment horizontal="center" vertical="center" wrapText="1"/>
    </xf>
    <xf numFmtId="0" fontId="36" fillId="0" borderId="24" xfId="0" applyFont="1" applyFill="1" applyBorder="1" applyAlignment="1">
      <alignment horizontal="center" vertical="center" wrapText="1"/>
    </xf>
    <xf numFmtId="4" fontId="36" fillId="0" borderId="22" xfId="0" applyNumberFormat="1" applyFont="1" applyBorder="1" applyAlignment="1">
      <alignment horizontal="left" vertical="center" wrapText="1" indent="2"/>
    </xf>
    <xf numFmtId="0" fontId="36" fillId="0" borderId="22" xfId="0" applyFont="1" applyBorder="1" applyAlignment="1">
      <alignment horizontal="left" vertical="center" wrapText="1" indent="2"/>
    </xf>
    <xf numFmtId="0" fontId="36" fillId="0" borderId="23" xfId="0" applyFont="1" applyBorder="1" applyAlignment="1">
      <alignment horizontal="left" vertical="center" wrapText="1" indent="2"/>
    </xf>
    <xf numFmtId="0" fontId="36" fillId="0" borderId="22" xfId="0" applyFont="1" applyBorder="1" applyAlignment="1">
      <alignment horizontal="left" vertical="center" wrapText="1" indent="1"/>
    </xf>
    <xf numFmtId="0" fontId="31" fillId="0" borderId="25" xfId="0" applyFont="1" applyBorder="1" applyAlignment="1">
      <alignment horizontal="center" vertical="center" wrapText="1"/>
    </xf>
    <xf numFmtId="0" fontId="31" fillId="0" borderId="26" xfId="0" applyFont="1" applyBorder="1" applyAlignment="1">
      <alignment horizontal="center" vertical="center" wrapText="1"/>
    </xf>
    <xf numFmtId="0" fontId="35" fillId="0" borderId="33" xfId="0" applyFont="1" applyFill="1" applyBorder="1" applyAlignment="1">
      <alignment horizontal="center" vertical="center" wrapText="1"/>
    </xf>
    <xf numFmtId="0" fontId="35" fillId="0" borderId="34" xfId="0" applyFont="1" applyFill="1" applyBorder="1" applyAlignment="1">
      <alignment horizontal="center" vertical="center" wrapText="1"/>
    </xf>
    <xf numFmtId="0" fontId="31" fillId="0" borderId="24" xfId="0" applyFont="1" applyBorder="1" applyAlignment="1">
      <alignment horizontal="center" vertical="center" wrapText="1"/>
    </xf>
    <xf numFmtId="0" fontId="31" fillId="0" borderId="39" xfId="0" applyFont="1" applyBorder="1" applyAlignment="1">
      <alignment horizontal="center" vertical="center" wrapText="1"/>
    </xf>
    <xf numFmtId="0" fontId="31" fillId="0" borderId="52" xfId="0" applyFont="1" applyBorder="1" applyAlignment="1">
      <alignment horizontal="center" vertical="center" wrapText="1"/>
    </xf>
    <xf numFmtId="0" fontId="31" fillId="0" borderId="40" xfId="0" applyFont="1" applyBorder="1" applyAlignment="1">
      <alignment horizontal="center" vertical="center" wrapText="1"/>
    </xf>
    <xf numFmtId="0" fontId="31" fillId="0" borderId="51" xfId="0" applyFont="1" applyBorder="1" applyAlignment="1">
      <alignment horizontal="center" vertical="center" wrapText="1"/>
    </xf>
    <xf numFmtId="4" fontId="36" fillId="0" borderId="52" xfId="0" applyNumberFormat="1" applyFont="1" applyBorder="1" applyAlignment="1">
      <alignment horizontal="left" vertical="center" wrapText="1" indent="2"/>
    </xf>
    <xf numFmtId="0" fontId="36" fillId="0" borderId="52" xfId="0" applyFont="1" applyBorder="1" applyAlignment="1">
      <alignment horizontal="left" vertical="center" wrapText="1" indent="2"/>
    </xf>
    <xf numFmtId="0" fontId="36" fillId="0" borderId="51" xfId="0" applyFont="1" applyBorder="1" applyAlignment="1">
      <alignment horizontal="left" vertical="center" wrapText="1" indent="2"/>
    </xf>
    <xf numFmtId="0" fontId="36" fillId="0" borderId="41" xfId="0" applyFont="1" applyFill="1" applyBorder="1" applyAlignment="1">
      <alignment horizontal="left" vertical="center" wrapText="1" indent="1"/>
    </xf>
    <xf numFmtId="0" fontId="36" fillId="0" borderId="42" xfId="0" applyFont="1" applyFill="1" applyBorder="1" applyAlignment="1">
      <alignment horizontal="left" vertical="center" wrapText="1" indent="1"/>
    </xf>
    <xf numFmtId="0" fontId="31" fillId="0" borderId="53" xfId="0" applyFont="1" applyFill="1" applyBorder="1" applyAlignment="1">
      <alignment horizontal="center" vertical="center" wrapText="1"/>
    </xf>
    <xf numFmtId="0" fontId="31" fillId="0" borderId="42" xfId="0" applyFont="1" applyFill="1" applyBorder="1" applyAlignment="1">
      <alignment horizontal="center" vertical="center" wrapText="1"/>
    </xf>
    <xf numFmtId="0" fontId="36" fillId="0" borderId="45" xfId="0" applyFont="1" applyBorder="1" applyAlignment="1">
      <alignment horizontal="left" vertical="center" wrapText="1" indent="1"/>
    </xf>
    <xf numFmtId="0" fontId="36" fillId="0" borderId="48" xfId="0" applyFont="1" applyBorder="1" applyAlignment="1">
      <alignment horizontal="left" vertical="center" wrapText="1" indent="1"/>
    </xf>
    <xf numFmtId="4" fontId="36" fillId="0" borderId="41" xfId="0" applyNumberFormat="1" applyFont="1" applyFill="1" applyBorder="1" applyAlignment="1">
      <alignment horizontal="left" vertical="center" wrapText="1" indent="2"/>
    </xf>
    <xf numFmtId="4" fontId="36" fillId="0" borderId="43" xfId="0" applyNumberFormat="1" applyFont="1" applyFill="1" applyBorder="1" applyAlignment="1">
      <alignment horizontal="left" vertical="center" wrapText="1" indent="2"/>
    </xf>
    <xf numFmtId="4" fontId="36" fillId="0" borderId="44" xfId="0" applyNumberFormat="1" applyFont="1" applyFill="1" applyBorder="1" applyAlignment="1">
      <alignment horizontal="left" vertical="center" wrapText="1" indent="2"/>
    </xf>
    <xf numFmtId="0" fontId="31" fillId="0" borderId="53" xfId="0" applyFont="1" applyBorder="1" applyAlignment="1">
      <alignment horizontal="center" vertical="center" wrapText="1"/>
    </xf>
    <xf numFmtId="0" fontId="31" fillId="0" borderId="42" xfId="0" applyFont="1" applyBorder="1" applyAlignment="1">
      <alignment horizontal="center" vertical="center" wrapText="1"/>
    </xf>
    <xf numFmtId="0" fontId="35" fillId="0" borderId="35" xfId="0" applyFont="1" applyBorder="1" applyAlignment="1">
      <alignment horizontal="center" vertical="center" wrapText="1"/>
    </xf>
    <xf numFmtId="4" fontId="35" fillId="0" borderId="91" xfId="0" applyNumberFormat="1" applyFont="1" applyBorder="1" applyAlignment="1">
      <alignment horizontal="center" vertical="center" wrapText="1"/>
    </xf>
    <xf numFmtId="4" fontId="35" fillId="0" borderId="35" xfId="0" applyNumberFormat="1" applyFont="1" applyBorder="1" applyAlignment="1">
      <alignment horizontal="center" vertical="center" wrapText="1"/>
    </xf>
    <xf numFmtId="0" fontId="31" fillId="0" borderId="25" xfId="0" applyFont="1" applyFill="1" applyBorder="1" applyAlignment="1">
      <alignment horizontal="center" vertical="center" wrapText="1"/>
    </xf>
    <xf numFmtId="0" fontId="36" fillId="0" borderId="22" xfId="0" applyFont="1" applyFill="1" applyBorder="1" applyAlignment="1">
      <alignment horizontal="left" vertical="center" wrapText="1" indent="1"/>
    </xf>
    <xf numFmtId="4" fontId="36" fillId="0" borderId="87" xfId="0" applyNumberFormat="1" applyFont="1" applyBorder="1" applyAlignment="1">
      <alignment horizontal="left" vertical="center" wrapText="1" indent="2"/>
    </xf>
    <xf numFmtId="0" fontId="36" fillId="0" borderId="87" xfId="0" applyFont="1" applyBorder="1" applyAlignment="1">
      <alignment horizontal="left" vertical="center" wrapText="1" indent="2"/>
    </xf>
    <xf numFmtId="0" fontId="36" fillId="0" borderId="88" xfId="0" applyFont="1" applyBorder="1" applyAlignment="1">
      <alignment horizontal="left" vertical="center" wrapText="1" indent="2"/>
    </xf>
    <xf numFmtId="4" fontId="36" fillId="0" borderId="41" xfId="0" applyNumberFormat="1" applyFont="1" applyBorder="1" applyAlignment="1">
      <alignment horizontal="left" vertical="center" wrapText="1" indent="2"/>
    </xf>
    <xf numFmtId="4" fontId="36" fillId="0" borderId="43" xfId="0" applyNumberFormat="1" applyFont="1" applyBorder="1" applyAlignment="1">
      <alignment horizontal="left" vertical="center" wrapText="1" indent="2"/>
    </xf>
    <xf numFmtId="4" fontId="36" fillId="0" borderId="44" xfId="0" applyNumberFormat="1" applyFont="1" applyBorder="1" applyAlignment="1">
      <alignment horizontal="left" vertical="center" wrapText="1" indent="2"/>
    </xf>
    <xf numFmtId="0" fontId="35" fillId="0" borderId="27" xfId="0" applyFont="1" applyBorder="1" applyAlignment="1">
      <alignment horizontal="center" vertical="center" wrapText="1"/>
    </xf>
    <xf numFmtId="0" fontId="35" fillId="0" borderId="28" xfId="0" applyFont="1" applyBorder="1" applyAlignment="1">
      <alignment horizontal="center" vertical="center" wrapText="1"/>
    </xf>
    <xf numFmtId="4" fontId="36" fillId="0" borderId="45" xfId="0" applyNumberFormat="1" applyFont="1" applyBorder="1" applyAlignment="1">
      <alignment horizontal="left" vertical="center" wrapText="1" indent="2"/>
    </xf>
    <xf numFmtId="0" fontId="36" fillId="0" borderId="46" xfId="0" applyFont="1" applyBorder="1" applyAlignment="1">
      <alignment horizontal="left" vertical="center" wrapText="1" indent="2"/>
    </xf>
    <xf numFmtId="0" fontId="36" fillId="0" borderId="47" xfId="0" applyFont="1" applyBorder="1" applyAlignment="1">
      <alignment horizontal="left" vertical="center" wrapText="1" indent="2"/>
    </xf>
    <xf numFmtId="0" fontId="36" fillId="0" borderId="25" xfId="8" applyFont="1" applyBorder="1" applyAlignment="1">
      <alignment horizontal="left" vertical="center" wrapText="1" indent="1"/>
    </xf>
    <xf numFmtId="4" fontId="36" fillId="0" borderId="52" xfId="8" applyNumberFormat="1" applyFont="1" applyBorder="1" applyAlignment="1">
      <alignment horizontal="left" vertical="center" wrapText="1" indent="2"/>
    </xf>
    <xf numFmtId="0" fontId="36" fillId="0" borderId="52" xfId="8" applyFont="1" applyBorder="1" applyAlignment="1">
      <alignment horizontal="left" vertical="center" wrapText="1" indent="2"/>
    </xf>
    <xf numFmtId="0" fontId="36" fillId="0" borderId="51" xfId="8" applyFont="1" applyBorder="1" applyAlignment="1">
      <alignment horizontal="left" vertical="center" wrapText="1" indent="2"/>
    </xf>
    <xf numFmtId="4" fontId="36" fillId="0" borderId="25" xfId="8" applyNumberFormat="1" applyFont="1" applyBorder="1" applyAlignment="1">
      <alignment horizontal="left" vertical="center" wrapText="1" indent="2"/>
    </xf>
    <xf numFmtId="0" fontId="36" fillId="0" borderId="25" xfId="8" applyFont="1" applyBorder="1" applyAlignment="1">
      <alignment horizontal="left" vertical="center" wrapText="1" indent="2"/>
    </xf>
    <xf numFmtId="0" fontId="36" fillId="0" borderId="26" xfId="8" applyFont="1" applyBorder="1" applyAlignment="1">
      <alignment horizontal="left" vertical="center" wrapText="1" indent="2"/>
    </xf>
    <xf numFmtId="0" fontId="36" fillId="0" borderId="43" xfId="0" applyFont="1" applyFill="1" applyBorder="1" applyAlignment="1">
      <alignment horizontal="left" vertical="center" wrapText="1" indent="2"/>
    </xf>
    <xf numFmtId="0" fontId="36" fillId="0" borderId="44" xfId="0" applyFont="1" applyFill="1" applyBorder="1" applyAlignment="1">
      <alignment horizontal="left" vertical="center" wrapText="1" indent="2"/>
    </xf>
    <xf numFmtId="0" fontId="0" fillId="0" borderId="28" xfId="0" applyBorder="1"/>
    <xf numFmtId="0" fontId="31" fillId="0" borderId="24" xfId="0" applyFont="1" applyFill="1" applyBorder="1" applyAlignment="1">
      <alignment horizontal="center" vertical="center" wrapText="1"/>
    </xf>
    <xf numFmtId="0" fontId="31" fillId="0" borderId="26" xfId="0" applyFont="1" applyFill="1" applyBorder="1" applyAlignment="1">
      <alignment horizontal="center" vertical="center" wrapText="1"/>
    </xf>
    <xf numFmtId="4" fontId="36" fillId="0" borderId="22" xfId="0" applyNumberFormat="1" applyFont="1" applyFill="1" applyBorder="1" applyAlignment="1">
      <alignment horizontal="left" vertical="center" wrapText="1" indent="2"/>
    </xf>
    <xf numFmtId="0" fontId="36" fillId="0" borderId="22" xfId="0" applyFont="1" applyFill="1" applyBorder="1" applyAlignment="1">
      <alignment horizontal="left" vertical="center" wrapText="1" indent="2"/>
    </xf>
    <xf numFmtId="0" fontId="36" fillId="0" borderId="23" xfId="0" applyFont="1" applyFill="1" applyBorder="1" applyAlignment="1">
      <alignment horizontal="left" vertical="center" wrapText="1" indent="2"/>
    </xf>
    <xf numFmtId="0" fontId="36" fillId="0" borderId="21" xfId="8" applyFont="1" applyFill="1" applyBorder="1" applyAlignment="1">
      <alignment horizontal="center" vertical="center" wrapText="1"/>
    </xf>
    <xf numFmtId="0" fontId="36" fillId="0" borderId="24" xfId="8" applyFont="1" applyFill="1" applyBorder="1" applyAlignment="1">
      <alignment horizontal="center" vertical="center" wrapText="1"/>
    </xf>
    <xf numFmtId="4" fontId="36" fillId="0" borderId="25" xfId="22" applyNumberFormat="1" applyFont="1" applyBorder="1" applyAlignment="1">
      <alignment horizontal="left" vertical="center" wrapText="1" indent="2"/>
    </xf>
    <xf numFmtId="0" fontId="36" fillId="0" borderId="25" xfId="22" applyFont="1" applyBorder="1" applyAlignment="1">
      <alignment horizontal="left" vertical="center" wrapText="1" indent="2"/>
    </xf>
    <xf numFmtId="0" fontId="36" fillId="0" borderId="26" xfId="22" applyFont="1" applyBorder="1" applyAlignment="1">
      <alignment horizontal="left" vertical="center" wrapText="1" indent="2"/>
    </xf>
    <xf numFmtId="0" fontId="36" fillId="0" borderId="25" xfId="22" applyFont="1" applyBorder="1" applyAlignment="1">
      <alignment horizontal="left" vertical="center" wrapText="1" indent="1"/>
    </xf>
    <xf numFmtId="4" fontId="36" fillId="0" borderId="83" xfId="0" applyNumberFormat="1" applyFont="1" applyBorder="1" applyAlignment="1">
      <alignment horizontal="left" vertical="center" wrapText="1" indent="2"/>
    </xf>
    <xf numFmtId="4" fontId="36" fillId="0" borderId="84" xfId="0" applyNumberFormat="1" applyFont="1" applyBorder="1" applyAlignment="1">
      <alignment horizontal="left" vertical="center" wrapText="1" indent="2"/>
    </xf>
    <xf numFmtId="4" fontId="36" fillId="0" borderId="85" xfId="0" applyNumberFormat="1" applyFont="1" applyBorder="1" applyAlignment="1">
      <alignment horizontal="left" vertical="center" wrapText="1" indent="2"/>
    </xf>
    <xf numFmtId="0" fontId="31" fillId="0" borderId="24" xfId="22" applyFont="1" applyBorder="1" applyAlignment="1">
      <alignment horizontal="center" vertical="center" wrapText="1"/>
    </xf>
    <xf numFmtId="0" fontId="31" fillId="0" borderId="25" xfId="22" applyFont="1" applyBorder="1" applyAlignment="1">
      <alignment horizontal="center" vertical="center" wrapText="1"/>
    </xf>
    <xf numFmtId="0" fontId="31" fillId="0" borderId="25" xfId="8" applyFont="1" applyBorder="1" applyAlignment="1">
      <alignment horizontal="center" vertical="center" wrapText="1"/>
    </xf>
    <xf numFmtId="0" fontId="36" fillId="0" borderId="22" xfId="8" applyFont="1" applyBorder="1" applyAlignment="1">
      <alignment horizontal="left" vertical="center" wrapText="1" indent="1"/>
    </xf>
    <xf numFmtId="4" fontId="36" fillId="0" borderId="45" xfId="8" applyNumberFormat="1" applyFont="1" applyBorder="1" applyAlignment="1">
      <alignment horizontal="left" vertical="center" wrapText="1" indent="2"/>
    </xf>
    <xf numFmtId="0" fontId="36" fillId="0" borderId="46" xfId="8" applyFont="1" applyBorder="1" applyAlignment="1">
      <alignment horizontal="left" vertical="center" wrapText="1" indent="2"/>
    </xf>
    <xf numFmtId="0" fontId="36" fillId="0" borderId="47" xfId="8" applyFont="1" applyBorder="1" applyAlignment="1">
      <alignment horizontal="left" vertical="center" wrapText="1" indent="2"/>
    </xf>
    <xf numFmtId="0" fontId="35" fillId="0" borderId="33" xfId="8" applyFont="1" applyBorder="1" applyAlignment="1">
      <alignment horizontal="center" vertical="center" wrapText="1"/>
    </xf>
    <xf numFmtId="0" fontId="35" fillId="0" borderId="34" xfId="8" applyFont="1" applyBorder="1" applyAlignment="1">
      <alignment horizontal="center" vertical="center" wrapText="1"/>
    </xf>
    <xf numFmtId="0" fontId="36" fillId="0" borderId="21" xfId="22" applyFont="1" applyFill="1" applyBorder="1" applyAlignment="1">
      <alignment horizontal="center" vertical="center" wrapText="1"/>
    </xf>
    <xf numFmtId="0" fontId="36" fillId="0" borderId="56" xfId="22" applyFont="1" applyFill="1" applyBorder="1" applyAlignment="1">
      <alignment horizontal="center" vertical="center" wrapText="1"/>
    </xf>
    <xf numFmtId="0" fontId="36" fillId="0" borderId="24" xfId="22" applyFont="1" applyFill="1" applyBorder="1" applyAlignment="1">
      <alignment horizontal="center" vertical="center" wrapText="1"/>
    </xf>
    <xf numFmtId="4" fontId="36" fillId="0" borderId="22" xfId="8" applyNumberFormat="1" applyFont="1" applyBorder="1" applyAlignment="1">
      <alignment horizontal="left" vertical="center" wrapText="1" indent="2"/>
    </xf>
    <xf numFmtId="0" fontId="36" fillId="0" borderId="22" xfId="8" applyFont="1" applyBorder="1" applyAlignment="1">
      <alignment horizontal="left" vertical="center" wrapText="1" indent="2"/>
    </xf>
    <xf numFmtId="0" fontId="36" fillId="0" borderId="23" xfId="8" applyFont="1" applyBorder="1" applyAlignment="1">
      <alignment horizontal="left" vertical="center" wrapText="1" indent="2"/>
    </xf>
    <xf numFmtId="4" fontId="36" fillId="0" borderId="22" xfId="22" applyNumberFormat="1" applyFont="1" applyBorder="1" applyAlignment="1">
      <alignment horizontal="left" vertical="center" wrapText="1" indent="2"/>
    </xf>
    <xf numFmtId="0" fontId="36" fillId="0" borderId="22" xfId="22" applyFont="1" applyBorder="1" applyAlignment="1">
      <alignment horizontal="left" vertical="center" wrapText="1" indent="2"/>
    </xf>
    <xf numFmtId="0" fontId="36" fillId="0" borderId="23" xfId="22" applyFont="1" applyBorder="1" applyAlignment="1">
      <alignment horizontal="left" vertical="center" wrapText="1" indent="2"/>
    </xf>
    <xf numFmtId="4" fontId="36" fillId="0" borderId="86" xfId="22" applyNumberFormat="1" applyFont="1" applyBorder="1" applyAlignment="1">
      <alignment horizontal="left" vertical="center" wrapText="1" indent="2"/>
    </xf>
    <xf numFmtId="0" fontId="36" fillId="0" borderId="5" xfId="22" applyFont="1" applyBorder="1" applyAlignment="1">
      <alignment horizontal="left" vertical="center" wrapText="1" indent="2"/>
    </xf>
    <xf numFmtId="0" fontId="36" fillId="0" borderId="69" xfId="22" applyFont="1" applyBorder="1" applyAlignment="1">
      <alignment horizontal="left" vertical="center" wrapText="1" indent="2"/>
    </xf>
    <xf numFmtId="0" fontId="31" fillId="0" borderId="26" xfId="22" applyFont="1" applyBorder="1" applyAlignment="1">
      <alignment horizontal="center" vertical="center" wrapText="1"/>
    </xf>
    <xf numFmtId="0" fontId="31" fillId="0" borderId="25" xfId="22" applyFont="1" applyFill="1" applyBorder="1" applyAlignment="1">
      <alignment horizontal="center" vertical="center" wrapText="1"/>
    </xf>
    <xf numFmtId="0" fontId="31" fillId="0" borderId="26" xfId="8" applyFont="1" applyBorder="1" applyAlignment="1">
      <alignment horizontal="center" vertical="center" wrapText="1"/>
    </xf>
    <xf numFmtId="0" fontId="54" fillId="0" borderId="68" xfId="0" applyFont="1" applyFill="1" applyBorder="1" applyAlignment="1">
      <alignment horizontal="center"/>
    </xf>
    <xf numFmtId="0" fontId="54" fillId="0" borderId="5" xfId="0" applyFont="1" applyFill="1" applyBorder="1" applyAlignment="1">
      <alignment horizontal="center"/>
    </xf>
    <xf numFmtId="0" fontId="54" fillId="0" borderId="69" xfId="0" applyFont="1" applyFill="1" applyBorder="1" applyAlignment="1">
      <alignment horizontal="center"/>
    </xf>
    <xf numFmtId="0" fontId="36" fillId="0" borderId="41" xfId="0" applyFont="1" applyBorder="1" applyAlignment="1">
      <alignment horizontal="left" vertical="center" wrapText="1" indent="1"/>
    </xf>
    <xf numFmtId="0" fontId="36" fillId="0" borderId="42" xfId="0" applyFont="1" applyBorder="1" applyAlignment="1">
      <alignment horizontal="left" vertical="center" wrapText="1" indent="1"/>
    </xf>
    <xf numFmtId="0" fontId="36" fillId="0" borderId="43" xfId="0" applyFont="1" applyBorder="1" applyAlignment="1">
      <alignment horizontal="left" vertical="center" wrapText="1" indent="2"/>
    </xf>
    <xf numFmtId="0" fontId="36" fillId="0" borderId="44" xfId="0" applyFont="1" applyBorder="1" applyAlignment="1">
      <alignment horizontal="left" vertical="center" wrapText="1" indent="2"/>
    </xf>
    <xf numFmtId="4" fontId="36" fillId="0" borderId="25" xfId="0" applyNumberFormat="1" applyFont="1" applyFill="1" applyBorder="1" applyAlignment="1">
      <alignment horizontal="left" vertical="center" wrapText="1"/>
    </xf>
    <xf numFmtId="0" fontId="36" fillId="0" borderId="25" xfId="0" applyFont="1" applyFill="1" applyBorder="1" applyAlignment="1">
      <alignment horizontal="left" vertical="center" wrapText="1"/>
    </xf>
    <xf numFmtId="0" fontId="36" fillId="0" borderId="26" xfId="0" applyFont="1" applyFill="1" applyBorder="1" applyAlignment="1">
      <alignment horizontal="left" vertical="center" wrapText="1"/>
    </xf>
    <xf numFmtId="4" fontId="37" fillId="0" borderId="33" xfId="0" applyNumberFormat="1" applyFont="1" applyBorder="1" applyAlignment="1">
      <alignment horizontal="center" vertical="center" wrapText="1"/>
    </xf>
    <xf numFmtId="4" fontId="37" fillId="0" borderId="35" xfId="0" applyNumberFormat="1" applyFont="1" applyBorder="1" applyAlignment="1">
      <alignment horizontal="center" vertical="center" wrapText="1"/>
    </xf>
    <xf numFmtId="0" fontId="36" fillId="0" borderId="49" xfId="0" applyFont="1" applyFill="1" applyBorder="1" applyAlignment="1">
      <alignment horizontal="center" vertical="center" wrapText="1"/>
    </xf>
    <xf numFmtId="0" fontId="36" fillId="0" borderId="50" xfId="0" applyFont="1" applyFill="1" applyBorder="1" applyAlignment="1">
      <alignment horizontal="center" vertical="center" wrapText="1"/>
    </xf>
    <xf numFmtId="0" fontId="36" fillId="0" borderId="56" xfId="0" applyFont="1" applyFill="1" applyBorder="1" applyAlignment="1">
      <alignment horizontal="center" vertical="center" wrapText="1"/>
    </xf>
    <xf numFmtId="0" fontId="54" fillId="0" borderId="61" xfId="0" applyFont="1" applyBorder="1" applyAlignment="1">
      <alignment horizontal="center"/>
    </xf>
    <xf numFmtId="0" fontId="54" fillId="0" borderId="20" xfId="0" applyFont="1" applyBorder="1" applyAlignment="1">
      <alignment horizontal="center"/>
    </xf>
    <xf numFmtId="0" fontId="54" fillId="0" borderId="62" xfId="0" applyFont="1" applyBorder="1" applyAlignment="1">
      <alignment horizontal="center"/>
    </xf>
    <xf numFmtId="4" fontId="37" fillId="0" borderId="53" xfId="0" applyNumberFormat="1" applyFont="1" applyBorder="1" applyAlignment="1">
      <alignment horizontal="center" vertical="center" wrapText="1"/>
    </xf>
    <xf numFmtId="4" fontId="37" fillId="0" borderId="43" xfId="0" applyNumberFormat="1" applyFont="1" applyBorder="1" applyAlignment="1">
      <alignment horizontal="center" vertical="center" wrapText="1"/>
    </xf>
    <xf numFmtId="4" fontId="37" fillId="0" borderId="53" xfId="0" applyNumberFormat="1" applyFont="1" applyBorder="1" applyAlignment="1">
      <alignment horizontal="left" vertical="top" wrapText="1"/>
    </xf>
    <xf numFmtId="4" fontId="37" fillId="0" borderId="43" xfId="0" applyNumberFormat="1" applyFont="1" applyBorder="1" applyAlignment="1">
      <alignment horizontal="left" vertical="top" wrapText="1"/>
    </xf>
    <xf numFmtId="4" fontId="37" fillId="0" borderId="44" xfId="0" applyNumberFormat="1" applyFont="1" applyBorder="1" applyAlignment="1">
      <alignment horizontal="left" vertical="top" wrapText="1"/>
    </xf>
    <xf numFmtId="1" fontId="36" fillId="0" borderId="25" xfId="0" applyNumberFormat="1" applyFont="1" applyFill="1" applyBorder="1" applyAlignment="1">
      <alignment horizontal="left" vertical="center" wrapText="1" indent="2"/>
    </xf>
    <xf numFmtId="0" fontId="36" fillId="0" borderId="84" xfId="0" applyFont="1" applyBorder="1" applyAlignment="1">
      <alignment horizontal="left" vertical="center" wrapText="1" indent="2"/>
    </xf>
    <xf numFmtId="0" fontId="36" fillId="0" borderId="85" xfId="0" applyFont="1" applyBorder="1" applyAlignment="1">
      <alignment horizontal="left" vertical="center" wrapText="1" indent="2"/>
    </xf>
    <xf numFmtId="4" fontId="36" fillId="0" borderId="39" xfId="0" applyNumberFormat="1" applyFont="1" applyBorder="1" applyAlignment="1">
      <alignment horizontal="left" vertical="center" wrapText="1" indent="2"/>
    </xf>
    <xf numFmtId="0" fontId="36" fillId="0" borderId="39" xfId="0" applyFont="1" applyBorder="1" applyAlignment="1">
      <alignment horizontal="left" vertical="center" wrapText="1" indent="2"/>
    </xf>
    <xf numFmtId="0" fontId="36" fillId="0" borderId="40" xfId="0" applyFont="1" applyBorder="1" applyAlignment="1">
      <alignment horizontal="left" vertical="center" wrapText="1" indent="2"/>
    </xf>
    <xf numFmtId="0" fontId="35" fillId="0" borderId="61" xfId="0" applyFont="1" applyFill="1" applyBorder="1" applyAlignment="1">
      <alignment horizontal="center" vertical="center" wrapText="1"/>
    </xf>
    <xf numFmtId="0" fontId="35" fillId="0" borderId="20" xfId="0" applyFont="1" applyFill="1" applyBorder="1" applyAlignment="1">
      <alignment horizontal="center" vertical="center" wrapText="1"/>
    </xf>
    <xf numFmtId="0" fontId="35" fillId="0" borderId="62" xfId="0" applyFont="1" applyFill="1" applyBorder="1" applyAlignment="1">
      <alignment horizontal="center" vertical="center" wrapText="1"/>
    </xf>
    <xf numFmtId="0" fontId="36" fillId="0" borderId="22" xfId="22" applyFont="1" applyBorder="1" applyAlignment="1">
      <alignment horizontal="left" vertical="center" wrapText="1" indent="1"/>
    </xf>
    <xf numFmtId="0" fontId="36" fillId="0" borderId="25" xfId="22" applyFont="1" applyFill="1" applyBorder="1" applyAlignment="1">
      <alignment horizontal="left" vertical="center" wrapText="1" indent="2"/>
    </xf>
    <xf numFmtId="0" fontId="36" fillId="0" borderId="26" xfId="22" applyFont="1" applyFill="1" applyBorder="1" applyAlignment="1">
      <alignment horizontal="left" vertical="center" wrapText="1" indent="2"/>
    </xf>
    <xf numFmtId="4" fontId="36" fillId="0" borderId="86" xfId="0" applyNumberFormat="1" applyFont="1" applyBorder="1" applyAlignment="1">
      <alignment horizontal="left" vertical="center" wrapText="1" indent="2"/>
    </xf>
    <xf numFmtId="0" fontId="36" fillId="0" borderId="5" xfId="0" applyFont="1" applyBorder="1" applyAlignment="1">
      <alignment horizontal="left" vertical="center" wrapText="1" indent="2"/>
    </xf>
    <xf numFmtId="0" fontId="36" fillId="0" borderId="69" xfId="0" applyFont="1" applyBorder="1" applyAlignment="1">
      <alignment horizontal="left" vertical="center" wrapText="1" indent="2"/>
    </xf>
    <xf numFmtId="2" fontId="36" fillId="0" borderId="25" xfId="0" applyNumberFormat="1" applyFont="1" applyFill="1" applyBorder="1" applyAlignment="1">
      <alignment horizontal="left" vertical="center" wrapText="1" indent="2"/>
    </xf>
    <xf numFmtId="0" fontId="0" fillId="0" borderId="17" xfId="0" applyFont="1" applyFill="1" applyBorder="1" applyAlignment="1">
      <alignment horizontal="left" vertical="center" wrapText="1" indent="2"/>
    </xf>
    <xf numFmtId="0" fontId="0" fillId="0" borderId="18" xfId="0" applyFill="1" applyBorder="1" applyAlignment="1">
      <alignment horizontal="left" vertical="center" wrapText="1" indent="2"/>
    </xf>
    <xf numFmtId="0" fontId="0" fillId="0" borderId="19" xfId="0" applyFill="1" applyBorder="1" applyAlignment="1">
      <alignment horizontal="left" vertical="center" wrapText="1" indent="2"/>
    </xf>
    <xf numFmtId="0" fontId="33" fillId="5" borderId="9" xfId="0" applyFont="1" applyFill="1" applyBorder="1" applyAlignment="1">
      <alignment horizontal="center" vertical="center" wrapText="1"/>
    </xf>
    <xf numFmtId="0" fontId="33" fillId="5" borderId="10" xfId="0" applyFont="1" applyFill="1" applyBorder="1" applyAlignment="1">
      <alignment horizontal="center" vertical="center" wrapText="1"/>
    </xf>
    <xf numFmtId="0" fontId="34" fillId="5" borderId="10" xfId="0" applyFont="1" applyFill="1" applyBorder="1" applyAlignment="1">
      <alignment horizontal="center" vertical="center" wrapText="1"/>
    </xf>
    <xf numFmtId="0" fontId="34" fillId="5" borderId="11" xfId="0" applyFont="1" applyFill="1" applyBorder="1" applyAlignment="1">
      <alignment horizontal="center" vertical="center" wrapText="1"/>
    </xf>
    <xf numFmtId="0" fontId="0" fillId="0" borderId="15" xfId="0" applyBorder="1" applyAlignment="1">
      <alignment horizontal="left" vertical="center" wrapText="1" indent="2"/>
    </xf>
    <xf numFmtId="0" fontId="0" fillId="0" borderId="2" xfId="0" applyBorder="1" applyAlignment="1">
      <alignment horizontal="left" vertical="center" wrapText="1" indent="2"/>
    </xf>
    <xf numFmtId="0" fontId="0" fillId="0" borderId="16" xfId="0" applyBorder="1" applyAlignment="1">
      <alignment horizontal="left" vertical="center" wrapText="1" indent="2"/>
    </xf>
    <xf numFmtId="0" fontId="35" fillId="0" borderId="61" xfId="0" applyFont="1" applyBorder="1" applyAlignment="1">
      <alignment horizontal="center" vertical="center" wrapText="1"/>
    </xf>
    <xf numFmtId="0" fontId="35" fillId="0" borderId="20" xfId="0" applyFont="1" applyBorder="1" applyAlignment="1">
      <alignment horizontal="center" vertical="center" wrapText="1"/>
    </xf>
    <xf numFmtId="0" fontId="36" fillId="0" borderId="41" xfId="0" applyFont="1" applyBorder="1" applyAlignment="1">
      <alignment horizontal="left" vertical="center" wrapText="1" indent="2"/>
    </xf>
    <xf numFmtId="4" fontId="43" fillId="0" borderId="25" xfId="8" applyNumberFormat="1" applyFont="1" applyBorder="1" applyAlignment="1">
      <alignment horizontal="left" vertical="center" wrapText="1" indent="2"/>
    </xf>
    <xf numFmtId="0" fontId="43" fillId="0" borderId="25" xfId="8" applyFont="1" applyBorder="1" applyAlignment="1">
      <alignment horizontal="left" vertical="center" wrapText="1" indent="2"/>
    </xf>
    <xf numFmtId="0" fontId="43" fillId="0" borderId="26" xfId="8" applyFont="1" applyBorder="1" applyAlignment="1">
      <alignment horizontal="left" vertical="center" wrapText="1" indent="2"/>
    </xf>
    <xf numFmtId="0" fontId="31" fillId="0" borderId="24" xfId="8" applyFont="1" applyBorder="1" applyAlignment="1">
      <alignment horizontal="center" vertical="center" wrapText="1"/>
    </xf>
    <xf numFmtId="4" fontId="36" fillId="0" borderId="87" xfId="8" applyNumberFormat="1" applyFont="1" applyBorder="1" applyAlignment="1">
      <alignment horizontal="left" vertical="center" wrapText="1" indent="2"/>
    </xf>
    <xf numFmtId="0" fontId="36" fillId="0" borderId="87" xfId="8" applyFont="1" applyBorder="1" applyAlignment="1">
      <alignment horizontal="left" vertical="center" wrapText="1" indent="2"/>
    </xf>
    <xf numFmtId="0" fontId="36" fillId="0" borderId="88" xfId="8" applyFont="1" applyBorder="1" applyAlignment="1">
      <alignment horizontal="left" vertical="center" wrapText="1" indent="2"/>
    </xf>
    <xf numFmtId="0" fontId="35" fillId="0" borderId="33" xfId="22" applyFont="1" applyBorder="1" applyAlignment="1">
      <alignment horizontal="center" vertical="center" wrapText="1"/>
    </xf>
    <xf numFmtId="0" fontId="35" fillId="0" borderId="34" xfId="22" applyFont="1" applyBorder="1" applyAlignment="1">
      <alignment horizontal="center" vertical="center" wrapText="1"/>
    </xf>
    <xf numFmtId="4" fontId="36" fillId="0" borderId="87" xfId="0" applyNumberFormat="1" applyFont="1" applyFill="1" applyBorder="1" applyAlignment="1">
      <alignment horizontal="left" vertical="center" wrapText="1" indent="2"/>
    </xf>
    <xf numFmtId="0" fontId="36" fillId="0" borderId="87" xfId="0" applyFont="1" applyFill="1" applyBorder="1" applyAlignment="1">
      <alignment horizontal="left" vertical="center" wrapText="1" indent="2"/>
    </xf>
    <xf numFmtId="0" fontId="36" fillId="0" borderId="88" xfId="0" applyFont="1" applyFill="1" applyBorder="1" applyAlignment="1">
      <alignment horizontal="left" vertical="center" wrapText="1" indent="2"/>
    </xf>
    <xf numFmtId="0" fontId="31" fillId="0" borderId="26" xfId="22" applyFont="1" applyFill="1" applyBorder="1" applyAlignment="1">
      <alignment horizontal="center" vertical="center" wrapText="1"/>
    </xf>
    <xf numFmtId="4" fontId="36" fillId="0" borderId="41" xfId="22" applyNumberFormat="1" applyFont="1" applyBorder="1" applyAlignment="1">
      <alignment horizontal="left" vertical="center" wrapText="1" indent="2"/>
    </xf>
    <xf numFmtId="0" fontId="36" fillId="0" borderId="43" xfId="22" applyFont="1" applyBorder="1" applyAlignment="1">
      <alignment horizontal="left" vertical="center" wrapText="1" indent="2"/>
    </xf>
    <xf numFmtId="0" fontId="36" fillId="0" borderId="44" xfId="22" applyFont="1" applyBorder="1" applyAlignment="1">
      <alignment horizontal="left" vertical="center" wrapText="1" indent="2"/>
    </xf>
    <xf numFmtId="0" fontId="31" fillId="0" borderId="24" xfId="22" applyFont="1" applyFill="1" applyBorder="1" applyAlignment="1">
      <alignment horizontal="center" vertical="center" wrapText="1"/>
    </xf>
    <xf numFmtId="0" fontId="43" fillId="0" borderId="25" xfId="0" applyFont="1" applyFill="1" applyBorder="1" applyAlignment="1">
      <alignment horizontal="left" vertical="center" wrapText="1" indent="1"/>
    </xf>
    <xf numFmtId="4" fontId="43" fillId="0" borderId="25" xfId="0" applyNumberFormat="1" applyFont="1" applyFill="1" applyBorder="1" applyAlignment="1">
      <alignment horizontal="left" vertical="center" wrapText="1" indent="2"/>
    </xf>
    <xf numFmtId="0" fontId="43" fillId="0" borderId="25" xfId="0" applyFont="1" applyFill="1" applyBorder="1" applyAlignment="1">
      <alignment horizontal="left" vertical="center" wrapText="1" indent="2"/>
    </xf>
    <xf numFmtId="0" fontId="43" fillId="0" borderId="26" xfId="0" applyFont="1" applyFill="1" applyBorder="1" applyAlignment="1">
      <alignment horizontal="left" vertical="center" wrapText="1" indent="2"/>
    </xf>
    <xf numFmtId="4" fontId="43" fillId="0" borderId="41" xfId="0" applyNumberFormat="1" applyFont="1" applyFill="1" applyBorder="1" applyAlignment="1">
      <alignment horizontal="left" vertical="center" wrapText="1" indent="2"/>
    </xf>
    <xf numFmtId="4" fontId="43" fillId="0" borderId="43" xfId="0" applyNumberFormat="1" applyFont="1" applyFill="1" applyBorder="1" applyAlignment="1">
      <alignment horizontal="left" vertical="center" wrapText="1" indent="2"/>
    </xf>
    <xf numFmtId="4" fontId="43" fillId="0" borderId="44" xfId="0" applyNumberFormat="1" applyFont="1" applyFill="1" applyBorder="1" applyAlignment="1">
      <alignment horizontal="left" vertical="center" wrapText="1" indent="2"/>
    </xf>
    <xf numFmtId="0" fontId="43" fillId="0" borderId="41" xfId="0" applyFont="1" applyFill="1" applyBorder="1" applyAlignment="1">
      <alignment horizontal="left" vertical="center" wrapText="1" indent="1"/>
    </xf>
    <xf numFmtId="0" fontId="43" fillId="0" borderId="42" xfId="0" applyFont="1" applyFill="1" applyBorder="1" applyAlignment="1">
      <alignment horizontal="left" vertical="center" wrapText="1" indent="1"/>
    </xf>
    <xf numFmtId="4" fontId="36" fillId="0" borderId="46" xfId="0" applyNumberFormat="1" applyFont="1" applyBorder="1" applyAlignment="1">
      <alignment horizontal="left" vertical="center" wrapText="1" indent="2"/>
    </xf>
    <xf numFmtId="4" fontId="36" fillId="0" borderId="47" xfId="0" applyNumberFormat="1" applyFont="1" applyBorder="1" applyAlignment="1">
      <alignment horizontal="left" vertical="center" wrapText="1" indent="2"/>
    </xf>
    <xf numFmtId="0" fontId="36" fillId="0" borderId="87" xfId="0" applyFont="1" applyBorder="1" applyAlignment="1">
      <alignment horizontal="left" vertical="center" wrapText="1" indent="1"/>
    </xf>
    <xf numFmtId="4" fontId="36" fillId="0" borderId="41" xfId="8" applyNumberFormat="1" applyFont="1" applyBorder="1" applyAlignment="1">
      <alignment horizontal="left" vertical="center" wrapText="1" indent="2"/>
    </xf>
    <xf numFmtId="0" fontId="36" fillId="0" borderId="43" xfId="8" applyFont="1" applyBorder="1" applyAlignment="1">
      <alignment horizontal="left" vertical="center" wrapText="1" indent="2"/>
    </xf>
    <xf numFmtId="0" fontId="36" fillId="0" borderId="44" xfId="8" applyFont="1" applyBorder="1" applyAlignment="1">
      <alignment horizontal="left" vertical="center" wrapText="1" indent="2"/>
    </xf>
    <xf numFmtId="0" fontId="43" fillId="0" borderId="25" xfId="0" applyFont="1" applyBorder="1" applyAlignment="1">
      <alignment horizontal="left" vertical="center" wrapText="1" indent="1"/>
    </xf>
    <xf numFmtId="4" fontId="36" fillId="0" borderId="43" xfId="8" applyNumberFormat="1" applyFont="1" applyBorder="1" applyAlignment="1">
      <alignment horizontal="left" vertical="center" wrapText="1" indent="2"/>
    </xf>
    <xf numFmtId="4" fontId="36" fillId="0" borderId="44" xfId="8" applyNumberFormat="1" applyFont="1" applyBorder="1" applyAlignment="1">
      <alignment horizontal="left" vertical="center" wrapText="1" indent="2"/>
    </xf>
    <xf numFmtId="4" fontId="43" fillId="0" borderId="25" xfId="0" applyNumberFormat="1" applyFont="1" applyBorder="1" applyAlignment="1">
      <alignment horizontal="left" vertical="center" wrapText="1" indent="2"/>
    </xf>
    <xf numFmtId="0" fontId="43" fillId="0" borderId="25" xfId="0" applyFont="1" applyBorder="1" applyAlignment="1">
      <alignment horizontal="left" vertical="center" wrapText="1" indent="2"/>
    </xf>
    <xf numFmtId="0" fontId="43" fillId="0" borderId="26" xfId="0" applyFont="1" applyBorder="1" applyAlignment="1">
      <alignment horizontal="left" vertical="center" wrapText="1" indent="2"/>
    </xf>
    <xf numFmtId="4" fontId="36" fillId="0" borderId="87" xfId="22" applyNumberFormat="1" applyFont="1" applyBorder="1" applyAlignment="1">
      <alignment horizontal="left" vertical="center" wrapText="1" indent="2"/>
    </xf>
    <xf numFmtId="0" fontId="36" fillId="0" borderId="87" xfId="22" applyFont="1" applyBorder="1" applyAlignment="1">
      <alignment horizontal="left" vertical="center" wrapText="1" indent="2"/>
    </xf>
    <xf numFmtId="0" fontId="36" fillId="0" borderId="88" xfId="22" applyFont="1" applyBorder="1" applyAlignment="1">
      <alignment horizontal="left" vertical="center" wrapText="1" indent="2"/>
    </xf>
    <xf numFmtId="0" fontId="43" fillId="0" borderId="21" xfId="0" applyFont="1" applyFill="1" applyBorder="1" applyAlignment="1">
      <alignment horizontal="center" vertical="center" wrapText="1"/>
    </xf>
    <xf numFmtId="0" fontId="43" fillId="0" borderId="24" xfId="0" applyFont="1" applyFill="1" applyBorder="1" applyAlignment="1">
      <alignment horizontal="center" vertical="center" wrapText="1"/>
    </xf>
    <xf numFmtId="0" fontId="43" fillId="0" borderId="22" xfId="0" applyFont="1" applyFill="1" applyBorder="1" applyAlignment="1">
      <alignment horizontal="left" vertical="center" wrapText="1" indent="1"/>
    </xf>
    <xf numFmtId="4" fontId="43" fillId="0" borderId="22" xfId="0" applyNumberFormat="1" applyFont="1" applyFill="1" applyBorder="1" applyAlignment="1">
      <alignment horizontal="left" vertical="center" wrapText="1" indent="2"/>
    </xf>
    <xf numFmtId="0" fontId="43" fillId="0" borderId="22" xfId="0" applyFont="1" applyFill="1" applyBorder="1" applyAlignment="1">
      <alignment horizontal="left" vertical="center" wrapText="1" indent="2"/>
    </xf>
    <xf numFmtId="0" fontId="43" fillId="0" borderId="23" xfId="0" applyFont="1" applyFill="1" applyBorder="1" applyAlignment="1">
      <alignment horizontal="left" vertical="center" wrapText="1" indent="2"/>
    </xf>
    <xf numFmtId="0" fontId="39" fillId="0" borderId="64" xfId="0" applyFont="1" applyFill="1" applyBorder="1" applyAlignment="1">
      <alignment horizontal="center" vertical="center" wrapText="1"/>
    </xf>
    <xf numFmtId="0" fontId="39" fillId="0" borderId="0" xfId="0" applyFont="1" applyFill="1" applyAlignment="1">
      <alignment horizontal="center" vertical="center" wrapText="1"/>
    </xf>
    <xf numFmtId="2" fontId="36" fillId="0" borderId="25" xfId="0" applyNumberFormat="1" applyFont="1" applyBorder="1" applyAlignment="1">
      <alignment horizontal="left" vertical="center" wrapText="1" indent="2"/>
    </xf>
    <xf numFmtId="4" fontId="36" fillId="0" borderId="90" xfId="0" applyNumberFormat="1" applyFont="1" applyFill="1" applyBorder="1" applyAlignment="1">
      <alignment horizontal="left" vertical="center" wrapText="1" indent="2"/>
    </xf>
    <xf numFmtId="0" fontId="36" fillId="0" borderId="90" xfId="0" applyFont="1" applyFill="1" applyBorder="1" applyAlignment="1">
      <alignment horizontal="left" vertical="center" wrapText="1" indent="2"/>
    </xf>
    <xf numFmtId="0" fontId="36" fillId="0" borderId="89" xfId="0" applyFont="1" applyFill="1" applyBorder="1" applyAlignment="1">
      <alignment horizontal="left" vertical="center" wrapText="1" indent="2"/>
    </xf>
    <xf numFmtId="4" fontId="36" fillId="0" borderId="55" xfId="0" applyNumberFormat="1" applyFont="1" applyBorder="1" applyAlignment="1">
      <alignment horizontal="left" vertical="center" wrapText="1" indent="2"/>
    </xf>
    <xf numFmtId="4" fontId="36" fillId="0" borderId="0" xfId="0" applyNumberFormat="1" applyFont="1" applyBorder="1" applyAlignment="1">
      <alignment horizontal="left" vertical="center" wrapText="1" indent="2"/>
    </xf>
    <xf numFmtId="4" fontId="36" fillId="0" borderId="8" xfId="0" applyNumberFormat="1" applyFont="1" applyBorder="1" applyAlignment="1">
      <alignment horizontal="left" vertical="center" wrapText="1" indent="2"/>
    </xf>
    <xf numFmtId="0" fontId="36" fillId="0" borderId="56" xfId="8" applyFont="1" applyFill="1" applyBorder="1" applyAlignment="1">
      <alignment horizontal="center" vertical="center" wrapText="1"/>
    </xf>
    <xf numFmtId="0" fontId="36" fillId="0" borderId="0" xfId="0" applyFont="1" applyBorder="1" applyAlignment="1">
      <alignment horizontal="left" vertical="center" wrapText="1" indent="2"/>
    </xf>
    <xf numFmtId="0" fontId="36" fillId="0" borderId="8" xfId="0" applyFont="1" applyBorder="1" applyAlignment="1">
      <alignment horizontal="left" vertical="center" wrapText="1" indent="2"/>
    </xf>
    <xf numFmtId="0" fontId="0" fillId="0" borderId="68" xfId="0" applyBorder="1" applyAlignment="1">
      <alignment horizontal="left" vertical="center" wrapText="1"/>
    </xf>
    <xf numFmtId="0" fontId="0" fillId="0" borderId="5" xfId="0" applyBorder="1" applyAlignment="1">
      <alignment horizontal="left" vertical="center" wrapText="1"/>
    </xf>
    <xf numFmtId="0" fontId="0" fillId="0" borderId="69" xfId="0" applyBorder="1" applyAlignment="1">
      <alignment horizontal="left" vertical="center" wrapText="1"/>
    </xf>
    <xf numFmtId="0" fontId="0" fillId="0" borderId="70" xfId="0" applyBorder="1" applyAlignment="1">
      <alignment horizontal="left" vertical="center" wrapText="1"/>
    </xf>
    <xf numFmtId="0" fontId="0" fillId="0" borderId="71" xfId="0" applyBorder="1" applyAlignment="1">
      <alignment horizontal="left" vertical="center" wrapText="1"/>
    </xf>
    <xf numFmtId="0" fontId="0" fillId="0" borderId="72" xfId="0" applyBorder="1" applyAlignment="1">
      <alignment horizontal="left" vertical="center" wrapText="1"/>
    </xf>
    <xf numFmtId="0" fontId="34" fillId="5" borderId="92" xfId="0" applyFont="1" applyFill="1" applyBorder="1" applyAlignment="1">
      <alignment horizontal="center" vertical="center" wrapText="1"/>
    </xf>
    <xf numFmtId="0" fontId="34" fillId="5" borderId="93" xfId="0" applyFont="1" applyFill="1" applyBorder="1" applyAlignment="1">
      <alignment horizontal="center" vertical="center" wrapText="1"/>
    </xf>
    <xf numFmtId="0" fontId="33" fillId="5" borderId="68" xfId="0" applyFont="1" applyFill="1" applyBorder="1" applyAlignment="1">
      <alignment horizontal="center" vertical="center" wrapText="1"/>
    </xf>
    <xf numFmtId="0" fontId="33" fillId="5" borderId="5" xfId="0" applyFont="1" applyFill="1" applyBorder="1" applyAlignment="1">
      <alignment horizontal="center" vertical="center" wrapText="1"/>
    </xf>
    <xf numFmtId="0" fontId="33" fillId="5" borderId="94" xfId="0" applyFont="1" applyFill="1" applyBorder="1" applyAlignment="1">
      <alignment horizontal="center" vertical="center" wrapText="1"/>
    </xf>
    <xf numFmtId="0" fontId="0" fillId="0" borderId="2" xfId="0" applyBorder="1" applyAlignment="1">
      <alignment horizontal="left"/>
    </xf>
    <xf numFmtId="0" fontId="54" fillId="11" borderId="58" xfId="160" applyFont="1" applyFill="1" applyBorder="1" applyAlignment="1">
      <alignment horizontal="center"/>
    </xf>
    <xf numFmtId="0" fontId="54" fillId="11" borderId="59" xfId="160" applyFont="1" applyFill="1" applyBorder="1" applyAlignment="1">
      <alignment horizontal="center"/>
    </xf>
    <xf numFmtId="0" fontId="54" fillId="11" borderId="60" xfId="160" applyFont="1" applyFill="1" applyBorder="1" applyAlignment="1">
      <alignment horizontal="center"/>
    </xf>
    <xf numFmtId="0" fontId="54" fillId="11" borderId="75" xfId="160" applyFont="1" applyFill="1" applyBorder="1" applyAlignment="1">
      <alignment horizontal="center"/>
    </xf>
    <xf numFmtId="0" fontId="54" fillId="11" borderId="76" xfId="160" applyFont="1" applyFill="1" applyBorder="1" applyAlignment="1">
      <alignment horizontal="center"/>
    </xf>
    <xf numFmtId="0" fontId="54" fillId="11" borderId="77" xfId="160" applyFont="1" applyFill="1" applyBorder="1" applyAlignment="1">
      <alignment horizontal="center"/>
    </xf>
    <xf numFmtId="0" fontId="54" fillId="11" borderId="78" xfId="160" applyFont="1" applyFill="1" applyBorder="1" applyAlignment="1">
      <alignment horizontal="center"/>
    </xf>
    <xf numFmtId="0" fontId="54" fillId="11" borderId="61" xfId="160" applyFont="1" applyFill="1" applyBorder="1" applyAlignment="1">
      <alignment horizontal="center"/>
    </xf>
    <xf numFmtId="0" fontId="54" fillId="11" borderId="20" xfId="160" applyFont="1" applyFill="1" applyBorder="1" applyAlignment="1">
      <alignment horizontal="center"/>
    </xf>
    <xf numFmtId="0" fontId="54" fillId="11" borderId="62" xfId="160" applyFont="1" applyFill="1" applyBorder="1" applyAlignment="1">
      <alignment horizontal="center"/>
    </xf>
    <xf numFmtId="0" fontId="0" fillId="0" borderId="18" xfId="0" applyBorder="1" applyAlignment="1">
      <alignment horizontal="left"/>
    </xf>
    <xf numFmtId="0" fontId="54" fillId="0" borderId="82" xfId="0" applyFont="1" applyBorder="1" applyAlignment="1">
      <alignment horizontal="center"/>
    </xf>
    <xf numFmtId="0" fontId="54" fillId="0" borderId="59" xfId="0" applyFont="1" applyBorder="1" applyAlignment="1">
      <alignment horizontal="center"/>
    </xf>
    <xf numFmtId="0" fontId="54" fillId="0" borderId="76" xfId="0" applyFont="1" applyBorder="1" applyAlignment="1">
      <alignment horizontal="center"/>
    </xf>
    <xf numFmtId="0" fontId="0" fillId="0" borderId="2" xfId="0" applyFill="1" applyBorder="1" applyAlignment="1">
      <alignment horizontal="left"/>
    </xf>
    <xf numFmtId="0" fontId="66" fillId="0" borderId="25" xfId="0" applyFont="1" applyBorder="1" applyAlignment="1">
      <alignment horizontal="left" vertical="center" wrapText="1" indent="1"/>
    </xf>
    <xf numFmtId="0" fontId="66" fillId="0" borderId="41" xfId="0" applyFont="1" applyBorder="1" applyAlignment="1">
      <alignment horizontal="left" vertical="center" wrapText="1" indent="2"/>
    </xf>
    <xf numFmtId="0" fontId="66" fillId="0" borderId="43" xfId="0" applyFont="1" applyBorder="1" applyAlignment="1">
      <alignment horizontal="left" vertical="center" wrapText="1" indent="2"/>
    </xf>
    <xf numFmtId="0" fontId="66" fillId="0" borderId="44" xfId="0" applyFont="1" applyBorder="1" applyAlignment="1">
      <alignment horizontal="left" vertical="center" wrapText="1" indent="2"/>
    </xf>
    <xf numFmtId="0" fontId="36" fillId="0" borderId="21" xfId="0" applyFont="1" applyBorder="1" applyAlignment="1">
      <alignment horizontal="center" vertical="center" wrapText="1"/>
    </xf>
    <xf numFmtId="0" fontId="36" fillId="0" borderId="24" xfId="0" applyFont="1" applyBorder="1" applyAlignment="1">
      <alignment horizontal="center" vertical="center" wrapText="1"/>
    </xf>
    <xf numFmtId="0" fontId="36" fillId="8" borderId="22" xfId="0" applyFont="1" applyFill="1" applyBorder="1" applyAlignment="1">
      <alignment horizontal="left" vertical="center" wrapText="1" indent="1"/>
    </xf>
    <xf numFmtId="0" fontId="36" fillId="8" borderId="45" xfId="0" applyFont="1" applyFill="1" applyBorder="1" applyAlignment="1">
      <alignment horizontal="left" vertical="center" wrapText="1" indent="2"/>
    </xf>
    <xf numFmtId="0" fontId="36" fillId="8" borderId="46" xfId="0" applyFont="1" applyFill="1" applyBorder="1" applyAlignment="1">
      <alignment horizontal="left" vertical="center" wrapText="1" indent="2"/>
    </xf>
    <xf numFmtId="0" fontId="36" fillId="8" borderId="47" xfId="0" applyFont="1" applyFill="1" applyBorder="1" applyAlignment="1">
      <alignment horizontal="left" vertical="center" wrapText="1" indent="2"/>
    </xf>
    <xf numFmtId="0" fontId="66" fillId="0" borderId="41" xfId="0" applyFont="1" applyBorder="1" applyAlignment="1">
      <alignment horizontal="left" vertical="center" wrapText="1" indent="1"/>
    </xf>
    <xf numFmtId="0" fontId="66" fillId="0" borderId="42" xfId="0" applyFont="1" applyBorder="1" applyAlignment="1">
      <alignment horizontal="left" vertical="center" wrapText="1" indent="1"/>
    </xf>
    <xf numFmtId="0" fontId="36" fillId="0" borderId="49" xfId="0" applyFont="1" applyBorder="1" applyAlignment="1">
      <alignment horizontal="center" vertical="center" wrapText="1"/>
    </xf>
    <xf numFmtId="0" fontId="36" fillId="0" borderId="50" xfId="0" applyFont="1" applyBorder="1" applyAlignment="1">
      <alignment horizontal="center" vertical="center" wrapText="1"/>
    </xf>
    <xf numFmtId="0" fontId="36" fillId="0" borderId="56" xfId="0" applyFont="1" applyBorder="1" applyAlignment="1">
      <alignment horizontal="center" vertical="center" wrapText="1"/>
    </xf>
    <xf numFmtId="0" fontId="36" fillId="8" borderId="45" xfId="0" applyFont="1" applyFill="1" applyBorder="1" applyAlignment="1">
      <alignment horizontal="left" vertical="center" wrapText="1" indent="1"/>
    </xf>
    <xf numFmtId="0" fontId="36" fillId="8" borderId="48" xfId="0" applyFont="1" applyFill="1" applyBorder="1" applyAlignment="1">
      <alignment horizontal="left" vertical="center" wrapText="1" indent="1"/>
    </xf>
    <xf numFmtId="0" fontId="66" fillId="0" borderId="25" xfId="0" applyFont="1" applyBorder="1" applyAlignment="1">
      <alignment horizontal="left" vertical="center" wrapText="1" indent="2"/>
    </xf>
    <xf numFmtId="0" fontId="66" fillId="0" borderId="26" xfId="0" applyFont="1" applyBorder="1" applyAlignment="1">
      <alignment horizontal="left" vertical="center" wrapText="1" indent="2"/>
    </xf>
    <xf numFmtId="0" fontId="36" fillId="8" borderId="22" xfId="0" applyFont="1" applyFill="1" applyBorder="1" applyAlignment="1">
      <alignment horizontal="left" vertical="center" wrapText="1" indent="2"/>
    </xf>
    <xf numFmtId="0" fontId="36" fillId="8" borderId="23" xfId="0" applyFont="1" applyFill="1" applyBorder="1" applyAlignment="1">
      <alignment horizontal="left" vertical="center" wrapText="1" indent="2"/>
    </xf>
    <xf numFmtId="0" fontId="35" fillId="10" borderId="25" xfId="0" applyFont="1" applyFill="1" applyBorder="1" applyAlignment="1">
      <alignment horizontal="center" vertical="center" wrapText="1"/>
    </xf>
    <xf numFmtId="0" fontId="0" fillId="0" borderId="12" xfId="0" applyBorder="1" applyAlignment="1">
      <alignment horizontal="left" vertical="center" wrapText="1" indent="2"/>
    </xf>
    <xf numFmtId="0" fontId="0" fillId="0" borderId="13" xfId="0" applyBorder="1" applyAlignment="1">
      <alignment horizontal="left" vertical="center" wrapText="1" indent="2"/>
    </xf>
    <xf numFmtId="0" fontId="0" fillId="0" borderId="14" xfId="0" applyBorder="1" applyAlignment="1">
      <alignment horizontal="left" vertical="center" wrapText="1" indent="2"/>
    </xf>
    <xf numFmtId="0" fontId="15" fillId="0" borderId="15" xfId="0" applyFont="1" applyBorder="1" applyAlignment="1">
      <alignment horizontal="left" vertical="center" wrapText="1" indent="2"/>
    </xf>
    <xf numFmtId="0" fontId="15" fillId="0" borderId="17" xfId="0" applyFont="1" applyBorder="1" applyAlignment="1">
      <alignment horizontal="left" vertical="center" wrapText="1" indent="2"/>
    </xf>
    <xf numFmtId="0" fontId="0" fillId="0" borderId="18" xfId="0" applyBorder="1" applyAlignment="1">
      <alignment horizontal="left" vertical="center" wrapText="1" indent="2"/>
    </xf>
    <xf numFmtId="0" fontId="0" fillId="0" borderId="18" xfId="0" applyFont="1" applyBorder="1" applyAlignment="1">
      <alignment horizontal="left" vertical="center" wrapText="1" indent="2"/>
    </xf>
    <xf numFmtId="0" fontId="0" fillId="0" borderId="19" xfId="0" applyBorder="1" applyAlignment="1">
      <alignment horizontal="left" vertical="center" wrapText="1" indent="2"/>
    </xf>
    <xf numFmtId="0" fontId="54" fillId="11" borderId="58" xfId="246" applyFont="1" applyFill="1" applyBorder="1" applyAlignment="1">
      <alignment horizontal="center"/>
    </xf>
    <xf numFmtId="0" fontId="54" fillId="11" borderId="59" xfId="246" applyFont="1" applyFill="1" applyBorder="1" applyAlignment="1">
      <alignment horizontal="center"/>
    </xf>
    <xf numFmtId="0" fontId="54" fillId="11" borderId="60" xfId="246" applyFont="1" applyFill="1" applyBorder="1" applyAlignment="1">
      <alignment horizontal="center"/>
    </xf>
    <xf numFmtId="0" fontId="54" fillId="11" borderId="75" xfId="246" applyFont="1" applyFill="1" applyBorder="1" applyAlignment="1">
      <alignment horizontal="center"/>
    </xf>
    <xf numFmtId="0" fontId="54" fillId="11" borderId="77" xfId="246" applyFont="1" applyFill="1" applyBorder="1" applyAlignment="1">
      <alignment horizontal="center"/>
    </xf>
    <xf numFmtId="0" fontId="54" fillId="11" borderId="78" xfId="246" applyFont="1" applyFill="1" applyBorder="1" applyAlignment="1">
      <alignment horizontal="center"/>
    </xf>
    <xf numFmtId="0" fontId="31" fillId="0" borderId="2" xfId="0" applyFont="1" applyBorder="1" applyAlignment="1">
      <alignment horizontal="justify" vertical="center" wrapText="1"/>
    </xf>
    <xf numFmtId="0" fontId="31" fillId="0" borderId="18" xfId="0" applyFont="1" applyBorder="1" applyAlignment="1">
      <alignment horizontal="justify" vertical="center" wrapText="1"/>
    </xf>
    <xf numFmtId="0" fontId="36" fillId="14" borderId="2" xfId="0" applyFont="1" applyFill="1" applyBorder="1" applyAlignment="1">
      <alignment horizontal="justify" vertical="center" wrapText="1"/>
    </xf>
    <xf numFmtId="0" fontId="36" fillId="14" borderId="77" xfId="0" applyFont="1" applyFill="1" applyBorder="1" applyAlignment="1">
      <alignment horizontal="center" vertical="center" wrapText="1"/>
    </xf>
    <xf numFmtId="0" fontId="36" fillId="14" borderId="2" xfId="0" applyFont="1" applyFill="1" applyBorder="1" applyAlignment="1">
      <alignment horizontal="center" vertical="center" wrapText="1"/>
    </xf>
    <xf numFmtId="0" fontId="34" fillId="5" borderId="77" xfId="0" applyFont="1" applyFill="1" applyBorder="1" applyAlignment="1">
      <alignment horizontal="center" vertical="center" wrapText="1"/>
    </xf>
    <xf numFmtId="0" fontId="34" fillId="5" borderId="78" xfId="0" applyFont="1" applyFill="1" applyBorder="1" applyAlignment="1">
      <alignment horizontal="center" vertical="center" wrapText="1"/>
    </xf>
    <xf numFmtId="0" fontId="33" fillId="5" borderId="75" xfId="0" applyFont="1" applyFill="1" applyBorder="1" applyAlignment="1">
      <alignment horizontal="left" vertical="center" wrapText="1"/>
    </xf>
    <xf numFmtId="0" fontId="33" fillId="5" borderId="77" xfId="0" applyFont="1" applyFill="1" applyBorder="1" applyAlignment="1">
      <alignment horizontal="left" vertical="center" wrapText="1"/>
    </xf>
    <xf numFmtId="0" fontId="0" fillId="0" borderId="15" xfId="0" applyBorder="1" applyAlignment="1">
      <alignment horizontal="left" vertical="center" wrapText="1"/>
    </xf>
    <xf numFmtId="0" fontId="0" fillId="0" borderId="2" xfId="0" applyBorder="1" applyAlignment="1">
      <alignment horizontal="left" vertical="center" wrapText="1"/>
    </xf>
    <xf numFmtId="0" fontId="0" fillId="0" borderId="16" xfId="0" applyBorder="1" applyAlignment="1">
      <alignment horizontal="left" vertical="center" wrapText="1"/>
    </xf>
    <xf numFmtId="0" fontId="0" fillId="0" borderId="17" xfId="0" applyFont="1" applyFill="1" applyBorder="1" applyAlignment="1">
      <alignment horizontal="left" vertical="center" wrapText="1"/>
    </xf>
    <xf numFmtId="0" fontId="15" fillId="0" borderId="18" xfId="0" applyFont="1" applyFill="1" applyBorder="1" applyAlignment="1">
      <alignment horizontal="left" vertical="center" wrapText="1"/>
    </xf>
    <xf numFmtId="0" fontId="15" fillId="0" borderId="19" xfId="0" applyFont="1" applyFill="1" applyBorder="1" applyAlignment="1">
      <alignment horizontal="left" vertical="center" wrapText="1"/>
    </xf>
    <xf numFmtId="0" fontId="33" fillId="5" borderId="69" xfId="0" applyFont="1" applyFill="1" applyBorder="1" applyAlignment="1">
      <alignment horizontal="center" vertical="center" wrapText="1"/>
    </xf>
    <xf numFmtId="0" fontId="0" fillId="0" borderId="0" xfId="0" applyFont="1" applyBorder="1" applyAlignment="1">
      <alignment horizontal="left" vertical="center" wrapText="1"/>
    </xf>
    <xf numFmtId="0" fontId="0" fillId="0" borderId="0" xfId="0" applyFont="1" applyAlignment="1">
      <alignment horizontal="left" vertical="center" wrapText="1"/>
    </xf>
    <xf numFmtId="0" fontId="0" fillId="0" borderId="2" xfId="0" applyFill="1" applyBorder="1" applyAlignment="1">
      <alignment horizontal="left" vertical="center" wrapText="1"/>
    </xf>
    <xf numFmtId="0" fontId="0" fillId="0" borderId="16" xfId="0" applyFill="1" applyBorder="1" applyAlignment="1">
      <alignment horizontal="left" vertical="center" wrapText="1"/>
    </xf>
    <xf numFmtId="0" fontId="0" fillId="0" borderId="75" xfId="0" applyBorder="1" applyAlignment="1">
      <alignment horizontal="left" vertical="center" wrapText="1"/>
    </xf>
    <xf numFmtId="0" fontId="0" fillId="0" borderId="77" xfId="0" applyBorder="1" applyAlignment="1">
      <alignment horizontal="left" vertical="center" wrapText="1"/>
    </xf>
    <xf numFmtId="0" fontId="0" fillId="0" borderId="78" xfId="0" applyBorder="1" applyAlignment="1">
      <alignment horizontal="left" vertical="center" wrapText="1"/>
    </xf>
    <xf numFmtId="0" fontId="0" fillId="0" borderId="15" xfId="0" applyFont="1" applyFill="1" applyBorder="1" applyAlignment="1">
      <alignment horizontal="left" vertical="center" wrapText="1"/>
    </xf>
    <xf numFmtId="0" fontId="0" fillId="0" borderId="18" xfId="0" applyFont="1" applyFill="1" applyBorder="1" applyAlignment="1">
      <alignment horizontal="left" vertical="center" wrapText="1"/>
    </xf>
    <xf numFmtId="0" fontId="0" fillId="0" borderId="19" xfId="0" applyFont="1" applyFill="1" applyBorder="1" applyAlignment="1">
      <alignment horizontal="left" vertical="center" wrapText="1"/>
    </xf>
    <xf numFmtId="0" fontId="33" fillId="5" borderId="61" xfId="0" applyFont="1" applyFill="1" applyBorder="1" applyAlignment="1">
      <alignment horizontal="center" vertical="center" wrapText="1"/>
    </xf>
    <xf numFmtId="0" fontId="33" fillId="5" borderId="20" xfId="0" applyFont="1" applyFill="1" applyBorder="1" applyAlignment="1">
      <alignment horizontal="center" vertical="center" wrapText="1"/>
    </xf>
    <xf numFmtId="0" fontId="33" fillId="5" borderId="62" xfId="0" applyFont="1" applyFill="1" applyBorder="1" applyAlignment="1">
      <alignment horizontal="center" vertical="center" wrapText="1"/>
    </xf>
    <xf numFmtId="0" fontId="0" fillId="0" borderId="2" xfId="0" applyFont="1" applyFill="1" applyBorder="1" applyAlignment="1">
      <alignment horizontal="left" vertical="center" wrapText="1"/>
    </xf>
    <xf numFmtId="0" fontId="36" fillId="12" borderId="0" xfId="0" quotePrefix="1" applyFont="1" applyFill="1" applyAlignment="1">
      <alignment horizontal="center" vertical="center" wrapText="1"/>
    </xf>
    <xf numFmtId="0" fontId="36" fillId="12" borderId="0" xfId="0" quotePrefix="1" applyFont="1" applyFill="1" applyAlignment="1">
      <alignment horizontal="left" vertical="center" wrapText="1"/>
    </xf>
    <xf numFmtId="0" fontId="54" fillId="0" borderId="0" xfId="243" applyFont="1" applyAlignment="1">
      <alignment horizontal="center"/>
    </xf>
    <xf numFmtId="0" fontId="54" fillId="7" borderId="0" xfId="243" applyFont="1" applyFill="1" applyBorder="1" applyAlignment="1">
      <alignment horizontal="center"/>
    </xf>
    <xf numFmtId="0" fontId="54" fillId="7" borderId="0" xfId="243" applyFont="1" applyFill="1" applyAlignment="1">
      <alignment horizontal="center"/>
    </xf>
    <xf numFmtId="0" fontId="5" fillId="0" borderId="0" xfId="243" applyFill="1" applyAlignment="1">
      <alignment horizontal="left"/>
    </xf>
    <xf numFmtId="0" fontId="59" fillId="13" borderId="0" xfId="243" applyFont="1" applyFill="1" applyBorder="1" applyAlignment="1">
      <alignment horizontal="center" vertical="center"/>
    </xf>
    <xf numFmtId="0" fontId="54" fillId="7" borderId="0" xfId="0" applyFont="1" applyFill="1" applyAlignment="1">
      <alignment horizontal="center"/>
    </xf>
    <xf numFmtId="0" fontId="59" fillId="13" borderId="0" xfId="0" applyFont="1" applyFill="1" applyBorder="1" applyAlignment="1">
      <alignment horizontal="center" vertical="center"/>
    </xf>
    <xf numFmtId="0" fontId="0" fillId="0" borderId="15" xfId="0" applyBorder="1" applyAlignment="1">
      <alignment horizontal="center" vertical="center" wrapText="1"/>
    </xf>
    <xf numFmtId="0" fontId="0" fillId="0" borderId="2" xfId="0" applyBorder="1" applyAlignment="1">
      <alignment horizontal="center" vertical="center" wrapText="1"/>
    </xf>
    <xf numFmtId="0" fontId="0" fillId="0" borderId="17" xfId="0" applyFont="1" applyFill="1" applyBorder="1" applyAlignment="1">
      <alignment horizontal="center" vertical="center" wrapText="1"/>
    </xf>
    <xf numFmtId="0" fontId="0" fillId="0" borderId="18" xfId="0" applyFont="1" applyFill="1" applyBorder="1" applyAlignment="1">
      <alignment horizontal="center" vertical="center" wrapText="1"/>
    </xf>
    <xf numFmtId="0" fontId="0" fillId="0" borderId="2" xfId="0" applyFill="1" applyBorder="1" applyAlignment="1">
      <alignment horizontal="right" vertical="center" wrapText="1"/>
    </xf>
    <xf numFmtId="0" fontId="0" fillId="0" borderId="16" xfId="0" applyFill="1" applyBorder="1" applyAlignment="1">
      <alignment horizontal="right" vertical="center" wrapText="1"/>
    </xf>
    <xf numFmtId="0" fontId="0" fillId="0" borderId="18" xfId="0" applyFill="1" applyBorder="1" applyAlignment="1">
      <alignment horizontal="left" vertical="center" wrapText="1"/>
    </xf>
    <xf numFmtId="0" fontId="0" fillId="0" borderId="19" xfId="0" applyFill="1" applyBorder="1" applyAlignment="1">
      <alignment horizontal="left" vertical="center" wrapText="1"/>
    </xf>
    <xf numFmtId="0" fontId="0" fillId="0" borderId="77" xfId="0" applyBorder="1" applyAlignment="1">
      <alignment horizontal="right" vertical="center" wrapText="1"/>
    </xf>
    <xf numFmtId="0" fontId="0" fillId="0" borderId="78" xfId="0" applyBorder="1" applyAlignment="1">
      <alignment horizontal="right" vertical="center" wrapText="1"/>
    </xf>
    <xf numFmtId="0" fontId="0" fillId="0" borderId="75" xfId="0" applyBorder="1" applyAlignment="1">
      <alignment horizontal="center" vertical="center" wrapText="1"/>
    </xf>
    <xf numFmtId="0" fontId="0" fillId="0" borderId="77" xfId="0" applyBorder="1" applyAlignment="1">
      <alignment horizontal="center" vertical="center" wrapText="1"/>
    </xf>
    <xf numFmtId="0" fontId="54" fillId="7" borderId="0" xfId="245" applyFont="1" applyFill="1" applyAlignment="1">
      <alignment horizontal="center" vertical="center"/>
    </xf>
    <xf numFmtId="0" fontId="54" fillId="7" borderId="0" xfId="245" applyFont="1" applyFill="1" applyBorder="1" applyAlignment="1">
      <alignment horizontal="center"/>
    </xf>
    <xf numFmtId="0" fontId="54" fillId="7" borderId="0" xfId="250" applyFont="1" applyFill="1" applyAlignment="1">
      <alignment horizontal="center"/>
    </xf>
    <xf numFmtId="0" fontId="59" fillId="13" borderId="0" xfId="250" applyFont="1" applyFill="1" applyBorder="1" applyAlignment="1">
      <alignment horizontal="center" vertical="center"/>
    </xf>
    <xf numFmtId="0" fontId="68" fillId="0" borderId="0" xfId="0" applyFont="1" applyFill="1" applyBorder="1" applyAlignment="1">
      <alignment horizontal="center" vertical="center"/>
    </xf>
    <xf numFmtId="0" fontId="0" fillId="0" borderId="0" xfId="0" applyAlignment="1">
      <alignment horizontal="center"/>
    </xf>
    <xf numFmtId="0" fontId="3" fillId="0" borderId="0" xfId="250" applyAlignment="1">
      <alignment horizontal="center"/>
    </xf>
    <xf numFmtId="0" fontId="54" fillId="7" borderId="7" xfId="250" applyFont="1" applyFill="1" applyBorder="1" applyAlignment="1">
      <alignment horizontal="center"/>
    </xf>
    <xf numFmtId="0" fontId="54" fillId="7" borderId="1" xfId="250" applyFont="1" applyFill="1" applyBorder="1" applyAlignment="1">
      <alignment horizontal="center"/>
    </xf>
    <xf numFmtId="0" fontId="0" fillId="0" borderId="98" xfId="0" applyFill="1" applyBorder="1" applyAlignment="1">
      <alignment horizontal="left" vertical="center" wrapText="1"/>
    </xf>
    <xf numFmtId="0" fontId="0" fillId="0" borderId="101" xfId="0" applyFill="1" applyBorder="1" applyAlignment="1">
      <alignment horizontal="left" vertical="center" wrapText="1"/>
    </xf>
    <xf numFmtId="0" fontId="0" fillId="0" borderId="102" xfId="0" applyFill="1" applyBorder="1" applyAlignment="1">
      <alignment horizontal="left" vertical="center" wrapText="1"/>
    </xf>
    <xf numFmtId="0" fontId="0" fillId="0" borderId="82" xfId="0" applyBorder="1" applyAlignment="1">
      <alignment horizontal="right" vertical="center" wrapText="1"/>
    </xf>
    <xf numFmtId="0" fontId="0" fillId="0" borderId="59" xfId="0" applyBorder="1" applyAlignment="1">
      <alignment horizontal="right" vertical="center" wrapText="1"/>
    </xf>
    <xf numFmtId="0" fontId="0" fillId="0" borderId="60" xfId="0" applyBorder="1" applyAlignment="1">
      <alignment horizontal="right" vertical="center" wrapText="1"/>
    </xf>
    <xf numFmtId="0" fontId="0" fillId="0" borderId="30" xfId="0" applyFill="1" applyBorder="1" applyAlignment="1">
      <alignment horizontal="right" vertical="center" wrapText="1"/>
    </xf>
    <xf numFmtId="0" fontId="0" fillId="0" borderId="31" xfId="0" applyFill="1" applyBorder="1" applyAlignment="1">
      <alignment horizontal="right" vertical="center" wrapText="1"/>
    </xf>
    <xf numFmtId="0" fontId="0" fillId="0" borderId="100" xfId="0" applyFill="1" applyBorder="1" applyAlignment="1">
      <alignment horizontal="right" vertical="center" wrapText="1"/>
    </xf>
  </cellXfs>
  <cellStyles count="254">
    <cellStyle name="Comma_9.medicao-PFRJ(1) ESQUELETO.xls" xfId="2"/>
    <cellStyle name="Currency_9.medicao-PFRJ(1) ESQUELETO.xls" xfId="4"/>
    <cellStyle name="Moeda" xfId="3" builtinId="4"/>
    <cellStyle name="Moeda 2" xfId="159"/>
    <cellStyle name="Moeda 4" xfId="34"/>
    <cellStyle name="Normal" xfId="0" builtinId="0"/>
    <cellStyle name="Normal 10" xfId="173"/>
    <cellStyle name="Normal 11" xfId="175"/>
    <cellStyle name="Normal 12" xfId="177"/>
    <cellStyle name="Normal 13" xfId="179"/>
    <cellStyle name="Normal 14" xfId="181"/>
    <cellStyle name="Normal 15" xfId="183"/>
    <cellStyle name="Normal 16" xfId="185"/>
    <cellStyle name="Normal 17" xfId="187"/>
    <cellStyle name="Normal 18" xfId="189"/>
    <cellStyle name="Normal 19" xfId="191"/>
    <cellStyle name="Normal 2" xfId="8"/>
    <cellStyle name="Normal 2 10" xfId="18"/>
    <cellStyle name="Normal 2 10 2" xfId="32"/>
    <cellStyle name="Normal 2 10 2 2" xfId="85"/>
    <cellStyle name="Normal 2 10 2 3" xfId="133"/>
    <cellStyle name="Normal 2 10 3" xfId="46"/>
    <cellStyle name="Normal 2 10 3 2" xfId="97"/>
    <cellStyle name="Normal 2 10 3 3" xfId="145"/>
    <cellStyle name="Normal 2 10 4" xfId="59"/>
    <cellStyle name="Normal 2 10 4 2" xfId="109"/>
    <cellStyle name="Normal 2 10 4 3" xfId="157"/>
    <cellStyle name="Normal 2 10 5" xfId="73"/>
    <cellStyle name="Normal 2 10 6" xfId="121"/>
    <cellStyle name="Normal 2 11" xfId="22"/>
    <cellStyle name="Normal 2 12" xfId="36"/>
    <cellStyle name="Normal 2 13" xfId="49"/>
    <cellStyle name="Normal 2 14" xfId="63"/>
    <cellStyle name="Normal 2 15" xfId="162"/>
    <cellStyle name="Normal 2 16" xfId="164"/>
    <cellStyle name="Normal 2 17" xfId="166"/>
    <cellStyle name="Normal 2 18" xfId="168"/>
    <cellStyle name="Normal 2 19" xfId="170"/>
    <cellStyle name="Normal 2 2" xfId="9"/>
    <cellStyle name="Normal 2 2 2" xfId="23"/>
    <cellStyle name="Normal 2 2 2 2" xfId="76"/>
    <cellStyle name="Normal 2 2 2 3" xfId="124"/>
    <cellStyle name="Normal 2 2 3" xfId="37"/>
    <cellStyle name="Normal 2 2 3 2" xfId="88"/>
    <cellStyle name="Normal 2 2 3 3" xfId="136"/>
    <cellStyle name="Normal 2 2 4" xfId="50"/>
    <cellStyle name="Normal 2 2 4 2" xfId="100"/>
    <cellStyle name="Normal 2 2 4 3" xfId="148"/>
    <cellStyle name="Normal 2 2 5" xfId="64"/>
    <cellStyle name="Normal 2 2 6" xfId="112"/>
    <cellStyle name="Normal 2 20" xfId="172"/>
    <cellStyle name="Normal 2 21" xfId="174"/>
    <cellStyle name="Normal 2 22" xfId="176"/>
    <cellStyle name="Normal 2 23" xfId="178"/>
    <cellStyle name="Normal 2 24" xfId="180"/>
    <cellStyle name="Normal 2 25" xfId="182"/>
    <cellStyle name="Normal 2 26" xfId="184"/>
    <cellStyle name="Normal 2 27" xfId="186"/>
    <cellStyle name="Normal 2 28" xfId="188"/>
    <cellStyle name="Normal 2 29" xfId="190"/>
    <cellStyle name="Normal 2 3" xfId="12"/>
    <cellStyle name="Normal 2 3 2" xfId="26"/>
    <cellStyle name="Normal 2 3 2 2" xfId="79"/>
    <cellStyle name="Normal 2 3 2 3" xfId="127"/>
    <cellStyle name="Normal 2 3 3" xfId="40"/>
    <cellStyle name="Normal 2 3 3 2" xfId="91"/>
    <cellStyle name="Normal 2 3 3 3" xfId="139"/>
    <cellStyle name="Normal 2 3 4" xfId="53"/>
    <cellStyle name="Normal 2 3 4 2" xfId="103"/>
    <cellStyle name="Normal 2 3 4 3" xfId="151"/>
    <cellStyle name="Normal 2 3 5" xfId="67"/>
    <cellStyle name="Normal 2 3 6" xfId="115"/>
    <cellStyle name="Normal 2 30" xfId="192"/>
    <cellStyle name="Normal 2 31" xfId="194"/>
    <cellStyle name="Normal 2 32" xfId="196"/>
    <cellStyle name="Normal 2 33" xfId="198"/>
    <cellStyle name="Normal 2 34" xfId="200"/>
    <cellStyle name="Normal 2 35" xfId="202"/>
    <cellStyle name="Normal 2 36" xfId="204"/>
    <cellStyle name="Normal 2 37" xfId="206"/>
    <cellStyle name="Normal 2 38" xfId="208"/>
    <cellStyle name="Normal 2 39" xfId="210"/>
    <cellStyle name="Normal 2 4" xfId="11"/>
    <cellStyle name="Normal 2 4 2" xfId="25"/>
    <cellStyle name="Normal 2 4 2 2" xfId="78"/>
    <cellStyle name="Normal 2 4 2 3" xfId="126"/>
    <cellStyle name="Normal 2 4 3" xfId="39"/>
    <cellStyle name="Normal 2 4 3 2" xfId="90"/>
    <cellStyle name="Normal 2 4 3 3" xfId="138"/>
    <cellStyle name="Normal 2 4 4" xfId="52"/>
    <cellStyle name="Normal 2 4 4 2" xfId="102"/>
    <cellStyle name="Normal 2 4 4 3" xfId="150"/>
    <cellStyle name="Normal 2 4 5" xfId="66"/>
    <cellStyle name="Normal 2 4 6" xfId="114"/>
    <cellStyle name="Normal 2 40" xfId="212"/>
    <cellStyle name="Normal 2 41" xfId="214"/>
    <cellStyle name="Normal 2 42" xfId="216"/>
    <cellStyle name="Normal 2 43" xfId="218"/>
    <cellStyle name="Normal 2 44" xfId="220"/>
    <cellStyle name="Normal 2 45" xfId="222"/>
    <cellStyle name="Normal 2 46" xfId="224"/>
    <cellStyle name="Normal 2 47" xfId="226"/>
    <cellStyle name="Normal 2 48" xfId="228"/>
    <cellStyle name="Normal 2 49" xfId="230"/>
    <cellStyle name="Normal 2 5" xfId="14"/>
    <cellStyle name="Normal 2 5 2" xfId="28"/>
    <cellStyle name="Normal 2 5 2 2" xfId="81"/>
    <cellStyle name="Normal 2 5 2 3" xfId="129"/>
    <cellStyle name="Normal 2 5 3" xfId="42"/>
    <cellStyle name="Normal 2 5 3 2" xfId="93"/>
    <cellStyle name="Normal 2 5 3 3" xfId="141"/>
    <cellStyle name="Normal 2 5 4" xfId="55"/>
    <cellStyle name="Normal 2 5 4 2" xfId="105"/>
    <cellStyle name="Normal 2 5 4 3" xfId="153"/>
    <cellStyle name="Normal 2 5 5" xfId="69"/>
    <cellStyle name="Normal 2 5 6" xfId="117"/>
    <cellStyle name="Normal 2 50" xfId="232"/>
    <cellStyle name="Normal 2 51" xfId="234"/>
    <cellStyle name="Normal 2 52" xfId="236"/>
    <cellStyle name="Normal 2 53" xfId="238"/>
    <cellStyle name="Normal 2 54" xfId="240"/>
    <cellStyle name="Normal 2 55" xfId="242"/>
    <cellStyle name="Normal 2 56" xfId="249"/>
    <cellStyle name="Normal 2 6" xfId="15"/>
    <cellStyle name="Normal 2 6 2" xfId="29"/>
    <cellStyle name="Normal 2 6 2 2" xfId="82"/>
    <cellStyle name="Normal 2 6 2 3" xfId="130"/>
    <cellStyle name="Normal 2 6 3" xfId="43"/>
    <cellStyle name="Normal 2 6 3 2" xfId="94"/>
    <cellStyle name="Normal 2 6 3 3" xfId="142"/>
    <cellStyle name="Normal 2 6 4" xfId="56"/>
    <cellStyle name="Normal 2 6 4 2" xfId="106"/>
    <cellStyle name="Normal 2 6 4 3" xfId="154"/>
    <cellStyle name="Normal 2 6 5" xfId="70"/>
    <cellStyle name="Normal 2 6 6" xfId="118"/>
    <cellStyle name="Normal 2 7" xfId="13"/>
    <cellStyle name="Normal 2 7 2" xfId="27"/>
    <cellStyle name="Normal 2 7 2 2" xfId="80"/>
    <cellStyle name="Normal 2 7 2 3" xfId="128"/>
    <cellStyle name="Normal 2 7 3" xfId="41"/>
    <cellStyle name="Normal 2 7 3 2" xfId="92"/>
    <cellStyle name="Normal 2 7 3 3" xfId="140"/>
    <cellStyle name="Normal 2 7 4" xfId="54"/>
    <cellStyle name="Normal 2 7 4 2" xfId="104"/>
    <cellStyle name="Normal 2 7 4 3" xfId="152"/>
    <cellStyle name="Normal 2 7 5" xfId="68"/>
    <cellStyle name="Normal 2 7 6" xfId="116"/>
    <cellStyle name="Normal 2 8" xfId="17"/>
    <cellStyle name="Normal 2 8 2" xfId="31"/>
    <cellStyle name="Normal 2 8 2 2" xfId="84"/>
    <cellStyle name="Normal 2 8 2 3" xfId="132"/>
    <cellStyle name="Normal 2 8 3" xfId="45"/>
    <cellStyle name="Normal 2 8 3 2" xfId="96"/>
    <cellStyle name="Normal 2 8 3 3" xfId="144"/>
    <cellStyle name="Normal 2 8 4" xfId="58"/>
    <cellStyle name="Normal 2 8 4 2" xfId="108"/>
    <cellStyle name="Normal 2 8 4 3" xfId="156"/>
    <cellStyle name="Normal 2 8 5" xfId="72"/>
    <cellStyle name="Normal 2 8 6" xfId="120"/>
    <cellStyle name="Normal 2 9" xfId="16"/>
    <cellStyle name="Normal 2 9 2" xfId="30"/>
    <cellStyle name="Normal 2 9 2 2" xfId="83"/>
    <cellStyle name="Normal 2 9 2 3" xfId="131"/>
    <cellStyle name="Normal 2 9 3" xfId="44"/>
    <cellStyle name="Normal 2 9 3 2" xfId="95"/>
    <cellStyle name="Normal 2 9 3 3" xfId="143"/>
    <cellStyle name="Normal 2 9 4" xfId="57"/>
    <cellStyle name="Normal 2 9 4 2" xfId="107"/>
    <cellStyle name="Normal 2 9 4 3" xfId="155"/>
    <cellStyle name="Normal 2 9 5" xfId="71"/>
    <cellStyle name="Normal 2 9 6" xfId="119"/>
    <cellStyle name="Normal 20" xfId="193"/>
    <cellStyle name="Normal 21" xfId="195"/>
    <cellStyle name="Normal 22" xfId="197"/>
    <cellStyle name="Normal 23" xfId="199"/>
    <cellStyle name="Normal 24" xfId="201"/>
    <cellStyle name="Normal 25" xfId="203"/>
    <cellStyle name="Normal 26" xfId="205"/>
    <cellStyle name="Normal 27" xfId="207"/>
    <cellStyle name="Normal 28" xfId="209"/>
    <cellStyle name="Normal 29" xfId="211"/>
    <cellStyle name="Normal 3" xfId="160"/>
    <cellStyle name="Normal 3 2" xfId="252"/>
    <cellStyle name="Normal 3 3" xfId="246"/>
    <cellStyle name="Normal 30" xfId="213"/>
    <cellStyle name="Normal 31" xfId="215"/>
    <cellStyle name="Normal 32" xfId="217"/>
    <cellStyle name="Normal 33" xfId="219"/>
    <cellStyle name="Normal 34" xfId="221"/>
    <cellStyle name="Normal 35" xfId="223"/>
    <cellStyle name="Normal 36" xfId="225"/>
    <cellStyle name="Normal 37" xfId="227"/>
    <cellStyle name="Normal 38" xfId="229"/>
    <cellStyle name="Normal 39" xfId="231"/>
    <cellStyle name="Normal 4" xfId="161"/>
    <cellStyle name="Normal 4 2" xfId="250"/>
    <cellStyle name="Normal 40" xfId="233"/>
    <cellStyle name="Normal 41" xfId="235"/>
    <cellStyle name="Normal 42" xfId="237"/>
    <cellStyle name="Normal 43" xfId="239"/>
    <cellStyle name="Normal 44" xfId="241"/>
    <cellStyle name="Normal 45" xfId="243"/>
    <cellStyle name="Normal 45 2" xfId="245"/>
    <cellStyle name="Normal 46" xfId="247"/>
    <cellStyle name="Normal 5" xfId="163"/>
    <cellStyle name="Normal 6" xfId="165"/>
    <cellStyle name="Normal 7" xfId="167"/>
    <cellStyle name="Normal 8" xfId="169"/>
    <cellStyle name="Normal 9" xfId="171"/>
    <cellStyle name="Normal_PLANILHA PADRÃO" xfId="5"/>
    <cellStyle name="Nota 2" xfId="10"/>
    <cellStyle name="Nota 2 2" xfId="19"/>
    <cellStyle name="Nota 2 2 2" xfId="33"/>
    <cellStyle name="Nota 2 2 2 2" xfId="86"/>
    <cellStyle name="Nota 2 2 2 3" xfId="134"/>
    <cellStyle name="Nota 2 2 3" xfId="47"/>
    <cellStyle name="Nota 2 2 3 2" xfId="98"/>
    <cellStyle name="Nota 2 2 3 3" xfId="146"/>
    <cellStyle name="Nota 2 2 4" xfId="60"/>
    <cellStyle name="Nota 2 2 4 2" xfId="110"/>
    <cellStyle name="Nota 2 2 4 3" xfId="158"/>
    <cellStyle name="Nota 2 2 5" xfId="74"/>
    <cellStyle name="Nota 2 2 6" xfId="122"/>
    <cellStyle name="Nota 2 3" xfId="24"/>
    <cellStyle name="Nota 2 3 2" xfId="77"/>
    <cellStyle name="Nota 2 3 3" xfId="125"/>
    <cellStyle name="Nota 2 4" xfId="38"/>
    <cellStyle name="Nota 2 4 2" xfId="89"/>
    <cellStyle name="Nota 2 4 3" xfId="137"/>
    <cellStyle name="Nota 2 5" xfId="51"/>
    <cellStyle name="Nota 2 5 2" xfId="101"/>
    <cellStyle name="Nota 2 5 3" xfId="149"/>
    <cellStyle name="Nota 2 6" xfId="65"/>
    <cellStyle name="Nota 2 7" xfId="113"/>
    <cellStyle name="Percent_9.medicao-PFRJ(1) ESQUELETO.xls" xfId="6"/>
    <cellStyle name="Porcentagem" xfId="20" builtinId="5"/>
    <cellStyle name="Porcentagem 2" xfId="244"/>
    <cellStyle name="Porcentagem 2 2" xfId="253"/>
    <cellStyle name="Separador de milhares 2" xfId="61"/>
    <cellStyle name="Vírgula" xfId="1" builtinId="3"/>
    <cellStyle name="Vírgula 2" xfId="248"/>
    <cellStyle name="Vírgula 3" xfId="251"/>
    <cellStyle name="Vírgula 7" xfId="7"/>
    <cellStyle name="Vírgula 7 2" xfId="21"/>
    <cellStyle name="Vírgula 7 2 2" xfId="75"/>
    <cellStyle name="Vírgula 7 2 3" xfId="123"/>
    <cellStyle name="Vírgula 7 3" xfId="35"/>
    <cellStyle name="Vírgula 7 3 2" xfId="87"/>
    <cellStyle name="Vírgula 7 3 3" xfId="135"/>
    <cellStyle name="Vírgula 7 4" xfId="48"/>
    <cellStyle name="Vírgula 7 4 2" xfId="99"/>
    <cellStyle name="Vírgula 7 4 3" xfId="147"/>
    <cellStyle name="Vírgula 7 5" xfId="62"/>
    <cellStyle name="Vírgula 7 6" xfId="111"/>
  </cellStyles>
  <dxfs count="4080">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border>
        <bottom style="thin">
          <color rgb="FF0070C0"/>
        </bottom>
      </border>
    </dxf>
    <dxf>
      <font>
        <color auto="1"/>
      </font>
    </dxf>
    <dxf>
      <font>
        <color theme="0" tint="-0.34998626667073579"/>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47FF"/>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19</xdr:row>
      <xdr:rowOff>16804</xdr:rowOff>
    </xdr:from>
    <xdr:to>
      <xdr:col>6</xdr:col>
      <xdr:colOff>389516</xdr:colOff>
      <xdr:row>35</xdr:row>
      <xdr:rowOff>180975</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625" y="5703229"/>
          <a:ext cx="7037966" cy="32121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X:\DEOB\PASTAS%20PARTICULARES\Renato.raf\Sistema%20Cobog_%20-%20Desenvolvimento%200.8.4%20-%20com%20SINAPI%20FEV_16%20-%20EL&#201;TRICA.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danielcarvalho.dcf\Desktop\Sistema%20Cobog_%20-%20Desenvolvimento%200.8.4%20-%20com%20SINAPI%20FEV_16.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daniel.dcf\Desktop\Reforma%20SR\Anexo%20V%20Or&#231;ament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bogó"/>
      <sheetName val="Entrada de Dados"/>
      <sheetName val="Análise"/>
      <sheetName val="Copie a Planilha Aqui"/>
      <sheetName val="Cenarios"/>
      <sheetName val="Codigos"/>
      <sheetName val="Composições 1"/>
      <sheetName val="Tela Criminalística"/>
      <sheetName val="Texto Padrão"/>
      <sheetName val="Insumos"/>
      <sheetName val="Mem. Cálc."/>
      <sheetName val="Tabelas"/>
      <sheetName val="Escolha de Item"/>
      <sheetName val="Inserir Composição"/>
      <sheetName val="Modelo Comp"/>
      <sheetName val="Inserir"/>
      <sheetName val="Composições Analíticas"/>
      <sheetName val="Do Dono"/>
      <sheetName val="AUX"/>
    </sheetNames>
    <sheetDataSet>
      <sheetData sheetId="0"/>
      <sheetData sheetId="1">
        <row r="3">
          <cell r="C3">
            <v>0</v>
          </cell>
        </row>
        <row r="6">
          <cell r="C6">
            <v>0.30000000000000004</v>
          </cell>
        </row>
        <row r="22">
          <cell r="D22">
            <v>-0.99268578115857231</v>
          </cell>
        </row>
      </sheetData>
      <sheetData sheetId="2"/>
      <sheetData sheetId="3"/>
      <sheetData sheetId="4"/>
      <sheetData sheetId="5">
        <row r="2">
          <cell r="R2">
            <v>0</v>
          </cell>
          <cell r="Z2">
            <v>0</v>
          </cell>
        </row>
        <row r="3">
          <cell r="L3" t="b">
            <v>0</v>
          </cell>
        </row>
        <row r="68">
          <cell r="C68" t="str">
            <v>Cenário 1</v>
          </cell>
        </row>
      </sheetData>
      <sheetData sheetId="6"/>
      <sheetData sheetId="7"/>
      <sheetData sheetId="8"/>
      <sheetData sheetId="9"/>
      <sheetData sheetId="10"/>
      <sheetData sheetId="11"/>
      <sheetData sheetId="12"/>
      <sheetData sheetId="13"/>
      <sheetData sheetId="14"/>
      <sheetData sheetId="15"/>
      <sheetData sheetId="16"/>
      <sheetData sheetId="17">
        <row r="6">
          <cell r="E6" t="str">
            <v>TESTE</v>
          </cell>
        </row>
        <row r="9">
          <cell r="E9">
            <v>42735</v>
          </cell>
        </row>
      </sheetData>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bogó"/>
      <sheetName val="Entrada de Dados"/>
      <sheetName val="Análise"/>
      <sheetName val="Copie a Planilha Aqui"/>
      <sheetName val="Cenarios"/>
      <sheetName val="Codigos"/>
      <sheetName val="Composições 1"/>
      <sheetName val="Tela Criminalística"/>
      <sheetName val="Texto Padrão"/>
      <sheetName val="Insumos"/>
      <sheetName val="Mem. Cálc."/>
      <sheetName val="Tabelas"/>
      <sheetName val="Escolha de Item"/>
      <sheetName val="Inserir Composição"/>
      <sheetName val="Modelo Comp"/>
      <sheetName val="Inserir"/>
      <sheetName val="Composições Analíticas"/>
      <sheetName val="Do Dono"/>
      <sheetName val="AUX"/>
    </sheetNames>
    <sheetDataSet>
      <sheetData sheetId="0"/>
      <sheetData sheetId="1">
        <row r="6">
          <cell r="C6">
            <v>0.30000000000000004</v>
          </cell>
        </row>
        <row r="22">
          <cell r="D22">
            <v>-0.96250440573232632</v>
          </cell>
        </row>
      </sheetData>
      <sheetData sheetId="2"/>
      <sheetData sheetId="3"/>
      <sheetData sheetId="4"/>
      <sheetData sheetId="5">
        <row r="2">
          <cell r="R2">
            <v>0</v>
          </cell>
          <cell r="Z2">
            <v>0</v>
          </cell>
        </row>
        <row r="3">
          <cell r="L3" t="b">
            <v>1</v>
          </cell>
        </row>
        <row r="68">
          <cell r="C68" t="str">
            <v>Cenário 1</v>
          </cell>
        </row>
      </sheetData>
      <sheetData sheetId="6"/>
      <sheetData sheetId="7"/>
      <sheetData sheetId="8"/>
      <sheetData sheetId="9"/>
      <sheetData sheetId="10"/>
      <sheetData sheetId="11"/>
      <sheetData sheetId="12"/>
      <sheetData sheetId="13"/>
      <sheetData sheetId="14"/>
      <sheetData sheetId="15"/>
      <sheetData sheetId="16"/>
      <sheetData sheetId="17">
        <row r="6">
          <cell r="E6" t="str">
            <v>TESTE</v>
          </cell>
        </row>
        <row r="9">
          <cell r="E9">
            <v>42735</v>
          </cell>
        </row>
      </sheetData>
      <sheetData sheetId="1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Orçamentária"/>
      <sheetName val="Cálculo Quant."/>
      <sheetName val="Quant. Hid. Sanit."/>
      <sheetName val="Comp. DPF"/>
      <sheetName val="MAT-MO"/>
      <sheetName val="COMP. INCÊNDIO"/>
      <sheetName val="QUANT. INCÊNDIO"/>
      <sheetName val="COTAÇÕES"/>
    </sheetNames>
    <sheetDataSet>
      <sheetData sheetId="0" refreshError="1"/>
      <sheetData sheetId="1" refreshError="1"/>
      <sheetData sheetId="2" refreshError="1"/>
      <sheetData sheetId="3" refreshError="1"/>
      <sheetData sheetId="4" refreshError="1"/>
      <sheetData sheetId="5">
        <row r="16">
          <cell r="H16">
            <v>4.7200000000000006</v>
          </cell>
          <cell r="I16">
            <v>207.69</v>
          </cell>
        </row>
        <row r="23">
          <cell r="H23">
            <v>4.7200000000000006</v>
          </cell>
          <cell r="I23">
            <v>131.25</v>
          </cell>
        </row>
        <row r="30">
          <cell r="H30">
            <v>4.7200000000000006</v>
          </cell>
          <cell r="I30">
            <v>450</v>
          </cell>
        </row>
        <row r="37">
          <cell r="H37">
            <v>1.8900000000000001</v>
          </cell>
          <cell r="I37">
            <v>11</v>
          </cell>
        </row>
        <row r="44">
          <cell r="H44">
            <v>1.8900000000000001</v>
          </cell>
          <cell r="I44">
            <v>11</v>
          </cell>
        </row>
        <row r="51">
          <cell r="H51">
            <v>1.8900000000000001</v>
          </cell>
          <cell r="I51">
            <v>11.2</v>
          </cell>
        </row>
        <row r="58">
          <cell r="H58">
            <v>4.7200000000000006</v>
          </cell>
          <cell r="I58">
            <v>15.789999999999997</v>
          </cell>
        </row>
        <row r="65">
          <cell r="H65">
            <v>4.7200000000000006</v>
          </cell>
          <cell r="I65">
            <v>15.789999999999997</v>
          </cell>
        </row>
        <row r="72">
          <cell r="H72">
            <v>1.8900000000000001</v>
          </cell>
          <cell r="I72">
            <v>8.99</v>
          </cell>
        </row>
        <row r="79">
          <cell r="H79">
            <v>1.8900000000000001</v>
          </cell>
          <cell r="I79">
            <v>11.2</v>
          </cell>
        </row>
        <row r="86">
          <cell r="H86">
            <v>1.8900000000000001</v>
          </cell>
          <cell r="I86">
            <v>10.98</v>
          </cell>
        </row>
        <row r="93">
          <cell r="H93">
            <v>1.8900000000000001</v>
          </cell>
          <cell r="I93">
            <v>11.11</v>
          </cell>
        </row>
        <row r="100">
          <cell r="H100">
            <v>1.8900000000000001</v>
          </cell>
          <cell r="I100">
            <v>10.98</v>
          </cell>
        </row>
        <row r="107">
          <cell r="H107">
            <v>1.8900000000000001</v>
          </cell>
          <cell r="I107">
            <v>10.98</v>
          </cell>
        </row>
        <row r="114">
          <cell r="H114">
            <v>43.07</v>
          </cell>
          <cell r="I114">
            <v>5209.59</v>
          </cell>
        </row>
        <row r="121">
          <cell r="H121">
            <v>14.36</v>
          </cell>
          <cell r="I121">
            <v>105.32</v>
          </cell>
        </row>
        <row r="128">
          <cell r="H128">
            <v>14.36</v>
          </cell>
          <cell r="I128">
            <v>128</v>
          </cell>
        </row>
        <row r="135">
          <cell r="H135">
            <v>14.36</v>
          </cell>
          <cell r="I135">
            <v>125.93000000000002</v>
          </cell>
        </row>
        <row r="142">
          <cell r="H142">
            <v>9.57</v>
          </cell>
          <cell r="I142">
            <v>90.68</v>
          </cell>
        </row>
        <row r="149">
          <cell r="H149">
            <v>9.57</v>
          </cell>
          <cell r="I149">
            <v>185.89</v>
          </cell>
        </row>
        <row r="156">
          <cell r="H156">
            <v>9.57</v>
          </cell>
          <cell r="I156">
            <v>548.79999999999995</v>
          </cell>
        </row>
        <row r="163">
          <cell r="H163">
            <v>1.9100000000000001</v>
          </cell>
          <cell r="I163">
            <v>8.1199999999999992</v>
          </cell>
        </row>
        <row r="170">
          <cell r="H170">
            <v>1.72</v>
          </cell>
          <cell r="I170">
            <v>5.09</v>
          </cell>
        </row>
        <row r="177">
          <cell r="H177">
            <v>43.07</v>
          </cell>
          <cell r="I177">
            <v>237.7</v>
          </cell>
        </row>
        <row r="184">
          <cell r="H184">
            <v>7.18</v>
          </cell>
          <cell r="I184">
            <v>549.64</v>
          </cell>
        </row>
        <row r="191">
          <cell r="H191">
            <v>12.920000000000002</v>
          </cell>
          <cell r="I191">
            <v>56.95</v>
          </cell>
        </row>
        <row r="198">
          <cell r="H198">
            <v>8.61</v>
          </cell>
          <cell r="I198">
            <v>76.760000000000005</v>
          </cell>
        </row>
        <row r="205">
          <cell r="H205">
            <v>8.61</v>
          </cell>
          <cell r="I205">
            <v>130</v>
          </cell>
        </row>
        <row r="212">
          <cell r="H212">
            <v>4.3099999999999996</v>
          </cell>
          <cell r="I212">
            <v>12.380000000000003</v>
          </cell>
        </row>
        <row r="219">
          <cell r="H219">
            <v>8.61</v>
          </cell>
          <cell r="I219">
            <v>40.86</v>
          </cell>
        </row>
        <row r="226">
          <cell r="H226">
            <v>7.18</v>
          </cell>
          <cell r="I226">
            <v>68.09</v>
          </cell>
        </row>
        <row r="233">
          <cell r="H233">
            <v>145.36000000000001</v>
          </cell>
          <cell r="I233">
            <v>646.83000000000015</v>
          </cell>
        </row>
        <row r="252">
          <cell r="H252">
            <v>9.57</v>
          </cell>
          <cell r="I252">
            <v>49.45</v>
          </cell>
        </row>
        <row r="259">
          <cell r="H259">
            <v>43.07</v>
          </cell>
          <cell r="I259">
            <v>1867.85</v>
          </cell>
        </row>
        <row r="266">
          <cell r="H266">
            <v>7.04</v>
          </cell>
          <cell r="I266">
            <v>309.66999999999996</v>
          </cell>
        </row>
        <row r="273">
          <cell r="A273" t="str">
            <v>SINAPI - 92390</v>
          </cell>
        </row>
        <row r="274">
          <cell r="H274">
            <v>31.060000000000002</v>
          </cell>
          <cell r="I274">
            <v>74.679999999999993</v>
          </cell>
        </row>
        <row r="282">
          <cell r="A282" t="str">
            <v>SINAPI - 92378</v>
          </cell>
        </row>
        <row r="283">
          <cell r="H283">
            <v>20.71</v>
          </cell>
          <cell r="I283">
            <v>52.38</v>
          </cell>
        </row>
        <row r="291">
          <cell r="A291" t="str">
            <v>SINAPI - 92642</v>
          </cell>
        </row>
        <row r="292">
          <cell r="H292">
            <v>41.400000000000006</v>
          </cell>
          <cell r="I292">
            <v>90.449999999999989</v>
          </cell>
        </row>
        <row r="301">
          <cell r="H301">
            <v>41.400000000000006</v>
          </cell>
          <cell r="I301">
            <v>109.23000000000002</v>
          </cell>
        </row>
        <row r="309">
          <cell r="A309" t="str">
            <v>SINAPI - 73795/013</v>
          </cell>
        </row>
        <row r="310">
          <cell r="H310">
            <v>22.509999999999998</v>
          </cell>
          <cell r="I310">
            <v>220.21</v>
          </cell>
        </row>
        <row r="317">
          <cell r="A317" t="str">
            <v>SINAPI - 74180/001</v>
          </cell>
        </row>
        <row r="318">
          <cell r="H318">
            <v>32.36</v>
          </cell>
          <cell r="I318">
            <v>220.97000000000003</v>
          </cell>
        </row>
        <row r="326">
          <cell r="H326">
            <v>28.71</v>
          </cell>
          <cell r="I326">
            <v>909.85</v>
          </cell>
        </row>
        <row r="333">
          <cell r="H333">
            <v>1.87</v>
          </cell>
          <cell r="I333">
            <v>11.2</v>
          </cell>
        </row>
        <row r="340">
          <cell r="H340">
            <v>1.87</v>
          </cell>
          <cell r="I340">
            <v>7.95</v>
          </cell>
        </row>
        <row r="346">
          <cell r="A346" t="str">
            <v>SINAPI - 73924/003</v>
          </cell>
        </row>
        <row r="347">
          <cell r="H347">
            <v>14.07</v>
          </cell>
          <cell r="I347">
            <v>5.7899999999999991</v>
          </cell>
        </row>
        <row r="356">
          <cell r="H356">
            <v>2.76</v>
          </cell>
          <cell r="I356">
            <v>2.29</v>
          </cell>
        </row>
        <row r="364">
          <cell r="H364">
            <v>3.83</v>
          </cell>
          <cell r="I364">
            <v>25.1</v>
          </cell>
        </row>
        <row r="371">
          <cell r="H371">
            <v>7.4600000000000009</v>
          </cell>
          <cell r="I371">
            <v>4.18</v>
          </cell>
        </row>
        <row r="378">
          <cell r="H378">
            <v>14.36</v>
          </cell>
          <cell r="I378">
            <v>4.91</v>
          </cell>
        </row>
        <row r="385">
          <cell r="H385">
            <v>7.4600000000000009</v>
          </cell>
          <cell r="I385">
            <v>0.42999999999999972</v>
          </cell>
        </row>
        <row r="392">
          <cell r="H392">
            <v>7.4600000000000009</v>
          </cell>
          <cell r="I392">
            <v>0.49000000000000021</v>
          </cell>
        </row>
        <row r="399">
          <cell r="H399">
            <v>1.9100000000000001</v>
          </cell>
          <cell r="I399">
            <v>0.81999999999999984</v>
          </cell>
        </row>
        <row r="406">
          <cell r="H406">
            <v>1.9100000000000001</v>
          </cell>
          <cell r="I406">
            <v>0.95000000000000018</v>
          </cell>
        </row>
        <row r="413">
          <cell r="H413">
            <v>1.9100000000000001</v>
          </cell>
          <cell r="I413">
            <v>1.1399999999999997</v>
          </cell>
        </row>
        <row r="420">
          <cell r="H420">
            <v>1.9100000000000001</v>
          </cell>
          <cell r="I420">
            <v>1.5499999999999998</v>
          </cell>
        </row>
        <row r="427">
          <cell r="H427">
            <v>2.39</v>
          </cell>
          <cell r="I427">
            <v>7.91</v>
          </cell>
        </row>
        <row r="437">
          <cell r="H437">
            <v>2.39</v>
          </cell>
          <cell r="I437">
            <v>7.91</v>
          </cell>
        </row>
        <row r="447">
          <cell r="H447">
            <v>2.39</v>
          </cell>
          <cell r="I447">
            <v>7.91</v>
          </cell>
        </row>
        <row r="457">
          <cell r="H457">
            <v>2.39</v>
          </cell>
          <cell r="I457">
            <v>7.91</v>
          </cell>
        </row>
        <row r="467">
          <cell r="H467">
            <v>2.39</v>
          </cell>
          <cell r="I467">
            <v>8.8399999999999981</v>
          </cell>
        </row>
        <row r="477">
          <cell r="H477">
            <v>2.39</v>
          </cell>
          <cell r="I477">
            <v>8.8399999999999981</v>
          </cell>
        </row>
        <row r="487">
          <cell r="H487">
            <v>2.39</v>
          </cell>
          <cell r="I487">
            <v>9.77</v>
          </cell>
        </row>
        <row r="497">
          <cell r="H497">
            <v>2.39</v>
          </cell>
          <cell r="I497">
            <v>6.9799999999999986</v>
          </cell>
        </row>
        <row r="507">
          <cell r="H507">
            <v>2.39</v>
          </cell>
          <cell r="I507">
            <v>12.019999999999998</v>
          </cell>
        </row>
        <row r="517">
          <cell r="H517">
            <v>2.39</v>
          </cell>
          <cell r="I517">
            <v>12.019999999999998</v>
          </cell>
        </row>
        <row r="527">
          <cell r="H527">
            <v>4.1100000000000003</v>
          </cell>
          <cell r="I527">
            <v>16.05</v>
          </cell>
        </row>
        <row r="534">
          <cell r="H534">
            <v>3.83</v>
          </cell>
          <cell r="I534">
            <v>0.23000000000000043</v>
          </cell>
        </row>
        <row r="540">
          <cell r="A540" t="str">
            <v>SINAPI - 72925</v>
          </cell>
        </row>
        <row r="541">
          <cell r="H541">
            <v>4.3099999999999996</v>
          </cell>
          <cell r="I541">
            <v>5.6700000000000008</v>
          </cell>
        </row>
      </sheetData>
      <sheetData sheetId="6">
        <row r="7">
          <cell r="N7">
            <v>17</v>
          </cell>
        </row>
        <row r="8">
          <cell r="N8">
            <v>40</v>
          </cell>
        </row>
        <row r="9">
          <cell r="N9">
            <v>40</v>
          </cell>
        </row>
        <row r="10">
          <cell r="N10">
            <v>15</v>
          </cell>
        </row>
        <row r="11">
          <cell r="N11">
            <v>57</v>
          </cell>
        </row>
        <row r="12">
          <cell r="N12">
            <v>40</v>
          </cell>
        </row>
        <row r="13">
          <cell r="N13">
            <v>15</v>
          </cell>
        </row>
        <row r="14">
          <cell r="N14">
            <v>44</v>
          </cell>
        </row>
        <row r="15">
          <cell r="N15">
            <v>41</v>
          </cell>
        </row>
        <row r="40">
          <cell r="N40">
            <v>31</v>
          </cell>
        </row>
        <row r="41">
          <cell r="N41">
            <v>35</v>
          </cell>
        </row>
        <row r="42">
          <cell r="N42">
            <v>6</v>
          </cell>
        </row>
        <row r="43">
          <cell r="N43">
            <v>17</v>
          </cell>
        </row>
        <row r="44">
          <cell r="N44">
            <v>1</v>
          </cell>
        </row>
        <row r="45">
          <cell r="N45">
            <v>10</v>
          </cell>
        </row>
        <row r="51">
          <cell r="N51">
            <v>1</v>
          </cell>
        </row>
        <row r="52">
          <cell r="N52">
            <v>2</v>
          </cell>
        </row>
        <row r="53">
          <cell r="N53">
            <v>332</v>
          </cell>
        </row>
        <row r="54">
          <cell r="N54">
            <v>10</v>
          </cell>
        </row>
        <row r="55">
          <cell r="N55">
            <v>29</v>
          </cell>
        </row>
        <row r="56">
          <cell r="N56">
            <v>29</v>
          </cell>
        </row>
        <row r="57">
          <cell r="N57">
            <v>4</v>
          </cell>
        </row>
        <row r="58">
          <cell r="N58">
            <v>29</v>
          </cell>
        </row>
        <row r="59">
          <cell r="N59">
            <v>4397</v>
          </cell>
        </row>
        <row r="65">
          <cell r="N65">
            <v>11</v>
          </cell>
        </row>
        <row r="66">
          <cell r="N66">
            <v>42</v>
          </cell>
        </row>
        <row r="67">
          <cell r="N67">
            <v>10</v>
          </cell>
        </row>
        <row r="68">
          <cell r="N68">
            <v>21</v>
          </cell>
        </row>
        <row r="69">
          <cell r="N69">
            <v>10</v>
          </cell>
        </row>
        <row r="70">
          <cell r="N70">
            <v>21</v>
          </cell>
        </row>
        <row r="71">
          <cell r="N71">
            <v>12</v>
          </cell>
        </row>
        <row r="72">
          <cell r="N72">
            <v>21</v>
          </cell>
        </row>
        <row r="73">
          <cell r="N73">
            <v>1</v>
          </cell>
        </row>
        <row r="74">
          <cell r="N74">
            <v>4</v>
          </cell>
        </row>
        <row r="75">
          <cell r="N75">
            <v>1</v>
          </cell>
        </row>
        <row r="76">
          <cell r="N76">
            <v>23</v>
          </cell>
        </row>
        <row r="77">
          <cell r="N77">
            <v>44</v>
          </cell>
        </row>
        <row r="78">
          <cell r="N78">
            <v>6</v>
          </cell>
        </row>
        <row r="79">
          <cell r="N79">
            <v>15</v>
          </cell>
        </row>
        <row r="80">
          <cell r="N80">
            <v>1</v>
          </cell>
        </row>
        <row r="81">
          <cell r="N81">
            <v>5</v>
          </cell>
        </row>
        <row r="82">
          <cell r="N82">
            <v>6</v>
          </cell>
        </row>
        <row r="83">
          <cell r="N83">
            <v>1</v>
          </cell>
        </row>
        <row r="84">
          <cell r="N84">
            <v>21</v>
          </cell>
        </row>
        <row r="85">
          <cell r="N85">
            <v>21</v>
          </cell>
        </row>
        <row r="86">
          <cell r="N86">
            <v>66.263999999999982</v>
          </cell>
        </row>
        <row r="87">
          <cell r="N87">
            <v>206.42000000000002</v>
          </cell>
        </row>
        <row r="93">
          <cell r="N93">
            <v>319</v>
          </cell>
        </row>
        <row r="99">
          <cell r="N99">
            <v>1989</v>
          </cell>
        </row>
        <row r="100">
          <cell r="N100">
            <v>87</v>
          </cell>
        </row>
        <row r="101">
          <cell r="N101">
            <v>2031</v>
          </cell>
        </row>
        <row r="102">
          <cell r="N102">
            <v>18</v>
          </cell>
        </row>
        <row r="103">
          <cell r="N103">
            <v>1332</v>
          </cell>
        </row>
        <row r="104">
          <cell r="N104">
            <v>50</v>
          </cell>
        </row>
        <row r="105">
          <cell r="N105">
            <v>690</v>
          </cell>
        </row>
        <row r="106">
          <cell r="N106">
            <v>2</v>
          </cell>
        </row>
        <row r="107">
          <cell r="N107">
            <v>38</v>
          </cell>
        </row>
        <row r="108">
          <cell r="N108">
            <v>40</v>
          </cell>
        </row>
        <row r="109">
          <cell r="N109">
            <v>233</v>
          </cell>
        </row>
        <row r="110">
          <cell r="N110">
            <v>67</v>
          </cell>
        </row>
        <row r="111">
          <cell r="N111">
            <v>278</v>
          </cell>
        </row>
        <row r="112">
          <cell r="N112">
            <v>4</v>
          </cell>
        </row>
        <row r="113">
          <cell r="N113">
            <v>13</v>
          </cell>
        </row>
        <row r="114">
          <cell r="N114">
            <v>632</v>
          </cell>
        </row>
        <row r="115">
          <cell r="N115">
            <v>2</v>
          </cell>
        </row>
        <row r="116">
          <cell r="N116">
            <v>1</v>
          </cell>
        </row>
        <row r="117">
          <cell r="N117">
            <v>14</v>
          </cell>
        </row>
        <row r="118">
          <cell r="N118">
            <v>4952</v>
          </cell>
        </row>
        <row r="119">
          <cell r="N119">
            <v>205.2</v>
          </cell>
        </row>
      </sheetData>
      <sheetData sheetId="7">
        <row r="7">
          <cell r="Q7">
            <v>55</v>
          </cell>
          <cell r="R7" t="str">
            <v>ÁGUIA EXTINTORES</v>
          </cell>
        </row>
        <row r="8">
          <cell r="Q8">
            <v>11</v>
          </cell>
          <cell r="R8" t="str">
            <v>PETEL</v>
          </cell>
        </row>
        <row r="9">
          <cell r="Q9">
            <v>11</v>
          </cell>
          <cell r="R9" t="str">
            <v>PETEL</v>
          </cell>
        </row>
        <row r="10">
          <cell r="Q10">
            <v>11.2</v>
          </cell>
          <cell r="R10" t="str">
            <v>PETEL</v>
          </cell>
        </row>
        <row r="11">
          <cell r="Q11">
            <v>15.79</v>
          </cell>
          <cell r="R11" t="str">
            <v>HIDRO E ELÉTRICA MOURA</v>
          </cell>
        </row>
        <row r="12">
          <cell r="Q12">
            <v>15.79</v>
          </cell>
          <cell r="R12" t="str">
            <v>HIDRO E ELÉTRICA MOURA</v>
          </cell>
        </row>
        <row r="17">
          <cell r="Q17">
            <v>8.99</v>
          </cell>
          <cell r="R17" t="str">
            <v>PETEL</v>
          </cell>
        </row>
        <row r="18">
          <cell r="Q18">
            <v>11.2</v>
          </cell>
          <cell r="R18" t="str">
            <v>PETEL</v>
          </cell>
        </row>
        <row r="19">
          <cell r="Q19">
            <v>10.98</v>
          </cell>
          <cell r="R19" t="str">
            <v>PETEL</v>
          </cell>
        </row>
        <row r="20">
          <cell r="Q20">
            <v>11.11</v>
          </cell>
          <cell r="R20" t="str">
            <v>PETEL</v>
          </cell>
        </row>
        <row r="21">
          <cell r="Q21">
            <v>10.98</v>
          </cell>
          <cell r="R21" t="str">
            <v>PETEL</v>
          </cell>
        </row>
        <row r="22">
          <cell r="Q22">
            <v>10.98</v>
          </cell>
          <cell r="R22" t="str">
            <v>PETEL</v>
          </cell>
        </row>
        <row r="27">
          <cell r="Q27">
            <v>5209.59</v>
          </cell>
          <cell r="R27" t="str">
            <v>HIDRO E ELÉTRICA MOURA</v>
          </cell>
        </row>
        <row r="28">
          <cell r="Q28">
            <v>105.32</v>
          </cell>
          <cell r="R28" t="str">
            <v>HIDRO E ELÉTRICA MOURA</v>
          </cell>
        </row>
        <row r="29">
          <cell r="Q29">
            <v>128</v>
          </cell>
          <cell r="R29" t="str">
            <v>HIDRO E ELÉTRICA MOURA</v>
          </cell>
        </row>
        <row r="30">
          <cell r="Q30">
            <v>125.93</v>
          </cell>
          <cell r="R30" t="str">
            <v>HIDRO E ELÉTRICA MOURA</v>
          </cell>
        </row>
        <row r="31">
          <cell r="Q31">
            <v>90.68</v>
          </cell>
          <cell r="R31" t="str">
            <v>HIDRO E ELÉTRICA MOURA</v>
          </cell>
        </row>
        <row r="32">
          <cell r="Q32">
            <v>185.89</v>
          </cell>
          <cell r="R32" t="str">
            <v>HIDRO E ELÉTRICA MOURA</v>
          </cell>
        </row>
        <row r="33">
          <cell r="Q33">
            <v>548.79999999999995</v>
          </cell>
          <cell r="R33" t="str">
            <v>HIDRO E ELÉTRICA MOURA</v>
          </cell>
        </row>
        <row r="34">
          <cell r="Q34">
            <v>8.1199999999999992</v>
          </cell>
          <cell r="R34" t="str">
            <v>PETEL</v>
          </cell>
        </row>
        <row r="35">
          <cell r="Q35">
            <v>4.28</v>
          </cell>
          <cell r="R35" t="str">
            <v>HIDRO E ELÉTRICA MOURA</v>
          </cell>
        </row>
        <row r="40">
          <cell r="Q40">
            <v>110.96</v>
          </cell>
          <cell r="R40" t="str">
            <v>PETEL</v>
          </cell>
        </row>
        <row r="41">
          <cell r="Q41">
            <v>49.449999999999996</v>
          </cell>
          <cell r="R41" t="str">
            <v>PETEL</v>
          </cell>
        </row>
        <row r="42">
          <cell r="Q42">
            <v>1867.85</v>
          </cell>
          <cell r="R42" t="str">
            <v>PETEL</v>
          </cell>
        </row>
        <row r="43">
          <cell r="Q43">
            <v>297.64</v>
          </cell>
          <cell r="R43" t="str">
            <v>HIDRO E ELÉTRICA MOURA</v>
          </cell>
        </row>
        <row r="44">
          <cell r="Q44">
            <v>909.85</v>
          </cell>
          <cell r="R44" t="str">
            <v>HIDRO E ELÉTRICA MOURA</v>
          </cell>
        </row>
        <row r="45">
          <cell r="Q45">
            <v>11.2</v>
          </cell>
          <cell r="R45" t="str">
            <v>PETEL</v>
          </cell>
        </row>
        <row r="46">
          <cell r="Q46">
            <v>7.95</v>
          </cell>
          <cell r="R46" t="str">
            <v>PETEL</v>
          </cell>
        </row>
        <row r="51">
          <cell r="Q51">
            <v>25.1</v>
          </cell>
          <cell r="R51" t="str">
            <v>PETEL</v>
          </cell>
        </row>
        <row r="56">
          <cell r="Q56">
            <v>3.55</v>
          </cell>
          <cell r="R56" t="str">
            <v>PETEL</v>
          </cell>
        </row>
        <row r="57">
          <cell r="Q57">
            <v>6.45</v>
          </cell>
          <cell r="R57" t="str">
            <v>PETEL</v>
          </cell>
        </row>
        <row r="58">
          <cell r="Q58">
            <v>3.55</v>
          </cell>
          <cell r="R58" t="str">
            <v>PETEL</v>
          </cell>
        </row>
        <row r="59">
          <cell r="Q59">
            <v>6.45</v>
          </cell>
          <cell r="R59" t="str">
            <v>PETEL</v>
          </cell>
        </row>
        <row r="60">
          <cell r="Q60">
            <v>1.1000000000000001</v>
          </cell>
          <cell r="R60" t="str">
            <v>PETEL</v>
          </cell>
        </row>
        <row r="61">
          <cell r="Q61">
            <v>1.52</v>
          </cell>
          <cell r="R61" t="str">
            <v>PETEL</v>
          </cell>
        </row>
        <row r="62">
          <cell r="Q62">
            <v>0.17</v>
          </cell>
          <cell r="R62" t="str">
            <v>HIDRO E ELÉTRICA MOURA</v>
          </cell>
        </row>
        <row r="63">
          <cell r="Q63">
            <v>0.17</v>
          </cell>
          <cell r="R63" t="str">
            <v>HIDRO E ELÉTRICA MOURA</v>
          </cell>
        </row>
        <row r="64">
          <cell r="Q64">
            <v>1.65</v>
          </cell>
          <cell r="R64" t="str">
            <v>HIDRO E ELÉTRICA MOURA</v>
          </cell>
        </row>
        <row r="65">
          <cell r="Q65">
            <v>2.02</v>
          </cell>
          <cell r="R65" t="str">
            <v>HIDRO E ELÉTRICA MOURA</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pageSetUpPr fitToPage="1"/>
  </sheetPr>
  <dimension ref="A1:IV857"/>
  <sheetViews>
    <sheetView tabSelected="1" zoomScale="70" zoomScaleNormal="70" workbookViewId="0">
      <pane ySplit="9" topLeftCell="A10" activePane="bottomLeft" state="frozen"/>
      <selection pane="bottomLeft" activeCell="D16" sqref="D16"/>
    </sheetView>
  </sheetViews>
  <sheetFormatPr defaultRowHeight="23.25" x14ac:dyDescent="0.35"/>
  <cols>
    <col min="1" max="1" width="11" style="10" customWidth="1"/>
    <col min="2" max="2" width="23" style="10" customWidth="1"/>
    <col min="3" max="3" width="26.85546875" style="78" customWidth="1"/>
    <col min="4" max="4" width="103.85546875" style="9" customWidth="1"/>
    <col min="5" max="5" width="9.28515625" style="1" customWidth="1"/>
    <col min="6" max="6" width="16.85546875" style="1" customWidth="1"/>
    <col min="7" max="7" width="17.140625" style="1" customWidth="1"/>
    <col min="8" max="8" width="18.7109375" style="1" customWidth="1"/>
    <col min="9" max="9" width="18.85546875" style="1" customWidth="1"/>
    <col min="10" max="10" width="26.140625" style="1" customWidth="1"/>
    <col min="11" max="12" width="24.85546875" style="1" customWidth="1"/>
    <col min="13" max="13" width="18.42578125" style="73" customWidth="1"/>
    <col min="14" max="14" width="20.140625" style="2" customWidth="1"/>
    <col min="15" max="15" width="25.42578125" hidden="1" customWidth="1"/>
    <col min="16" max="16" width="17.42578125" style="928" hidden="1" customWidth="1"/>
    <col min="17" max="17" width="18" style="946" hidden="1" customWidth="1"/>
    <col min="18" max="18" width="13.28515625" style="3" customWidth="1"/>
    <col min="19" max="19" width="14.42578125" style="3" bestFit="1" customWidth="1"/>
    <col min="20" max="24" width="10.85546875" style="3" customWidth="1"/>
    <col min="25" max="25" width="10.85546875" style="861" customWidth="1"/>
    <col min="26" max="44" width="9.140625" style="861"/>
    <col min="45" max="16384" width="9.140625" style="3"/>
  </cols>
  <sheetData>
    <row r="1" spans="1:44" ht="27.75" x14ac:dyDescent="0.35">
      <c r="A1" s="1032" t="s">
        <v>22975</v>
      </c>
      <c r="B1" s="1033"/>
      <c r="C1" s="1033"/>
      <c r="D1" s="1033"/>
      <c r="E1" s="1033"/>
      <c r="F1" s="1033"/>
      <c r="G1" s="1033"/>
      <c r="H1" s="1033"/>
      <c r="I1" s="1033"/>
      <c r="J1" s="1033"/>
      <c r="K1" s="1033"/>
      <c r="L1" s="1033"/>
      <c r="M1" s="1033"/>
      <c r="N1" s="1034"/>
      <c r="O1" s="11"/>
      <c r="P1" s="927"/>
    </row>
    <row r="2" spans="1:44" x14ac:dyDescent="0.35">
      <c r="A2" s="1035" t="s">
        <v>22976</v>
      </c>
      <c r="B2" s="1036"/>
      <c r="C2" s="1036"/>
      <c r="D2" s="1036"/>
      <c r="E2" s="1036"/>
      <c r="F2" s="1036"/>
      <c r="G2" s="1036"/>
      <c r="H2" s="1037"/>
      <c r="I2" s="1038" t="s">
        <v>219</v>
      </c>
      <c r="J2" s="1039"/>
      <c r="K2" s="1039"/>
      <c r="L2" s="1039"/>
      <c r="M2" s="1039"/>
      <c r="N2" s="1040"/>
      <c r="O2" s="11"/>
      <c r="P2" s="927"/>
    </row>
    <row r="3" spans="1:44" x14ac:dyDescent="0.35">
      <c r="A3" s="1020" t="s">
        <v>22973</v>
      </c>
      <c r="B3" s="1021"/>
      <c r="C3" s="1021"/>
      <c r="D3" s="1021"/>
      <c r="E3" s="1021"/>
      <c r="F3" s="1021"/>
      <c r="G3" s="1021"/>
      <c r="H3" s="1022"/>
      <c r="I3" s="1041" t="s">
        <v>22979</v>
      </c>
      <c r="J3" s="1024"/>
      <c r="K3" s="1024"/>
      <c r="L3" s="1024"/>
      <c r="M3" s="1024"/>
      <c r="N3" s="1042"/>
      <c r="O3" s="11"/>
      <c r="P3" s="927"/>
    </row>
    <row r="4" spans="1:44" x14ac:dyDescent="0.35">
      <c r="A4" s="1023" t="s">
        <v>22974</v>
      </c>
      <c r="B4" s="1024"/>
      <c r="C4" s="1024"/>
      <c r="D4" s="1024"/>
      <c r="E4" s="1024"/>
      <c r="F4" s="1024"/>
      <c r="G4" s="1024"/>
      <c r="H4" s="1025"/>
      <c r="I4" s="1041" t="s">
        <v>22977</v>
      </c>
      <c r="J4" s="1024"/>
      <c r="K4" s="1024"/>
      <c r="L4" s="1024"/>
      <c r="M4" s="1024"/>
      <c r="N4" s="1042"/>
      <c r="O4" s="12"/>
      <c r="P4" s="927"/>
    </row>
    <row r="5" spans="1:44" x14ac:dyDescent="0.35">
      <c r="A5" s="1026"/>
      <c r="B5" s="1027"/>
      <c r="C5" s="1027"/>
      <c r="D5" s="1027"/>
      <c r="E5" s="1027"/>
      <c r="F5" s="1027"/>
      <c r="G5" s="1027"/>
      <c r="H5" s="1028"/>
      <c r="I5" s="1041" t="s">
        <v>22978</v>
      </c>
      <c r="J5" s="1024"/>
      <c r="K5" s="1024"/>
      <c r="L5" s="1024"/>
      <c r="M5" s="1024"/>
      <c r="N5" s="1042"/>
    </row>
    <row r="6" spans="1:44" x14ac:dyDescent="0.35">
      <c r="A6" s="961"/>
      <c r="B6" s="950"/>
      <c r="C6" s="951"/>
      <c r="D6" s="952"/>
      <c r="E6" s="79"/>
      <c r="F6" s="79"/>
      <c r="G6" s="79"/>
      <c r="H6" s="79"/>
      <c r="I6" s="953"/>
      <c r="J6" s="79"/>
      <c r="K6" s="79"/>
      <c r="L6" s="79"/>
      <c r="M6" s="82"/>
      <c r="N6" s="962"/>
      <c r="O6" s="27"/>
    </row>
    <row r="7" spans="1:44" x14ac:dyDescent="0.35">
      <c r="A7" s="963"/>
      <c r="B7" s="79"/>
      <c r="C7" s="80"/>
      <c r="D7" s="81"/>
      <c r="E7" s="79"/>
      <c r="F7" s="79"/>
      <c r="G7" s="79"/>
      <c r="H7" s="79"/>
      <c r="I7" s="79"/>
      <c r="J7" s="79"/>
      <c r="K7" s="79"/>
      <c r="L7" s="79"/>
      <c r="M7" s="82"/>
      <c r="N7" s="962"/>
    </row>
    <row r="8" spans="1:44" s="1" customFormat="1" x14ac:dyDescent="0.35">
      <c r="A8" s="1016" t="s">
        <v>38</v>
      </c>
      <c r="B8" s="1019" t="s">
        <v>198</v>
      </c>
      <c r="C8" s="1008" t="s">
        <v>95</v>
      </c>
      <c r="D8" s="1012" t="s">
        <v>39</v>
      </c>
      <c r="E8" s="1015" t="s">
        <v>40</v>
      </c>
      <c r="F8" s="1015" t="s">
        <v>41</v>
      </c>
      <c r="G8" s="1010" t="s">
        <v>42</v>
      </c>
      <c r="H8" s="1010"/>
      <c r="I8" s="1010"/>
      <c r="J8" s="1010" t="s">
        <v>43</v>
      </c>
      <c r="K8" s="1010"/>
      <c r="L8" s="1017" t="s">
        <v>13</v>
      </c>
      <c r="M8" s="1018" t="s">
        <v>194</v>
      </c>
      <c r="N8" s="1011" t="s">
        <v>195</v>
      </c>
      <c r="O8" s="1005" t="s">
        <v>841</v>
      </c>
      <c r="P8" s="929"/>
      <c r="Q8" s="929"/>
      <c r="Y8" s="862"/>
      <c r="Z8" s="862"/>
      <c r="AA8" s="862"/>
      <c r="AB8" s="862"/>
      <c r="AC8" s="862"/>
      <c r="AD8" s="862"/>
      <c r="AE8" s="862"/>
      <c r="AF8" s="862"/>
      <c r="AG8" s="862"/>
      <c r="AH8" s="862"/>
      <c r="AI8" s="862"/>
      <c r="AJ8" s="862"/>
      <c r="AK8" s="862"/>
      <c r="AL8" s="862"/>
      <c r="AM8" s="862"/>
      <c r="AN8" s="862"/>
      <c r="AO8" s="862"/>
      <c r="AP8" s="862"/>
      <c r="AQ8" s="862"/>
      <c r="AR8" s="862"/>
    </row>
    <row r="9" spans="1:44" s="1" customFormat="1" x14ac:dyDescent="0.35">
      <c r="A9" s="1016"/>
      <c r="B9" s="1019"/>
      <c r="C9" s="1008"/>
      <c r="D9" s="1012"/>
      <c r="E9" s="1015"/>
      <c r="F9" s="1015"/>
      <c r="G9" s="925" t="s">
        <v>14</v>
      </c>
      <c r="H9" s="925" t="s">
        <v>15</v>
      </c>
      <c r="I9" s="924" t="s">
        <v>16</v>
      </c>
      <c r="J9" s="925" t="s">
        <v>14</v>
      </c>
      <c r="K9" s="925" t="s">
        <v>15</v>
      </c>
      <c r="L9" s="1017"/>
      <c r="M9" s="1018"/>
      <c r="N9" s="1011"/>
      <c r="O9" s="1005"/>
      <c r="P9" s="929"/>
      <c r="Q9" s="946"/>
      <c r="Y9" s="862"/>
      <c r="Z9" s="862"/>
      <c r="AA9" s="862"/>
      <c r="AB9" s="862"/>
      <c r="AC9" s="862"/>
      <c r="AD9" s="862"/>
      <c r="AE9" s="862"/>
      <c r="AF9" s="862"/>
      <c r="AG9" s="862"/>
      <c r="AH9" s="862"/>
      <c r="AI9" s="862"/>
      <c r="AJ9" s="862"/>
      <c r="AK9" s="862"/>
      <c r="AL9" s="862"/>
      <c r="AM9" s="862"/>
      <c r="AN9" s="862"/>
      <c r="AO9" s="862"/>
      <c r="AP9" s="862"/>
      <c r="AQ9" s="862"/>
      <c r="AR9" s="862"/>
    </row>
    <row r="10" spans="1:44" s="4" customFormat="1" x14ac:dyDescent="0.2">
      <c r="A10" s="964">
        <v>1</v>
      </c>
      <c r="B10" s="83"/>
      <c r="C10" s="84"/>
      <c r="D10" s="85" t="s">
        <v>18</v>
      </c>
      <c r="E10" s="83"/>
      <c r="F10" s="83"/>
      <c r="G10" s="83"/>
      <c r="H10" s="83"/>
      <c r="I10" s="113"/>
      <c r="J10" s="110"/>
      <c r="K10" s="110"/>
      <c r="L10" s="110"/>
      <c r="M10" s="114"/>
      <c r="N10" s="965">
        <f>SUM(N12:N27)</f>
        <v>176827.9497848606</v>
      </c>
      <c r="P10" s="930"/>
      <c r="Q10" s="945"/>
      <c r="Y10" s="6"/>
      <c r="Z10" s="6"/>
      <c r="AA10" s="6"/>
      <c r="AB10" s="6"/>
      <c r="AC10" s="6"/>
      <c r="AD10" s="6"/>
      <c r="AE10" s="6"/>
      <c r="AF10" s="6"/>
      <c r="AG10" s="6"/>
      <c r="AH10" s="6"/>
      <c r="AI10" s="6"/>
      <c r="AJ10" s="6"/>
      <c r="AK10" s="6"/>
      <c r="AL10" s="6"/>
      <c r="AM10" s="6"/>
      <c r="AN10" s="6"/>
      <c r="AO10" s="6"/>
      <c r="AP10" s="6"/>
      <c r="AQ10" s="6"/>
      <c r="AR10" s="6"/>
    </row>
    <row r="11" spans="1:44" s="4" customFormat="1" x14ac:dyDescent="0.2">
      <c r="A11" s="966" t="s">
        <v>19</v>
      </c>
      <c r="B11" s="141"/>
      <c r="C11" s="926"/>
      <c r="D11" s="86" t="s">
        <v>20</v>
      </c>
      <c r="E11" s="87"/>
      <c r="F11" s="87"/>
      <c r="G11" s="87"/>
      <c r="H11" s="87"/>
      <c r="I11" s="115"/>
      <c r="J11" s="115"/>
      <c r="K11" s="115"/>
      <c r="L11" s="115"/>
      <c r="M11" s="116"/>
      <c r="N11" s="967"/>
      <c r="P11" s="930"/>
      <c r="Q11" s="945"/>
      <c r="Y11" s="6"/>
      <c r="Z11" s="6"/>
      <c r="AA11" s="6"/>
      <c r="AB11" s="6"/>
      <c r="AC11" s="6"/>
      <c r="AD11" s="6"/>
      <c r="AE11" s="6"/>
      <c r="AF11" s="6"/>
      <c r="AG11" s="6"/>
      <c r="AH11" s="6"/>
      <c r="AI11" s="6"/>
      <c r="AJ11" s="6"/>
      <c r="AK11" s="6"/>
      <c r="AL11" s="6"/>
      <c r="AM11" s="6"/>
      <c r="AN11" s="6"/>
      <c r="AO11" s="6"/>
      <c r="AP11" s="6"/>
      <c r="AQ11" s="6"/>
      <c r="AR11" s="6"/>
    </row>
    <row r="12" spans="1:44" s="359" customFormat="1" x14ac:dyDescent="0.2">
      <c r="A12" s="968" t="s">
        <v>21</v>
      </c>
      <c r="B12" s="93" t="s">
        <v>210</v>
      </c>
      <c r="C12" s="157" t="s">
        <v>203</v>
      </c>
      <c r="D12" s="92" t="s">
        <v>9353</v>
      </c>
      <c r="E12" s="153" t="s">
        <v>10</v>
      </c>
      <c r="F12" s="153">
        <v>1</v>
      </c>
      <c r="G12" s="153">
        <f>'Cálculo Quant.'!E10</f>
        <v>150</v>
      </c>
      <c r="H12" s="153">
        <f>'Cálculo Quant.'!J10</f>
        <v>60932.002500000002</v>
      </c>
      <c r="I12" s="135">
        <f>H12+G12</f>
        <v>61082.002500000002</v>
      </c>
      <c r="J12" s="135">
        <f>F12*G12</f>
        <v>150</v>
      </c>
      <c r="K12" s="135">
        <f>F12*H12</f>
        <v>60932.002500000002</v>
      </c>
      <c r="L12" s="135">
        <f>J12+K12</f>
        <v>61082.002500000002</v>
      </c>
      <c r="M12" s="278">
        <v>0.26989999999999997</v>
      </c>
      <c r="N12" s="976">
        <f>L12*M12+L12</f>
        <v>77568.03497475</v>
      </c>
      <c r="P12" s="949"/>
      <c r="Q12" s="947"/>
      <c r="Y12" s="137"/>
      <c r="Z12" s="137"/>
      <c r="AA12" s="137"/>
      <c r="AB12" s="137"/>
      <c r="AC12" s="137"/>
      <c r="AD12" s="137"/>
      <c r="AE12" s="137"/>
      <c r="AF12" s="137"/>
      <c r="AG12" s="137"/>
      <c r="AH12" s="137"/>
      <c r="AI12" s="137"/>
      <c r="AJ12" s="137"/>
      <c r="AK12" s="137"/>
      <c r="AL12" s="137"/>
      <c r="AM12" s="137"/>
      <c r="AN12" s="137"/>
      <c r="AO12" s="137"/>
      <c r="AP12" s="137"/>
      <c r="AQ12" s="137"/>
      <c r="AR12" s="137"/>
    </row>
    <row r="13" spans="1:44" s="359" customFormat="1" x14ac:dyDescent="0.2">
      <c r="A13" s="968" t="s">
        <v>121</v>
      </c>
      <c r="B13" s="93" t="s">
        <v>210</v>
      </c>
      <c r="C13" s="157" t="s">
        <v>203</v>
      </c>
      <c r="D13" s="92" t="s">
        <v>8875</v>
      </c>
      <c r="E13" s="153" t="s">
        <v>10</v>
      </c>
      <c r="F13" s="153">
        <v>1</v>
      </c>
      <c r="G13" s="153">
        <f>'Cálculo Quant.'!E11</f>
        <v>150</v>
      </c>
      <c r="H13" s="153">
        <f>'Cálculo Quant.'!J11</f>
        <v>30605.4375</v>
      </c>
      <c r="I13" s="135">
        <f t="shared" ref="I13:I27" si="0">H13+G13</f>
        <v>30755.4375</v>
      </c>
      <c r="J13" s="135">
        <f t="shared" ref="J13:J19" si="1">F13*G13</f>
        <v>150</v>
      </c>
      <c r="K13" s="135">
        <f t="shared" ref="K13:K19" si="2">F13*H13</f>
        <v>30605.4375</v>
      </c>
      <c r="L13" s="135">
        <f t="shared" ref="L13:L19" si="3">J13+K13</f>
        <v>30755.4375</v>
      </c>
      <c r="M13" s="278">
        <v>0.26989999999999997</v>
      </c>
      <c r="N13" s="976">
        <f t="shared" ref="N13:N19" si="4">L13*M13+L13</f>
        <v>39056.330081249995</v>
      </c>
      <c r="P13" s="949"/>
      <c r="Q13" s="931"/>
      <c r="Y13" s="137"/>
      <c r="Z13" s="137"/>
      <c r="AA13" s="137"/>
      <c r="AB13" s="137"/>
      <c r="AC13" s="137"/>
      <c r="AD13" s="137"/>
      <c r="AE13" s="137"/>
      <c r="AF13" s="137"/>
      <c r="AG13" s="137"/>
      <c r="AH13" s="137"/>
      <c r="AI13" s="137"/>
      <c r="AJ13" s="137"/>
      <c r="AK13" s="137"/>
      <c r="AL13" s="137"/>
      <c r="AM13" s="137"/>
      <c r="AN13" s="137"/>
      <c r="AO13" s="137"/>
      <c r="AP13" s="137"/>
      <c r="AQ13" s="137"/>
      <c r="AR13" s="137"/>
    </row>
    <row r="14" spans="1:44" s="359" customFormat="1" x14ac:dyDescent="0.2">
      <c r="A14" s="968" t="s">
        <v>22</v>
      </c>
      <c r="B14" s="93" t="s">
        <v>210</v>
      </c>
      <c r="C14" s="157" t="s">
        <v>203</v>
      </c>
      <c r="D14" s="92" t="s">
        <v>8876</v>
      </c>
      <c r="E14" s="153" t="s">
        <v>10</v>
      </c>
      <c r="F14" s="153">
        <v>1</v>
      </c>
      <c r="G14" s="153">
        <f>'Cálculo Quant.'!E12</f>
        <v>100</v>
      </c>
      <c r="H14" s="153">
        <f>'Cálculo Quant.'!J12</f>
        <v>25494.761999999999</v>
      </c>
      <c r="I14" s="135">
        <f t="shared" si="0"/>
        <v>25594.761999999999</v>
      </c>
      <c r="J14" s="135">
        <f t="shared" si="1"/>
        <v>100</v>
      </c>
      <c r="K14" s="135">
        <f t="shared" si="2"/>
        <v>25494.761999999999</v>
      </c>
      <c r="L14" s="135">
        <f t="shared" si="3"/>
        <v>25594.761999999999</v>
      </c>
      <c r="M14" s="278">
        <v>0.26989999999999997</v>
      </c>
      <c r="N14" s="976">
        <f t="shared" si="4"/>
        <v>32502.788263799997</v>
      </c>
      <c r="P14" s="949"/>
      <c r="Q14" s="931"/>
      <c r="Y14" s="137"/>
      <c r="Z14" s="137"/>
      <c r="AA14" s="137"/>
      <c r="AB14" s="137"/>
      <c r="AC14" s="137"/>
      <c r="AD14" s="137"/>
      <c r="AE14" s="137"/>
      <c r="AF14" s="137"/>
      <c r="AG14" s="137"/>
      <c r="AH14" s="137"/>
      <c r="AI14" s="137"/>
      <c r="AJ14" s="137"/>
      <c r="AK14" s="137"/>
      <c r="AL14" s="137"/>
      <c r="AM14" s="137"/>
      <c r="AN14" s="137"/>
      <c r="AO14" s="137"/>
      <c r="AP14" s="137"/>
      <c r="AQ14" s="137"/>
      <c r="AR14" s="137"/>
    </row>
    <row r="15" spans="1:44" s="359" customFormat="1" x14ac:dyDescent="0.2">
      <c r="A15" s="969" t="s">
        <v>122</v>
      </c>
      <c r="B15" s="93" t="s">
        <v>210</v>
      </c>
      <c r="C15" s="157" t="s">
        <v>203</v>
      </c>
      <c r="D15" s="92" t="s">
        <v>8877</v>
      </c>
      <c r="E15" s="153" t="s">
        <v>10</v>
      </c>
      <c r="F15" s="153">
        <v>1</v>
      </c>
      <c r="G15" s="153">
        <f>'Cálculo Quant.'!E13</f>
        <v>150</v>
      </c>
      <c r="H15" s="153">
        <f>'Cálculo Quant.'!J13</f>
        <v>4140.2122979595442</v>
      </c>
      <c r="I15" s="135">
        <f t="shared" si="0"/>
        <v>4290.2122979595442</v>
      </c>
      <c r="J15" s="135">
        <f t="shared" ref="J15:J17" si="5">F15*G15</f>
        <v>150</v>
      </c>
      <c r="K15" s="135">
        <f t="shared" ref="K15:K17" si="6">F15*H15</f>
        <v>4140.2122979595442</v>
      </c>
      <c r="L15" s="135">
        <f t="shared" ref="L15:L17" si="7">J15+K15</f>
        <v>4290.2122979595442</v>
      </c>
      <c r="M15" s="278">
        <v>0.26989999999999997</v>
      </c>
      <c r="N15" s="976">
        <f t="shared" ref="N15:N17" si="8">L15*M15+L15</f>
        <v>5448.1405971788254</v>
      </c>
      <c r="P15" s="949"/>
      <c r="Q15" s="931"/>
      <c r="Y15" s="137"/>
      <c r="Z15" s="137"/>
      <c r="AA15" s="137"/>
      <c r="AB15" s="137"/>
      <c r="AC15" s="137"/>
      <c r="AD15" s="137"/>
      <c r="AE15" s="137"/>
      <c r="AF15" s="137"/>
      <c r="AG15" s="137"/>
      <c r="AH15" s="137"/>
      <c r="AI15" s="137"/>
      <c r="AJ15" s="137"/>
      <c r="AK15" s="137"/>
      <c r="AL15" s="137"/>
      <c r="AM15" s="137"/>
      <c r="AN15" s="137"/>
      <c r="AO15" s="137"/>
      <c r="AP15" s="137"/>
      <c r="AQ15" s="137"/>
      <c r="AR15" s="137"/>
    </row>
    <row r="16" spans="1:44" s="359" customFormat="1" x14ac:dyDescent="0.2">
      <c r="A16" s="968" t="s">
        <v>123</v>
      </c>
      <c r="B16" s="93" t="s">
        <v>210</v>
      </c>
      <c r="C16" s="157" t="s">
        <v>203</v>
      </c>
      <c r="D16" s="92" t="s">
        <v>8897</v>
      </c>
      <c r="E16" s="153" t="s">
        <v>10</v>
      </c>
      <c r="F16" s="153">
        <v>1</v>
      </c>
      <c r="G16" s="153">
        <f>'Cálculo Quant.'!E14</f>
        <v>30</v>
      </c>
      <c r="H16" s="153">
        <f>'Cálculo Quant.'!J14</f>
        <v>3297.7925</v>
      </c>
      <c r="I16" s="135">
        <f t="shared" ref="I16" si="9">H16+G16</f>
        <v>3327.7925</v>
      </c>
      <c r="J16" s="135">
        <f t="shared" ref="J16" si="10">F16*G16</f>
        <v>30</v>
      </c>
      <c r="K16" s="135">
        <f t="shared" ref="K16" si="11">F16*H16</f>
        <v>3297.7925</v>
      </c>
      <c r="L16" s="135">
        <f t="shared" ref="L16" si="12">J16+K16</f>
        <v>3327.7925</v>
      </c>
      <c r="M16" s="278">
        <v>0.26989999999999997</v>
      </c>
      <c r="N16" s="976">
        <f t="shared" ref="N16" si="13">L16*M16+L16</f>
        <v>4225.9636957499997</v>
      </c>
      <c r="P16" s="949"/>
      <c r="Q16" s="931"/>
      <c r="Y16" s="137"/>
      <c r="Z16" s="137"/>
      <c r="AA16" s="137"/>
      <c r="AB16" s="137"/>
      <c r="AC16" s="137"/>
      <c r="AD16" s="137"/>
      <c r="AE16" s="137"/>
      <c r="AF16" s="137"/>
      <c r="AG16" s="137"/>
      <c r="AH16" s="137"/>
      <c r="AI16" s="137"/>
      <c r="AJ16" s="137"/>
      <c r="AK16" s="137"/>
      <c r="AL16" s="137"/>
      <c r="AM16" s="137"/>
      <c r="AN16" s="137"/>
      <c r="AO16" s="137"/>
      <c r="AP16" s="137"/>
      <c r="AQ16" s="137"/>
      <c r="AR16" s="137"/>
    </row>
    <row r="17" spans="1:44" s="359" customFormat="1" x14ac:dyDescent="0.2">
      <c r="A17" s="969" t="s">
        <v>29</v>
      </c>
      <c r="B17" s="93" t="s">
        <v>210</v>
      </c>
      <c r="C17" s="157" t="s">
        <v>203</v>
      </c>
      <c r="D17" s="92" t="s">
        <v>1009</v>
      </c>
      <c r="E17" s="153" t="s">
        <v>10</v>
      </c>
      <c r="F17" s="153">
        <v>1</v>
      </c>
      <c r="G17" s="153">
        <f>'Cálculo Quant.'!E15</f>
        <v>40</v>
      </c>
      <c r="H17" s="153">
        <f>'Cálculo Quant.'!J15</f>
        <v>3410.5384050963721</v>
      </c>
      <c r="I17" s="135">
        <f t="shared" si="0"/>
        <v>3450.5384050963721</v>
      </c>
      <c r="J17" s="135">
        <f t="shared" si="5"/>
        <v>40</v>
      </c>
      <c r="K17" s="135">
        <f t="shared" si="6"/>
        <v>3410.5384050963721</v>
      </c>
      <c r="L17" s="135">
        <f t="shared" si="7"/>
        <v>3450.5384050963721</v>
      </c>
      <c r="M17" s="278">
        <v>0.26989999999999997</v>
      </c>
      <c r="N17" s="976">
        <f t="shared" si="8"/>
        <v>4381.838720631883</v>
      </c>
      <c r="P17" s="949"/>
      <c r="Q17" s="931"/>
      <c r="Y17" s="137"/>
      <c r="Z17" s="137"/>
      <c r="AA17" s="137"/>
      <c r="AB17" s="137"/>
      <c r="AC17" s="137"/>
      <c r="AD17" s="137"/>
      <c r="AE17" s="137"/>
      <c r="AF17" s="137"/>
      <c r="AG17" s="137"/>
      <c r="AH17" s="137"/>
      <c r="AI17" s="137"/>
      <c r="AJ17" s="137"/>
      <c r="AK17" s="137"/>
      <c r="AL17" s="137"/>
      <c r="AM17" s="137"/>
      <c r="AN17" s="137"/>
      <c r="AO17" s="137"/>
      <c r="AP17" s="137"/>
      <c r="AQ17" s="137"/>
      <c r="AR17" s="137"/>
    </row>
    <row r="18" spans="1:44" s="359" customFormat="1" x14ac:dyDescent="0.2">
      <c r="A18" s="968" t="s">
        <v>833</v>
      </c>
      <c r="B18" s="93" t="s">
        <v>210</v>
      </c>
      <c r="C18" s="157" t="s">
        <v>203</v>
      </c>
      <c r="D18" s="92" t="s">
        <v>9787</v>
      </c>
      <c r="E18" s="153" t="s">
        <v>10</v>
      </c>
      <c r="F18" s="153">
        <v>2</v>
      </c>
      <c r="G18" s="153">
        <f>'Cálculo Quant.'!E16</f>
        <v>40</v>
      </c>
      <c r="H18" s="153">
        <f>'Cálculo Quant.'!J16</f>
        <v>2332.0124999999998</v>
      </c>
      <c r="I18" s="135">
        <f t="shared" ref="I18" si="14">H18+G18</f>
        <v>2372.0124999999998</v>
      </c>
      <c r="J18" s="135">
        <f t="shared" ref="J18" si="15">F18*G18</f>
        <v>80</v>
      </c>
      <c r="K18" s="135">
        <f t="shared" ref="K18" si="16">F18*H18</f>
        <v>4664.0249999999996</v>
      </c>
      <c r="L18" s="135">
        <f t="shared" ref="L18" si="17">J18+K18</f>
        <v>4744.0249999999996</v>
      </c>
      <c r="M18" s="278">
        <v>0.26989999999999997</v>
      </c>
      <c r="N18" s="976">
        <f t="shared" ref="N18" si="18">L18*M18+L18</f>
        <v>6024.4373474999993</v>
      </c>
      <c r="P18" s="949"/>
      <c r="Q18" s="931"/>
      <c r="Y18" s="137"/>
      <c r="Z18" s="137"/>
      <c r="AA18" s="137"/>
      <c r="AB18" s="137"/>
      <c r="AC18" s="137"/>
      <c r="AD18" s="137"/>
      <c r="AE18" s="137"/>
      <c r="AF18" s="137"/>
      <c r="AG18" s="137"/>
      <c r="AH18" s="137"/>
      <c r="AI18" s="137"/>
      <c r="AJ18" s="137"/>
      <c r="AK18" s="137"/>
      <c r="AL18" s="137"/>
      <c r="AM18" s="137"/>
      <c r="AN18" s="137"/>
      <c r="AO18" s="137"/>
      <c r="AP18" s="137"/>
      <c r="AQ18" s="137"/>
      <c r="AR18" s="137"/>
    </row>
    <row r="19" spans="1:44" s="359" customFormat="1" x14ac:dyDescent="0.2">
      <c r="A19" s="969" t="s">
        <v>1011</v>
      </c>
      <c r="B19" s="93" t="s">
        <v>210</v>
      </c>
      <c r="C19" s="157" t="s">
        <v>203</v>
      </c>
      <c r="D19" s="545" t="s">
        <v>1002</v>
      </c>
      <c r="E19" s="153" t="s">
        <v>10</v>
      </c>
      <c r="F19" s="153">
        <v>1</v>
      </c>
      <c r="G19" s="153">
        <f>'Cálculo Quant.'!E17</f>
        <v>620</v>
      </c>
      <c r="H19" s="153">
        <f>'Cálculo Quant.'!J17</f>
        <v>4286.16</v>
      </c>
      <c r="I19" s="135">
        <f t="shared" si="0"/>
        <v>4906.16</v>
      </c>
      <c r="J19" s="135">
        <f t="shared" si="1"/>
        <v>620</v>
      </c>
      <c r="K19" s="135">
        <f t="shared" si="2"/>
        <v>4286.16</v>
      </c>
      <c r="L19" s="135">
        <f t="shared" si="3"/>
        <v>4906.16</v>
      </c>
      <c r="M19" s="278">
        <v>0.26989999999999997</v>
      </c>
      <c r="N19" s="976">
        <f t="shared" si="4"/>
        <v>6230.3325839999998</v>
      </c>
      <c r="P19" s="931"/>
      <c r="Q19" s="931"/>
      <c r="Y19" s="137"/>
      <c r="Z19" s="137"/>
      <c r="AA19" s="137"/>
      <c r="AB19" s="137"/>
      <c r="AC19" s="137"/>
      <c r="AD19" s="137"/>
      <c r="AE19" s="137"/>
      <c r="AF19" s="137"/>
      <c r="AG19" s="137"/>
      <c r="AH19" s="137"/>
      <c r="AI19" s="137"/>
      <c r="AJ19" s="137"/>
      <c r="AK19" s="137"/>
      <c r="AL19" s="137"/>
      <c r="AM19" s="137"/>
      <c r="AN19" s="137"/>
      <c r="AO19" s="137"/>
      <c r="AP19" s="137"/>
      <c r="AQ19" s="137"/>
      <c r="AR19" s="137"/>
    </row>
    <row r="20" spans="1:44" s="359" customFormat="1" x14ac:dyDescent="0.2">
      <c r="A20" s="968" t="s">
        <v>1012</v>
      </c>
      <c r="B20" s="157" t="s">
        <v>199</v>
      </c>
      <c r="C20" s="157" t="s">
        <v>655</v>
      </c>
      <c r="D20" s="154" t="s">
        <v>980</v>
      </c>
      <c r="E20" s="153" t="s">
        <v>10</v>
      </c>
      <c r="F20" s="153">
        <v>1</v>
      </c>
      <c r="G20" s="153">
        <v>83.58</v>
      </c>
      <c r="H20" s="153">
        <v>0</v>
      </c>
      <c r="I20" s="144">
        <f t="shared" si="0"/>
        <v>83.58</v>
      </c>
      <c r="J20" s="143">
        <f t="shared" ref="J20" si="19">F20*G20</f>
        <v>83.58</v>
      </c>
      <c r="K20" s="143">
        <f t="shared" ref="K20" si="20">F20*H20</f>
        <v>0</v>
      </c>
      <c r="L20" s="143">
        <f t="shared" ref="L20" si="21">J20+K20</f>
        <v>83.58</v>
      </c>
      <c r="M20" s="138">
        <v>0.16800000000000001</v>
      </c>
      <c r="N20" s="970">
        <f t="shared" ref="N20:N27" si="22">L20*M20+L20</f>
        <v>97.621439999999993</v>
      </c>
      <c r="P20" s="931"/>
      <c r="Q20" s="931"/>
      <c r="Y20" s="137"/>
      <c r="Z20" s="137"/>
      <c r="AA20" s="137"/>
      <c r="AB20" s="137"/>
      <c r="AC20" s="137"/>
      <c r="AD20" s="137"/>
      <c r="AE20" s="137"/>
      <c r="AF20" s="137"/>
      <c r="AG20" s="137"/>
      <c r="AH20" s="137"/>
      <c r="AI20" s="137"/>
      <c r="AJ20" s="137"/>
      <c r="AK20" s="137"/>
      <c r="AL20" s="137"/>
      <c r="AM20" s="137"/>
      <c r="AN20" s="137"/>
      <c r="AO20" s="137"/>
      <c r="AP20" s="137"/>
      <c r="AQ20" s="137"/>
      <c r="AR20" s="137"/>
    </row>
    <row r="21" spans="1:44" s="359" customFormat="1" x14ac:dyDescent="0.2">
      <c r="A21" s="969" t="s">
        <v>1013</v>
      </c>
      <c r="B21" s="157" t="s">
        <v>199</v>
      </c>
      <c r="C21" s="157" t="s">
        <v>654</v>
      </c>
      <c r="D21" s="154" t="s">
        <v>1007</v>
      </c>
      <c r="E21" s="153" t="s">
        <v>10</v>
      </c>
      <c r="F21" s="153">
        <v>1</v>
      </c>
      <c r="G21" s="153">
        <v>158.08000000000001</v>
      </c>
      <c r="H21" s="153">
        <v>0</v>
      </c>
      <c r="I21" s="144">
        <f t="shared" si="0"/>
        <v>158.08000000000001</v>
      </c>
      <c r="J21" s="143">
        <f t="shared" ref="J21:J27" si="23">F21*G21</f>
        <v>158.08000000000001</v>
      </c>
      <c r="K21" s="143">
        <f t="shared" ref="K21:K27" si="24">F21*H21</f>
        <v>0</v>
      </c>
      <c r="L21" s="143">
        <f t="shared" ref="L21:L27" si="25">J21+K21</f>
        <v>158.08000000000001</v>
      </c>
      <c r="M21" s="138">
        <v>0.16800000000000001</v>
      </c>
      <c r="N21" s="970">
        <f t="shared" si="22"/>
        <v>184.63744000000003</v>
      </c>
      <c r="P21" s="931"/>
      <c r="Q21" s="931"/>
      <c r="Y21" s="137"/>
      <c r="Z21" s="137"/>
      <c r="AA21" s="137"/>
      <c r="AB21" s="137"/>
      <c r="AC21" s="137"/>
      <c r="AD21" s="137"/>
      <c r="AE21" s="137"/>
      <c r="AF21" s="137"/>
      <c r="AG21" s="137"/>
      <c r="AH21" s="137"/>
      <c r="AI21" s="137"/>
      <c r="AJ21" s="137"/>
      <c r="AK21" s="137"/>
      <c r="AL21" s="137"/>
      <c r="AM21" s="137"/>
      <c r="AN21" s="137"/>
      <c r="AO21" s="137"/>
      <c r="AP21" s="137"/>
      <c r="AQ21" s="137"/>
      <c r="AR21" s="137"/>
    </row>
    <row r="22" spans="1:44" s="359" customFormat="1" x14ac:dyDescent="0.2">
      <c r="A22" s="968" t="s">
        <v>1014</v>
      </c>
      <c r="B22" s="157" t="s">
        <v>199</v>
      </c>
      <c r="C22" s="157" t="s">
        <v>654</v>
      </c>
      <c r="D22" s="154" t="s">
        <v>1005</v>
      </c>
      <c r="E22" s="153" t="s">
        <v>10</v>
      </c>
      <c r="F22" s="153">
        <v>1</v>
      </c>
      <c r="G22" s="153">
        <v>158.08000000000001</v>
      </c>
      <c r="H22" s="153">
        <v>0</v>
      </c>
      <c r="I22" s="144">
        <f t="shared" si="0"/>
        <v>158.08000000000001</v>
      </c>
      <c r="J22" s="143">
        <f t="shared" ref="J22" si="26">F22*G22</f>
        <v>158.08000000000001</v>
      </c>
      <c r="K22" s="143">
        <f t="shared" ref="K22" si="27">F22*H22</f>
        <v>0</v>
      </c>
      <c r="L22" s="143">
        <f t="shared" ref="L22" si="28">J22+K22</f>
        <v>158.08000000000001</v>
      </c>
      <c r="M22" s="138">
        <v>0.16800000000000001</v>
      </c>
      <c r="N22" s="970">
        <f t="shared" si="22"/>
        <v>184.63744000000003</v>
      </c>
      <c r="P22" s="931"/>
      <c r="Q22" s="931"/>
      <c r="Y22" s="137"/>
      <c r="Z22" s="137"/>
      <c r="AA22" s="137"/>
      <c r="AB22" s="137"/>
      <c r="AC22" s="137"/>
      <c r="AD22" s="137"/>
      <c r="AE22" s="137"/>
      <c r="AF22" s="137"/>
      <c r="AG22" s="137"/>
      <c r="AH22" s="137"/>
      <c r="AI22" s="137"/>
      <c r="AJ22" s="137"/>
      <c r="AK22" s="137"/>
      <c r="AL22" s="137"/>
      <c r="AM22" s="137"/>
      <c r="AN22" s="137"/>
      <c r="AO22" s="137"/>
      <c r="AP22" s="137"/>
      <c r="AQ22" s="137"/>
      <c r="AR22" s="137"/>
    </row>
    <row r="23" spans="1:44" s="359" customFormat="1" x14ac:dyDescent="0.2">
      <c r="A23" s="969" t="s">
        <v>1015</v>
      </c>
      <c r="B23" s="157" t="s">
        <v>199</v>
      </c>
      <c r="C23" s="157" t="s">
        <v>654</v>
      </c>
      <c r="D23" s="154" t="s">
        <v>1008</v>
      </c>
      <c r="E23" s="153" t="s">
        <v>10</v>
      </c>
      <c r="F23" s="153">
        <v>1</v>
      </c>
      <c r="G23" s="153">
        <v>158.08000000000001</v>
      </c>
      <c r="H23" s="153">
        <v>0</v>
      </c>
      <c r="I23" s="144">
        <f t="shared" si="0"/>
        <v>158.08000000000001</v>
      </c>
      <c r="J23" s="143">
        <f t="shared" si="23"/>
        <v>158.08000000000001</v>
      </c>
      <c r="K23" s="143">
        <f t="shared" si="24"/>
        <v>0</v>
      </c>
      <c r="L23" s="143">
        <f t="shared" si="25"/>
        <v>158.08000000000001</v>
      </c>
      <c r="M23" s="138">
        <v>0.16800000000000001</v>
      </c>
      <c r="N23" s="970">
        <f t="shared" si="22"/>
        <v>184.63744000000003</v>
      </c>
      <c r="P23" s="931"/>
      <c r="Q23" s="931"/>
      <c r="Y23" s="137"/>
      <c r="Z23" s="137"/>
      <c r="AA23" s="137"/>
      <c r="AB23" s="137"/>
      <c r="AC23" s="137"/>
      <c r="AD23" s="137"/>
      <c r="AE23" s="137"/>
      <c r="AF23" s="137"/>
      <c r="AG23" s="137"/>
      <c r="AH23" s="137"/>
      <c r="AI23" s="137"/>
      <c r="AJ23" s="137"/>
      <c r="AK23" s="137"/>
      <c r="AL23" s="137"/>
      <c r="AM23" s="137"/>
      <c r="AN23" s="137"/>
      <c r="AO23" s="137"/>
      <c r="AP23" s="137"/>
      <c r="AQ23" s="137"/>
      <c r="AR23" s="137"/>
    </row>
    <row r="24" spans="1:44" s="359" customFormat="1" x14ac:dyDescent="0.2">
      <c r="A24" s="968" t="s">
        <v>8898</v>
      </c>
      <c r="B24" s="157" t="s">
        <v>199</v>
      </c>
      <c r="C24" s="157" t="s">
        <v>654</v>
      </c>
      <c r="D24" s="154" t="s">
        <v>9384</v>
      </c>
      <c r="E24" s="153" t="s">
        <v>10</v>
      </c>
      <c r="F24" s="153">
        <v>1</v>
      </c>
      <c r="G24" s="153">
        <v>158.08000000000001</v>
      </c>
      <c r="H24" s="153">
        <v>0</v>
      </c>
      <c r="I24" s="144">
        <f t="shared" ref="I24" si="29">H24+G24</f>
        <v>158.08000000000001</v>
      </c>
      <c r="J24" s="143">
        <f t="shared" ref="J24" si="30">F24*G24</f>
        <v>158.08000000000001</v>
      </c>
      <c r="K24" s="143">
        <f t="shared" ref="K24" si="31">F24*H24</f>
        <v>0</v>
      </c>
      <c r="L24" s="143">
        <f t="shared" ref="L24" si="32">J24+K24</f>
        <v>158.08000000000001</v>
      </c>
      <c r="M24" s="138">
        <v>0.16800000000000001</v>
      </c>
      <c r="N24" s="970">
        <f t="shared" ref="N24" si="33">L24*M24+L24</f>
        <v>184.63744000000003</v>
      </c>
      <c r="P24" s="931"/>
      <c r="Q24" s="931"/>
      <c r="Y24" s="137"/>
      <c r="Z24" s="137"/>
      <c r="AA24" s="137"/>
      <c r="AB24" s="137"/>
      <c r="AC24" s="137"/>
      <c r="AD24" s="137"/>
      <c r="AE24" s="137"/>
      <c r="AF24" s="137"/>
      <c r="AG24" s="137"/>
      <c r="AH24" s="137"/>
      <c r="AI24" s="137"/>
      <c r="AJ24" s="137"/>
      <c r="AK24" s="137"/>
      <c r="AL24" s="137"/>
      <c r="AM24" s="137"/>
      <c r="AN24" s="137"/>
      <c r="AO24" s="137"/>
      <c r="AP24" s="137"/>
      <c r="AQ24" s="137"/>
      <c r="AR24" s="137"/>
    </row>
    <row r="25" spans="1:44" s="359" customFormat="1" x14ac:dyDescent="0.2">
      <c r="A25" s="969" t="s">
        <v>9383</v>
      </c>
      <c r="B25" s="157" t="s">
        <v>199</v>
      </c>
      <c r="C25" s="157" t="s">
        <v>654</v>
      </c>
      <c r="D25" s="154" t="s">
        <v>997</v>
      </c>
      <c r="E25" s="153" t="s">
        <v>10</v>
      </c>
      <c r="F25" s="153">
        <v>1</v>
      </c>
      <c r="G25" s="153">
        <v>158.08000000000001</v>
      </c>
      <c r="H25" s="153">
        <v>0</v>
      </c>
      <c r="I25" s="144">
        <f t="shared" si="0"/>
        <v>158.08000000000001</v>
      </c>
      <c r="J25" s="143">
        <f t="shared" ref="J25" si="34">F25*G25</f>
        <v>158.08000000000001</v>
      </c>
      <c r="K25" s="143">
        <f t="shared" ref="K25" si="35">F25*H25</f>
        <v>0</v>
      </c>
      <c r="L25" s="143">
        <f t="shared" ref="L25" si="36">J25+K25</f>
        <v>158.08000000000001</v>
      </c>
      <c r="M25" s="138">
        <v>0.16800000000000001</v>
      </c>
      <c r="N25" s="970">
        <f t="shared" ref="N25" si="37">L25*M25+L25</f>
        <v>184.63744000000003</v>
      </c>
      <c r="P25" s="931"/>
      <c r="Q25" s="931"/>
      <c r="Y25" s="137"/>
      <c r="Z25" s="137"/>
      <c r="AA25" s="137"/>
      <c r="AB25" s="137"/>
      <c r="AC25" s="137"/>
      <c r="AD25" s="137"/>
      <c r="AE25" s="137"/>
      <c r="AF25" s="137"/>
      <c r="AG25" s="137"/>
      <c r="AH25" s="137"/>
      <c r="AI25" s="137"/>
      <c r="AJ25" s="137"/>
      <c r="AK25" s="137"/>
      <c r="AL25" s="137"/>
      <c r="AM25" s="137"/>
      <c r="AN25" s="137"/>
      <c r="AO25" s="137"/>
      <c r="AP25" s="137"/>
      <c r="AQ25" s="137"/>
      <c r="AR25" s="137"/>
    </row>
    <row r="26" spans="1:44" s="359" customFormat="1" x14ac:dyDescent="0.2">
      <c r="A26" s="968" t="s">
        <v>10153</v>
      </c>
      <c r="B26" s="157" t="s">
        <v>199</v>
      </c>
      <c r="C26" s="157" t="s">
        <v>654</v>
      </c>
      <c r="D26" s="92" t="s">
        <v>11784</v>
      </c>
      <c r="E26" s="153" t="s">
        <v>10</v>
      </c>
      <c r="F26" s="153">
        <v>1</v>
      </c>
      <c r="G26" s="153">
        <v>158.08000000000001</v>
      </c>
      <c r="H26" s="153">
        <v>0</v>
      </c>
      <c r="I26" s="144">
        <f t="shared" ref="I26" si="38">H26+G26</f>
        <v>158.08000000000001</v>
      </c>
      <c r="J26" s="143">
        <f t="shared" ref="J26" si="39">F26*G26</f>
        <v>158.08000000000001</v>
      </c>
      <c r="K26" s="143">
        <f t="shared" ref="K26" si="40">F26*H26</f>
        <v>0</v>
      </c>
      <c r="L26" s="143">
        <f t="shared" ref="L26" si="41">J26+K26</f>
        <v>158.08000000000001</v>
      </c>
      <c r="M26" s="138">
        <v>0.16800000000000001</v>
      </c>
      <c r="N26" s="970">
        <f t="shared" ref="N26" si="42">L26*M26+L26</f>
        <v>184.63744000000003</v>
      </c>
      <c r="P26" s="931"/>
      <c r="Q26" s="931"/>
      <c r="Y26" s="137"/>
      <c r="Z26" s="137"/>
      <c r="AA26" s="137"/>
      <c r="AB26" s="137"/>
      <c r="AC26" s="137"/>
      <c r="AD26" s="137"/>
      <c r="AE26" s="137"/>
      <c r="AF26" s="137"/>
      <c r="AG26" s="137"/>
      <c r="AH26" s="137"/>
      <c r="AI26" s="137"/>
      <c r="AJ26" s="137"/>
      <c r="AK26" s="137"/>
      <c r="AL26" s="137"/>
      <c r="AM26" s="137"/>
      <c r="AN26" s="137"/>
      <c r="AO26" s="137"/>
      <c r="AP26" s="137"/>
      <c r="AQ26" s="137"/>
      <c r="AR26" s="137"/>
    </row>
    <row r="27" spans="1:44" s="359" customFormat="1" x14ac:dyDescent="0.2">
      <c r="A27" s="969" t="s">
        <v>11783</v>
      </c>
      <c r="B27" s="157" t="s">
        <v>199</v>
      </c>
      <c r="C27" s="157" t="s">
        <v>654</v>
      </c>
      <c r="D27" s="154" t="s">
        <v>981</v>
      </c>
      <c r="E27" s="153" t="s">
        <v>10</v>
      </c>
      <c r="F27" s="153">
        <v>1</v>
      </c>
      <c r="G27" s="153">
        <v>158.08000000000001</v>
      </c>
      <c r="H27" s="153">
        <v>0</v>
      </c>
      <c r="I27" s="144">
        <f t="shared" si="0"/>
        <v>158.08000000000001</v>
      </c>
      <c r="J27" s="143">
        <f t="shared" si="23"/>
        <v>158.08000000000001</v>
      </c>
      <c r="K27" s="143">
        <f t="shared" si="24"/>
        <v>0</v>
      </c>
      <c r="L27" s="143">
        <f t="shared" si="25"/>
        <v>158.08000000000001</v>
      </c>
      <c r="M27" s="138">
        <v>0.16800000000000001</v>
      </c>
      <c r="N27" s="970">
        <f t="shared" si="22"/>
        <v>184.63744000000003</v>
      </c>
      <c r="P27" s="931"/>
      <c r="Q27" s="931"/>
      <c r="Y27" s="137"/>
      <c r="Z27" s="137"/>
      <c r="AA27" s="137"/>
      <c r="AB27" s="137"/>
      <c r="AC27" s="137"/>
      <c r="AD27" s="137"/>
      <c r="AE27" s="137"/>
      <c r="AF27" s="137"/>
      <c r="AG27" s="137"/>
      <c r="AH27" s="137"/>
      <c r="AI27" s="137"/>
      <c r="AJ27" s="137"/>
      <c r="AK27" s="137"/>
      <c r="AL27" s="137"/>
      <c r="AM27" s="137"/>
      <c r="AN27" s="137"/>
      <c r="AO27" s="137"/>
      <c r="AP27" s="137"/>
      <c r="AQ27" s="137"/>
      <c r="AR27" s="137"/>
    </row>
    <row r="28" spans="1:44" s="359" customFormat="1" x14ac:dyDescent="0.2">
      <c r="A28" s="969"/>
      <c r="B28" s="157"/>
      <c r="C28" s="157"/>
      <c r="D28" s="154"/>
      <c r="E28" s="153"/>
      <c r="F28" s="153"/>
      <c r="G28" s="153"/>
      <c r="H28" s="153"/>
      <c r="I28" s="143"/>
      <c r="J28" s="143"/>
      <c r="K28" s="143"/>
      <c r="L28" s="143"/>
      <c r="M28" s="138"/>
      <c r="N28" s="970"/>
      <c r="P28" s="931"/>
      <c r="Q28" s="931"/>
      <c r="Y28" s="137"/>
      <c r="Z28" s="137"/>
      <c r="AA28" s="137"/>
      <c r="AB28" s="137"/>
      <c r="AC28" s="137"/>
      <c r="AD28" s="137"/>
      <c r="AE28" s="137"/>
      <c r="AF28" s="137"/>
      <c r="AG28" s="137"/>
      <c r="AH28" s="137"/>
      <c r="AI28" s="137"/>
      <c r="AJ28" s="137"/>
      <c r="AK28" s="137"/>
      <c r="AL28" s="137"/>
      <c r="AM28" s="137"/>
      <c r="AN28" s="137"/>
      <c r="AO28" s="137"/>
      <c r="AP28" s="137"/>
      <c r="AQ28" s="137"/>
      <c r="AR28" s="137"/>
    </row>
    <row r="29" spans="1:44" s="7" customFormat="1" x14ac:dyDescent="0.2">
      <c r="A29" s="964">
        <v>2</v>
      </c>
      <c r="B29" s="131"/>
      <c r="C29" s="132"/>
      <c r="D29" s="110" t="s">
        <v>72</v>
      </c>
      <c r="E29" s="103"/>
      <c r="F29" s="151"/>
      <c r="G29" s="103"/>
      <c r="H29" s="103"/>
      <c r="I29" s="123"/>
      <c r="J29" s="123"/>
      <c r="K29" s="123"/>
      <c r="L29" s="123"/>
      <c r="M29" s="145"/>
      <c r="N29" s="965">
        <f>SUM(N31:N37)</f>
        <v>1442213.5653359813</v>
      </c>
      <c r="P29" s="932"/>
      <c r="Q29" s="932"/>
      <c r="Y29" s="863"/>
      <c r="Z29" s="863"/>
      <c r="AA29" s="863"/>
      <c r="AB29" s="863"/>
      <c r="AC29" s="863"/>
      <c r="AD29" s="863"/>
      <c r="AE29" s="863"/>
      <c r="AF29" s="863"/>
      <c r="AG29" s="863"/>
      <c r="AH29" s="863"/>
      <c r="AI29" s="863"/>
      <c r="AJ29" s="863"/>
      <c r="AK29" s="863"/>
      <c r="AL29" s="863"/>
      <c r="AM29" s="863"/>
      <c r="AN29" s="863"/>
      <c r="AO29" s="863"/>
      <c r="AP29" s="863"/>
      <c r="AQ29" s="863"/>
      <c r="AR29" s="863"/>
    </row>
    <row r="30" spans="1:44" s="7" customFormat="1" x14ac:dyDescent="0.2">
      <c r="A30" s="966" t="s">
        <v>4</v>
      </c>
      <c r="B30" s="147"/>
      <c r="C30" s="148"/>
      <c r="D30" s="104" t="s">
        <v>71</v>
      </c>
      <c r="E30" s="151"/>
      <c r="F30" s="151"/>
      <c r="G30" s="151"/>
      <c r="H30" s="151"/>
      <c r="I30" s="144"/>
      <c r="J30" s="144"/>
      <c r="K30" s="144"/>
      <c r="L30" s="144"/>
      <c r="M30" s="145"/>
      <c r="N30" s="971"/>
      <c r="P30" s="932"/>
      <c r="Q30" s="932"/>
      <c r="Y30" s="863"/>
      <c r="Z30" s="863"/>
      <c r="AA30" s="863"/>
      <c r="AB30" s="863"/>
      <c r="AC30" s="863"/>
      <c r="AD30" s="863"/>
      <c r="AE30" s="863"/>
      <c r="AF30" s="863"/>
      <c r="AG30" s="863"/>
      <c r="AH30" s="863"/>
      <c r="AI30" s="863"/>
      <c r="AJ30" s="863"/>
      <c r="AK30" s="863"/>
      <c r="AL30" s="863"/>
      <c r="AM30" s="863"/>
      <c r="AN30" s="863"/>
      <c r="AO30" s="863"/>
      <c r="AP30" s="863"/>
      <c r="AQ30" s="863"/>
      <c r="AR30" s="863"/>
    </row>
    <row r="31" spans="1:44" s="7" customFormat="1" x14ac:dyDescent="0.2">
      <c r="A31" s="969" t="s">
        <v>5</v>
      </c>
      <c r="B31" s="147" t="s">
        <v>98</v>
      </c>
      <c r="C31" s="148">
        <v>90778</v>
      </c>
      <c r="D31" s="88" t="s">
        <v>1131</v>
      </c>
      <c r="E31" s="151" t="s">
        <v>24</v>
      </c>
      <c r="F31" s="153">
        <v>24</v>
      </c>
      <c r="G31" s="153">
        <v>0</v>
      </c>
      <c r="H31" s="153">
        <f>'Cálculo Quant.'!J26</f>
        <v>14395.171363994745</v>
      </c>
      <c r="I31" s="152">
        <f t="shared" ref="I31:I37" si="43">G31+H31</f>
        <v>14395.171363994745</v>
      </c>
      <c r="J31" s="152">
        <f t="shared" ref="J31" si="44">F31*G31</f>
        <v>0</v>
      </c>
      <c r="K31" s="152">
        <f t="shared" ref="K31" si="45">F31*H31</f>
        <v>345484.1127358739</v>
      </c>
      <c r="L31" s="152">
        <f t="shared" ref="L31" si="46">J31+K31</f>
        <v>345484.1127358739</v>
      </c>
      <c r="M31" s="145">
        <v>0.26989999999999997</v>
      </c>
      <c r="N31" s="972">
        <f t="shared" ref="N31" si="47">L31*M31+L31</f>
        <v>438730.27476328623</v>
      </c>
      <c r="O31" s="149" t="s">
        <v>390</v>
      </c>
      <c r="P31" s="932"/>
      <c r="Q31" s="932"/>
      <c r="S31" s="395"/>
      <c r="Y31" s="863"/>
      <c r="Z31" s="863"/>
      <c r="AA31" s="863"/>
      <c r="AB31" s="863"/>
      <c r="AC31" s="863"/>
      <c r="AD31" s="863"/>
      <c r="AE31" s="863"/>
      <c r="AF31" s="863"/>
      <c r="AG31" s="863"/>
      <c r="AH31" s="863"/>
      <c r="AI31" s="863"/>
      <c r="AJ31" s="863"/>
      <c r="AK31" s="863"/>
      <c r="AL31" s="863"/>
      <c r="AM31" s="863"/>
      <c r="AN31" s="863"/>
      <c r="AO31" s="863"/>
      <c r="AP31" s="863"/>
      <c r="AQ31" s="863"/>
      <c r="AR31" s="863"/>
    </row>
    <row r="32" spans="1:44" s="7" customFormat="1" x14ac:dyDescent="0.2">
      <c r="A32" s="969" t="s">
        <v>7</v>
      </c>
      <c r="B32" s="147" t="s">
        <v>98</v>
      </c>
      <c r="C32" s="148">
        <v>88255</v>
      </c>
      <c r="D32" s="88" t="s">
        <v>9350</v>
      </c>
      <c r="E32" s="151" t="s">
        <v>24</v>
      </c>
      <c r="F32" s="153">
        <v>24</v>
      </c>
      <c r="G32" s="153">
        <v>0</v>
      </c>
      <c r="H32" s="153">
        <f>'Cálculo Quant.'!J27</f>
        <v>4451.6248935611038</v>
      </c>
      <c r="I32" s="152">
        <f t="shared" ref="I32" si="48">G32+H32</f>
        <v>4451.6248935611038</v>
      </c>
      <c r="J32" s="152">
        <f t="shared" ref="J32" si="49">F32*G32</f>
        <v>0</v>
      </c>
      <c r="K32" s="152">
        <f t="shared" ref="K32" si="50">F32*H32</f>
        <v>106838.99744546649</v>
      </c>
      <c r="L32" s="152">
        <f t="shared" ref="L32" si="51">J32+K32</f>
        <v>106838.99744546649</v>
      </c>
      <c r="M32" s="145">
        <v>0.26989999999999997</v>
      </c>
      <c r="N32" s="972">
        <f t="shared" ref="N32" si="52">L32*M32+L32</f>
        <v>135674.84285599791</v>
      </c>
      <c r="O32" s="149" t="s">
        <v>390</v>
      </c>
      <c r="P32" s="932"/>
      <c r="Q32" s="932"/>
      <c r="S32" s="395"/>
      <c r="Y32" s="863"/>
      <c r="Z32" s="863"/>
      <c r="AA32" s="863"/>
      <c r="AB32" s="863"/>
      <c r="AC32" s="863"/>
      <c r="AD32" s="863"/>
      <c r="AE32" s="863"/>
      <c r="AF32" s="863"/>
      <c r="AG32" s="863"/>
      <c r="AH32" s="863"/>
      <c r="AI32" s="863"/>
      <c r="AJ32" s="863"/>
      <c r="AK32" s="863"/>
      <c r="AL32" s="863"/>
      <c r="AM32" s="863"/>
      <c r="AN32" s="863"/>
      <c r="AO32" s="863"/>
      <c r="AP32" s="863"/>
      <c r="AQ32" s="863"/>
      <c r="AR32" s="863"/>
    </row>
    <row r="33" spans="1:44" s="7" customFormat="1" x14ac:dyDescent="0.2">
      <c r="A33" s="969" t="s">
        <v>8992</v>
      </c>
      <c r="B33" s="147" t="s">
        <v>98</v>
      </c>
      <c r="C33" s="148">
        <v>90780</v>
      </c>
      <c r="D33" s="88" t="s">
        <v>1132</v>
      </c>
      <c r="E33" s="151" t="s">
        <v>24</v>
      </c>
      <c r="F33" s="153">
        <v>24</v>
      </c>
      <c r="G33" s="153">
        <v>0</v>
      </c>
      <c r="H33" s="153">
        <f>'Cálculo Quant.'!J28</f>
        <v>4458.6658186596578</v>
      </c>
      <c r="I33" s="152">
        <f t="shared" si="43"/>
        <v>4458.6658186596578</v>
      </c>
      <c r="J33" s="152">
        <f t="shared" ref="J33:J37" si="53">F33*G33</f>
        <v>0</v>
      </c>
      <c r="K33" s="152">
        <f t="shared" ref="K33:K37" si="54">F33*H33</f>
        <v>107007.97964783179</v>
      </c>
      <c r="L33" s="152">
        <f t="shared" ref="L33:L37" si="55">J33+K33</f>
        <v>107007.97964783179</v>
      </c>
      <c r="M33" s="155">
        <v>0.26989999999999997</v>
      </c>
      <c r="N33" s="972">
        <f t="shared" ref="N33:N37" si="56">L33*M33+L33</f>
        <v>135889.43335478159</v>
      </c>
      <c r="O33" s="149" t="s">
        <v>390</v>
      </c>
      <c r="P33" s="932"/>
      <c r="Q33" s="932"/>
      <c r="Y33" s="863"/>
      <c r="Z33" s="863"/>
      <c r="AA33" s="863"/>
      <c r="AB33" s="863"/>
      <c r="AC33" s="863"/>
      <c r="AD33" s="863"/>
      <c r="AE33" s="863"/>
      <c r="AF33" s="863"/>
      <c r="AG33" s="863"/>
      <c r="AH33" s="863"/>
      <c r="AI33" s="863"/>
      <c r="AJ33" s="863"/>
      <c r="AK33" s="863"/>
      <c r="AL33" s="863"/>
      <c r="AM33" s="863"/>
      <c r="AN33" s="863"/>
      <c r="AO33" s="863"/>
      <c r="AP33" s="863"/>
      <c r="AQ33" s="863"/>
      <c r="AR33" s="863"/>
    </row>
    <row r="34" spans="1:44" s="7" customFormat="1" x14ac:dyDescent="0.2">
      <c r="A34" s="969" t="s">
        <v>9</v>
      </c>
      <c r="B34" s="147" t="s">
        <v>98</v>
      </c>
      <c r="C34" s="148">
        <v>90766</v>
      </c>
      <c r="D34" s="88" t="s">
        <v>1133</v>
      </c>
      <c r="E34" s="151" t="s">
        <v>24</v>
      </c>
      <c r="F34" s="153">
        <v>24</v>
      </c>
      <c r="G34" s="153">
        <v>0</v>
      </c>
      <c r="H34" s="153">
        <f>'Cálculo Quant.'!J29</f>
        <v>2506.569335085414</v>
      </c>
      <c r="I34" s="152">
        <f t="shared" si="43"/>
        <v>2506.569335085414</v>
      </c>
      <c r="J34" s="152">
        <f t="shared" si="53"/>
        <v>0</v>
      </c>
      <c r="K34" s="152">
        <f t="shared" si="54"/>
        <v>60157.664042049932</v>
      </c>
      <c r="L34" s="152">
        <f t="shared" si="55"/>
        <v>60157.664042049932</v>
      </c>
      <c r="M34" s="155">
        <v>0.26989999999999997</v>
      </c>
      <c r="N34" s="972">
        <f t="shared" si="56"/>
        <v>76394.217566999199</v>
      </c>
      <c r="O34" s="149" t="s">
        <v>390</v>
      </c>
      <c r="P34" s="932"/>
      <c r="Q34" s="932"/>
      <c r="Y34" s="863"/>
      <c r="Z34" s="863"/>
      <c r="AA34" s="863"/>
      <c r="AB34" s="863"/>
      <c r="AC34" s="863"/>
      <c r="AD34" s="863"/>
      <c r="AE34" s="863"/>
      <c r="AF34" s="863"/>
      <c r="AG34" s="863"/>
      <c r="AH34" s="863"/>
      <c r="AI34" s="863"/>
      <c r="AJ34" s="863"/>
      <c r="AK34" s="863"/>
      <c r="AL34" s="863"/>
      <c r="AM34" s="863"/>
      <c r="AN34" s="863"/>
      <c r="AO34" s="863"/>
      <c r="AP34" s="863"/>
      <c r="AQ34" s="863"/>
      <c r="AR34" s="863"/>
    </row>
    <row r="35" spans="1:44" s="7" customFormat="1" x14ac:dyDescent="0.2">
      <c r="A35" s="969" t="s">
        <v>97</v>
      </c>
      <c r="B35" s="147" t="s">
        <v>98</v>
      </c>
      <c r="C35" s="148">
        <v>91677</v>
      </c>
      <c r="D35" s="88" t="s">
        <v>1134</v>
      </c>
      <c r="E35" s="151" t="s">
        <v>24</v>
      </c>
      <c r="F35" s="153">
        <v>22</v>
      </c>
      <c r="G35" s="153">
        <v>0</v>
      </c>
      <c r="H35" s="153">
        <f>'Cálculo Quant.'!J30</f>
        <v>13205.255022339028</v>
      </c>
      <c r="I35" s="152">
        <f t="shared" si="43"/>
        <v>13205.255022339028</v>
      </c>
      <c r="J35" s="152">
        <f t="shared" si="53"/>
        <v>0</v>
      </c>
      <c r="K35" s="152">
        <f t="shared" si="54"/>
        <v>290515.61049145862</v>
      </c>
      <c r="L35" s="152">
        <f t="shared" si="55"/>
        <v>290515.61049145862</v>
      </c>
      <c r="M35" s="155">
        <v>0.26989999999999997</v>
      </c>
      <c r="N35" s="972">
        <f t="shared" si="56"/>
        <v>368925.77376310329</v>
      </c>
      <c r="O35" s="149" t="s">
        <v>390</v>
      </c>
      <c r="P35" s="932"/>
      <c r="Q35" s="932"/>
      <c r="Y35" s="863"/>
      <c r="Z35" s="863"/>
      <c r="AA35" s="863"/>
      <c r="AB35" s="863"/>
      <c r="AC35" s="863"/>
      <c r="AD35" s="863"/>
      <c r="AE35" s="863"/>
      <c r="AF35" s="863"/>
      <c r="AG35" s="863"/>
      <c r="AH35" s="863"/>
      <c r="AI35" s="863"/>
      <c r="AJ35" s="863"/>
      <c r="AK35" s="863"/>
      <c r="AL35" s="863"/>
      <c r="AM35" s="863"/>
      <c r="AN35" s="863"/>
      <c r="AO35" s="863"/>
      <c r="AP35" s="863"/>
      <c r="AQ35" s="863"/>
      <c r="AR35" s="863"/>
    </row>
    <row r="36" spans="1:44" s="7" customFormat="1" x14ac:dyDescent="0.2">
      <c r="A36" s="969" t="s">
        <v>201</v>
      </c>
      <c r="B36" s="147" t="s">
        <v>98</v>
      </c>
      <c r="C36" s="148">
        <v>91677</v>
      </c>
      <c r="D36" s="88" t="s">
        <v>22932</v>
      </c>
      <c r="E36" s="151" t="s">
        <v>24</v>
      </c>
      <c r="F36" s="153">
        <v>18</v>
      </c>
      <c r="G36" s="153">
        <v>0</v>
      </c>
      <c r="H36" s="153">
        <f>'Cálculo Quant.'!J31</f>
        <v>6602.627511169514</v>
      </c>
      <c r="I36" s="152">
        <f t="shared" si="43"/>
        <v>6602.627511169514</v>
      </c>
      <c r="J36" s="152">
        <f t="shared" si="53"/>
        <v>0</v>
      </c>
      <c r="K36" s="152">
        <f t="shared" si="54"/>
        <v>118847.29520105125</v>
      </c>
      <c r="L36" s="152">
        <f t="shared" si="55"/>
        <v>118847.29520105125</v>
      </c>
      <c r="M36" s="155">
        <v>0.26989999999999997</v>
      </c>
      <c r="N36" s="972">
        <f t="shared" si="56"/>
        <v>150924.18017581498</v>
      </c>
      <c r="O36" s="149" t="s">
        <v>390</v>
      </c>
      <c r="P36" s="932"/>
      <c r="Q36" s="932"/>
      <c r="Y36" s="863"/>
      <c r="Z36" s="863"/>
      <c r="AA36" s="863"/>
      <c r="AB36" s="863"/>
      <c r="AC36" s="863"/>
      <c r="AD36" s="863"/>
      <c r="AE36" s="863"/>
      <c r="AF36" s="863"/>
      <c r="AG36" s="863"/>
      <c r="AH36" s="863"/>
      <c r="AI36" s="863"/>
      <c r="AJ36" s="863"/>
      <c r="AK36" s="863"/>
      <c r="AL36" s="863"/>
      <c r="AM36" s="863"/>
      <c r="AN36" s="863"/>
      <c r="AO36" s="863"/>
      <c r="AP36" s="863"/>
      <c r="AQ36" s="863"/>
      <c r="AR36" s="863"/>
    </row>
    <row r="37" spans="1:44" s="7" customFormat="1" x14ac:dyDescent="0.2">
      <c r="A37" s="969" t="s">
        <v>9351</v>
      </c>
      <c r="B37" s="147" t="s">
        <v>98</v>
      </c>
      <c r="C37" s="148">
        <v>88255</v>
      </c>
      <c r="D37" s="88" t="s">
        <v>1255</v>
      </c>
      <c r="E37" s="151" t="s">
        <v>24</v>
      </c>
      <c r="F37" s="153">
        <v>24</v>
      </c>
      <c r="G37" s="153">
        <v>0</v>
      </c>
      <c r="H37" s="153">
        <f>'Cálculo Quant.'!J32</f>
        <v>4451.6248935611038</v>
      </c>
      <c r="I37" s="152">
        <f t="shared" si="43"/>
        <v>4451.6248935611038</v>
      </c>
      <c r="J37" s="152">
        <f t="shared" si="53"/>
        <v>0</v>
      </c>
      <c r="K37" s="152">
        <f t="shared" si="54"/>
        <v>106838.99744546649</v>
      </c>
      <c r="L37" s="152">
        <f t="shared" si="55"/>
        <v>106838.99744546649</v>
      </c>
      <c r="M37" s="155">
        <v>0.26989999999999997</v>
      </c>
      <c r="N37" s="972">
        <f t="shared" si="56"/>
        <v>135674.84285599791</v>
      </c>
      <c r="O37" s="149" t="s">
        <v>390</v>
      </c>
      <c r="P37" s="932"/>
      <c r="Q37" s="932"/>
      <c r="Y37" s="863"/>
      <c r="Z37" s="863"/>
      <c r="AA37" s="863"/>
      <c r="AB37" s="863"/>
      <c r="AC37" s="863"/>
      <c r="AD37" s="863"/>
      <c r="AE37" s="863"/>
      <c r="AF37" s="863"/>
      <c r="AG37" s="863"/>
      <c r="AH37" s="863"/>
      <c r="AI37" s="863"/>
      <c r="AJ37" s="863"/>
      <c r="AK37" s="863"/>
      <c r="AL37" s="863"/>
      <c r="AM37" s="863"/>
      <c r="AN37" s="863"/>
      <c r="AO37" s="863"/>
      <c r="AP37" s="863"/>
      <c r="AQ37" s="863"/>
      <c r="AR37" s="863"/>
    </row>
    <row r="38" spans="1:44" s="25" customFormat="1" x14ac:dyDescent="0.2">
      <c r="A38" s="973"/>
      <c r="B38" s="157"/>
      <c r="C38" s="157"/>
      <c r="D38" s="86"/>
      <c r="E38" s="151"/>
      <c r="F38" s="151"/>
      <c r="G38" s="151"/>
      <c r="H38" s="151"/>
      <c r="I38" s="146"/>
      <c r="J38" s="144"/>
      <c r="K38" s="144"/>
      <c r="L38" s="118"/>
      <c r="M38" s="145"/>
      <c r="N38" s="971"/>
      <c r="P38" s="930"/>
      <c r="Q38" s="930"/>
      <c r="Y38" s="6"/>
      <c r="Z38" s="6"/>
      <c r="AA38" s="6"/>
      <c r="AB38" s="6"/>
      <c r="AC38" s="6"/>
      <c r="AD38" s="6"/>
      <c r="AE38" s="6"/>
      <c r="AF38" s="6"/>
      <c r="AG38" s="6"/>
      <c r="AH38" s="6"/>
      <c r="AI38" s="6"/>
      <c r="AJ38" s="6"/>
      <c r="AK38" s="6"/>
      <c r="AL38" s="6"/>
      <c r="AM38" s="6"/>
      <c r="AN38" s="6"/>
      <c r="AO38" s="6"/>
      <c r="AP38" s="6"/>
      <c r="AQ38" s="6"/>
      <c r="AR38" s="6"/>
    </row>
    <row r="39" spans="1:44" s="4" customFormat="1" x14ac:dyDescent="0.2">
      <c r="A39" s="964">
        <v>3</v>
      </c>
      <c r="B39" s="131"/>
      <c r="C39" s="132"/>
      <c r="D39" s="85" t="s">
        <v>3</v>
      </c>
      <c r="E39" s="83"/>
      <c r="F39" s="151"/>
      <c r="G39" s="83"/>
      <c r="H39" s="83"/>
      <c r="I39" s="113"/>
      <c r="J39" s="110"/>
      <c r="K39" s="110"/>
      <c r="L39" s="110"/>
      <c r="M39" s="145"/>
      <c r="N39" s="965">
        <f>SUM(N41:N72)</f>
        <v>459549.79064247583</v>
      </c>
      <c r="P39" s="930"/>
      <c r="Q39" s="930"/>
      <c r="Y39" s="6"/>
      <c r="Z39" s="6"/>
      <c r="AA39" s="6"/>
      <c r="AB39" s="6"/>
      <c r="AC39" s="6"/>
      <c r="AD39" s="6"/>
      <c r="AE39" s="6"/>
      <c r="AF39" s="6"/>
      <c r="AG39" s="6"/>
      <c r="AH39" s="6"/>
      <c r="AI39" s="6"/>
      <c r="AJ39" s="6"/>
      <c r="AK39" s="6"/>
      <c r="AL39" s="6"/>
      <c r="AM39" s="6"/>
      <c r="AN39" s="6"/>
      <c r="AO39" s="6"/>
      <c r="AP39" s="6"/>
      <c r="AQ39" s="6"/>
      <c r="AR39" s="6"/>
    </row>
    <row r="40" spans="1:44" s="4" customFormat="1" x14ac:dyDescent="0.2">
      <c r="A40" s="966" t="s">
        <v>27</v>
      </c>
      <c r="B40" s="147"/>
      <c r="C40" s="157"/>
      <c r="D40" s="90" t="s">
        <v>220</v>
      </c>
      <c r="E40" s="151"/>
      <c r="F40" s="151"/>
      <c r="G40" s="151"/>
      <c r="H40" s="151"/>
      <c r="I40" s="146"/>
      <c r="J40" s="144"/>
      <c r="K40" s="144"/>
      <c r="L40" s="117"/>
      <c r="M40" s="145"/>
      <c r="N40" s="971"/>
      <c r="P40" s="930"/>
      <c r="Q40" s="930"/>
      <c r="Y40" s="6"/>
      <c r="Z40" s="6"/>
      <c r="AA40" s="6"/>
      <c r="AB40" s="6"/>
      <c r="AC40" s="6"/>
      <c r="AD40" s="6"/>
      <c r="AE40" s="6"/>
      <c r="AF40" s="6"/>
      <c r="AG40" s="6"/>
      <c r="AH40" s="6"/>
      <c r="AI40" s="6"/>
      <c r="AJ40" s="6"/>
      <c r="AK40" s="6"/>
      <c r="AL40" s="6"/>
      <c r="AM40" s="6"/>
      <c r="AN40" s="6"/>
      <c r="AO40" s="6"/>
      <c r="AP40" s="6"/>
      <c r="AQ40" s="6"/>
      <c r="AR40" s="6"/>
    </row>
    <row r="41" spans="1:44" s="4" customFormat="1" x14ac:dyDescent="0.2">
      <c r="A41" s="968" t="s">
        <v>37</v>
      </c>
      <c r="B41" s="157" t="s">
        <v>98</v>
      </c>
      <c r="C41" s="157" t="s">
        <v>646</v>
      </c>
      <c r="D41" s="91" t="s">
        <v>993</v>
      </c>
      <c r="E41" s="153" t="s">
        <v>24</v>
      </c>
      <c r="F41" s="153">
        <f>22*2</f>
        <v>44</v>
      </c>
      <c r="G41" s="996">
        <f>VLOOKUP(C41&amp;"",'MAT-MO'!$A:$D,4,FALSE)</f>
        <v>408.2</v>
      </c>
      <c r="H41" s="996" t="str">
        <f>VLOOKUP(C41&amp;"",'MAT-MO'!$A:$D,3,FALSE)</f>
        <v>0,00</v>
      </c>
      <c r="I41" s="152">
        <f t="shared" ref="I41:I46" si="57">G41+H41</f>
        <v>408.2</v>
      </c>
      <c r="J41" s="152">
        <f>F41*G41</f>
        <v>17960.8</v>
      </c>
      <c r="K41" s="152">
        <f>F41*H41</f>
        <v>0</v>
      </c>
      <c r="L41" s="152">
        <f>J41+K41</f>
        <v>17960.8</v>
      </c>
      <c r="M41" s="155">
        <v>0.26989999999999997</v>
      </c>
      <c r="N41" s="972">
        <f>L41*M41+L41</f>
        <v>22808.41992</v>
      </c>
      <c r="O41" s="4" t="s">
        <v>390</v>
      </c>
      <c r="P41" s="930"/>
      <c r="Q41" s="930"/>
      <c r="Y41" s="6"/>
      <c r="Z41" s="6"/>
      <c r="AA41" s="6"/>
      <c r="AB41" s="6"/>
      <c r="AC41" s="6"/>
      <c r="AD41" s="6"/>
      <c r="AE41" s="6"/>
      <c r="AF41" s="6"/>
      <c r="AG41" s="6"/>
      <c r="AH41" s="6"/>
      <c r="AI41" s="6"/>
      <c r="AJ41" s="6"/>
      <c r="AK41" s="6"/>
      <c r="AL41" s="6"/>
      <c r="AM41" s="6"/>
      <c r="AN41" s="6"/>
      <c r="AO41" s="6"/>
      <c r="AP41" s="6"/>
      <c r="AQ41" s="6"/>
      <c r="AR41" s="6"/>
    </row>
    <row r="42" spans="1:44" s="4" customFormat="1" x14ac:dyDescent="0.2">
      <c r="A42" s="968" t="s">
        <v>54</v>
      </c>
      <c r="B42" s="157" t="s">
        <v>98</v>
      </c>
      <c r="C42" s="157" t="s">
        <v>647</v>
      </c>
      <c r="D42" s="92" t="s">
        <v>994</v>
      </c>
      <c r="E42" s="153" t="s">
        <v>24</v>
      </c>
      <c r="F42" s="153">
        <v>22</v>
      </c>
      <c r="G42" s="996">
        <f>VLOOKUP(C42&amp;"",'MAT-MO'!$A:$D,4,FALSE)</f>
        <v>768.47</v>
      </c>
      <c r="H42" s="996" t="str">
        <f>VLOOKUP(C42&amp;"",'MAT-MO'!$A:$D,3,FALSE)</f>
        <v>0,00</v>
      </c>
      <c r="I42" s="152">
        <f t="shared" si="57"/>
        <v>768.47</v>
      </c>
      <c r="J42" s="152">
        <f t="shared" ref="J42:J45" si="58">F42*G42</f>
        <v>16906.34</v>
      </c>
      <c r="K42" s="152">
        <f t="shared" ref="K42:K45" si="59">F42*H42</f>
        <v>0</v>
      </c>
      <c r="L42" s="152">
        <f t="shared" ref="L42:L45" si="60">J42+K42</f>
        <v>16906.34</v>
      </c>
      <c r="M42" s="155">
        <v>0.26989999999999997</v>
      </c>
      <c r="N42" s="972">
        <f t="shared" ref="N42:N45" si="61">L42*M42+L42</f>
        <v>21469.361165999999</v>
      </c>
      <c r="O42" s="4" t="s">
        <v>390</v>
      </c>
      <c r="P42" s="930"/>
      <c r="Q42" s="930"/>
      <c r="Y42" s="6"/>
      <c r="Z42" s="6"/>
      <c r="AA42" s="6"/>
      <c r="AB42" s="6"/>
      <c r="AC42" s="6"/>
      <c r="AD42" s="6"/>
      <c r="AE42" s="6"/>
      <c r="AF42" s="6"/>
      <c r="AG42" s="6"/>
      <c r="AH42" s="6"/>
      <c r="AI42" s="6"/>
      <c r="AJ42" s="6"/>
      <c r="AK42" s="6"/>
      <c r="AL42" s="6"/>
      <c r="AM42" s="6"/>
      <c r="AN42" s="6"/>
      <c r="AO42" s="6"/>
      <c r="AP42" s="6"/>
      <c r="AQ42" s="6"/>
      <c r="AR42" s="6"/>
    </row>
    <row r="43" spans="1:44" s="4" customFormat="1" x14ac:dyDescent="0.2">
      <c r="A43" s="968" t="s">
        <v>834</v>
      </c>
      <c r="B43" s="157" t="s">
        <v>98</v>
      </c>
      <c r="C43" s="157" t="s">
        <v>648</v>
      </c>
      <c r="D43" s="92" t="s">
        <v>9788</v>
      </c>
      <c r="E43" s="153" t="s">
        <v>204</v>
      </c>
      <c r="F43" s="151">
        <f>'Cálculo Quant.'!H43</f>
        <v>4</v>
      </c>
      <c r="G43" s="996">
        <f>VLOOKUP(C43&amp;"",'MAT-MO'!$A:$D,4,FALSE)</f>
        <v>385.74</v>
      </c>
      <c r="H43" s="996" t="str">
        <f>VLOOKUP(C43&amp;"",'MAT-MO'!$A:$D,3,FALSE)</f>
        <v>28,27</v>
      </c>
      <c r="I43" s="152">
        <f t="shared" si="57"/>
        <v>414.01</v>
      </c>
      <c r="J43" s="152">
        <f t="shared" si="58"/>
        <v>1542.96</v>
      </c>
      <c r="K43" s="152">
        <f t="shared" si="59"/>
        <v>113.08</v>
      </c>
      <c r="L43" s="152">
        <f t="shared" si="60"/>
        <v>1656.04</v>
      </c>
      <c r="M43" s="155">
        <v>0.26989999999999997</v>
      </c>
      <c r="N43" s="972">
        <f t="shared" si="61"/>
        <v>2103.0051960000001</v>
      </c>
      <c r="O43" s="4" t="s">
        <v>390</v>
      </c>
      <c r="P43" s="930"/>
      <c r="Q43" s="930"/>
      <c r="Y43" s="6"/>
      <c r="Z43" s="6"/>
      <c r="AA43" s="6"/>
      <c r="AB43" s="6"/>
      <c r="AC43" s="6"/>
      <c r="AD43" s="6"/>
      <c r="AE43" s="6"/>
      <c r="AF43" s="6"/>
      <c r="AG43" s="6"/>
      <c r="AH43" s="6"/>
      <c r="AI43" s="6"/>
      <c r="AJ43" s="6"/>
      <c r="AK43" s="6"/>
      <c r="AL43" s="6"/>
      <c r="AM43" s="6"/>
      <c r="AN43" s="6"/>
      <c r="AO43" s="6"/>
      <c r="AP43" s="6"/>
      <c r="AQ43" s="6"/>
      <c r="AR43" s="6"/>
    </row>
    <row r="44" spans="1:44" s="4" customFormat="1" x14ac:dyDescent="0.2">
      <c r="A44" s="968" t="s">
        <v>34</v>
      </c>
      <c r="B44" s="157" t="s">
        <v>202</v>
      </c>
      <c r="C44" s="157" t="s">
        <v>9433</v>
      </c>
      <c r="D44" s="92" t="s">
        <v>998</v>
      </c>
      <c r="E44" s="153" t="s">
        <v>10</v>
      </c>
      <c r="F44" s="153">
        <v>1</v>
      </c>
      <c r="G44" s="153">
        <v>0</v>
      </c>
      <c r="H44" s="153">
        <f>'Comp. DPF'!K827</f>
        <v>1767.54</v>
      </c>
      <c r="I44" s="152">
        <f t="shared" si="57"/>
        <v>1767.54</v>
      </c>
      <c r="J44" s="152">
        <f t="shared" si="58"/>
        <v>0</v>
      </c>
      <c r="K44" s="152">
        <f t="shared" si="59"/>
        <v>1767.54</v>
      </c>
      <c r="L44" s="152">
        <f t="shared" si="60"/>
        <v>1767.54</v>
      </c>
      <c r="M44" s="155">
        <v>0.26989999999999997</v>
      </c>
      <c r="N44" s="972">
        <f t="shared" si="61"/>
        <v>2244.5990459999998</v>
      </c>
      <c r="O44" s="149" t="s">
        <v>390</v>
      </c>
      <c r="P44" s="930"/>
      <c r="Q44" s="930"/>
      <c r="Y44" s="6"/>
      <c r="Z44" s="6"/>
      <c r="AA44" s="6"/>
      <c r="AB44" s="6"/>
      <c r="AC44" s="6"/>
      <c r="AD44" s="6"/>
      <c r="AE44" s="6"/>
      <c r="AF44" s="6"/>
      <c r="AG44" s="6"/>
      <c r="AH44" s="6"/>
      <c r="AI44" s="6"/>
      <c r="AJ44" s="6"/>
      <c r="AK44" s="6"/>
      <c r="AL44" s="6"/>
      <c r="AM44" s="6"/>
      <c r="AN44" s="6"/>
      <c r="AO44" s="6"/>
      <c r="AP44" s="6"/>
      <c r="AQ44" s="6"/>
      <c r="AR44" s="6"/>
    </row>
    <row r="45" spans="1:44" s="25" customFormat="1" x14ac:dyDescent="0.2">
      <c r="A45" s="968" t="s">
        <v>17</v>
      </c>
      <c r="B45" s="157" t="s">
        <v>202</v>
      </c>
      <c r="C45" s="157" t="s">
        <v>9434</v>
      </c>
      <c r="D45" s="92" t="s">
        <v>995</v>
      </c>
      <c r="E45" s="153" t="s">
        <v>10</v>
      </c>
      <c r="F45" s="153">
        <v>1</v>
      </c>
      <c r="G45" s="996">
        <f>'Comp. DPF'!J837-'Comp. DPF'!K837</f>
        <v>219.00446000000005</v>
      </c>
      <c r="H45" s="996">
        <f>'Comp. DPF'!K837</f>
        <v>259.26515000000006</v>
      </c>
      <c r="I45" s="152">
        <f t="shared" si="57"/>
        <v>478.26961000000011</v>
      </c>
      <c r="J45" s="152">
        <f t="shared" si="58"/>
        <v>219.00446000000005</v>
      </c>
      <c r="K45" s="152">
        <f t="shared" si="59"/>
        <v>259.26515000000006</v>
      </c>
      <c r="L45" s="152">
        <f t="shared" si="60"/>
        <v>478.26961000000011</v>
      </c>
      <c r="M45" s="155">
        <v>0.26989999999999997</v>
      </c>
      <c r="N45" s="972">
        <f t="shared" si="61"/>
        <v>607.35457773900009</v>
      </c>
      <c r="O45" s="149" t="s">
        <v>390</v>
      </c>
      <c r="P45" s="930"/>
      <c r="Q45" s="930"/>
      <c r="Y45" s="6"/>
      <c r="Z45" s="6"/>
      <c r="AA45" s="6"/>
      <c r="AB45" s="6"/>
      <c r="AC45" s="6"/>
      <c r="AD45" s="6"/>
      <c r="AE45" s="6"/>
      <c r="AF45" s="6"/>
      <c r="AG45" s="6"/>
      <c r="AH45" s="6"/>
      <c r="AI45" s="6"/>
      <c r="AJ45" s="6"/>
      <c r="AK45" s="6"/>
      <c r="AL45" s="6"/>
      <c r="AM45" s="6"/>
      <c r="AN45" s="6"/>
      <c r="AO45" s="6"/>
      <c r="AP45" s="6"/>
      <c r="AQ45" s="6"/>
      <c r="AR45" s="6"/>
    </row>
    <row r="46" spans="1:44" s="25" customFormat="1" x14ac:dyDescent="0.2">
      <c r="A46" s="968" t="s">
        <v>32</v>
      </c>
      <c r="B46" s="93" t="s">
        <v>98</v>
      </c>
      <c r="C46" s="157" t="s">
        <v>649</v>
      </c>
      <c r="D46" s="92" t="s">
        <v>996</v>
      </c>
      <c r="E46" s="153" t="s">
        <v>204</v>
      </c>
      <c r="F46" s="153">
        <f>'Cálculo Quant.'!H53</f>
        <v>101.2</v>
      </c>
      <c r="G46" s="996">
        <f>VLOOKUP(C46&amp;"",'MAT-MO'!$A:$D,4,FALSE)</f>
        <v>23.32</v>
      </c>
      <c r="H46" s="996" t="str">
        <f>VLOOKUP(C46&amp;"",'MAT-MO'!$A:$D,3,FALSE)</f>
        <v>20,17</v>
      </c>
      <c r="I46" s="152">
        <f t="shared" si="57"/>
        <v>43.49</v>
      </c>
      <c r="J46" s="152">
        <f>F46*G46</f>
        <v>2359.9839999999999</v>
      </c>
      <c r="K46" s="152">
        <f>F46*H46</f>
        <v>2041.2040000000002</v>
      </c>
      <c r="L46" s="152">
        <f>J46+K46</f>
        <v>4401.1880000000001</v>
      </c>
      <c r="M46" s="155">
        <v>0.26989999999999997</v>
      </c>
      <c r="N46" s="972">
        <f>L46*M46+L46</f>
        <v>5589.0686411999995</v>
      </c>
      <c r="O46" s="25" t="s">
        <v>390</v>
      </c>
      <c r="P46" s="930"/>
      <c r="Q46" s="930"/>
      <c r="Y46" s="6"/>
      <c r="Z46" s="6"/>
      <c r="AA46" s="6"/>
      <c r="AB46" s="6"/>
      <c r="AC46" s="6"/>
      <c r="AD46" s="6"/>
      <c r="AE46" s="6"/>
      <c r="AF46" s="6"/>
      <c r="AG46" s="6"/>
      <c r="AH46" s="6"/>
      <c r="AI46" s="6"/>
      <c r="AJ46" s="6"/>
      <c r="AK46" s="6"/>
      <c r="AL46" s="6"/>
      <c r="AM46" s="6"/>
      <c r="AN46" s="6"/>
      <c r="AO46" s="6"/>
      <c r="AP46" s="6"/>
      <c r="AQ46" s="6"/>
      <c r="AR46" s="6"/>
    </row>
    <row r="47" spans="1:44" s="149" customFormat="1" x14ac:dyDescent="0.2">
      <c r="A47" s="968"/>
      <c r="B47" s="93"/>
      <c r="C47" s="157"/>
      <c r="D47" s="92"/>
      <c r="E47" s="153"/>
      <c r="F47" s="153"/>
      <c r="G47" s="153"/>
      <c r="H47" s="153"/>
      <c r="I47" s="152"/>
      <c r="J47" s="152"/>
      <c r="K47" s="152"/>
      <c r="L47" s="152"/>
      <c r="M47" s="155"/>
      <c r="N47" s="972"/>
      <c r="P47" s="930"/>
      <c r="Q47" s="930"/>
      <c r="Y47" s="6"/>
      <c r="Z47" s="6"/>
      <c r="AA47" s="6"/>
      <c r="AB47" s="6"/>
      <c r="AC47" s="6"/>
      <c r="AD47" s="6"/>
      <c r="AE47" s="6"/>
      <c r="AF47" s="6"/>
      <c r="AG47" s="6"/>
      <c r="AH47" s="6"/>
      <c r="AI47" s="6"/>
      <c r="AJ47" s="6"/>
      <c r="AK47" s="6"/>
      <c r="AL47" s="6"/>
      <c r="AM47" s="6"/>
      <c r="AN47" s="6"/>
      <c r="AO47" s="6"/>
      <c r="AP47" s="6"/>
      <c r="AQ47" s="6"/>
      <c r="AR47" s="6"/>
    </row>
    <row r="48" spans="1:44" s="25" customFormat="1" x14ac:dyDescent="0.2">
      <c r="A48" s="966" t="s">
        <v>835</v>
      </c>
      <c r="B48" s="147"/>
      <c r="C48" s="148"/>
      <c r="D48" s="86" t="s">
        <v>11</v>
      </c>
      <c r="E48" s="151"/>
      <c r="F48" s="151"/>
      <c r="G48" s="151"/>
      <c r="H48" s="151"/>
      <c r="I48" s="146"/>
      <c r="J48" s="144"/>
      <c r="K48" s="144"/>
      <c r="L48" s="118"/>
      <c r="M48" s="145"/>
      <c r="N48" s="971"/>
      <c r="P48" s="930"/>
      <c r="Q48" s="930"/>
      <c r="Y48" s="6"/>
      <c r="Z48" s="6"/>
      <c r="AA48" s="6"/>
      <c r="AB48" s="6"/>
      <c r="AC48" s="6"/>
      <c r="AD48" s="6"/>
      <c r="AE48" s="6"/>
      <c r="AF48" s="6"/>
      <c r="AG48" s="6"/>
      <c r="AH48" s="6"/>
      <c r="AI48" s="6"/>
      <c r="AJ48" s="6"/>
      <c r="AK48" s="6"/>
      <c r="AL48" s="6"/>
      <c r="AM48" s="6"/>
      <c r="AN48" s="6"/>
      <c r="AO48" s="6"/>
      <c r="AP48" s="6"/>
      <c r="AQ48" s="6"/>
      <c r="AR48" s="6"/>
    </row>
    <row r="49" spans="1:44" s="149" customFormat="1" x14ac:dyDescent="0.2">
      <c r="A49" s="969" t="s">
        <v>8993</v>
      </c>
      <c r="B49" s="157" t="s">
        <v>98</v>
      </c>
      <c r="C49" s="148">
        <v>73481</v>
      </c>
      <c r="D49" s="142" t="s">
        <v>849</v>
      </c>
      <c r="E49" s="151" t="s">
        <v>104</v>
      </c>
      <c r="F49" s="151">
        <f>'Cálculo Quant.'!I64</f>
        <v>40.795000000000002</v>
      </c>
      <c r="G49" s="996">
        <f>VLOOKUP(C49&amp;"",'MAT-MO'!$A:$D,4,FALSE)</f>
        <v>11.299999999999997</v>
      </c>
      <c r="H49" s="996" t="str">
        <f>VLOOKUP(C49&amp;"",'MAT-MO'!$A:$D,3,FALSE)</f>
        <v>21,17</v>
      </c>
      <c r="I49" s="152">
        <f t="shared" ref="I49" si="62">G49+H49</f>
        <v>32.47</v>
      </c>
      <c r="J49" s="152">
        <f>F49*G49</f>
        <v>460.98349999999988</v>
      </c>
      <c r="K49" s="152">
        <f>F49*H49</f>
        <v>863.63015000000007</v>
      </c>
      <c r="L49" s="152">
        <f>J49+K49</f>
        <v>1324.61365</v>
      </c>
      <c r="M49" s="155">
        <v>0.26989999999999997</v>
      </c>
      <c r="N49" s="972">
        <f>L49*M49+L49</f>
        <v>1682.126874135</v>
      </c>
      <c r="O49" s="149" t="s">
        <v>390</v>
      </c>
      <c r="P49" s="930"/>
      <c r="Q49" s="930"/>
      <c r="Y49" s="6"/>
      <c r="Z49" s="6"/>
      <c r="AA49" s="6"/>
      <c r="AB49" s="6"/>
      <c r="AC49" s="6"/>
      <c r="AD49" s="6"/>
      <c r="AE49" s="6"/>
      <c r="AF49" s="6"/>
      <c r="AG49" s="6"/>
      <c r="AH49" s="6"/>
      <c r="AI49" s="6"/>
      <c r="AJ49" s="6"/>
      <c r="AK49" s="6"/>
      <c r="AL49" s="6"/>
      <c r="AM49" s="6"/>
      <c r="AN49" s="6"/>
      <c r="AO49" s="6"/>
      <c r="AP49" s="6"/>
      <c r="AQ49" s="6"/>
      <c r="AR49" s="6"/>
    </row>
    <row r="50" spans="1:44" s="149" customFormat="1" x14ac:dyDescent="0.2">
      <c r="A50" s="969" t="s">
        <v>8994</v>
      </c>
      <c r="B50" s="157" t="s">
        <v>98</v>
      </c>
      <c r="C50" s="148" t="s">
        <v>1260</v>
      </c>
      <c r="D50" s="142" t="s">
        <v>1259</v>
      </c>
      <c r="E50" s="151" t="s">
        <v>104</v>
      </c>
      <c r="F50" s="151">
        <f>'Cálculo Quant.'!I73</f>
        <v>45.599999999999994</v>
      </c>
      <c r="G50" s="996">
        <f>VLOOKUP(C50&amp;"",'MAT-MO'!$A:$D,4,FALSE)</f>
        <v>8.8699999999999974</v>
      </c>
      <c r="H50" s="996" t="str">
        <f>VLOOKUP(C50&amp;"",'MAT-MO'!$A:$D,3,FALSE)</f>
        <v>16,60</v>
      </c>
      <c r="I50" s="152">
        <f t="shared" ref="I50:I72" si="63">G50+H50</f>
        <v>25.47</v>
      </c>
      <c r="J50" s="152">
        <f t="shared" ref="J50:J72" si="64">F50*G50</f>
        <v>404.47199999999981</v>
      </c>
      <c r="K50" s="152">
        <f t="shared" ref="K50:K72" si="65">F50*H50</f>
        <v>756.95999999999992</v>
      </c>
      <c r="L50" s="152">
        <f t="shared" ref="L50:L72" si="66">J50+K50</f>
        <v>1161.4319999999998</v>
      </c>
      <c r="M50" s="155">
        <v>0.26989999999999997</v>
      </c>
      <c r="N50" s="972">
        <f t="shared" ref="N50:N72" si="67">L50*M50+L50</f>
        <v>1474.9024967999997</v>
      </c>
      <c r="O50" s="149" t="s">
        <v>390</v>
      </c>
      <c r="P50" s="930"/>
      <c r="Q50" s="930"/>
      <c r="Y50" s="6"/>
      <c r="Z50" s="6"/>
      <c r="AA50" s="6"/>
      <c r="AB50" s="6"/>
      <c r="AC50" s="6"/>
      <c r="AD50" s="6"/>
      <c r="AE50" s="6"/>
      <c r="AF50" s="6"/>
      <c r="AG50" s="6"/>
      <c r="AH50" s="6"/>
      <c r="AI50" s="6"/>
      <c r="AJ50" s="6"/>
      <c r="AK50" s="6"/>
      <c r="AL50" s="6"/>
      <c r="AM50" s="6"/>
      <c r="AN50" s="6"/>
      <c r="AO50" s="6"/>
      <c r="AP50" s="6"/>
      <c r="AQ50" s="6"/>
      <c r="AR50" s="6"/>
    </row>
    <row r="51" spans="1:44" s="149" customFormat="1" x14ac:dyDescent="0.2">
      <c r="A51" s="969" t="s">
        <v>8995</v>
      </c>
      <c r="B51" s="157" t="s">
        <v>98</v>
      </c>
      <c r="C51" s="157">
        <v>55835</v>
      </c>
      <c r="D51" s="142" t="s">
        <v>1265</v>
      </c>
      <c r="E51" s="151" t="s">
        <v>104</v>
      </c>
      <c r="F51" s="151">
        <f>'Cálculo Quant.'!I73</f>
        <v>45.599999999999994</v>
      </c>
      <c r="G51" s="996">
        <f>VLOOKUP(C51&amp;"",'MAT-MO'!$A:$D,4,FALSE)</f>
        <v>15.510000000000002</v>
      </c>
      <c r="H51" s="996" t="str">
        <f>VLOOKUP(C51&amp;"",'MAT-MO'!$A:$D,3,FALSE)</f>
        <v>29,06</v>
      </c>
      <c r="I51" s="152">
        <f t="shared" si="63"/>
        <v>44.57</v>
      </c>
      <c r="J51" s="152">
        <f t="shared" si="64"/>
        <v>707.25599999999997</v>
      </c>
      <c r="K51" s="152">
        <f t="shared" si="65"/>
        <v>1325.1359999999997</v>
      </c>
      <c r="L51" s="152">
        <f t="shared" si="66"/>
        <v>2032.3919999999998</v>
      </c>
      <c r="M51" s="155">
        <v>0.26989999999999997</v>
      </c>
      <c r="N51" s="972">
        <f t="shared" si="67"/>
        <v>2580.9346007999998</v>
      </c>
      <c r="O51" s="149" t="s">
        <v>390</v>
      </c>
      <c r="P51" s="930"/>
      <c r="Q51" s="930"/>
      <c r="Y51" s="6"/>
      <c r="Z51" s="6"/>
      <c r="AA51" s="6"/>
      <c r="AB51" s="6"/>
      <c r="AC51" s="6"/>
      <c r="AD51" s="6"/>
      <c r="AE51" s="6"/>
      <c r="AF51" s="6"/>
      <c r="AG51" s="6"/>
      <c r="AH51" s="6"/>
      <c r="AI51" s="6"/>
      <c r="AJ51" s="6"/>
      <c r="AK51" s="6"/>
      <c r="AL51" s="6"/>
      <c r="AM51" s="6"/>
      <c r="AN51" s="6"/>
      <c r="AO51" s="6"/>
      <c r="AP51" s="6"/>
      <c r="AQ51" s="6"/>
      <c r="AR51" s="6"/>
    </row>
    <row r="52" spans="1:44" s="139" customFormat="1" x14ac:dyDescent="0.2">
      <c r="A52" s="969" t="s">
        <v>8996</v>
      </c>
      <c r="B52" s="157" t="s">
        <v>98</v>
      </c>
      <c r="C52" s="148" t="s">
        <v>650</v>
      </c>
      <c r="D52" s="142" t="s">
        <v>982</v>
      </c>
      <c r="E52" s="153" t="s">
        <v>204</v>
      </c>
      <c r="F52" s="151">
        <f>'Cálculo Quant.'!H93</f>
        <v>584.79999999999995</v>
      </c>
      <c r="G52" s="996">
        <f>VLOOKUP(C52&amp;"",'MAT-MO'!$A:$D,4,FALSE)</f>
        <v>1.56</v>
      </c>
      <c r="H52" s="996" t="str">
        <f>VLOOKUP(C52&amp;"",'MAT-MO'!$A:$D,3,FALSE)</f>
        <v>2,90</v>
      </c>
      <c r="I52" s="152">
        <f t="shared" si="63"/>
        <v>4.46</v>
      </c>
      <c r="J52" s="152">
        <f t="shared" si="64"/>
        <v>912.28800000000001</v>
      </c>
      <c r="K52" s="152">
        <f t="shared" si="65"/>
        <v>1695.9199999999998</v>
      </c>
      <c r="L52" s="152">
        <f t="shared" si="66"/>
        <v>2608.2079999999996</v>
      </c>
      <c r="M52" s="155">
        <v>0.26989999999999997</v>
      </c>
      <c r="N52" s="972">
        <f t="shared" si="67"/>
        <v>3312.1633391999994</v>
      </c>
      <c r="O52" s="149" t="s">
        <v>390</v>
      </c>
      <c r="P52" s="930"/>
      <c r="Q52" s="930"/>
      <c r="Y52" s="6"/>
      <c r="Z52" s="6"/>
      <c r="AA52" s="6"/>
      <c r="AB52" s="6"/>
      <c r="AC52" s="6"/>
      <c r="AD52" s="6"/>
      <c r="AE52" s="6"/>
      <c r="AF52" s="6"/>
      <c r="AG52" s="6"/>
      <c r="AH52" s="6"/>
      <c r="AI52" s="6"/>
      <c r="AJ52" s="6"/>
      <c r="AK52" s="6"/>
      <c r="AL52" s="6"/>
      <c r="AM52" s="6"/>
      <c r="AN52" s="6"/>
      <c r="AO52" s="6"/>
      <c r="AP52" s="6"/>
      <c r="AQ52" s="6"/>
      <c r="AR52" s="6"/>
    </row>
    <row r="53" spans="1:44" s="149" customFormat="1" x14ac:dyDescent="0.2">
      <c r="A53" s="969" t="s">
        <v>8997</v>
      </c>
      <c r="B53" s="157" t="s">
        <v>98</v>
      </c>
      <c r="C53" s="148">
        <v>85414</v>
      </c>
      <c r="D53" s="142" t="s">
        <v>763</v>
      </c>
      <c r="E53" s="153" t="s">
        <v>57</v>
      </c>
      <c r="F53" s="151">
        <f>'Cálculo Quant.'!G1400</f>
        <v>43.88</v>
      </c>
      <c r="G53" s="996">
        <f>VLOOKUP(C53&amp;"",'MAT-MO'!$A:$D,4,FALSE)</f>
        <v>1.7700000000000005</v>
      </c>
      <c r="H53" s="996" t="str">
        <f>VLOOKUP(C53&amp;"",'MAT-MO'!$A:$D,3,FALSE)</f>
        <v>3,59</v>
      </c>
      <c r="I53" s="152">
        <f t="shared" si="63"/>
        <v>5.36</v>
      </c>
      <c r="J53" s="152">
        <f t="shared" si="64"/>
        <v>77.667600000000022</v>
      </c>
      <c r="K53" s="152">
        <f t="shared" si="65"/>
        <v>157.5292</v>
      </c>
      <c r="L53" s="152">
        <f t="shared" si="66"/>
        <v>235.19680000000002</v>
      </c>
      <c r="M53" s="155">
        <v>0.26989999999999997</v>
      </c>
      <c r="N53" s="972">
        <f t="shared" si="67"/>
        <v>298.67641632000004</v>
      </c>
      <c r="O53" s="149" t="s">
        <v>390</v>
      </c>
      <c r="P53" s="930"/>
      <c r="Q53" s="930"/>
      <c r="Y53" s="6"/>
      <c r="Z53" s="6"/>
      <c r="AA53" s="6"/>
      <c r="AB53" s="6"/>
      <c r="AC53" s="6"/>
      <c r="AD53" s="6"/>
      <c r="AE53" s="6"/>
      <c r="AF53" s="6"/>
      <c r="AG53" s="6"/>
      <c r="AH53" s="6"/>
      <c r="AI53" s="6"/>
      <c r="AJ53" s="6"/>
      <c r="AK53" s="6"/>
      <c r="AL53" s="6"/>
      <c r="AM53" s="6"/>
      <c r="AN53" s="6"/>
      <c r="AO53" s="6"/>
      <c r="AP53" s="6"/>
      <c r="AQ53" s="6"/>
      <c r="AR53" s="6"/>
    </row>
    <row r="54" spans="1:44" s="149" customFormat="1" x14ac:dyDescent="0.2">
      <c r="A54" s="969" t="s">
        <v>8998</v>
      </c>
      <c r="B54" s="157" t="s">
        <v>98</v>
      </c>
      <c r="C54" s="148">
        <v>84152</v>
      </c>
      <c r="D54" s="92" t="s">
        <v>845</v>
      </c>
      <c r="E54" s="151" t="s">
        <v>104</v>
      </c>
      <c r="F54" s="151">
        <f>'Cálculo Quant.'!I106</f>
        <v>3.5945</v>
      </c>
      <c r="G54" s="996">
        <f>VLOOKUP(C54&amp;"",'MAT-MO'!$A:$D,4,FALSE)</f>
        <v>82.85</v>
      </c>
      <c r="H54" s="996" t="str">
        <f>VLOOKUP(C54&amp;"",'MAT-MO'!$A:$D,3,FALSE)</f>
        <v>160,15</v>
      </c>
      <c r="I54" s="152">
        <f t="shared" si="63"/>
        <v>243</v>
      </c>
      <c r="J54" s="152">
        <f t="shared" si="64"/>
        <v>297.80432500000001</v>
      </c>
      <c r="K54" s="152">
        <f t="shared" si="65"/>
        <v>575.659175</v>
      </c>
      <c r="L54" s="152">
        <f t="shared" si="66"/>
        <v>873.46350000000007</v>
      </c>
      <c r="M54" s="155">
        <v>0.26989999999999997</v>
      </c>
      <c r="N54" s="972">
        <f t="shared" si="67"/>
        <v>1109.2112986500001</v>
      </c>
      <c r="O54" s="149" t="s">
        <v>390</v>
      </c>
      <c r="P54" s="930"/>
      <c r="Q54" s="930"/>
      <c r="Y54" s="6"/>
      <c r="Z54" s="6"/>
      <c r="AA54" s="6"/>
      <c r="AB54" s="6"/>
      <c r="AC54" s="6"/>
      <c r="AD54" s="6"/>
      <c r="AE54" s="6"/>
      <c r="AF54" s="6"/>
      <c r="AG54" s="6"/>
      <c r="AH54" s="6"/>
      <c r="AI54" s="6"/>
      <c r="AJ54" s="6"/>
      <c r="AK54" s="6"/>
      <c r="AL54" s="6"/>
      <c r="AM54" s="6"/>
      <c r="AN54" s="6"/>
      <c r="AO54" s="6"/>
      <c r="AP54" s="6"/>
      <c r="AQ54" s="6"/>
      <c r="AR54" s="6"/>
    </row>
    <row r="55" spans="1:44" s="149" customFormat="1" x14ac:dyDescent="0.2">
      <c r="A55" s="969" t="s">
        <v>8999</v>
      </c>
      <c r="B55" s="157" t="s">
        <v>105</v>
      </c>
      <c r="C55" s="157" t="s">
        <v>642</v>
      </c>
      <c r="D55" s="154" t="s">
        <v>920</v>
      </c>
      <c r="E55" s="153" t="s">
        <v>204</v>
      </c>
      <c r="F55" s="151">
        <f>'Cálculo Quant.'!H119</f>
        <v>40.230000000000011</v>
      </c>
      <c r="G55" s="996">
        <f>'Comp. DPF'!I57</f>
        <v>0</v>
      </c>
      <c r="H55" s="996">
        <f>'Comp. DPF'!J57</f>
        <v>37.164000000000001</v>
      </c>
      <c r="I55" s="152">
        <f t="shared" si="63"/>
        <v>37.164000000000001</v>
      </c>
      <c r="J55" s="152">
        <f t="shared" si="64"/>
        <v>0</v>
      </c>
      <c r="K55" s="152">
        <f t="shared" si="65"/>
        <v>1495.1077200000004</v>
      </c>
      <c r="L55" s="152">
        <f t="shared" si="66"/>
        <v>1495.1077200000004</v>
      </c>
      <c r="M55" s="155">
        <v>0.26989999999999997</v>
      </c>
      <c r="N55" s="972">
        <f t="shared" si="67"/>
        <v>1898.6372936280004</v>
      </c>
      <c r="O55" s="149" t="s">
        <v>390</v>
      </c>
      <c r="P55" s="930"/>
      <c r="Q55" s="930"/>
      <c r="Y55" s="6"/>
      <c r="Z55" s="6"/>
      <c r="AA55" s="6"/>
      <c r="AB55" s="6"/>
      <c r="AC55" s="6"/>
      <c r="AD55" s="6"/>
      <c r="AE55" s="6"/>
      <c r="AF55" s="6"/>
      <c r="AG55" s="6"/>
      <c r="AH55" s="6"/>
      <c r="AI55" s="6"/>
      <c r="AJ55" s="6"/>
      <c r="AK55" s="6"/>
      <c r="AL55" s="6"/>
      <c r="AM55" s="6"/>
      <c r="AN55" s="6"/>
      <c r="AO55" s="6"/>
      <c r="AP55" s="6"/>
      <c r="AQ55" s="6"/>
      <c r="AR55" s="6"/>
    </row>
    <row r="56" spans="1:44" s="149" customFormat="1" x14ac:dyDescent="0.2">
      <c r="A56" s="969" t="s">
        <v>9000</v>
      </c>
      <c r="B56" s="157" t="s">
        <v>98</v>
      </c>
      <c r="C56" s="148" t="s">
        <v>846</v>
      </c>
      <c r="D56" s="92" t="s">
        <v>847</v>
      </c>
      <c r="E56" s="153" t="s">
        <v>204</v>
      </c>
      <c r="F56" s="151">
        <f>'Cálculo Quant.'!H132</f>
        <v>126.99169999999999</v>
      </c>
      <c r="G56" s="996">
        <f>VLOOKUP(C56&amp;"",'MAT-MO'!$A:$D,4,FALSE)</f>
        <v>6.6500000000000021</v>
      </c>
      <c r="H56" s="996" t="str">
        <f>VLOOKUP(C56&amp;"",'MAT-MO'!$A:$D,3,FALSE)</f>
        <v>12,45</v>
      </c>
      <c r="I56" s="152">
        <f t="shared" si="63"/>
        <v>19.100000000000001</v>
      </c>
      <c r="J56" s="152">
        <f t="shared" si="64"/>
        <v>844.49480500000027</v>
      </c>
      <c r="K56" s="152">
        <f t="shared" si="65"/>
        <v>1581.0466649999998</v>
      </c>
      <c r="L56" s="152">
        <f t="shared" si="66"/>
        <v>2425.5414700000001</v>
      </c>
      <c r="M56" s="155">
        <v>0.26989999999999997</v>
      </c>
      <c r="N56" s="972">
        <f t="shared" si="67"/>
        <v>3080.1951127530001</v>
      </c>
      <c r="O56" s="149" t="s">
        <v>390</v>
      </c>
      <c r="P56" s="930"/>
      <c r="Q56" s="930"/>
      <c r="Y56" s="6"/>
      <c r="Z56" s="6"/>
      <c r="AA56" s="6"/>
      <c r="AB56" s="6"/>
      <c r="AC56" s="6"/>
      <c r="AD56" s="6"/>
      <c r="AE56" s="6"/>
      <c r="AF56" s="6"/>
      <c r="AG56" s="6"/>
      <c r="AH56" s="6"/>
      <c r="AI56" s="6"/>
      <c r="AJ56" s="6"/>
      <c r="AK56" s="6"/>
      <c r="AL56" s="6"/>
      <c r="AM56" s="6"/>
      <c r="AN56" s="6"/>
      <c r="AO56" s="6"/>
      <c r="AP56" s="6"/>
      <c r="AQ56" s="6"/>
      <c r="AR56" s="6"/>
    </row>
    <row r="57" spans="1:44" s="25" customFormat="1" x14ac:dyDescent="0.2">
      <c r="A57" s="969" t="s">
        <v>9001</v>
      </c>
      <c r="B57" s="157" t="s">
        <v>98</v>
      </c>
      <c r="C57" s="157">
        <v>72215</v>
      </c>
      <c r="D57" s="135" t="s">
        <v>983</v>
      </c>
      <c r="E57" s="153" t="s">
        <v>769</v>
      </c>
      <c r="F57" s="151">
        <f>'Cálculo Quant.'!H375</f>
        <v>2676.4634999999971</v>
      </c>
      <c r="G57" s="996">
        <f>VLOOKUP(C57&amp;"",'MAT-MO'!$A:$D,4,FALSE)</f>
        <v>11.079999999999998</v>
      </c>
      <c r="H57" s="996" t="str">
        <f>VLOOKUP(C57&amp;"",'MAT-MO'!$A:$D,3,FALSE)</f>
        <v>20,75</v>
      </c>
      <c r="I57" s="152">
        <f t="shared" si="63"/>
        <v>31.83</v>
      </c>
      <c r="J57" s="152">
        <f t="shared" si="64"/>
        <v>29655.215579999964</v>
      </c>
      <c r="K57" s="152">
        <f t="shared" si="65"/>
        <v>55536.617624999941</v>
      </c>
      <c r="L57" s="152">
        <f t="shared" si="66"/>
        <v>85191.833204999901</v>
      </c>
      <c r="M57" s="155">
        <v>0.26989999999999997</v>
      </c>
      <c r="N57" s="972">
        <f t="shared" si="67"/>
        <v>108185.10898702938</v>
      </c>
      <c r="O57" s="25" t="s">
        <v>390</v>
      </c>
      <c r="P57" s="930"/>
      <c r="Q57" s="930"/>
      <c r="Y57" s="6"/>
      <c r="Z57" s="6"/>
      <c r="AA57" s="6"/>
      <c r="AB57" s="6"/>
      <c r="AC57" s="6"/>
      <c r="AD57" s="6"/>
      <c r="AE57" s="6"/>
      <c r="AF57" s="6"/>
      <c r="AG57" s="6"/>
      <c r="AH57" s="6"/>
      <c r="AI57" s="6"/>
      <c r="AJ57" s="6"/>
      <c r="AK57" s="6"/>
      <c r="AL57" s="6"/>
      <c r="AM57" s="6"/>
      <c r="AN57" s="6"/>
      <c r="AO57" s="6"/>
      <c r="AP57" s="6"/>
      <c r="AQ57" s="6"/>
      <c r="AR57" s="6"/>
    </row>
    <row r="58" spans="1:44" s="149" customFormat="1" x14ac:dyDescent="0.2">
      <c r="A58" s="969" t="s">
        <v>9002</v>
      </c>
      <c r="B58" s="157" t="s">
        <v>98</v>
      </c>
      <c r="C58" s="157">
        <v>85362</v>
      </c>
      <c r="D58" s="135" t="s">
        <v>984</v>
      </c>
      <c r="E58" s="153" t="s">
        <v>204</v>
      </c>
      <c r="F58" s="151">
        <f>'Cálculo Quant.'!H392</f>
        <v>358.96250000000009</v>
      </c>
      <c r="G58" s="996">
        <f>VLOOKUP(C58&amp;"",'MAT-MO'!$A:$D,4,FALSE)</f>
        <v>3.55</v>
      </c>
      <c r="H58" s="996" t="str">
        <f>VLOOKUP(C58&amp;"",'MAT-MO'!$A:$D,3,FALSE)</f>
        <v>6,64</v>
      </c>
      <c r="I58" s="152">
        <f t="shared" si="63"/>
        <v>10.19</v>
      </c>
      <c r="J58" s="152">
        <f t="shared" si="64"/>
        <v>1274.3168750000002</v>
      </c>
      <c r="K58" s="152">
        <f t="shared" si="65"/>
        <v>2383.5110000000004</v>
      </c>
      <c r="L58" s="152">
        <f t="shared" si="66"/>
        <v>3657.8278750000009</v>
      </c>
      <c r="M58" s="155">
        <v>0.26989999999999997</v>
      </c>
      <c r="N58" s="972">
        <f t="shared" si="67"/>
        <v>4645.0756184625006</v>
      </c>
      <c r="O58" s="149" t="s">
        <v>390</v>
      </c>
      <c r="P58" s="930"/>
      <c r="Q58" s="930"/>
      <c r="Y58" s="6"/>
      <c r="Z58" s="6"/>
      <c r="AA58" s="6"/>
      <c r="AB58" s="6"/>
      <c r="AC58" s="6"/>
      <c r="AD58" s="6"/>
      <c r="AE58" s="6"/>
      <c r="AF58" s="6"/>
      <c r="AG58" s="6"/>
      <c r="AH58" s="6"/>
      <c r="AI58" s="6"/>
      <c r="AJ58" s="6"/>
      <c r="AK58" s="6"/>
      <c r="AL58" s="6"/>
      <c r="AM58" s="6"/>
      <c r="AN58" s="6"/>
      <c r="AO58" s="6"/>
      <c r="AP58" s="6"/>
      <c r="AQ58" s="6"/>
      <c r="AR58" s="6"/>
    </row>
    <row r="59" spans="1:44" s="25" customFormat="1" x14ac:dyDescent="0.2">
      <c r="A59" s="969" t="s">
        <v>9003</v>
      </c>
      <c r="B59" s="157" t="s">
        <v>98</v>
      </c>
      <c r="C59" s="157">
        <v>85367</v>
      </c>
      <c r="D59" s="135" t="s">
        <v>985</v>
      </c>
      <c r="E59" s="153" t="s">
        <v>204</v>
      </c>
      <c r="F59" s="151">
        <f>'Cálculo Quant.'!H404</f>
        <v>1243.6669999999997</v>
      </c>
      <c r="G59" s="996">
        <f>VLOOKUP(C59&amp;"",'MAT-MO'!$A:$D,4,FALSE)</f>
        <v>3.99</v>
      </c>
      <c r="H59" s="996" t="str">
        <f>VLOOKUP(C59&amp;"",'MAT-MO'!$A:$D,3,FALSE)</f>
        <v>8,04</v>
      </c>
      <c r="I59" s="152">
        <f t="shared" si="63"/>
        <v>12.03</v>
      </c>
      <c r="J59" s="152">
        <f t="shared" si="64"/>
        <v>4962.2313299999987</v>
      </c>
      <c r="K59" s="152">
        <f t="shared" si="65"/>
        <v>9999.0826799999959</v>
      </c>
      <c r="L59" s="152">
        <f t="shared" si="66"/>
        <v>14961.314009999995</v>
      </c>
      <c r="M59" s="155">
        <v>0.26989999999999997</v>
      </c>
      <c r="N59" s="972">
        <f t="shared" si="67"/>
        <v>18999.372661298992</v>
      </c>
      <c r="O59" s="25" t="s">
        <v>390</v>
      </c>
      <c r="P59" s="930"/>
      <c r="Q59" s="930"/>
      <c r="Y59" s="6"/>
      <c r="Z59" s="6"/>
      <c r="AA59" s="6"/>
      <c r="AB59" s="6"/>
      <c r="AC59" s="6"/>
      <c r="AD59" s="6"/>
      <c r="AE59" s="6"/>
      <c r="AF59" s="6"/>
      <c r="AG59" s="6"/>
      <c r="AH59" s="6"/>
      <c r="AI59" s="6"/>
      <c r="AJ59" s="6"/>
      <c r="AK59" s="6"/>
      <c r="AL59" s="6"/>
      <c r="AM59" s="6"/>
      <c r="AN59" s="6"/>
      <c r="AO59" s="6"/>
      <c r="AP59" s="6"/>
      <c r="AQ59" s="6"/>
      <c r="AR59" s="6"/>
    </row>
    <row r="60" spans="1:44" s="149" customFormat="1" x14ac:dyDescent="0.2">
      <c r="A60" s="969" t="s">
        <v>9004</v>
      </c>
      <c r="B60" s="157" t="s">
        <v>98</v>
      </c>
      <c r="C60" s="157" t="s">
        <v>1377</v>
      </c>
      <c r="D60" s="135" t="s">
        <v>1378</v>
      </c>
      <c r="E60" s="153" t="s">
        <v>204</v>
      </c>
      <c r="F60" s="151">
        <f>F59</f>
        <v>1243.6669999999997</v>
      </c>
      <c r="G60" s="996">
        <f>VLOOKUP(C60&amp;"",'MAT-MO'!$A:$D,4,FALSE)</f>
        <v>6.6500000000000021</v>
      </c>
      <c r="H60" s="996" t="str">
        <f>VLOOKUP(C60&amp;"",'MAT-MO'!$A:$D,3,FALSE)</f>
        <v>12,45</v>
      </c>
      <c r="I60" s="152">
        <f t="shared" ref="I60" si="68">G60+H60</f>
        <v>19.100000000000001</v>
      </c>
      <c r="J60" s="152">
        <f t="shared" ref="J60" si="69">F60*G60</f>
        <v>8270.3855500000009</v>
      </c>
      <c r="K60" s="152">
        <f t="shared" ref="K60" si="70">F60*H60</f>
        <v>15483.654149999995</v>
      </c>
      <c r="L60" s="152">
        <f t="shared" ref="L60" si="71">J60+K60</f>
        <v>23754.039699999994</v>
      </c>
      <c r="M60" s="155">
        <v>0.26989999999999997</v>
      </c>
      <c r="N60" s="972">
        <f t="shared" ref="N60" si="72">L60*M60+L60</f>
        <v>30165.25501502999</v>
      </c>
      <c r="O60" s="149" t="s">
        <v>390</v>
      </c>
      <c r="P60" s="930"/>
      <c r="Q60" s="930"/>
      <c r="Y60" s="6"/>
      <c r="Z60" s="6"/>
      <c r="AA60" s="6"/>
      <c r="AB60" s="6"/>
      <c r="AC60" s="6"/>
      <c r="AD60" s="6"/>
      <c r="AE60" s="6"/>
      <c r="AF60" s="6"/>
      <c r="AG60" s="6"/>
      <c r="AH60" s="6"/>
      <c r="AI60" s="6"/>
      <c r="AJ60" s="6"/>
      <c r="AK60" s="6"/>
      <c r="AL60" s="6"/>
      <c r="AM60" s="6"/>
      <c r="AN60" s="6"/>
      <c r="AO60" s="6"/>
      <c r="AP60" s="6"/>
      <c r="AQ60" s="6"/>
      <c r="AR60" s="6"/>
    </row>
    <row r="61" spans="1:44" s="25" customFormat="1" x14ac:dyDescent="0.2">
      <c r="A61" s="969" t="s">
        <v>9005</v>
      </c>
      <c r="B61" s="157" t="s">
        <v>98</v>
      </c>
      <c r="C61" s="157">
        <v>85406</v>
      </c>
      <c r="D61" s="135" t="s">
        <v>986</v>
      </c>
      <c r="E61" s="153" t="s">
        <v>204</v>
      </c>
      <c r="F61" s="151">
        <f>'Cálculo Quant.'!H414</f>
        <v>290.05500000000001</v>
      </c>
      <c r="G61" s="996">
        <f>VLOOKUP(C61&amp;"",'MAT-MO'!$A:$D,4,FALSE)</f>
        <v>12.190000000000001</v>
      </c>
      <c r="H61" s="996" t="str">
        <f>VLOOKUP(C61&amp;"",'MAT-MO'!$A:$D,3,FALSE)</f>
        <v>23,55</v>
      </c>
      <c r="I61" s="152">
        <f t="shared" si="63"/>
        <v>35.74</v>
      </c>
      <c r="J61" s="152">
        <f t="shared" si="64"/>
        <v>3535.7704500000004</v>
      </c>
      <c r="K61" s="152">
        <f t="shared" si="65"/>
        <v>6830.7952500000001</v>
      </c>
      <c r="L61" s="152">
        <f t="shared" si="66"/>
        <v>10366.565700000001</v>
      </c>
      <c r="M61" s="155">
        <v>0.26989999999999997</v>
      </c>
      <c r="N61" s="972">
        <f t="shared" si="67"/>
        <v>13164.501782430001</v>
      </c>
      <c r="O61" s="25" t="s">
        <v>390</v>
      </c>
      <c r="P61" s="930"/>
      <c r="Q61" s="930"/>
      <c r="Y61" s="6"/>
      <c r="Z61" s="6"/>
      <c r="AA61" s="6"/>
      <c r="AB61" s="6"/>
      <c r="AC61" s="6"/>
      <c r="AD61" s="6"/>
      <c r="AE61" s="6"/>
      <c r="AF61" s="6"/>
      <c r="AG61" s="6"/>
      <c r="AH61" s="6"/>
      <c r="AI61" s="6"/>
      <c r="AJ61" s="6"/>
      <c r="AK61" s="6"/>
      <c r="AL61" s="6"/>
      <c r="AM61" s="6"/>
      <c r="AN61" s="6"/>
      <c r="AO61" s="6"/>
      <c r="AP61" s="6"/>
      <c r="AQ61" s="6"/>
      <c r="AR61" s="6"/>
    </row>
    <row r="62" spans="1:44" s="25" customFormat="1" x14ac:dyDescent="0.2">
      <c r="A62" s="969" t="s">
        <v>9006</v>
      </c>
      <c r="B62" s="157" t="s">
        <v>98</v>
      </c>
      <c r="C62" s="157">
        <v>85378</v>
      </c>
      <c r="D62" s="154" t="s">
        <v>991</v>
      </c>
      <c r="E62" s="153" t="s">
        <v>204</v>
      </c>
      <c r="F62" s="153">
        <f>'Cálculo Quant.'!H433</f>
        <v>357.66500000000002</v>
      </c>
      <c r="G62" s="996">
        <f>VLOOKUP(C62&amp;"",'MAT-MO'!$A:$D,4,FALSE)</f>
        <v>9.4899999999999984</v>
      </c>
      <c r="H62" s="996" t="str">
        <f>VLOOKUP(C62&amp;"",'MAT-MO'!$A:$D,3,FALSE)</f>
        <v>20,09</v>
      </c>
      <c r="I62" s="152">
        <f t="shared" si="63"/>
        <v>29.58</v>
      </c>
      <c r="J62" s="152">
        <f t="shared" si="64"/>
        <v>3394.2408499999997</v>
      </c>
      <c r="K62" s="152">
        <f t="shared" si="65"/>
        <v>7185.4898499999999</v>
      </c>
      <c r="L62" s="152">
        <f t="shared" si="66"/>
        <v>10579.7307</v>
      </c>
      <c r="M62" s="155">
        <v>0.26989999999999997</v>
      </c>
      <c r="N62" s="972">
        <f t="shared" si="67"/>
        <v>13435.200015930001</v>
      </c>
      <c r="O62" s="149" t="s">
        <v>390</v>
      </c>
      <c r="P62" s="930"/>
      <c r="Q62" s="930"/>
      <c r="Y62" s="6"/>
      <c r="Z62" s="6"/>
      <c r="AA62" s="6"/>
      <c r="AB62" s="6"/>
      <c r="AC62" s="6"/>
      <c r="AD62" s="6"/>
      <c r="AE62" s="6"/>
      <c r="AF62" s="6"/>
      <c r="AG62" s="6"/>
      <c r="AH62" s="6"/>
      <c r="AI62" s="6"/>
      <c r="AJ62" s="6"/>
      <c r="AK62" s="6"/>
      <c r="AL62" s="6"/>
      <c r="AM62" s="6"/>
      <c r="AN62" s="6"/>
      <c r="AO62" s="6"/>
      <c r="AP62" s="6"/>
      <c r="AQ62" s="6"/>
      <c r="AR62" s="6"/>
    </row>
    <row r="63" spans="1:44" s="25" customFormat="1" x14ac:dyDescent="0.2">
      <c r="A63" s="969" t="s">
        <v>9007</v>
      </c>
      <c r="B63" s="157" t="s">
        <v>98</v>
      </c>
      <c r="C63" s="157">
        <v>72125</v>
      </c>
      <c r="D63" s="154" t="s">
        <v>987</v>
      </c>
      <c r="E63" s="153" t="s">
        <v>204</v>
      </c>
      <c r="F63" s="151">
        <f>'Cálculo Quant.'!H643</f>
        <v>6133.456000000001</v>
      </c>
      <c r="G63" s="996">
        <f>VLOOKUP(C63&amp;"",'MAT-MO'!$A:$D,4,FALSE)</f>
        <v>2.5699999999999994</v>
      </c>
      <c r="H63" s="996" t="str">
        <f>VLOOKUP(C63&amp;"",'MAT-MO'!$A:$D,3,FALSE)</f>
        <v>4,15</v>
      </c>
      <c r="I63" s="152">
        <f t="shared" si="63"/>
        <v>6.72</v>
      </c>
      <c r="J63" s="152">
        <f t="shared" si="64"/>
        <v>15762.981919999998</v>
      </c>
      <c r="K63" s="152">
        <f t="shared" si="65"/>
        <v>25453.842400000005</v>
      </c>
      <c r="L63" s="152">
        <f t="shared" si="66"/>
        <v>41216.82432</v>
      </c>
      <c r="M63" s="155">
        <v>0.26989999999999997</v>
      </c>
      <c r="N63" s="972">
        <f t="shared" si="67"/>
        <v>52341.245203967999</v>
      </c>
      <c r="O63" s="25" t="s">
        <v>390</v>
      </c>
      <c r="P63" s="930"/>
      <c r="Q63" s="930"/>
      <c r="Y63" s="6"/>
      <c r="Z63" s="6"/>
      <c r="AA63" s="6"/>
      <c r="AB63" s="6"/>
      <c r="AC63" s="6"/>
      <c r="AD63" s="6"/>
      <c r="AE63" s="6"/>
      <c r="AF63" s="6"/>
      <c r="AG63" s="6"/>
      <c r="AH63" s="6"/>
      <c r="AI63" s="6"/>
      <c r="AJ63" s="6"/>
      <c r="AK63" s="6"/>
      <c r="AL63" s="6"/>
      <c r="AM63" s="6"/>
      <c r="AN63" s="6"/>
      <c r="AO63" s="6"/>
      <c r="AP63" s="6"/>
      <c r="AQ63" s="6"/>
      <c r="AR63" s="6"/>
    </row>
    <row r="64" spans="1:44" s="25" customFormat="1" x14ac:dyDescent="0.2">
      <c r="A64" s="969" t="s">
        <v>9008</v>
      </c>
      <c r="B64" s="157" t="s">
        <v>98</v>
      </c>
      <c r="C64" s="157" t="s">
        <v>651</v>
      </c>
      <c r="D64" s="154" t="s">
        <v>730</v>
      </c>
      <c r="E64" s="93" t="s">
        <v>57</v>
      </c>
      <c r="F64" s="151">
        <f>'Cálculo Quant.'!H654</f>
        <v>1304.3999999999999</v>
      </c>
      <c r="G64" s="996">
        <f>VLOOKUP(C64&amp;"",'MAT-MO'!$A:$D,4,FALSE)</f>
        <v>1.1600000000000001</v>
      </c>
      <c r="H64" s="996" t="str">
        <f>VLOOKUP(C64&amp;"",'MAT-MO'!$A:$D,3,FALSE)</f>
        <v>2,48</v>
      </c>
      <c r="I64" s="152">
        <f t="shared" si="63"/>
        <v>3.64</v>
      </c>
      <c r="J64" s="152">
        <f t="shared" si="64"/>
        <v>1513.104</v>
      </c>
      <c r="K64" s="152">
        <f t="shared" si="65"/>
        <v>3234.9119999999998</v>
      </c>
      <c r="L64" s="152">
        <f t="shared" si="66"/>
        <v>4748.0159999999996</v>
      </c>
      <c r="M64" s="155">
        <v>0.26989999999999997</v>
      </c>
      <c r="N64" s="972">
        <f t="shared" si="67"/>
        <v>6029.5055183999993</v>
      </c>
      <c r="O64" s="149" t="s">
        <v>390</v>
      </c>
      <c r="P64" s="930"/>
      <c r="Q64" s="930"/>
      <c r="Y64" s="6"/>
      <c r="Z64" s="6"/>
      <c r="AA64" s="6"/>
      <c r="AB64" s="6"/>
      <c r="AC64" s="6"/>
      <c r="AD64" s="6"/>
      <c r="AE64" s="6"/>
      <c r="AF64" s="6"/>
      <c r="AG64" s="6"/>
      <c r="AH64" s="6"/>
      <c r="AI64" s="6"/>
      <c r="AJ64" s="6"/>
      <c r="AK64" s="6"/>
      <c r="AL64" s="6"/>
      <c r="AM64" s="6"/>
      <c r="AN64" s="6"/>
      <c r="AO64" s="6"/>
      <c r="AP64" s="6"/>
      <c r="AQ64" s="6"/>
      <c r="AR64" s="6"/>
    </row>
    <row r="65" spans="1:44" s="25" customFormat="1" x14ac:dyDescent="0.2">
      <c r="A65" s="969" t="s">
        <v>9009</v>
      </c>
      <c r="B65" s="157" t="s">
        <v>98</v>
      </c>
      <c r="C65" s="157">
        <v>85332</v>
      </c>
      <c r="D65" s="154" t="s">
        <v>1272</v>
      </c>
      <c r="E65" s="153" t="s">
        <v>10</v>
      </c>
      <c r="F65" s="153">
        <f>'Cálculo Quant.'!G663</f>
        <v>96</v>
      </c>
      <c r="G65" s="996">
        <f>VLOOKUP(C65&amp;"",'MAT-MO'!$A:$D,4,FALSE)</f>
        <v>1.1200000000000001</v>
      </c>
      <c r="H65" s="996" t="str">
        <f>VLOOKUP(C65&amp;"",'MAT-MO'!$A:$D,3,FALSE)</f>
        <v>2,88</v>
      </c>
      <c r="I65" s="152">
        <f t="shared" si="63"/>
        <v>4</v>
      </c>
      <c r="J65" s="152">
        <f t="shared" si="64"/>
        <v>107.52000000000001</v>
      </c>
      <c r="K65" s="152">
        <f t="shared" si="65"/>
        <v>276.48</v>
      </c>
      <c r="L65" s="152">
        <f t="shared" si="66"/>
        <v>384</v>
      </c>
      <c r="M65" s="155">
        <v>0.26989999999999997</v>
      </c>
      <c r="N65" s="972">
        <f t="shared" si="67"/>
        <v>487.64159999999998</v>
      </c>
      <c r="O65" s="149" t="s">
        <v>390</v>
      </c>
      <c r="P65" s="930"/>
      <c r="Q65" s="930"/>
      <c r="Y65" s="6"/>
      <c r="Z65" s="6"/>
      <c r="AA65" s="6"/>
      <c r="AB65" s="6"/>
      <c r="AC65" s="6"/>
      <c r="AD65" s="6"/>
      <c r="AE65" s="6"/>
      <c r="AF65" s="6"/>
      <c r="AG65" s="6"/>
      <c r="AH65" s="6"/>
      <c r="AI65" s="6"/>
      <c r="AJ65" s="6"/>
      <c r="AK65" s="6"/>
      <c r="AL65" s="6"/>
      <c r="AM65" s="6"/>
      <c r="AN65" s="6"/>
      <c r="AO65" s="6"/>
      <c r="AP65" s="6"/>
      <c r="AQ65" s="6"/>
      <c r="AR65" s="6"/>
    </row>
    <row r="66" spans="1:44" s="149" customFormat="1" x14ac:dyDescent="0.2">
      <c r="A66" s="969" t="s">
        <v>9010</v>
      </c>
      <c r="B66" s="157" t="s">
        <v>207</v>
      </c>
      <c r="C66" s="399" t="s">
        <v>1275</v>
      </c>
      <c r="D66" s="154" t="s">
        <v>1273</v>
      </c>
      <c r="E66" s="153" t="s">
        <v>10</v>
      </c>
      <c r="F66" s="153">
        <f>'Cálculo Quant.'!G672</f>
        <v>64</v>
      </c>
      <c r="G66" s="996">
        <v>0</v>
      </c>
      <c r="H66" s="996">
        <f>'Comp. SBC'!L19</f>
        <v>126.03209999999999</v>
      </c>
      <c r="I66" s="152">
        <f t="shared" ref="I66" si="73">G66+H66</f>
        <v>126.03209999999999</v>
      </c>
      <c r="J66" s="152">
        <f t="shared" ref="J66" si="74">F66*G66</f>
        <v>0</v>
      </c>
      <c r="K66" s="152">
        <f t="shared" ref="K66" si="75">F66*H66</f>
        <v>8066.0543999999991</v>
      </c>
      <c r="L66" s="152">
        <f t="shared" ref="L66" si="76">J66+K66</f>
        <v>8066.0543999999991</v>
      </c>
      <c r="M66" s="155">
        <v>0.26989999999999997</v>
      </c>
      <c r="N66" s="972">
        <f t="shared" ref="N66" si="77">L66*M66+L66</f>
        <v>10243.082482559999</v>
      </c>
      <c r="O66" s="149" t="s">
        <v>390</v>
      </c>
      <c r="P66" s="930"/>
      <c r="Q66" s="930"/>
      <c r="V66" s="149">
        <f>16830+458</f>
        <v>17288</v>
      </c>
      <c r="Y66" s="6"/>
      <c r="Z66" s="6"/>
      <c r="AA66" s="6"/>
      <c r="AB66" s="6"/>
      <c r="AC66" s="6"/>
      <c r="AD66" s="6"/>
      <c r="AE66" s="6"/>
      <c r="AF66" s="6"/>
      <c r="AG66" s="6"/>
      <c r="AH66" s="6"/>
      <c r="AI66" s="6"/>
      <c r="AJ66" s="6"/>
      <c r="AK66" s="6"/>
      <c r="AL66" s="6"/>
      <c r="AM66" s="6"/>
      <c r="AN66" s="6"/>
      <c r="AO66" s="6"/>
      <c r="AP66" s="6"/>
      <c r="AQ66" s="6"/>
      <c r="AR66" s="6"/>
    </row>
    <row r="67" spans="1:44" s="25" customFormat="1" x14ac:dyDescent="0.2">
      <c r="A67" s="969" t="s">
        <v>9011</v>
      </c>
      <c r="B67" s="157" t="s">
        <v>98</v>
      </c>
      <c r="C67" s="157">
        <v>85372</v>
      </c>
      <c r="D67" s="154" t="s">
        <v>988</v>
      </c>
      <c r="E67" s="153" t="s">
        <v>204</v>
      </c>
      <c r="F67" s="151">
        <f>'Cálculo Quant.'!H687</f>
        <v>871.76</v>
      </c>
      <c r="G67" s="996">
        <f>VLOOKUP(C67&amp;"",'MAT-MO'!$A:$D,4,FALSE)</f>
        <v>0.66999999999999993</v>
      </c>
      <c r="H67" s="996" t="str">
        <f>VLOOKUP(C67&amp;"",'MAT-MO'!$A:$D,3,FALSE)</f>
        <v>1,24</v>
      </c>
      <c r="I67" s="152">
        <f t="shared" si="63"/>
        <v>1.91</v>
      </c>
      <c r="J67" s="152">
        <f t="shared" si="64"/>
        <v>584.0791999999999</v>
      </c>
      <c r="K67" s="152">
        <f t="shared" si="65"/>
        <v>1080.9823999999999</v>
      </c>
      <c r="L67" s="152">
        <f t="shared" si="66"/>
        <v>1665.0615999999998</v>
      </c>
      <c r="M67" s="155">
        <v>0.26989999999999997</v>
      </c>
      <c r="N67" s="972">
        <f t="shared" si="67"/>
        <v>2114.4617258399994</v>
      </c>
      <c r="O67" s="149" t="s">
        <v>390</v>
      </c>
      <c r="P67" s="930"/>
      <c r="Q67" s="930"/>
      <c r="Y67" s="6"/>
      <c r="Z67" s="6"/>
      <c r="AA67" s="6"/>
      <c r="AB67" s="6"/>
      <c r="AC67" s="6"/>
      <c r="AD67" s="6"/>
      <c r="AE67" s="6"/>
      <c r="AF67" s="6"/>
      <c r="AG67" s="6"/>
      <c r="AH67" s="6"/>
      <c r="AI67" s="6"/>
      <c r="AJ67" s="6"/>
      <c r="AK67" s="6"/>
      <c r="AL67" s="6"/>
      <c r="AM67" s="6"/>
      <c r="AN67" s="6"/>
      <c r="AO67" s="6"/>
      <c r="AP67" s="6"/>
      <c r="AQ67" s="6"/>
      <c r="AR67" s="6"/>
    </row>
    <row r="68" spans="1:44" s="25" customFormat="1" x14ac:dyDescent="0.2">
      <c r="A68" s="969" t="s">
        <v>9012</v>
      </c>
      <c r="B68" s="157" t="s">
        <v>105</v>
      </c>
      <c r="C68" s="157" t="s">
        <v>652</v>
      </c>
      <c r="D68" s="154" t="s">
        <v>992</v>
      </c>
      <c r="E68" s="153" t="s">
        <v>10</v>
      </c>
      <c r="F68" s="151">
        <f>'Cálculo Quant.'!E704</f>
        <v>342</v>
      </c>
      <c r="G68" s="996">
        <f>'Comp. DPF'!I56</f>
        <v>0</v>
      </c>
      <c r="H68" s="996">
        <f>'Comp. DPF'!J56</f>
        <v>44.97</v>
      </c>
      <c r="I68" s="152">
        <f t="shared" si="63"/>
        <v>44.97</v>
      </c>
      <c r="J68" s="152">
        <f t="shared" si="64"/>
        <v>0</v>
      </c>
      <c r="K68" s="152">
        <f t="shared" si="65"/>
        <v>15379.74</v>
      </c>
      <c r="L68" s="152">
        <f t="shared" si="66"/>
        <v>15379.74</v>
      </c>
      <c r="M68" s="155">
        <v>0.26989999999999997</v>
      </c>
      <c r="N68" s="972">
        <f t="shared" si="67"/>
        <v>19530.731825999999</v>
      </c>
      <c r="O68" s="149" t="s">
        <v>390</v>
      </c>
      <c r="P68" s="930"/>
      <c r="Q68" s="930"/>
      <c r="Y68" s="6"/>
      <c r="Z68" s="6"/>
      <c r="AA68" s="6"/>
      <c r="AB68" s="6"/>
      <c r="AC68" s="6"/>
      <c r="AD68" s="6"/>
      <c r="AE68" s="6"/>
      <c r="AF68" s="6"/>
      <c r="AG68" s="6"/>
      <c r="AH68" s="6"/>
      <c r="AI68" s="6"/>
      <c r="AJ68" s="6"/>
      <c r="AK68" s="6"/>
      <c r="AL68" s="6"/>
      <c r="AM68" s="6"/>
      <c r="AN68" s="6"/>
      <c r="AO68" s="6"/>
      <c r="AP68" s="6"/>
      <c r="AQ68" s="6"/>
      <c r="AR68" s="6"/>
    </row>
    <row r="69" spans="1:44" s="149" customFormat="1" x14ac:dyDescent="0.2">
      <c r="A69" s="969" t="s">
        <v>9013</v>
      </c>
      <c r="B69" s="157" t="s">
        <v>98</v>
      </c>
      <c r="C69" s="157">
        <v>85334</v>
      </c>
      <c r="D69" s="154" t="s">
        <v>919</v>
      </c>
      <c r="E69" s="153" t="s">
        <v>10</v>
      </c>
      <c r="F69" s="153">
        <f>'Cálculo Quant.'!H726</f>
        <v>308.39599999999996</v>
      </c>
      <c r="G69" s="996">
        <f>VLOOKUP(C69&amp;"",'MAT-MO'!$A:$D,4,FALSE)</f>
        <v>4.43</v>
      </c>
      <c r="H69" s="996" t="str">
        <f>VLOOKUP(C69&amp;"",'MAT-MO'!$A:$D,3,FALSE)</f>
        <v>8,30</v>
      </c>
      <c r="I69" s="152">
        <f t="shared" si="63"/>
        <v>12.73</v>
      </c>
      <c r="J69" s="152">
        <f t="shared" si="64"/>
        <v>1366.1942799999997</v>
      </c>
      <c r="K69" s="152">
        <f t="shared" si="65"/>
        <v>2559.6867999999999</v>
      </c>
      <c r="L69" s="152">
        <f t="shared" si="66"/>
        <v>3925.8810799999997</v>
      </c>
      <c r="M69" s="155">
        <v>0.26989999999999997</v>
      </c>
      <c r="N69" s="972">
        <f t="shared" si="67"/>
        <v>4985.4763834919995</v>
      </c>
      <c r="O69" s="149" t="s">
        <v>390</v>
      </c>
      <c r="P69" s="930"/>
      <c r="Q69" s="930"/>
      <c r="Y69" s="6"/>
      <c r="Z69" s="6"/>
      <c r="AA69" s="6"/>
      <c r="AB69" s="6"/>
      <c r="AC69" s="6"/>
      <c r="AD69" s="6"/>
      <c r="AE69" s="6"/>
      <c r="AF69" s="6"/>
      <c r="AG69" s="6"/>
      <c r="AH69" s="6"/>
      <c r="AI69" s="6"/>
      <c r="AJ69" s="6"/>
      <c r="AK69" s="6"/>
      <c r="AL69" s="6"/>
      <c r="AM69" s="6"/>
      <c r="AN69" s="6"/>
      <c r="AO69" s="6"/>
      <c r="AP69" s="6"/>
      <c r="AQ69" s="6"/>
      <c r="AR69" s="6"/>
    </row>
    <row r="70" spans="1:44" s="149" customFormat="1" x14ac:dyDescent="0.2">
      <c r="A70" s="969" t="s">
        <v>9014</v>
      </c>
      <c r="B70" s="157" t="s">
        <v>200</v>
      </c>
      <c r="C70" s="157">
        <v>22416</v>
      </c>
      <c r="D70" s="154" t="s">
        <v>8871</v>
      </c>
      <c r="E70" s="153" t="s">
        <v>204</v>
      </c>
      <c r="F70" s="153">
        <f>'Cálculo Quant.'!H737</f>
        <v>1377.3500000000001</v>
      </c>
      <c r="G70" s="996">
        <v>0</v>
      </c>
      <c r="H70" s="996">
        <f>'Comp. SBC'!L67</f>
        <v>57.153999999999996</v>
      </c>
      <c r="I70" s="152">
        <f t="shared" si="63"/>
        <v>57.153999999999996</v>
      </c>
      <c r="J70" s="152">
        <f t="shared" ref="J70" si="78">F70*G70</f>
        <v>0</v>
      </c>
      <c r="K70" s="152">
        <f t="shared" ref="K70" si="79">F70*H70</f>
        <v>78721.061900000001</v>
      </c>
      <c r="L70" s="152">
        <f t="shared" ref="L70" si="80">J70+K70</f>
        <v>78721.061900000001</v>
      </c>
      <c r="M70" s="155">
        <v>0.26989999999999997</v>
      </c>
      <c r="N70" s="972">
        <f t="shared" ref="N70" si="81">L70*M70+L70</f>
        <v>99967.876506810004</v>
      </c>
      <c r="O70" s="149" t="s">
        <v>390</v>
      </c>
      <c r="P70" s="930"/>
      <c r="Q70" s="930"/>
      <c r="Y70" s="6"/>
      <c r="Z70" s="6"/>
      <c r="AA70" s="6"/>
      <c r="AB70" s="6"/>
      <c r="AC70" s="6"/>
      <c r="AD70" s="6"/>
      <c r="AE70" s="6"/>
      <c r="AF70" s="6"/>
      <c r="AG70" s="6"/>
      <c r="AH70" s="6"/>
      <c r="AI70" s="6"/>
      <c r="AJ70" s="6"/>
      <c r="AK70" s="6"/>
      <c r="AL70" s="6"/>
      <c r="AM70" s="6"/>
      <c r="AN70" s="6"/>
      <c r="AO70" s="6"/>
      <c r="AP70" s="6"/>
      <c r="AQ70" s="6"/>
      <c r="AR70" s="6"/>
    </row>
    <row r="71" spans="1:44" s="25" customFormat="1" x14ac:dyDescent="0.2">
      <c r="A71" s="969" t="s">
        <v>9015</v>
      </c>
      <c r="B71" s="157" t="s">
        <v>98</v>
      </c>
      <c r="C71" s="157">
        <v>85333</v>
      </c>
      <c r="D71" s="154" t="s">
        <v>989</v>
      </c>
      <c r="E71" s="153" t="s">
        <v>10</v>
      </c>
      <c r="F71" s="151">
        <f>'Cálculo Quant.'!E749</f>
        <v>101</v>
      </c>
      <c r="G71" s="996">
        <f>VLOOKUP(C71&amp;"",'MAT-MO'!$A:$D,4,FALSE)</f>
        <v>4.4399999999999995</v>
      </c>
      <c r="H71" s="996" t="str">
        <f>VLOOKUP(C71&amp;"",'MAT-MO'!$A:$D,3,FALSE)</f>
        <v>9,92</v>
      </c>
      <c r="I71" s="152">
        <f t="shared" si="63"/>
        <v>14.36</v>
      </c>
      <c r="J71" s="152">
        <f t="shared" si="64"/>
        <v>448.43999999999994</v>
      </c>
      <c r="K71" s="152">
        <f t="shared" si="65"/>
        <v>1001.92</v>
      </c>
      <c r="L71" s="152">
        <f t="shared" si="66"/>
        <v>1450.36</v>
      </c>
      <c r="M71" s="155">
        <v>0.26989999999999997</v>
      </c>
      <c r="N71" s="972">
        <f t="shared" si="67"/>
        <v>1841.8121639999999</v>
      </c>
      <c r="O71" s="149" t="s">
        <v>390</v>
      </c>
      <c r="P71" s="930"/>
      <c r="Q71" s="930"/>
      <c r="Y71" s="6"/>
      <c r="Z71" s="6"/>
      <c r="AA71" s="6"/>
      <c r="AB71" s="6"/>
      <c r="AC71" s="6"/>
      <c r="AD71" s="6"/>
      <c r="AE71" s="6"/>
      <c r="AF71" s="6"/>
      <c r="AG71" s="6"/>
      <c r="AH71" s="6"/>
      <c r="AI71" s="6"/>
      <c r="AJ71" s="6"/>
      <c r="AK71" s="6"/>
      <c r="AL71" s="6"/>
      <c r="AM71" s="6"/>
      <c r="AN71" s="6"/>
      <c r="AO71" s="6"/>
      <c r="AP71" s="6"/>
      <c r="AQ71" s="6"/>
      <c r="AR71" s="6"/>
    </row>
    <row r="72" spans="1:44" s="25" customFormat="1" x14ac:dyDescent="0.2">
      <c r="A72" s="969" t="s">
        <v>9016</v>
      </c>
      <c r="B72" s="157" t="s">
        <v>98</v>
      </c>
      <c r="C72" s="157">
        <v>85333</v>
      </c>
      <c r="D72" s="154" t="s">
        <v>990</v>
      </c>
      <c r="E72" s="153" t="s">
        <v>10</v>
      </c>
      <c r="F72" s="151">
        <f>'Cálculo Quant.'!E765</f>
        <v>173</v>
      </c>
      <c r="G72" s="996">
        <f>VLOOKUP(C72&amp;"",'MAT-MO'!$A:$D,4,FALSE)</f>
        <v>4.4399999999999995</v>
      </c>
      <c r="H72" s="996" t="str">
        <f>VLOOKUP(C72&amp;"",'MAT-MO'!$A:$D,3,FALSE)</f>
        <v>9,92</v>
      </c>
      <c r="I72" s="152">
        <f t="shared" si="63"/>
        <v>14.36</v>
      </c>
      <c r="J72" s="152">
        <f t="shared" si="64"/>
        <v>768.11999999999989</v>
      </c>
      <c r="K72" s="152">
        <f t="shared" si="65"/>
        <v>1716.16</v>
      </c>
      <c r="L72" s="152">
        <f t="shared" si="66"/>
        <v>2484.2799999999997</v>
      </c>
      <c r="M72" s="155">
        <v>0.26989999999999997</v>
      </c>
      <c r="N72" s="972">
        <f t="shared" si="67"/>
        <v>3154.7871719999994</v>
      </c>
      <c r="O72" s="149" t="s">
        <v>390</v>
      </c>
      <c r="P72" s="930"/>
      <c r="Q72" s="930"/>
      <c r="Y72" s="6"/>
      <c r="Z72" s="6"/>
      <c r="AA72" s="6"/>
      <c r="AB72" s="6"/>
      <c r="AC72" s="6"/>
      <c r="AD72" s="6"/>
      <c r="AE72" s="6"/>
      <c r="AF72" s="6"/>
      <c r="AG72" s="6"/>
      <c r="AH72" s="6"/>
      <c r="AI72" s="6"/>
      <c r="AJ72" s="6"/>
      <c r="AK72" s="6"/>
      <c r="AL72" s="6"/>
      <c r="AM72" s="6"/>
      <c r="AN72" s="6"/>
      <c r="AO72" s="6"/>
      <c r="AP72" s="6"/>
      <c r="AQ72" s="6"/>
      <c r="AR72" s="6"/>
    </row>
    <row r="73" spans="1:44" s="25" customFormat="1" x14ac:dyDescent="0.2">
      <c r="A73" s="973"/>
      <c r="B73" s="157"/>
      <c r="C73" s="157"/>
      <c r="D73" s="89"/>
      <c r="E73" s="151"/>
      <c r="F73" s="151"/>
      <c r="G73" s="151"/>
      <c r="H73" s="151"/>
      <c r="I73" s="144"/>
      <c r="J73" s="144"/>
      <c r="K73" s="144"/>
      <c r="L73" s="119"/>
      <c r="M73" s="145"/>
      <c r="N73" s="971"/>
      <c r="P73" s="930"/>
      <c r="Q73" s="930"/>
      <c r="Y73" s="6"/>
      <c r="Z73" s="6"/>
      <c r="AA73" s="6"/>
      <c r="AB73" s="6"/>
      <c r="AC73" s="6"/>
      <c r="AD73" s="6"/>
      <c r="AE73" s="6"/>
      <c r="AF73" s="6"/>
      <c r="AG73" s="6"/>
      <c r="AH73" s="6"/>
      <c r="AI73" s="6"/>
      <c r="AJ73" s="6"/>
      <c r="AK73" s="6"/>
      <c r="AL73" s="6"/>
      <c r="AM73" s="6"/>
      <c r="AN73" s="6"/>
      <c r="AO73" s="6"/>
      <c r="AP73" s="6"/>
      <c r="AQ73" s="6"/>
      <c r="AR73" s="6"/>
    </row>
    <row r="74" spans="1:44" s="149" customFormat="1" x14ac:dyDescent="0.2">
      <c r="A74" s="964">
        <v>4</v>
      </c>
      <c r="B74" s="157"/>
      <c r="C74" s="157"/>
      <c r="D74" s="85" t="s">
        <v>9354</v>
      </c>
      <c r="E74" s="151"/>
      <c r="F74" s="151"/>
      <c r="G74" s="151"/>
      <c r="H74" s="151"/>
      <c r="I74" s="146"/>
      <c r="J74" s="144"/>
      <c r="K74" s="144"/>
      <c r="L74" s="118"/>
      <c r="M74" s="145"/>
      <c r="N74" s="965">
        <f>SUM(N76:N92)</f>
        <v>26367.690802569927</v>
      </c>
      <c r="P74" s="930"/>
      <c r="Q74" s="930"/>
      <c r="Y74" s="6"/>
      <c r="Z74" s="6"/>
      <c r="AA74" s="6"/>
      <c r="AB74" s="6"/>
      <c r="AC74" s="6"/>
      <c r="AD74" s="6"/>
      <c r="AE74" s="6"/>
      <c r="AF74" s="6"/>
      <c r="AG74" s="6"/>
      <c r="AH74" s="6"/>
      <c r="AI74" s="6"/>
      <c r="AJ74" s="6"/>
      <c r="AK74" s="6"/>
      <c r="AL74" s="6"/>
      <c r="AM74" s="6"/>
      <c r="AN74" s="6"/>
      <c r="AO74" s="6"/>
      <c r="AP74" s="6"/>
      <c r="AQ74" s="6"/>
      <c r="AR74" s="6"/>
    </row>
    <row r="75" spans="1:44" s="149" customFormat="1" x14ac:dyDescent="0.2">
      <c r="A75" s="966" t="s">
        <v>53</v>
      </c>
      <c r="B75" s="157"/>
      <c r="C75" s="157"/>
      <c r="D75" s="85" t="s">
        <v>634</v>
      </c>
      <c r="E75" s="151"/>
      <c r="F75" s="151"/>
      <c r="G75" s="151"/>
      <c r="H75" s="151"/>
      <c r="I75" s="146"/>
      <c r="J75" s="144"/>
      <c r="K75" s="144"/>
      <c r="L75" s="118"/>
      <c r="M75" s="145"/>
      <c r="N75" s="971"/>
      <c r="P75" s="930"/>
      <c r="Q75" s="930"/>
      <c r="Y75" s="6"/>
      <c r="Z75" s="6"/>
      <c r="AA75" s="6"/>
      <c r="AB75" s="6"/>
      <c r="AC75" s="6"/>
      <c r="AD75" s="6"/>
      <c r="AE75" s="6"/>
      <c r="AF75" s="6"/>
      <c r="AG75" s="6"/>
      <c r="AH75" s="6"/>
      <c r="AI75" s="6"/>
      <c r="AJ75" s="6"/>
      <c r="AK75" s="6"/>
      <c r="AL75" s="6"/>
      <c r="AM75" s="6"/>
      <c r="AN75" s="6"/>
      <c r="AO75" s="6"/>
      <c r="AP75" s="6"/>
      <c r="AQ75" s="6"/>
      <c r="AR75" s="6"/>
    </row>
    <row r="76" spans="1:44" s="149" customFormat="1" x14ac:dyDescent="0.2">
      <c r="A76" s="969" t="s">
        <v>55</v>
      </c>
      <c r="B76" s="157" t="s">
        <v>105</v>
      </c>
      <c r="C76" s="157" t="s">
        <v>637</v>
      </c>
      <c r="D76" s="142" t="s">
        <v>900</v>
      </c>
      <c r="E76" s="151" t="s">
        <v>8</v>
      </c>
      <c r="F76" s="151">
        <f>'Cálculo Quant.'!H774</f>
        <v>74.040000000000006</v>
      </c>
      <c r="G76" s="996">
        <f>'Comp. DPF'!I51</f>
        <v>57.373439999999988</v>
      </c>
      <c r="H76" s="996">
        <f>'Comp. DPF'!J51</f>
        <v>16.388400000000001</v>
      </c>
      <c r="I76" s="152">
        <f t="shared" ref="I76" si="82">G76+H76</f>
        <v>73.761839999999992</v>
      </c>
      <c r="J76" s="152">
        <f t="shared" ref="J76" si="83">F76*G76</f>
        <v>4247.9294975999992</v>
      </c>
      <c r="K76" s="152">
        <f t="shared" ref="K76" si="84">F76*H76</f>
        <v>1213.397136</v>
      </c>
      <c r="L76" s="152">
        <f t="shared" ref="L76" si="85">J76+K76</f>
        <v>5461.3266335999997</v>
      </c>
      <c r="M76" s="155">
        <v>0.26989999999999997</v>
      </c>
      <c r="N76" s="972">
        <f t="shared" ref="N76" si="86">L76*M76+L76</f>
        <v>6935.3386920086396</v>
      </c>
      <c r="O76" s="149" t="s">
        <v>390</v>
      </c>
      <c r="P76" s="930"/>
      <c r="Q76" s="930"/>
      <c r="Y76" s="6"/>
      <c r="Z76" s="6"/>
      <c r="AA76" s="6"/>
      <c r="AB76" s="6"/>
      <c r="AC76" s="6"/>
      <c r="AD76" s="6"/>
      <c r="AE76" s="6"/>
      <c r="AF76" s="6"/>
      <c r="AG76" s="6"/>
      <c r="AH76" s="6"/>
      <c r="AI76" s="6"/>
      <c r="AJ76" s="6"/>
      <c r="AK76" s="6"/>
      <c r="AL76" s="6"/>
      <c r="AM76" s="6"/>
      <c r="AN76" s="6"/>
      <c r="AO76" s="6"/>
      <c r="AP76" s="6"/>
      <c r="AQ76" s="6"/>
      <c r="AR76" s="6"/>
    </row>
    <row r="77" spans="1:44" s="149" customFormat="1" x14ac:dyDescent="0.2">
      <c r="A77" s="969" t="s">
        <v>56</v>
      </c>
      <c r="B77" s="157" t="s">
        <v>105</v>
      </c>
      <c r="C77" s="157" t="s">
        <v>695</v>
      </c>
      <c r="D77" s="142" t="s">
        <v>901</v>
      </c>
      <c r="E77" s="151" t="s">
        <v>117</v>
      </c>
      <c r="F77" s="151">
        <f>'Cálculo Quant.'!I788</f>
        <v>657.58</v>
      </c>
      <c r="G77" s="996">
        <f>'Comp. DPF'!I61</f>
        <v>9.6223127868852458</v>
      </c>
      <c r="H77" s="996">
        <f>'Comp. DPF'!J61</f>
        <v>1.1084000000000001</v>
      </c>
      <c r="I77" s="152">
        <f t="shared" ref="I77:I80" si="87">G77+H77</f>
        <v>10.730712786885245</v>
      </c>
      <c r="J77" s="152">
        <f t="shared" ref="J77:J80" si="88">F77*G77</f>
        <v>6327.4404424000004</v>
      </c>
      <c r="K77" s="152">
        <f t="shared" ref="K77:K80" si="89">F77*H77</f>
        <v>728.86167200000011</v>
      </c>
      <c r="L77" s="152">
        <f t="shared" ref="L77:L80" si="90">J77+K77</f>
        <v>7056.3021144000004</v>
      </c>
      <c r="M77" s="155">
        <v>0.26989999999999997</v>
      </c>
      <c r="N77" s="972">
        <f t="shared" ref="N77:N80" si="91">L77*M77+L77</f>
        <v>8960.7980550765606</v>
      </c>
      <c r="O77" s="149" t="s">
        <v>390</v>
      </c>
      <c r="P77" s="930"/>
      <c r="Q77" s="930"/>
      <c r="Y77" s="6"/>
      <c r="Z77" s="6"/>
      <c r="AA77" s="6"/>
      <c r="AB77" s="6"/>
      <c r="AC77" s="6"/>
      <c r="AD77" s="6"/>
      <c r="AE77" s="6"/>
      <c r="AF77" s="6"/>
      <c r="AG77" s="6"/>
      <c r="AH77" s="6"/>
      <c r="AI77" s="6"/>
      <c r="AJ77" s="6"/>
      <c r="AK77" s="6"/>
      <c r="AL77" s="6"/>
      <c r="AM77" s="6"/>
      <c r="AN77" s="6"/>
      <c r="AO77" s="6"/>
      <c r="AP77" s="6"/>
      <c r="AQ77" s="6"/>
      <c r="AR77" s="6"/>
    </row>
    <row r="78" spans="1:44" s="149" customFormat="1" x14ac:dyDescent="0.2">
      <c r="A78" s="969" t="s">
        <v>125</v>
      </c>
      <c r="B78" s="157" t="s">
        <v>105</v>
      </c>
      <c r="C78" s="157" t="s">
        <v>9445</v>
      </c>
      <c r="D78" s="142" t="s">
        <v>902</v>
      </c>
      <c r="E78" s="151" t="s">
        <v>117</v>
      </c>
      <c r="F78" s="151">
        <f>'Cálculo Quant.'!I801</f>
        <v>577.19500000000005</v>
      </c>
      <c r="G78" s="996">
        <f>'Comp. DPF'!I62</f>
        <v>4.3507800000000003</v>
      </c>
      <c r="H78" s="996">
        <f>'Comp. DPF'!J62</f>
        <v>1.1084000000000001</v>
      </c>
      <c r="I78" s="152">
        <f t="shared" si="87"/>
        <v>5.4591799999999999</v>
      </c>
      <c r="J78" s="152">
        <f t="shared" si="88"/>
        <v>2511.2484621000003</v>
      </c>
      <c r="K78" s="152">
        <f t="shared" si="89"/>
        <v>639.76293800000008</v>
      </c>
      <c r="L78" s="152">
        <f t="shared" si="90"/>
        <v>3151.0114001000002</v>
      </c>
      <c r="M78" s="155">
        <v>0.26989999999999997</v>
      </c>
      <c r="N78" s="972">
        <f t="shared" si="91"/>
        <v>4001.46937698699</v>
      </c>
      <c r="O78" s="149" t="s">
        <v>390</v>
      </c>
      <c r="P78" s="930"/>
      <c r="Q78" s="930"/>
      <c r="Y78" s="6"/>
      <c r="Z78" s="6"/>
      <c r="AA78" s="6"/>
      <c r="AB78" s="6"/>
      <c r="AC78" s="6"/>
      <c r="AD78" s="6"/>
      <c r="AE78" s="6"/>
      <c r="AF78" s="6"/>
      <c r="AG78" s="6"/>
      <c r="AH78" s="6"/>
      <c r="AI78" s="6"/>
      <c r="AJ78" s="6"/>
      <c r="AK78" s="6"/>
      <c r="AL78" s="6"/>
      <c r="AM78" s="6"/>
      <c r="AN78" s="6"/>
      <c r="AO78" s="6"/>
      <c r="AP78" s="6"/>
      <c r="AQ78" s="6"/>
      <c r="AR78" s="6"/>
    </row>
    <row r="79" spans="1:44" s="149" customFormat="1" x14ac:dyDescent="0.2">
      <c r="A79" s="969" t="s">
        <v>25</v>
      </c>
      <c r="B79" s="157" t="s">
        <v>105</v>
      </c>
      <c r="C79" s="157" t="s">
        <v>638</v>
      </c>
      <c r="D79" s="142" t="s">
        <v>907</v>
      </c>
      <c r="E79" s="153" t="s">
        <v>10</v>
      </c>
      <c r="F79" s="151">
        <f>'Cálculo Quant.'!E820</f>
        <v>82</v>
      </c>
      <c r="G79" s="996">
        <f>'Comp. DPF'!I52</f>
        <v>8.68</v>
      </c>
      <c r="H79" s="996">
        <f>'Comp. DPF'!J52</f>
        <v>3.1825000000000001</v>
      </c>
      <c r="I79" s="152">
        <f t="shared" si="87"/>
        <v>11.862500000000001</v>
      </c>
      <c r="J79" s="152">
        <f t="shared" si="88"/>
        <v>711.76</v>
      </c>
      <c r="K79" s="152">
        <f t="shared" si="89"/>
        <v>260.96500000000003</v>
      </c>
      <c r="L79" s="152">
        <f t="shared" si="90"/>
        <v>972.72500000000002</v>
      </c>
      <c r="M79" s="155">
        <v>0.26989999999999997</v>
      </c>
      <c r="N79" s="972">
        <f t="shared" si="91"/>
        <v>1235.2634775000001</v>
      </c>
      <c r="O79" s="149" t="s">
        <v>390</v>
      </c>
      <c r="P79" s="930"/>
      <c r="Q79" s="930"/>
      <c r="Y79" s="6"/>
      <c r="Z79" s="6"/>
      <c r="AA79" s="6"/>
      <c r="AB79" s="6"/>
      <c r="AC79" s="6"/>
      <c r="AD79" s="6"/>
      <c r="AE79" s="6"/>
      <c r="AF79" s="6"/>
      <c r="AG79" s="6"/>
      <c r="AH79" s="6"/>
      <c r="AI79" s="6"/>
      <c r="AJ79" s="6"/>
      <c r="AK79" s="6"/>
      <c r="AL79" s="6"/>
      <c r="AM79" s="6"/>
      <c r="AN79" s="6"/>
      <c r="AO79" s="6"/>
      <c r="AP79" s="6"/>
      <c r="AQ79" s="6"/>
      <c r="AR79" s="6"/>
    </row>
    <row r="80" spans="1:44" s="149" customFormat="1" x14ac:dyDescent="0.2">
      <c r="A80" s="969" t="s">
        <v>2</v>
      </c>
      <c r="B80" s="157" t="s">
        <v>105</v>
      </c>
      <c r="C80" s="157" t="s">
        <v>639</v>
      </c>
      <c r="D80" s="142" t="s">
        <v>908</v>
      </c>
      <c r="E80" s="153" t="s">
        <v>10</v>
      </c>
      <c r="F80" s="151">
        <v>3</v>
      </c>
      <c r="G80" s="996">
        <f>'Comp. DPF'!I53</f>
        <v>72.98</v>
      </c>
      <c r="H80" s="996">
        <f>'Comp. DPF'!J53</f>
        <v>87.48</v>
      </c>
      <c r="I80" s="152">
        <f t="shared" si="87"/>
        <v>160.46</v>
      </c>
      <c r="J80" s="152">
        <f t="shared" si="88"/>
        <v>218.94</v>
      </c>
      <c r="K80" s="152">
        <f t="shared" si="89"/>
        <v>262.44</v>
      </c>
      <c r="L80" s="152">
        <f t="shared" si="90"/>
        <v>481.38</v>
      </c>
      <c r="M80" s="155">
        <v>0.26989999999999997</v>
      </c>
      <c r="N80" s="972">
        <f t="shared" si="91"/>
        <v>611.30446199999994</v>
      </c>
      <c r="O80" s="149" t="s">
        <v>390</v>
      </c>
      <c r="P80" s="930"/>
      <c r="Q80" s="930"/>
      <c r="Y80" s="6"/>
      <c r="Z80" s="6"/>
      <c r="AA80" s="6"/>
      <c r="AB80" s="6"/>
      <c r="AC80" s="6"/>
      <c r="AD80" s="6"/>
      <c r="AE80" s="6"/>
      <c r="AF80" s="6"/>
      <c r="AG80" s="6"/>
      <c r="AH80" s="6"/>
      <c r="AI80" s="6"/>
      <c r="AJ80" s="6"/>
      <c r="AK80" s="6"/>
      <c r="AL80" s="6"/>
      <c r="AM80" s="6"/>
      <c r="AN80" s="6"/>
      <c r="AO80" s="6"/>
      <c r="AP80" s="6"/>
      <c r="AQ80" s="6"/>
      <c r="AR80" s="6"/>
    </row>
    <row r="81" spans="1:44" s="149" customFormat="1" x14ac:dyDescent="0.2">
      <c r="A81" s="969"/>
      <c r="B81" s="157"/>
      <c r="C81" s="157"/>
      <c r="D81" s="142"/>
      <c r="E81" s="153"/>
      <c r="F81" s="151"/>
      <c r="G81" s="151"/>
      <c r="H81" s="151"/>
      <c r="I81" s="152"/>
      <c r="J81" s="152"/>
      <c r="K81" s="152"/>
      <c r="L81" s="152"/>
      <c r="M81" s="155"/>
      <c r="N81" s="972"/>
      <c r="P81" s="930"/>
      <c r="Q81" s="930"/>
      <c r="Y81" s="6"/>
      <c r="Z81" s="6"/>
      <c r="AA81" s="6"/>
      <c r="AB81" s="6"/>
      <c r="AC81" s="6"/>
      <c r="AD81" s="6"/>
      <c r="AE81" s="6"/>
      <c r="AF81" s="6"/>
      <c r="AG81" s="6"/>
      <c r="AH81" s="6"/>
      <c r="AI81" s="6"/>
      <c r="AJ81" s="6"/>
      <c r="AK81" s="6"/>
      <c r="AL81" s="6"/>
      <c r="AM81" s="6"/>
      <c r="AN81" s="6"/>
      <c r="AO81" s="6"/>
      <c r="AP81" s="6"/>
      <c r="AQ81" s="6"/>
      <c r="AR81" s="6"/>
    </row>
    <row r="82" spans="1:44" s="149" customFormat="1" x14ac:dyDescent="0.2">
      <c r="A82" s="966" t="s">
        <v>60</v>
      </c>
      <c r="B82" s="157"/>
      <c r="C82" s="157"/>
      <c r="D82" s="86" t="s">
        <v>812</v>
      </c>
      <c r="E82" s="153"/>
      <c r="F82" s="151"/>
      <c r="G82" s="151"/>
      <c r="H82" s="151"/>
      <c r="I82" s="146"/>
      <c r="J82" s="144"/>
      <c r="K82" s="144"/>
      <c r="L82" s="118"/>
      <c r="M82" s="145"/>
      <c r="N82" s="971"/>
      <c r="P82" s="930"/>
      <c r="Q82" s="930"/>
      <c r="Y82" s="6"/>
      <c r="Z82" s="6"/>
      <c r="AA82" s="6"/>
      <c r="AB82" s="6"/>
      <c r="AC82" s="6"/>
      <c r="AD82" s="6"/>
      <c r="AE82" s="6"/>
      <c r="AF82" s="6"/>
      <c r="AG82" s="6"/>
      <c r="AH82" s="6"/>
      <c r="AI82" s="6"/>
      <c r="AJ82" s="6"/>
      <c r="AK82" s="6"/>
      <c r="AL82" s="6"/>
      <c r="AM82" s="6"/>
      <c r="AN82" s="6"/>
      <c r="AO82" s="6"/>
      <c r="AP82" s="6"/>
      <c r="AQ82" s="6"/>
      <c r="AR82" s="6"/>
    </row>
    <row r="83" spans="1:44" s="149" customFormat="1" x14ac:dyDescent="0.2">
      <c r="A83" s="966" t="s">
        <v>31</v>
      </c>
      <c r="B83" s="157"/>
      <c r="C83" s="157"/>
      <c r="D83" s="86" t="s">
        <v>857</v>
      </c>
      <c r="E83" s="153"/>
      <c r="F83" s="151"/>
      <c r="G83" s="151"/>
      <c r="H83" s="151"/>
      <c r="I83" s="146"/>
      <c r="J83" s="144"/>
      <c r="K83" s="144"/>
      <c r="L83" s="118"/>
      <c r="M83" s="145"/>
      <c r="N83" s="971"/>
      <c r="P83" s="930"/>
      <c r="Q83" s="930"/>
      <c r="Y83" s="6"/>
      <c r="Z83" s="6"/>
      <c r="AA83" s="6"/>
      <c r="AB83" s="6"/>
      <c r="AC83" s="6"/>
      <c r="AD83" s="6"/>
      <c r="AE83" s="6"/>
      <c r="AF83" s="6"/>
      <c r="AG83" s="6"/>
      <c r="AH83" s="6"/>
      <c r="AI83" s="6"/>
      <c r="AJ83" s="6"/>
      <c r="AK83" s="6"/>
      <c r="AL83" s="6"/>
      <c r="AM83" s="6"/>
      <c r="AN83" s="6"/>
      <c r="AO83" s="6"/>
      <c r="AP83" s="6"/>
      <c r="AQ83" s="6"/>
      <c r="AR83" s="6"/>
    </row>
    <row r="84" spans="1:44" s="149" customFormat="1" x14ac:dyDescent="0.2">
      <c r="A84" s="969" t="s">
        <v>9017</v>
      </c>
      <c r="B84" s="157" t="s">
        <v>98</v>
      </c>
      <c r="C84" s="157" t="s">
        <v>851</v>
      </c>
      <c r="D84" s="142" t="s">
        <v>850</v>
      </c>
      <c r="E84" s="153" t="s">
        <v>8</v>
      </c>
      <c r="F84" s="151">
        <f>'Cálculo Quant.'!H830</f>
        <v>6.8000000000000007</v>
      </c>
      <c r="G84" s="996">
        <f>VLOOKUP(C84&amp;"",'MAT-MO'!$A:$D,4,FALSE)</f>
        <v>38.01</v>
      </c>
      <c r="H84" s="996" t="str">
        <f>VLOOKUP(C84&amp;"",'MAT-MO'!$A:$D,3,FALSE)</f>
        <v>17,25</v>
      </c>
      <c r="I84" s="152">
        <f t="shared" ref="I84" si="92">G84+H84</f>
        <v>55.26</v>
      </c>
      <c r="J84" s="152">
        <f t="shared" ref="J84" si="93">F84*G84</f>
        <v>258.46800000000002</v>
      </c>
      <c r="K84" s="152">
        <f t="shared" ref="K84" si="94">F84*H84</f>
        <v>117.30000000000001</v>
      </c>
      <c r="L84" s="152">
        <f t="shared" ref="L84" si="95">J84+K84</f>
        <v>375.76800000000003</v>
      </c>
      <c r="M84" s="155">
        <v>0.26989999999999997</v>
      </c>
      <c r="N84" s="972">
        <f t="shared" ref="N84" si="96">L84*M84+L84</f>
        <v>477.18778320000001</v>
      </c>
      <c r="O84" s="149" t="s">
        <v>390</v>
      </c>
      <c r="P84" s="930"/>
      <c r="Q84" s="930"/>
      <c r="Y84" s="6"/>
      <c r="Z84" s="6"/>
      <c r="AA84" s="6"/>
      <c r="AB84" s="6"/>
      <c r="AC84" s="6"/>
      <c r="AD84" s="6"/>
      <c r="AE84" s="6"/>
      <c r="AF84" s="6"/>
      <c r="AG84" s="6"/>
      <c r="AH84" s="6"/>
      <c r="AI84" s="6"/>
      <c r="AJ84" s="6"/>
      <c r="AK84" s="6"/>
      <c r="AL84" s="6"/>
      <c r="AM84" s="6"/>
      <c r="AN84" s="6"/>
      <c r="AO84" s="6"/>
      <c r="AP84" s="6"/>
      <c r="AQ84" s="6"/>
      <c r="AR84" s="6"/>
    </row>
    <row r="85" spans="1:44" s="149" customFormat="1" x14ac:dyDescent="0.2">
      <c r="A85" s="969" t="s">
        <v>9018</v>
      </c>
      <c r="B85" s="157" t="s">
        <v>98</v>
      </c>
      <c r="C85" s="157">
        <v>92762</v>
      </c>
      <c r="D85" s="142" t="s">
        <v>852</v>
      </c>
      <c r="E85" s="153" t="s">
        <v>117</v>
      </c>
      <c r="F85" s="151">
        <f>'Cálculo Quant.'!I840</f>
        <v>39.167999999999999</v>
      </c>
      <c r="G85" s="996">
        <f>VLOOKUP(C85&amp;"",'MAT-MO'!$A:$D,4,FALSE)</f>
        <v>4.99</v>
      </c>
      <c r="H85" s="996" t="str">
        <f>VLOOKUP(C85&amp;"",'MAT-MO'!$A:$D,3,FALSE)</f>
        <v>1,98</v>
      </c>
      <c r="I85" s="152">
        <f t="shared" ref="I85:I88" si="97">G85+H85</f>
        <v>6.9700000000000006</v>
      </c>
      <c r="J85" s="152">
        <f t="shared" ref="J85:J88" si="98">F85*G85</f>
        <v>195.44832</v>
      </c>
      <c r="K85" s="152">
        <f t="shared" ref="K85:K88" si="99">F85*H85</f>
        <v>77.552639999999997</v>
      </c>
      <c r="L85" s="152">
        <f t="shared" ref="L85:L88" si="100">J85+K85</f>
        <v>273.00095999999996</v>
      </c>
      <c r="M85" s="155">
        <v>0.26989999999999997</v>
      </c>
      <c r="N85" s="972">
        <f t="shared" ref="N85:N88" si="101">L85*M85+L85</f>
        <v>346.68391910399993</v>
      </c>
      <c r="O85" s="149" t="s">
        <v>390</v>
      </c>
      <c r="P85" s="930"/>
      <c r="Q85" s="930"/>
      <c r="Y85" s="6"/>
      <c r="Z85" s="6"/>
      <c r="AA85" s="6"/>
      <c r="AB85" s="6"/>
      <c r="AC85" s="6"/>
      <c r="AD85" s="6"/>
      <c r="AE85" s="6"/>
      <c r="AF85" s="6"/>
      <c r="AG85" s="6"/>
      <c r="AH85" s="6"/>
      <c r="AI85" s="6"/>
      <c r="AJ85" s="6"/>
      <c r="AK85" s="6"/>
      <c r="AL85" s="6"/>
      <c r="AM85" s="6"/>
      <c r="AN85" s="6"/>
      <c r="AO85" s="6"/>
      <c r="AP85" s="6"/>
      <c r="AQ85" s="6"/>
      <c r="AR85" s="6"/>
    </row>
    <row r="86" spans="1:44" s="149" customFormat="1" x14ac:dyDescent="0.2">
      <c r="A86" s="969" t="s">
        <v>9019</v>
      </c>
      <c r="B86" s="157" t="s">
        <v>98</v>
      </c>
      <c r="C86" s="157">
        <v>83736</v>
      </c>
      <c r="D86" s="142" t="s">
        <v>853</v>
      </c>
      <c r="E86" s="153" t="s">
        <v>8</v>
      </c>
      <c r="F86" s="151">
        <v>1</v>
      </c>
      <c r="G86" s="996">
        <f>VLOOKUP(C86&amp;"",'MAT-MO'!$A:$D,4,FALSE)</f>
        <v>146.32</v>
      </c>
      <c r="H86" s="996" t="str">
        <f>VLOOKUP(C86&amp;"",'MAT-MO'!$A:$D,3,FALSE)</f>
        <v>20,78</v>
      </c>
      <c r="I86" s="152">
        <f t="shared" si="97"/>
        <v>167.1</v>
      </c>
      <c r="J86" s="152">
        <f t="shared" si="98"/>
        <v>146.32</v>
      </c>
      <c r="K86" s="152">
        <f t="shared" si="99"/>
        <v>20.78</v>
      </c>
      <c r="L86" s="152">
        <f t="shared" si="100"/>
        <v>167.1</v>
      </c>
      <c r="M86" s="155">
        <v>0.26989999999999997</v>
      </c>
      <c r="N86" s="972">
        <f t="shared" si="101"/>
        <v>212.20029</v>
      </c>
      <c r="O86" s="149" t="s">
        <v>390</v>
      </c>
      <c r="P86" s="930"/>
      <c r="Q86" s="930"/>
      <c r="Y86" s="6"/>
      <c r="Z86" s="6"/>
      <c r="AA86" s="6"/>
      <c r="AB86" s="6"/>
      <c r="AC86" s="6"/>
      <c r="AD86" s="6"/>
      <c r="AE86" s="6"/>
      <c r="AF86" s="6"/>
      <c r="AG86" s="6"/>
      <c r="AH86" s="6"/>
      <c r="AI86" s="6"/>
      <c r="AJ86" s="6"/>
      <c r="AK86" s="6"/>
      <c r="AL86" s="6"/>
      <c r="AM86" s="6"/>
      <c r="AN86" s="6"/>
      <c r="AO86" s="6"/>
      <c r="AP86" s="6"/>
      <c r="AQ86" s="6"/>
      <c r="AR86" s="6"/>
    </row>
    <row r="87" spans="1:44" s="149" customFormat="1" x14ac:dyDescent="0.2">
      <c r="A87" s="969" t="s">
        <v>9020</v>
      </c>
      <c r="B87" s="157" t="s">
        <v>98</v>
      </c>
      <c r="C87" s="157" t="s">
        <v>854</v>
      </c>
      <c r="D87" s="142" t="s">
        <v>855</v>
      </c>
      <c r="E87" s="153" t="s">
        <v>769</v>
      </c>
      <c r="F87" s="151">
        <f>'Cálculo Quant.'!I849</f>
        <v>0.54400000000000004</v>
      </c>
      <c r="G87" s="996">
        <f>VLOOKUP(C87&amp;"",'MAT-MO'!$A:$D,4,FALSE)</f>
        <v>296.14999999999998</v>
      </c>
      <c r="H87" s="996" t="str">
        <f>VLOOKUP(C87&amp;"",'MAT-MO'!$A:$D,3,FALSE)</f>
        <v>45,23</v>
      </c>
      <c r="I87" s="152">
        <f t="shared" si="97"/>
        <v>341.38</v>
      </c>
      <c r="J87" s="152">
        <f t="shared" si="98"/>
        <v>161.10560000000001</v>
      </c>
      <c r="K87" s="152">
        <f t="shared" si="99"/>
        <v>24.605119999999999</v>
      </c>
      <c r="L87" s="152">
        <f t="shared" si="100"/>
        <v>185.71072000000001</v>
      </c>
      <c r="M87" s="155">
        <v>0.26989999999999997</v>
      </c>
      <c r="N87" s="972">
        <f t="shared" si="101"/>
        <v>235.83404332800001</v>
      </c>
      <c r="O87" s="149" t="s">
        <v>390</v>
      </c>
      <c r="P87" s="930"/>
      <c r="Q87" s="930"/>
      <c r="Y87" s="6"/>
      <c r="Z87" s="6"/>
      <c r="AA87" s="6"/>
      <c r="AB87" s="6"/>
      <c r="AC87" s="6"/>
      <c r="AD87" s="6"/>
      <c r="AE87" s="6"/>
      <c r="AF87" s="6"/>
      <c r="AG87" s="6"/>
      <c r="AH87" s="6"/>
      <c r="AI87" s="6"/>
      <c r="AJ87" s="6"/>
      <c r="AK87" s="6"/>
      <c r="AL87" s="6"/>
      <c r="AM87" s="6"/>
      <c r="AN87" s="6"/>
      <c r="AO87" s="6"/>
      <c r="AP87" s="6"/>
      <c r="AQ87" s="6"/>
      <c r="AR87" s="6"/>
    </row>
    <row r="88" spans="1:44" s="149" customFormat="1" x14ac:dyDescent="0.2">
      <c r="A88" s="969" t="s">
        <v>9021</v>
      </c>
      <c r="B88" s="157" t="s">
        <v>98</v>
      </c>
      <c r="C88" s="157" t="s">
        <v>856</v>
      </c>
      <c r="D88" s="142" t="s">
        <v>913</v>
      </c>
      <c r="E88" s="153" t="s">
        <v>769</v>
      </c>
      <c r="F88" s="151">
        <f>F87</f>
        <v>0.54400000000000004</v>
      </c>
      <c r="G88" s="996">
        <f>VLOOKUP(C88&amp;"",'MAT-MO'!$A:$D,4,FALSE)</f>
        <v>27.92</v>
      </c>
      <c r="H88" s="996" t="str">
        <f>VLOOKUP(C88&amp;"",'MAT-MO'!$A:$D,3,FALSE)</f>
        <v>55,80</v>
      </c>
      <c r="I88" s="152">
        <f t="shared" si="97"/>
        <v>83.72</v>
      </c>
      <c r="J88" s="152">
        <f t="shared" si="98"/>
        <v>15.188480000000002</v>
      </c>
      <c r="K88" s="152">
        <f t="shared" si="99"/>
        <v>30.3552</v>
      </c>
      <c r="L88" s="152">
        <f t="shared" si="100"/>
        <v>45.543680000000002</v>
      </c>
      <c r="M88" s="155">
        <v>0.26989999999999997</v>
      </c>
      <c r="N88" s="972">
        <f t="shared" si="101"/>
        <v>57.835919232000002</v>
      </c>
      <c r="O88" s="149" t="s">
        <v>390</v>
      </c>
      <c r="P88" s="930"/>
      <c r="Q88" s="930"/>
      <c r="Y88" s="6"/>
      <c r="Z88" s="6"/>
      <c r="AA88" s="6"/>
      <c r="AB88" s="6"/>
      <c r="AC88" s="6"/>
      <c r="AD88" s="6"/>
      <c r="AE88" s="6"/>
      <c r="AF88" s="6"/>
      <c r="AG88" s="6"/>
      <c r="AH88" s="6"/>
      <c r="AI88" s="6"/>
      <c r="AJ88" s="6"/>
      <c r="AK88" s="6"/>
      <c r="AL88" s="6"/>
      <c r="AM88" s="6"/>
      <c r="AN88" s="6"/>
      <c r="AO88" s="6"/>
      <c r="AP88" s="6"/>
      <c r="AQ88" s="6"/>
      <c r="AR88" s="6"/>
    </row>
    <row r="89" spans="1:44" s="149" customFormat="1" x14ac:dyDescent="0.2">
      <c r="A89" s="966" t="s">
        <v>47</v>
      </c>
      <c r="B89" s="157"/>
      <c r="C89" s="157"/>
      <c r="D89" s="86" t="s">
        <v>858</v>
      </c>
      <c r="E89" s="153"/>
      <c r="F89" s="151"/>
      <c r="G89" s="151"/>
      <c r="H89" s="151"/>
      <c r="I89" s="146"/>
      <c r="J89" s="144"/>
      <c r="K89" s="144"/>
      <c r="L89" s="118"/>
      <c r="M89" s="145"/>
      <c r="N89" s="971"/>
      <c r="P89" s="930"/>
      <c r="Q89" s="930"/>
      <c r="Y89" s="6"/>
      <c r="Z89" s="6"/>
      <c r="AA89" s="6"/>
      <c r="AB89" s="6"/>
      <c r="AC89" s="6"/>
      <c r="AD89" s="6"/>
      <c r="AE89" s="6"/>
      <c r="AF89" s="6"/>
      <c r="AG89" s="6"/>
      <c r="AH89" s="6"/>
      <c r="AI89" s="6"/>
      <c r="AJ89" s="6"/>
      <c r="AK89" s="6"/>
      <c r="AL89" s="6"/>
      <c r="AM89" s="6"/>
      <c r="AN89" s="6"/>
      <c r="AO89" s="6"/>
      <c r="AP89" s="6"/>
      <c r="AQ89" s="6"/>
      <c r="AR89" s="6"/>
    </row>
    <row r="90" spans="1:44" s="149" customFormat="1" x14ac:dyDescent="0.2">
      <c r="A90" s="969" t="s">
        <v>9022</v>
      </c>
      <c r="B90" s="157" t="s">
        <v>105</v>
      </c>
      <c r="C90" s="157" t="s">
        <v>695</v>
      </c>
      <c r="D90" s="142" t="s">
        <v>914</v>
      </c>
      <c r="E90" s="153" t="s">
        <v>117</v>
      </c>
      <c r="F90" s="151">
        <f>'Cálculo Quant.'!I858</f>
        <v>194.89500000000001</v>
      </c>
      <c r="G90" s="996">
        <f>'Comp. DPF'!I61</f>
        <v>9.6223127868852458</v>
      </c>
      <c r="H90" s="996">
        <f>'Comp. DPF'!J61</f>
        <v>1.1084000000000001</v>
      </c>
      <c r="I90" s="152">
        <f t="shared" ref="I90:I92" si="102">G90+H90</f>
        <v>10.730712786885245</v>
      </c>
      <c r="J90" s="152">
        <f t="shared" ref="J90:J92" si="103">F90*G90</f>
        <v>1875.3406506000001</v>
      </c>
      <c r="K90" s="152">
        <f t="shared" ref="K90:K92" si="104">F90*H90</f>
        <v>216.02161800000002</v>
      </c>
      <c r="L90" s="152">
        <f t="shared" ref="L90:L92" si="105">J90+K90</f>
        <v>2091.3622686000003</v>
      </c>
      <c r="M90" s="155">
        <v>0.26989999999999997</v>
      </c>
      <c r="N90" s="972">
        <f t="shared" ref="N90:N92" si="106">L90*M90+L90</f>
        <v>2655.8209448951402</v>
      </c>
      <c r="O90" s="149" t="s">
        <v>390</v>
      </c>
      <c r="P90" s="930"/>
      <c r="Q90" s="930"/>
      <c r="Y90" s="6"/>
      <c r="Z90" s="6"/>
      <c r="AA90" s="6"/>
      <c r="AB90" s="6"/>
      <c r="AC90" s="6"/>
      <c r="AD90" s="6"/>
      <c r="AE90" s="6"/>
      <c r="AF90" s="6"/>
      <c r="AG90" s="6"/>
      <c r="AH90" s="6"/>
      <c r="AI90" s="6"/>
      <c r="AJ90" s="6"/>
      <c r="AK90" s="6"/>
      <c r="AL90" s="6"/>
      <c r="AM90" s="6"/>
      <c r="AN90" s="6"/>
      <c r="AO90" s="6"/>
      <c r="AP90" s="6"/>
      <c r="AQ90" s="6"/>
      <c r="AR90" s="6"/>
    </row>
    <row r="91" spans="1:44" s="149" customFormat="1" x14ac:dyDescent="0.2">
      <c r="A91" s="969" t="s">
        <v>9023</v>
      </c>
      <c r="B91" s="157" t="s">
        <v>105</v>
      </c>
      <c r="C91" s="157" t="s">
        <v>695</v>
      </c>
      <c r="D91" s="142" t="s">
        <v>915</v>
      </c>
      <c r="E91" s="153" t="s">
        <v>117</v>
      </c>
      <c r="F91" s="151">
        <f>'Cálculo Quant.'!I867</f>
        <v>33.550000000000004</v>
      </c>
      <c r="G91" s="996">
        <f>'Comp. DPF'!I61</f>
        <v>9.6223127868852458</v>
      </c>
      <c r="H91" s="996">
        <f>'Comp. DPF'!J61</f>
        <v>1.1084000000000001</v>
      </c>
      <c r="I91" s="152">
        <f t="shared" si="102"/>
        <v>10.730712786885245</v>
      </c>
      <c r="J91" s="152">
        <f t="shared" si="103"/>
        <v>322.82859400000007</v>
      </c>
      <c r="K91" s="152">
        <f t="shared" si="104"/>
        <v>37.186820000000004</v>
      </c>
      <c r="L91" s="152">
        <f t="shared" si="105"/>
        <v>360.01541400000008</v>
      </c>
      <c r="M91" s="155">
        <v>0.26989999999999997</v>
      </c>
      <c r="N91" s="972">
        <f t="shared" si="106"/>
        <v>457.1835742386001</v>
      </c>
      <c r="O91" s="149" t="s">
        <v>390</v>
      </c>
      <c r="P91" s="930"/>
      <c r="Q91" s="930"/>
      <c r="Y91" s="6"/>
      <c r="Z91" s="6"/>
      <c r="AA91" s="6"/>
      <c r="AB91" s="6"/>
      <c r="AC91" s="6"/>
      <c r="AD91" s="6"/>
      <c r="AE91" s="6"/>
      <c r="AF91" s="6"/>
      <c r="AG91" s="6"/>
      <c r="AH91" s="6"/>
      <c r="AI91" s="6"/>
      <c r="AJ91" s="6"/>
      <c r="AK91" s="6"/>
      <c r="AL91" s="6"/>
      <c r="AM91" s="6"/>
      <c r="AN91" s="6"/>
      <c r="AO91" s="6"/>
      <c r="AP91" s="6"/>
      <c r="AQ91" s="6"/>
      <c r="AR91" s="6"/>
    </row>
    <row r="92" spans="1:44" s="149" customFormat="1" x14ac:dyDescent="0.2">
      <c r="A92" s="969" t="s">
        <v>9024</v>
      </c>
      <c r="B92" s="157" t="s">
        <v>105</v>
      </c>
      <c r="C92" s="157" t="s">
        <v>638</v>
      </c>
      <c r="D92" s="142" t="s">
        <v>907</v>
      </c>
      <c r="E92" s="153" t="s">
        <v>10</v>
      </c>
      <c r="F92" s="151">
        <f>'Cálculo Quant.'!E878</f>
        <v>12</v>
      </c>
      <c r="G92" s="996">
        <f>'Comp. DPF'!I52</f>
        <v>8.68</v>
      </c>
      <c r="H92" s="996">
        <f>'Comp. DPF'!J52</f>
        <v>3.1825000000000001</v>
      </c>
      <c r="I92" s="152">
        <f t="shared" si="102"/>
        <v>11.862500000000001</v>
      </c>
      <c r="J92" s="152">
        <f t="shared" si="103"/>
        <v>104.16</v>
      </c>
      <c r="K92" s="152">
        <f t="shared" si="104"/>
        <v>38.19</v>
      </c>
      <c r="L92" s="152">
        <f t="shared" si="105"/>
        <v>142.35</v>
      </c>
      <c r="M92" s="155">
        <v>0.26989999999999997</v>
      </c>
      <c r="N92" s="972">
        <f t="shared" si="106"/>
        <v>180.77026499999999</v>
      </c>
      <c r="O92" s="149" t="s">
        <v>390</v>
      </c>
      <c r="P92" s="930"/>
      <c r="Q92" s="930"/>
      <c r="Y92" s="6"/>
      <c r="Z92" s="6"/>
      <c r="AA92" s="6"/>
      <c r="AB92" s="6"/>
      <c r="AC92" s="6"/>
      <c r="AD92" s="6"/>
      <c r="AE92" s="6"/>
      <c r="AF92" s="6"/>
      <c r="AG92" s="6"/>
      <c r="AH92" s="6"/>
      <c r="AI92" s="6"/>
      <c r="AJ92" s="6"/>
      <c r="AK92" s="6"/>
      <c r="AL92" s="6"/>
      <c r="AM92" s="6"/>
      <c r="AN92" s="6"/>
      <c r="AO92" s="6"/>
      <c r="AP92" s="6"/>
      <c r="AQ92" s="6"/>
      <c r="AR92" s="6"/>
    </row>
    <row r="93" spans="1:44" s="149" customFormat="1" x14ac:dyDescent="0.2">
      <c r="A93" s="973"/>
      <c r="B93" s="157"/>
      <c r="C93" s="157"/>
      <c r="D93" s="86"/>
      <c r="E93" s="151"/>
      <c r="F93" s="151"/>
      <c r="G93" s="151"/>
      <c r="H93" s="151"/>
      <c r="I93" s="146"/>
      <c r="J93" s="144"/>
      <c r="K93" s="144"/>
      <c r="L93" s="118"/>
      <c r="M93" s="145"/>
      <c r="N93" s="971"/>
      <c r="P93" s="930"/>
      <c r="Q93" s="930"/>
      <c r="Y93" s="6"/>
      <c r="Z93" s="6"/>
      <c r="AA93" s="6"/>
      <c r="AB93" s="6"/>
      <c r="AC93" s="6"/>
      <c r="AD93" s="6"/>
      <c r="AE93" s="6"/>
      <c r="AF93" s="6"/>
      <c r="AG93" s="6"/>
      <c r="AH93" s="6"/>
      <c r="AI93" s="6"/>
      <c r="AJ93" s="6"/>
      <c r="AK93" s="6"/>
      <c r="AL93" s="6"/>
      <c r="AM93" s="6"/>
      <c r="AN93" s="6"/>
      <c r="AO93" s="6"/>
      <c r="AP93" s="6"/>
      <c r="AQ93" s="6"/>
      <c r="AR93" s="6"/>
    </row>
    <row r="94" spans="1:44" s="25" customFormat="1" x14ac:dyDescent="0.2">
      <c r="A94" s="964">
        <v>5</v>
      </c>
      <c r="B94" s="157"/>
      <c r="C94" s="157"/>
      <c r="D94" s="85" t="s">
        <v>9786</v>
      </c>
      <c r="E94" s="83"/>
      <c r="F94" s="141"/>
      <c r="G94" s="83"/>
      <c r="H94" s="83"/>
      <c r="I94" s="113"/>
      <c r="J94" s="110"/>
      <c r="K94" s="110"/>
      <c r="L94" s="120"/>
      <c r="M94" s="145"/>
      <c r="N94" s="965">
        <f>SUM(N97:N204)</f>
        <v>4468543.9692090917</v>
      </c>
      <c r="P94" s="930"/>
      <c r="Q94" s="930"/>
      <c r="Y94" s="6"/>
      <c r="Z94" s="6"/>
      <c r="AA94" s="6"/>
      <c r="AB94" s="6"/>
      <c r="AC94" s="6"/>
      <c r="AD94" s="6"/>
      <c r="AE94" s="6"/>
      <c r="AF94" s="6"/>
      <c r="AG94" s="6"/>
      <c r="AH94" s="6"/>
      <c r="AI94" s="6"/>
      <c r="AJ94" s="6"/>
      <c r="AK94" s="6"/>
      <c r="AL94" s="6"/>
      <c r="AM94" s="6"/>
      <c r="AN94" s="6"/>
      <c r="AO94" s="6"/>
      <c r="AP94" s="6"/>
      <c r="AQ94" s="6"/>
      <c r="AR94" s="6"/>
    </row>
    <row r="95" spans="1:44" s="25" customFormat="1" x14ac:dyDescent="0.2">
      <c r="A95" s="966" t="s">
        <v>159</v>
      </c>
      <c r="B95" s="157"/>
      <c r="C95" s="157"/>
      <c r="D95" s="94" t="s">
        <v>36</v>
      </c>
      <c r="E95" s="95"/>
      <c r="F95" s="141"/>
      <c r="G95" s="95"/>
      <c r="H95" s="95"/>
      <c r="I95" s="121"/>
      <c r="J95" s="121"/>
      <c r="K95" s="121"/>
      <c r="L95" s="121"/>
      <c r="M95" s="145"/>
      <c r="N95" s="971"/>
      <c r="P95" s="930"/>
      <c r="Q95" s="930"/>
      <c r="Y95" s="6"/>
      <c r="Z95" s="6"/>
      <c r="AA95" s="6"/>
      <c r="AB95" s="6"/>
      <c r="AC95" s="6"/>
      <c r="AD95" s="6"/>
      <c r="AE95" s="6"/>
      <c r="AF95" s="6"/>
      <c r="AG95" s="6"/>
      <c r="AH95" s="6"/>
      <c r="AI95" s="6"/>
      <c r="AJ95" s="6"/>
      <c r="AK95" s="6"/>
      <c r="AL95" s="6"/>
      <c r="AM95" s="6"/>
      <c r="AN95" s="6"/>
      <c r="AO95" s="6"/>
      <c r="AP95" s="6"/>
      <c r="AQ95" s="6"/>
      <c r="AR95" s="6"/>
    </row>
    <row r="96" spans="1:44" s="25" customFormat="1" x14ac:dyDescent="0.2">
      <c r="A96" s="966" t="s">
        <v>160</v>
      </c>
      <c r="B96" s="157"/>
      <c r="C96" s="157"/>
      <c r="D96" s="94" t="s">
        <v>9793</v>
      </c>
      <c r="E96" s="95"/>
      <c r="F96" s="141"/>
      <c r="G96" s="95"/>
      <c r="H96" s="95"/>
      <c r="I96" s="121"/>
      <c r="J96" s="121"/>
      <c r="K96" s="121"/>
      <c r="L96" s="121"/>
      <c r="M96" s="145"/>
      <c r="N96" s="971"/>
      <c r="P96" s="930"/>
      <c r="Q96" s="930"/>
      <c r="Y96" s="6"/>
      <c r="Z96" s="6"/>
      <c r="AA96" s="6"/>
      <c r="AB96" s="6"/>
      <c r="AC96" s="6"/>
      <c r="AD96" s="6"/>
      <c r="AE96" s="6"/>
      <c r="AF96" s="6"/>
      <c r="AG96" s="6"/>
      <c r="AH96" s="6"/>
      <c r="AI96" s="6"/>
      <c r="AJ96" s="6"/>
      <c r="AK96" s="6"/>
      <c r="AL96" s="6"/>
      <c r="AM96" s="6"/>
      <c r="AN96" s="6"/>
      <c r="AO96" s="6"/>
      <c r="AP96" s="6"/>
      <c r="AQ96" s="6"/>
      <c r="AR96" s="6"/>
    </row>
    <row r="97" spans="1:44" s="149" customFormat="1" x14ac:dyDescent="0.2">
      <c r="A97" s="968" t="s">
        <v>161</v>
      </c>
      <c r="B97" s="157" t="s">
        <v>105</v>
      </c>
      <c r="C97" s="157" t="s">
        <v>653</v>
      </c>
      <c r="D97" s="154" t="s">
        <v>1269</v>
      </c>
      <c r="E97" s="153" t="s">
        <v>8</v>
      </c>
      <c r="F97" s="151">
        <f>'Cálculo Quant.'!H888</f>
        <v>34.08</v>
      </c>
      <c r="G97" s="996">
        <f>'Comp. DPF'!I55</f>
        <v>129.04572000000002</v>
      </c>
      <c r="H97" s="996">
        <f>'Comp. DPF'!J55</f>
        <v>129.04572000000002</v>
      </c>
      <c r="I97" s="152">
        <f t="shared" ref="I97:I106" si="107">G97+H97</f>
        <v>258.09144000000003</v>
      </c>
      <c r="J97" s="152">
        <f t="shared" ref="J97" si="108">F97*G97</f>
        <v>4397.8781376000006</v>
      </c>
      <c r="K97" s="152">
        <f t="shared" ref="K97" si="109">F97*H97</f>
        <v>4397.8781376000006</v>
      </c>
      <c r="L97" s="152">
        <f t="shared" ref="L97" si="110">J97+K97</f>
        <v>8795.7562752000013</v>
      </c>
      <c r="M97" s="155">
        <v>0.26989999999999997</v>
      </c>
      <c r="N97" s="972">
        <f t="shared" ref="N97" si="111">L97*M97+L97</f>
        <v>11169.730893876482</v>
      </c>
      <c r="O97" s="149" t="s">
        <v>390</v>
      </c>
      <c r="P97" s="930"/>
      <c r="Q97" s="930"/>
      <c r="Y97" s="6"/>
      <c r="Z97" s="6"/>
      <c r="AA97" s="6"/>
      <c r="AB97" s="6"/>
      <c r="AC97" s="6"/>
      <c r="AD97" s="6"/>
      <c r="AE97" s="6"/>
      <c r="AF97" s="6"/>
      <c r="AG97" s="6"/>
      <c r="AH97" s="6"/>
      <c r="AI97" s="6"/>
      <c r="AJ97" s="6"/>
      <c r="AK97" s="6"/>
      <c r="AL97" s="6"/>
      <c r="AM97" s="6"/>
      <c r="AN97" s="6"/>
      <c r="AO97" s="6"/>
      <c r="AP97" s="6"/>
      <c r="AQ97" s="6"/>
      <c r="AR97" s="6"/>
    </row>
    <row r="98" spans="1:44" s="359" customFormat="1" x14ac:dyDescent="0.2">
      <c r="A98" s="968" t="s">
        <v>162</v>
      </c>
      <c r="B98" s="157" t="s">
        <v>98</v>
      </c>
      <c r="C98" s="157" t="s">
        <v>641</v>
      </c>
      <c r="D98" s="96" t="s">
        <v>923</v>
      </c>
      <c r="E98" s="153" t="s">
        <v>8</v>
      </c>
      <c r="F98" s="153">
        <f>'Cálculo Quant.'!H1004</f>
        <v>2265.0909999999994</v>
      </c>
      <c r="G98" s="996">
        <f>VLOOKUP(C98&amp;"",'MAT-MO'!$A:$D,4,FALSE)</f>
        <v>25.830000000000002</v>
      </c>
      <c r="H98" s="996" t="str">
        <f>VLOOKUP(C98&amp;"",'MAT-MO'!$A:$D,3,FALSE)</f>
        <v>21,41</v>
      </c>
      <c r="I98" s="143">
        <f t="shared" si="107"/>
        <v>47.24</v>
      </c>
      <c r="J98" s="143">
        <f t="shared" ref="J98" si="112">F98*G98</f>
        <v>58507.300529999993</v>
      </c>
      <c r="K98" s="143">
        <f t="shared" ref="K98" si="113">F98*H98</f>
        <v>48495.598309999987</v>
      </c>
      <c r="L98" s="143">
        <f t="shared" ref="L98" si="114">J98+K98</f>
        <v>107002.89883999998</v>
      </c>
      <c r="M98" s="138">
        <v>0.26989999999999997</v>
      </c>
      <c r="N98" s="970">
        <f t="shared" ref="N98:N103" si="115">L98*M98+L98</f>
        <v>135882.98123691598</v>
      </c>
      <c r="O98" s="359" t="s">
        <v>390</v>
      </c>
      <c r="P98" s="931"/>
      <c r="Q98" s="931"/>
      <c r="Y98" s="137"/>
      <c r="Z98" s="137"/>
      <c r="AA98" s="137"/>
      <c r="AB98" s="137"/>
      <c r="AC98" s="137"/>
      <c r="AD98" s="137"/>
      <c r="AE98" s="137"/>
      <c r="AF98" s="137"/>
      <c r="AG98" s="137"/>
      <c r="AH98" s="137"/>
      <c r="AI98" s="137"/>
      <c r="AJ98" s="137"/>
      <c r="AK98" s="137"/>
      <c r="AL98" s="137"/>
      <c r="AM98" s="137"/>
      <c r="AN98" s="137"/>
      <c r="AO98" s="137"/>
      <c r="AP98" s="137"/>
      <c r="AQ98" s="137"/>
      <c r="AR98" s="137"/>
    </row>
    <row r="99" spans="1:44" s="359" customFormat="1" ht="36" x14ac:dyDescent="0.2">
      <c r="A99" s="968" t="s">
        <v>163</v>
      </c>
      <c r="B99" s="157" t="s">
        <v>105</v>
      </c>
      <c r="C99" s="157" t="s">
        <v>1325</v>
      </c>
      <c r="D99" s="96" t="s">
        <v>1324</v>
      </c>
      <c r="E99" s="153" t="s">
        <v>8</v>
      </c>
      <c r="F99" s="153">
        <f>'Cálculo Quant.'!H1019</f>
        <v>199.2</v>
      </c>
      <c r="G99" s="996">
        <f>'Comp. DPF'!I68</f>
        <v>42.454033615283265</v>
      </c>
      <c r="H99" s="996">
        <f>'Comp. DPF'!J68</f>
        <v>30.09205</v>
      </c>
      <c r="I99" s="143">
        <f t="shared" ref="I99" si="116">G99+H99</f>
        <v>72.546083615283266</v>
      </c>
      <c r="J99" s="143">
        <f t="shared" ref="J99" si="117">F99*G99</f>
        <v>8456.8434961644252</v>
      </c>
      <c r="K99" s="143">
        <f t="shared" ref="K99" si="118">F99*H99</f>
        <v>5994.3363599999993</v>
      </c>
      <c r="L99" s="143">
        <f t="shared" ref="L99" si="119">J99+K99</f>
        <v>14451.179856164425</v>
      </c>
      <c r="M99" s="138">
        <v>0.26989999999999997</v>
      </c>
      <c r="N99" s="970">
        <f t="shared" ref="N99" si="120">L99*M99+L99</f>
        <v>18351.553299343203</v>
      </c>
      <c r="O99" s="359" t="s">
        <v>390</v>
      </c>
      <c r="P99" s="931"/>
      <c r="Q99" s="931"/>
      <c r="Y99" s="137"/>
      <c r="Z99" s="137"/>
      <c r="AA99" s="137"/>
      <c r="AB99" s="137"/>
      <c r="AC99" s="137"/>
      <c r="AD99" s="137"/>
      <c r="AE99" s="137"/>
      <c r="AF99" s="137"/>
      <c r="AG99" s="137"/>
      <c r="AH99" s="137"/>
      <c r="AI99" s="137"/>
      <c r="AJ99" s="137"/>
      <c r="AK99" s="137"/>
      <c r="AL99" s="137"/>
      <c r="AM99" s="137"/>
      <c r="AN99" s="137"/>
      <c r="AO99" s="137"/>
      <c r="AP99" s="137"/>
      <c r="AQ99" s="137"/>
      <c r="AR99" s="137"/>
    </row>
    <row r="100" spans="1:44" s="359" customFormat="1" x14ac:dyDescent="0.2">
      <c r="A100" s="968" t="s">
        <v>164</v>
      </c>
      <c r="B100" s="157" t="s">
        <v>105</v>
      </c>
      <c r="C100" s="157" t="s">
        <v>9254</v>
      </c>
      <c r="D100" s="96" t="s">
        <v>9253</v>
      </c>
      <c r="E100" s="153" t="s">
        <v>8</v>
      </c>
      <c r="F100" s="153">
        <f>'Cálculo Quant.'!H1030</f>
        <v>94.320000000000007</v>
      </c>
      <c r="G100" s="996">
        <f>'Comp. DPF'!I77</f>
        <v>116.66858799999999</v>
      </c>
      <c r="H100" s="996">
        <f>'Comp. DPF'!J77</f>
        <v>20.777881111111114</v>
      </c>
      <c r="I100" s="143">
        <f t="shared" ref="I100" si="121">G100+H100</f>
        <v>137.4464691111111</v>
      </c>
      <c r="J100" s="143">
        <f t="shared" ref="J100" si="122">F100*G100</f>
        <v>11004.181220159999</v>
      </c>
      <c r="K100" s="143">
        <f t="shared" ref="K100" si="123">F100*H100</f>
        <v>1959.7697464000005</v>
      </c>
      <c r="L100" s="143">
        <f t="shared" ref="L100" si="124">J100+K100</f>
        <v>12963.95096656</v>
      </c>
      <c r="M100" s="138">
        <v>0.26989999999999997</v>
      </c>
      <c r="N100" s="970">
        <f t="shared" ref="N100" si="125">L100*M100+L100</f>
        <v>16462.921332434544</v>
      </c>
      <c r="O100" s="359" t="s">
        <v>390</v>
      </c>
      <c r="P100" s="931"/>
      <c r="Q100" s="931"/>
      <c r="Y100" s="137"/>
      <c r="Z100" s="137"/>
      <c r="AA100" s="137"/>
      <c r="AB100" s="137"/>
      <c r="AC100" s="137"/>
      <c r="AD100" s="137"/>
      <c r="AE100" s="137"/>
      <c r="AF100" s="137"/>
      <c r="AG100" s="137"/>
      <c r="AH100" s="137"/>
      <c r="AI100" s="137"/>
      <c r="AJ100" s="137"/>
      <c r="AK100" s="137"/>
      <c r="AL100" s="137"/>
      <c r="AM100" s="137"/>
      <c r="AN100" s="137"/>
      <c r="AO100" s="137"/>
      <c r="AP100" s="137"/>
      <c r="AQ100" s="137"/>
      <c r="AR100" s="137"/>
    </row>
    <row r="101" spans="1:44" s="25" customFormat="1" x14ac:dyDescent="0.2">
      <c r="A101" s="968" t="s">
        <v>165</v>
      </c>
      <c r="B101" s="157" t="s">
        <v>98</v>
      </c>
      <c r="C101" s="157">
        <v>93200</v>
      </c>
      <c r="D101" s="96" t="s">
        <v>9792</v>
      </c>
      <c r="E101" s="153" t="s">
        <v>57</v>
      </c>
      <c r="F101" s="151">
        <f>'Cálculo Quant.'!G1112</f>
        <v>384.09000000000009</v>
      </c>
      <c r="G101" s="996">
        <f>VLOOKUP(C101&amp;"",'MAT-MO'!$A:$D,4,FALSE)</f>
        <v>1.19</v>
      </c>
      <c r="H101" s="996" t="str">
        <f>VLOOKUP(C101&amp;"",'MAT-MO'!$A:$D,3,FALSE)</f>
        <v>0,70</v>
      </c>
      <c r="I101" s="152">
        <f t="shared" si="107"/>
        <v>1.89</v>
      </c>
      <c r="J101" s="152">
        <f t="shared" ref="J101:J103" si="126">F101*G101</f>
        <v>457.0671000000001</v>
      </c>
      <c r="K101" s="152">
        <f t="shared" ref="K101:K103" si="127">F101*H101</f>
        <v>268.86300000000006</v>
      </c>
      <c r="L101" s="152">
        <f t="shared" ref="L101:L103" si="128">J101+K101</f>
        <v>725.93010000000015</v>
      </c>
      <c r="M101" s="155">
        <v>0.26989999999999997</v>
      </c>
      <c r="N101" s="972">
        <f t="shared" si="115"/>
        <v>921.85863399000016</v>
      </c>
      <c r="O101" s="25" t="s">
        <v>390</v>
      </c>
      <c r="P101" s="930"/>
      <c r="Q101" s="930"/>
      <c r="Y101" s="6"/>
      <c r="Z101" s="6"/>
      <c r="AA101" s="6"/>
      <c r="AB101" s="6"/>
      <c r="AC101" s="6"/>
      <c r="AD101" s="6"/>
      <c r="AE101" s="6"/>
      <c r="AF101" s="6"/>
      <c r="AG101" s="6"/>
      <c r="AH101" s="6"/>
      <c r="AI101" s="6"/>
      <c r="AJ101" s="6"/>
      <c r="AK101" s="6"/>
      <c r="AL101" s="6"/>
      <c r="AM101" s="6"/>
      <c r="AN101" s="6"/>
      <c r="AO101" s="6"/>
      <c r="AP101" s="6"/>
      <c r="AQ101" s="6"/>
      <c r="AR101" s="6"/>
    </row>
    <row r="102" spans="1:44" s="25" customFormat="1" x14ac:dyDescent="0.2">
      <c r="A102" s="968" t="s">
        <v>166</v>
      </c>
      <c r="B102" s="157" t="s">
        <v>98</v>
      </c>
      <c r="C102" s="157">
        <v>93184</v>
      </c>
      <c r="D102" s="154" t="s">
        <v>922</v>
      </c>
      <c r="E102" s="153" t="s">
        <v>57</v>
      </c>
      <c r="F102" s="151">
        <f>'Cálculo Quant.'!G1124</f>
        <v>247.50000000000003</v>
      </c>
      <c r="G102" s="996">
        <f>VLOOKUP(C102&amp;"",'MAT-MO'!$A:$D,4,FALSE)</f>
        <v>11.05</v>
      </c>
      <c r="H102" s="996" t="str">
        <f>VLOOKUP(C102&amp;"",'MAT-MO'!$A:$D,3,FALSE)</f>
        <v>4,08</v>
      </c>
      <c r="I102" s="152">
        <f t="shared" si="107"/>
        <v>15.13</v>
      </c>
      <c r="J102" s="152">
        <f t="shared" si="126"/>
        <v>2734.8750000000005</v>
      </c>
      <c r="K102" s="152">
        <f t="shared" si="127"/>
        <v>1009.8000000000002</v>
      </c>
      <c r="L102" s="152">
        <f t="shared" si="128"/>
        <v>3744.6750000000006</v>
      </c>
      <c r="M102" s="155">
        <v>0.26989999999999997</v>
      </c>
      <c r="N102" s="972">
        <f t="shared" si="115"/>
        <v>4755.3627825000003</v>
      </c>
      <c r="O102" s="25" t="s">
        <v>390</v>
      </c>
      <c r="P102" s="930"/>
      <c r="Q102" s="930"/>
      <c r="Y102" s="6"/>
      <c r="Z102" s="6"/>
      <c r="AA102" s="6"/>
      <c r="AB102" s="6"/>
      <c r="AC102" s="6"/>
      <c r="AD102" s="6"/>
      <c r="AE102" s="6"/>
      <c r="AF102" s="6"/>
      <c r="AG102" s="6"/>
      <c r="AH102" s="6"/>
      <c r="AI102" s="6"/>
      <c r="AJ102" s="6"/>
      <c r="AK102" s="6"/>
      <c r="AL102" s="6"/>
      <c r="AM102" s="6"/>
      <c r="AN102" s="6"/>
      <c r="AO102" s="6"/>
      <c r="AP102" s="6"/>
      <c r="AQ102" s="6"/>
      <c r="AR102" s="6"/>
    </row>
    <row r="103" spans="1:44" s="359" customFormat="1" x14ac:dyDescent="0.2">
      <c r="A103" s="968" t="s">
        <v>9025</v>
      </c>
      <c r="B103" s="157" t="s">
        <v>200</v>
      </c>
      <c r="C103" s="157">
        <v>90112</v>
      </c>
      <c r="D103" s="154" t="s">
        <v>921</v>
      </c>
      <c r="E103" s="153" t="s">
        <v>8</v>
      </c>
      <c r="F103" s="153">
        <f>'Cálculo Quant.'!H1148</f>
        <v>268.93799999999999</v>
      </c>
      <c r="G103" s="153">
        <f>'Comp. SBC'!K15-'Plan Orçamentária'!H103</f>
        <v>629.99999999999989</v>
      </c>
      <c r="H103" s="153">
        <f>'Comp. SBC'!L11</f>
        <v>31.042710660000004</v>
      </c>
      <c r="I103" s="143">
        <f t="shared" si="107"/>
        <v>661.0427106599999</v>
      </c>
      <c r="J103" s="143">
        <f t="shared" si="126"/>
        <v>169430.93999999997</v>
      </c>
      <c r="K103" s="143">
        <f t="shared" si="127"/>
        <v>8348.5645194790814</v>
      </c>
      <c r="L103" s="143">
        <f t="shared" si="128"/>
        <v>177779.50451947906</v>
      </c>
      <c r="M103" s="138">
        <v>0.26989999999999997</v>
      </c>
      <c r="N103" s="970">
        <f t="shared" si="115"/>
        <v>225762.19278928643</v>
      </c>
      <c r="O103" s="359" t="s">
        <v>390</v>
      </c>
      <c r="P103" s="931"/>
      <c r="Q103" s="931"/>
      <c r="Y103" s="137"/>
      <c r="Z103" s="137"/>
      <c r="AA103" s="137"/>
      <c r="AB103" s="137"/>
      <c r="AC103" s="137"/>
      <c r="AD103" s="137"/>
      <c r="AE103" s="137"/>
      <c r="AF103" s="137"/>
      <c r="AG103" s="137"/>
      <c r="AH103" s="137"/>
      <c r="AI103" s="137"/>
      <c r="AJ103" s="137"/>
      <c r="AK103" s="137"/>
      <c r="AL103" s="137"/>
      <c r="AM103" s="137"/>
      <c r="AN103" s="137"/>
      <c r="AO103" s="137"/>
      <c r="AP103" s="137"/>
      <c r="AQ103" s="137"/>
      <c r="AR103" s="137"/>
    </row>
    <row r="104" spans="1:44" s="149" customFormat="1" x14ac:dyDescent="0.2">
      <c r="A104" s="968"/>
      <c r="B104" s="157"/>
      <c r="C104" s="157"/>
      <c r="D104" s="154"/>
      <c r="E104" s="153"/>
      <c r="F104" s="151"/>
      <c r="G104" s="153"/>
      <c r="H104" s="153"/>
      <c r="I104" s="152"/>
      <c r="J104" s="152"/>
      <c r="K104" s="152"/>
      <c r="L104" s="152"/>
      <c r="M104" s="155"/>
      <c r="N104" s="972"/>
      <c r="P104" s="930"/>
      <c r="Q104" s="930"/>
      <c r="Y104" s="6"/>
      <c r="Z104" s="6"/>
      <c r="AA104" s="6"/>
      <c r="AB104" s="6"/>
      <c r="AC104" s="6"/>
      <c r="AD104" s="6"/>
      <c r="AE104" s="6"/>
      <c r="AF104" s="6"/>
      <c r="AG104" s="6"/>
      <c r="AH104" s="6"/>
      <c r="AI104" s="6"/>
      <c r="AJ104" s="6"/>
      <c r="AK104" s="6"/>
      <c r="AL104" s="6"/>
      <c r="AM104" s="6"/>
      <c r="AN104" s="6"/>
      <c r="AO104" s="6"/>
      <c r="AP104" s="6"/>
      <c r="AQ104" s="6"/>
      <c r="AR104" s="6"/>
    </row>
    <row r="105" spans="1:44" s="25" customFormat="1" x14ac:dyDescent="0.2">
      <c r="A105" s="966" t="s">
        <v>167</v>
      </c>
      <c r="B105" s="157"/>
      <c r="C105" s="157"/>
      <c r="D105" s="94" t="s">
        <v>9794</v>
      </c>
      <c r="E105" s="87"/>
      <c r="F105" s="151"/>
      <c r="G105" s="87"/>
      <c r="H105" s="87"/>
      <c r="I105" s="150"/>
      <c r="J105" s="150"/>
      <c r="K105" s="150"/>
      <c r="L105" s="126"/>
      <c r="M105" s="155"/>
      <c r="N105" s="972"/>
      <c r="P105" s="930"/>
      <c r="Q105" s="930"/>
      <c r="Y105" s="6"/>
      <c r="Z105" s="6"/>
      <c r="AA105" s="6"/>
      <c r="AB105" s="6"/>
      <c r="AC105" s="6"/>
      <c r="AD105" s="6"/>
      <c r="AE105" s="6"/>
      <c r="AF105" s="6"/>
      <c r="AG105" s="6"/>
      <c r="AH105" s="6"/>
      <c r="AI105" s="6"/>
      <c r="AJ105" s="6"/>
      <c r="AK105" s="6"/>
      <c r="AL105" s="6"/>
      <c r="AM105" s="6"/>
      <c r="AN105" s="6"/>
      <c r="AO105" s="6"/>
      <c r="AP105" s="6"/>
      <c r="AQ105" s="6"/>
      <c r="AR105" s="6"/>
    </row>
    <row r="106" spans="1:44" s="25" customFormat="1" ht="54" x14ac:dyDescent="0.2">
      <c r="A106" s="968" t="s">
        <v>168</v>
      </c>
      <c r="B106" s="157" t="s">
        <v>105</v>
      </c>
      <c r="C106" s="157" t="s">
        <v>9256</v>
      </c>
      <c r="D106" s="154" t="s">
        <v>9257</v>
      </c>
      <c r="E106" s="153" t="s">
        <v>10</v>
      </c>
      <c r="F106" s="151">
        <f>'Cálculo Quant.'!E1159</f>
        <v>155</v>
      </c>
      <c r="G106" s="153">
        <f>'Comp. DPF'!I78</f>
        <v>329.52</v>
      </c>
      <c r="H106" s="153">
        <f>'Comp. DPF'!J78</f>
        <v>219.68000000000004</v>
      </c>
      <c r="I106" s="152">
        <f t="shared" si="107"/>
        <v>549.20000000000005</v>
      </c>
      <c r="J106" s="152">
        <f t="shared" ref="J106" si="129">F106*G106</f>
        <v>51075.6</v>
      </c>
      <c r="K106" s="152">
        <f t="shared" ref="K106" si="130">F106*H106</f>
        <v>34050.400000000009</v>
      </c>
      <c r="L106" s="152">
        <f t="shared" ref="L106" si="131">J106+K106</f>
        <v>85126</v>
      </c>
      <c r="M106" s="155">
        <v>0.26989999999999997</v>
      </c>
      <c r="N106" s="972">
        <f t="shared" ref="N106" si="132">L106*M106+L106</f>
        <v>108101.5074</v>
      </c>
      <c r="O106" s="149" t="s">
        <v>390</v>
      </c>
      <c r="P106" s="930"/>
      <c r="Q106" s="930"/>
      <c r="Y106" s="6"/>
      <c r="Z106" s="6"/>
      <c r="AA106" s="6"/>
      <c r="AB106" s="6"/>
      <c r="AC106" s="6"/>
      <c r="AD106" s="6"/>
      <c r="AE106" s="6"/>
      <c r="AF106" s="6"/>
      <c r="AG106" s="6"/>
      <c r="AH106" s="6"/>
      <c r="AI106" s="6"/>
      <c r="AJ106" s="6"/>
      <c r="AK106" s="6"/>
      <c r="AL106" s="6"/>
      <c r="AM106" s="6"/>
      <c r="AN106" s="6"/>
      <c r="AO106" s="6"/>
      <c r="AP106" s="6"/>
      <c r="AQ106" s="6"/>
      <c r="AR106" s="6"/>
    </row>
    <row r="107" spans="1:44" s="140" customFormat="1" ht="36" x14ac:dyDescent="0.2">
      <c r="A107" s="968" t="s">
        <v>169</v>
      </c>
      <c r="B107" s="157" t="s">
        <v>105</v>
      </c>
      <c r="C107" s="157" t="s">
        <v>9258</v>
      </c>
      <c r="D107" s="154" t="s">
        <v>9260</v>
      </c>
      <c r="E107" s="153" t="s">
        <v>10</v>
      </c>
      <c r="F107" s="151">
        <f>'Cálculo Quant.'!E1169</f>
        <v>9</v>
      </c>
      <c r="G107" s="153">
        <f>'Comp. DPF'!I79</f>
        <v>447.87216000000001</v>
      </c>
      <c r="H107" s="153">
        <f>'Comp. DPF'!J79</f>
        <v>298.58144000000004</v>
      </c>
      <c r="I107" s="152">
        <f>G107+H107</f>
        <v>746.45360000000005</v>
      </c>
      <c r="J107" s="152">
        <f>F107*G107</f>
        <v>4030.84944</v>
      </c>
      <c r="K107" s="152">
        <f>F107*H107</f>
        <v>2687.2329600000003</v>
      </c>
      <c r="L107" s="152">
        <f>J107+K107</f>
        <v>6718.0824000000002</v>
      </c>
      <c r="M107" s="155">
        <v>0.26989999999999997</v>
      </c>
      <c r="N107" s="972">
        <f>L107*M107+L107</f>
        <v>8531.2928397600008</v>
      </c>
      <c r="O107" s="149" t="s">
        <v>390</v>
      </c>
      <c r="P107" s="930"/>
      <c r="Q107" s="930"/>
      <c r="Y107" s="6"/>
      <c r="Z107" s="6"/>
      <c r="AA107" s="6"/>
      <c r="AB107" s="6"/>
      <c r="AC107" s="6"/>
      <c r="AD107" s="6"/>
      <c r="AE107" s="6"/>
      <c r="AF107" s="6"/>
      <c r="AG107" s="6"/>
      <c r="AH107" s="6"/>
      <c r="AI107" s="6"/>
      <c r="AJ107" s="6"/>
      <c r="AK107" s="6"/>
      <c r="AL107" s="6"/>
      <c r="AM107" s="6"/>
      <c r="AN107" s="6"/>
      <c r="AO107" s="6"/>
      <c r="AP107" s="6"/>
      <c r="AQ107" s="6"/>
      <c r="AR107" s="6"/>
    </row>
    <row r="108" spans="1:44" s="149" customFormat="1" ht="54" x14ac:dyDescent="0.2">
      <c r="A108" s="968" t="s">
        <v>170</v>
      </c>
      <c r="B108" s="157" t="s">
        <v>105</v>
      </c>
      <c r="C108" s="157" t="s">
        <v>9261</v>
      </c>
      <c r="D108" s="154" t="s">
        <v>9259</v>
      </c>
      <c r="E108" s="153" t="s">
        <v>10</v>
      </c>
      <c r="F108" s="151">
        <f>'Cálculo Quant.'!E1179</f>
        <v>14</v>
      </c>
      <c r="G108" s="153">
        <f>'Comp. DPF'!I80</f>
        <v>480.68919239999997</v>
      </c>
      <c r="H108" s="153">
        <f>'Comp. DPF'!J80</f>
        <v>320.4594616</v>
      </c>
      <c r="I108" s="152">
        <f t="shared" ref="I108:I110" si="133">G108+H108</f>
        <v>801.14865399999996</v>
      </c>
      <c r="J108" s="152">
        <f t="shared" ref="J108:J110" si="134">F108*G108</f>
        <v>6729.6486935999992</v>
      </c>
      <c r="K108" s="152">
        <f t="shared" ref="K108:K110" si="135">F108*H108</f>
        <v>4486.4324624000001</v>
      </c>
      <c r="L108" s="152">
        <f t="shared" ref="L108:L110" si="136">J108+K108</f>
        <v>11216.081156</v>
      </c>
      <c r="M108" s="155">
        <v>0.26989999999999997</v>
      </c>
      <c r="N108" s="972">
        <f t="shared" ref="N108:N110" si="137">L108*M108+L108</f>
        <v>14243.301460004401</v>
      </c>
      <c r="O108" s="149" t="s">
        <v>390</v>
      </c>
      <c r="P108" s="930"/>
      <c r="Q108" s="930"/>
      <c r="Y108" s="6"/>
      <c r="Z108" s="6"/>
      <c r="AA108" s="6"/>
      <c r="AB108" s="6"/>
      <c r="AC108" s="6"/>
      <c r="AD108" s="6"/>
      <c r="AE108" s="6"/>
      <c r="AF108" s="6"/>
      <c r="AG108" s="6"/>
      <c r="AH108" s="6"/>
      <c r="AI108" s="6"/>
      <c r="AJ108" s="6"/>
      <c r="AK108" s="6"/>
      <c r="AL108" s="6"/>
      <c r="AM108" s="6"/>
      <c r="AN108" s="6"/>
      <c r="AO108" s="6"/>
      <c r="AP108" s="6"/>
      <c r="AQ108" s="6"/>
      <c r="AR108" s="6"/>
    </row>
    <row r="109" spans="1:44" s="149" customFormat="1" ht="36" x14ac:dyDescent="0.2">
      <c r="A109" s="968" t="s">
        <v>9282</v>
      </c>
      <c r="B109" s="157" t="s">
        <v>105</v>
      </c>
      <c r="C109" s="157" t="s">
        <v>9265</v>
      </c>
      <c r="D109" s="154" t="s">
        <v>9264</v>
      </c>
      <c r="E109" s="153" t="s">
        <v>10</v>
      </c>
      <c r="F109" s="151">
        <f>'Cálculo Quant.'!E1189</f>
        <v>1</v>
      </c>
      <c r="G109" s="153">
        <f>'Comp. DPF'!I81</f>
        <v>364.98359999999991</v>
      </c>
      <c r="H109" s="153">
        <f>'Comp. DPF'!J81</f>
        <v>243.32239999999999</v>
      </c>
      <c r="I109" s="152">
        <f t="shared" si="133"/>
        <v>608.30599999999993</v>
      </c>
      <c r="J109" s="152">
        <f t="shared" si="134"/>
        <v>364.98359999999991</v>
      </c>
      <c r="K109" s="152">
        <f t="shared" si="135"/>
        <v>243.32239999999999</v>
      </c>
      <c r="L109" s="152">
        <f t="shared" si="136"/>
        <v>608.30599999999993</v>
      </c>
      <c r="M109" s="155">
        <v>0.26989999999999997</v>
      </c>
      <c r="N109" s="972">
        <f t="shared" si="137"/>
        <v>772.48778939999988</v>
      </c>
      <c r="O109" s="149" t="s">
        <v>390</v>
      </c>
      <c r="P109" s="930"/>
      <c r="Q109" s="930"/>
      <c r="Y109" s="6"/>
      <c r="Z109" s="6"/>
      <c r="AA109" s="6"/>
      <c r="AB109" s="6"/>
      <c r="AC109" s="6"/>
      <c r="AD109" s="6"/>
      <c r="AE109" s="6"/>
      <c r="AF109" s="6"/>
      <c r="AG109" s="6"/>
      <c r="AH109" s="6"/>
      <c r="AI109" s="6"/>
      <c r="AJ109" s="6"/>
      <c r="AK109" s="6"/>
      <c r="AL109" s="6"/>
      <c r="AM109" s="6"/>
      <c r="AN109" s="6"/>
      <c r="AO109" s="6"/>
      <c r="AP109" s="6"/>
      <c r="AQ109" s="6"/>
      <c r="AR109" s="6"/>
    </row>
    <row r="110" spans="1:44" s="359" customFormat="1" x14ac:dyDescent="0.2">
      <c r="A110" s="968" t="s">
        <v>9283</v>
      </c>
      <c r="B110" s="157" t="s">
        <v>200</v>
      </c>
      <c r="C110" s="157">
        <v>110229</v>
      </c>
      <c r="D110" s="154" t="s">
        <v>9267</v>
      </c>
      <c r="E110" s="153" t="s">
        <v>10</v>
      </c>
      <c r="F110" s="153">
        <f>'Cálculo Quant.'!E1201</f>
        <v>65</v>
      </c>
      <c r="G110" s="153">
        <f>'Comp. SBC'!K51</f>
        <v>410</v>
      </c>
      <c r="H110" s="153">
        <f>'Comp. SBC'!L51</f>
        <v>32.767639080000002</v>
      </c>
      <c r="I110" s="143">
        <f t="shared" si="133"/>
        <v>442.76763907999998</v>
      </c>
      <c r="J110" s="143">
        <f t="shared" si="134"/>
        <v>26650</v>
      </c>
      <c r="K110" s="143">
        <f t="shared" si="135"/>
        <v>2129.8965402000003</v>
      </c>
      <c r="L110" s="143">
        <f t="shared" si="136"/>
        <v>28779.896540199999</v>
      </c>
      <c r="M110" s="138">
        <v>0.26989999999999997</v>
      </c>
      <c r="N110" s="970">
        <f t="shared" si="137"/>
        <v>36547.590616399975</v>
      </c>
      <c r="O110" s="359" t="s">
        <v>390</v>
      </c>
      <c r="P110" s="931"/>
      <c r="Q110" s="931"/>
      <c r="Y110" s="137"/>
      <c r="Z110" s="137"/>
      <c r="AA110" s="137"/>
      <c r="AB110" s="137"/>
      <c r="AC110" s="137"/>
      <c r="AD110" s="137"/>
      <c r="AE110" s="137"/>
      <c r="AF110" s="137"/>
      <c r="AG110" s="137"/>
      <c r="AH110" s="137"/>
      <c r="AI110" s="137"/>
      <c r="AJ110" s="137"/>
      <c r="AK110" s="137"/>
      <c r="AL110" s="137"/>
      <c r="AM110" s="137"/>
      <c r="AN110" s="137"/>
      <c r="AO110" s="137"/>
      <c r="AP110" s="137"/>
      <c r="AQ110" s="137"/>
      <c r="AR110" s="137"/>
    </row>
    <row r="111" spans="1:44" s="140" customFormat="1" x14ac:dyDescent="0.2">
      <c r="A111" s="968" t="s">
        <v>9284</v>
      </c>
      <c r="B111" s="157" t="s">
        <v>98</v>
      </c>
      <c r="C111" s="157" t="s">
        <v>644</v>
      </c>
      <c r="D111" s="154" t="s">
        <v>9272</v>
      </c>
      <c r="E111" s="153" t="s">
        <v>10</v>
      </c>
      <c r="F111" s="151">
        <f>'Cálculo Quant.'!E1211</f>
        <v>10</v>
      </c>
      <c r="G111" s="153">
        <f>VLOOKUP(C111&amp;"",'MAT-MO'!$A:$D,4,FALSE)</f>
        <v>1129.43</v>
      </c>
      <c r="H111" s="153" t="str">
        <f>VLOOKUP(C111&amp;"",'MAT-MO'!$A:$D,3,FALSE)</f>
        <v>56,05</v>
      </c>
      <c r="I111" s="152">
        <f>G111+H111</f>
        <v>1185.48</v>
      </c>
      <c r="J111" s="152">
        <f>F111*G111</f>
        <v>11294.300000000001</v>
      </c>
      <c r="K111" s="152">
        <f>F111*H111</f>
        <v>560.5</v>
      </c>
      <c r="L111" s="152">
        <f>J111+K111</f>
        <v>11854.800000000001</v>
      </c>
      <c r="M111" s="155">
        <v>0.26989999999999997</v>
      </c>
      <c r="N111" s="972">
        <f>L111*M111+L111</f>
        <v>15054.410520000001</v>
      </c>
      <c r="O111" s="149" t="s">
        <v>390</v>
      </c>
      <c r="P111" s="930"/>
      <c r="Q111" s="930"/>
      <c r="Y111" s="6"/>
      <c r="Z111" s="6"/>
      <c r="AA111" s="6"/>
      <c r="AB111" s="6"/>
      <c r="AC111" s="6"/>
      <c r="AD111" s="6"/>
      <c r="AE111" s="6"/>
      <c r="AF111" s="6"/>
      <c r="AG111" s="6"/>
      <c r="AH111" s="6"/>
      <c r="AI111" s="6"/>
      <c r="AJ111" s="6"/>
      <c r="AK111" s="6"/>
      <c r="AL111" s="6"/>
      <c r="AM111" s="6"/>
      <c r="AN111" s="6"/>
      <c r="AO111" s="6"/>
      <c r="AP111" s="6"/>
      <c r="AQ111" s="6"/>
      <c r="AR111" s="6"/>
    </row>
    <row r="112" spans="1:44" s="4" customFormat="1" x14ac:dyDescent="0.2">
      <c r="A112" s="968" t="s">
        <v>9068</v>
      </c>
      <c r="B112" s="157" t="s">
        <v>105</v>
      </c>
      <c r="C112" s="157" t="s">
        <v>9798</v>
      </c>
      <c r="D112" s="154" t="s">
        <v>9795</v>
      </c>
      <c r="E112" s="153" t="s">
        <v>8</v>
      </c>
      <c r="F112" s="151">
        <f>'Cálculo Quant.'!H1223</f>
        <v>30.870000000000005</v>
      </c>
      <c r="G112" s="153">
        <f>'Comp. DPF'!I84</f>
        <v>350.59721999999999</v>
      </c>
      <c r="H112" s="153">
        <f>'Comp. DPF'!J84</f>
        <v>72.092000000000013</v>
      </c>
      <c r="I112" s="152">
        <f t="shared" ref="I112:I144" si="138">G112+H112</f>
        <v>422.68921999999998</v>
      </c>
      <c r="J112" s="152">
        <f t="shared" ref="J112:J144" si="139">F112*G112</f>
        <v>10822.936181400002</v>
      </c>
      <c r="K112" s="152">
        <f t="shared" ref="K112:K144" si="140">F112*H112</f>
        <v>2225.4800400000008</v>
      </c>
      <c r="L112" s="152">
        <f t="shared" ref="L112:L144" si="141">J112+K112</f>
        <v>13048.416221400003</v>
      </c>
      <c r="M112" s="155">
        <v>0.26989999999999997</v>
      </c>
      <c r="N112" s="972">
        <f t="shared" ref="N112:N144" si="142">L112*M112+L112</f>
        <v>16570.183759555861</v>
      </c>
      <c r="O112" s="149" t="s">
        <v>390</v>
      </c>
      <c r="P112" s="930"/>
      <c r="Q112" s="930"/>
      <c r="Y112" s="6"/>
      <c r="Z112" s="6"/>
      <c r="AA112" s="6"/>
      <c r="AB112" s="6"/>
      <c r="AC112" s="6"/>
      <c r="AD112" s="6"/>
      <c r="AE112" s="6"/>
      <c r="AF112" s="6"/>
      <c r="AG112" s="6"/>
      <c r="AH112" s="6"/>
      <c r="AI112" s="6"/>
      <c r="AJ112" s="6"/>
      <c r="AK112" s="6"/>
      <c r="AL112" s="6"/>
      <c r="AM112" s="6"/>
      <c r="AN112" s="6"/>
      <c r="AO112" s="6"/>
      <c r="AP112" s="6"/>
      <c r="AQ112" s="6"/>
      <c r="AR112" s="6"/>
    </row>
    <row r="113" spans="1:44" s="4" customFormat="1" x14ac:dyDescent="0.2">
      <c r="A113" s="968" t="s">
        <v>9285</v>
      </c>
      <c r="B113" s="157" t="s">
        <v>105</v>
      </c>
      <c r="C113" s="157" t="s">
        <v>666</v>
      </c>
      <c r="D113" s="154" t="s">
        <v>9358</v>
      </c>
      <c r="E113" s="153" t="s">
        <v>10</v>
      </c>
      <c r="F113" s="151">
        <f>'Cálculo Quant.'!E1235</f>
        <v>2</v>
      </c>
      <c r="G113" s="153">
        <f>'Comp. DPF'!I59</f>
        <v>3303.6238000000003</v>
      </c>
      <c r="H113" s="153">
        <f>'Comp. DPF'!J59</f>
        <v>28.12</v>
      </c>
      <c r="I113" s="152">
        <f t="shared" si="138"/>
        <v>3331.7438000000002</v>
      </c>
      <c r="J113" s="152">
        <f t="shared" si="139"/>
        <v>6607.2476000000006</v>
      </c>
      <c r="K113" s="152">
        <f t="shared" si="140"/>
        <v>56.24</v>
      </c>
      <c r="L113" s="152">
        <f t="shared" si="141"/>
        <v>6663.4876000000004</v>
      </c>
      <c r="M113" s="155">
        <v>0.26989999999999997</v>
      </c>
      <c r="N113" s="972">
        <f t="shared" si="142"/>
        <v>8461.9629032400007</v>
      </c>
      <c r="O113" s="149" t="s">
        <v>390</v>
      </c>
      <c r="P113" s="930"/>
      <c r="Q113" s="930"/>
      <c r="Y113" s="6"/>
      <c r="Z113" s="6"/>
      <c r="AA113" s="6"/>
      <c r="AB113" s="6"/>
      <c r="AC113" s="6"/>
      <c r="AD113" s="6"/>
      <c r="AE113" s="6"/>
      <c r="AF113" s="6"/>
      <c r="AG113" s="6"/>
      <c r="AH113" s="6"/>
      <c r="AI113" s="6"/>
      <c r="AJ113" s="6"/>
      <c r="AK113" s="6"/>
      <c r="AL113" s="6"/>
      <c r="AM113" s="6"/>
      <c r="AN113" s="6"/>
      <c r="AO113" s="6"/>
      <c r="AP113" s="6"/>
      <c r="AQ113" s="6"/>
      <c r="AR113" s="6"/>
    </row>
    <row r="114" spans="1:44" s="149" customFormat="1" x14ac:dyDescent="0.2">
      <c r="A114" s="968" t="s">
        <v>9069</v>
      </c>
      <c r="B114" s="157" t="s">
        <v>105</v>
      </c>
      <c r="C114" s="157" t="s">
        <v>9280</v>
      </c>
      <c r="D114" s="154" t="s">
        <v>9296</v>
      </c>
      <c r="E114" s="153" t="s">
        <v>10</v>
      </c>
      <c r="F114" s="151">
        <f>'Cálculo Quant.'!E1246</f>
        <v>3</v>
      </c>
      <c r="G114" s="153">
        <f>'Comp. DPF'!I82</f>
        <v>175.39500000000004</v>
      </c>
      <c r="H114" s="153">
        <f>'Comp. DPF'!J82</f>
        <v>116.93000000000002</v>
      </c>
      <c r="I114" s="152">
        <f t="shared" ref="I114" si="143">G114+H114</f>
        <v>292.32500000000005</v>
      </c>
      <c r="J114" s="152">
        <f t="shared" ref="J114" si="144">F114*G114</f>
        <v>526.18500000000017</v>
      </c>
      <c r="K114" s="152">
        <f t="shared" ref="K114" si="145">F114*H114</f>
        <v>350.79000000000008</v>
      </c>
      <c r="L114" s="152">
        <f t="shared" ref="L114" si="146">J114+K114</f>
        <v>876.97500000000025</v>
      </c>
      <c r="M114" s="155">
        <v>0.26989999999999997</v>
      </c>
      <c r="N114" s="972">
        <f t="shared" ref="N114" si="147">L114*M114+L114</f>
        <v>1113.6705525000002</v>
      </c>
      <c r="O114" s="149" t="s">
        <v>390</v>
      </c>
      <c r="P114" s="930"/>
      <c r="Q114" s="930"/>
      <c r="Y114" s="6"/>
      <c r="Z114" s="6"/>
      <c r="AA114" s="6"/>
      <c r="AB114" s="6"/>
      <c r="AC114" s="6"/>
      <c r="AD114" s="6"/>
      <c r="AE114" s="6"/>
      <c r="AF114" s="6"/>
      <c r="AG114" s="6"/>
      <c r="AH114" s="6"/>
      <c r="AI114" s="6"/>
      <c r="AJ114" s="6"/>
      <c r="AK114" s="6"/>
      <c r="AL114" s="6"/>
      <c r="AM114" s="6"/>
      <c r="AN114" s="6"/>
      <c r="AO114" s="6"/>
      <c r="AP114" s="6"/>
      <c r="AQ114" s="6"/>
      <c r="AR114" s="6"/>
    </row>
    <row r="115" spans="1:44" s="149" customFormat="1" x14ac:dyDescent="0.2">
      <c r="A115" s="968" t="s">
        <v>9070</v>
      </c>
      <c r="B115" s="157" t="s">
        <v>98</v>
      </c>
      <c r="C115" s="157">
        <v>72118</v>
      </c>
      <c r="D115" s="154" t="s">
        <v>9275</v>
      </c>
      <c r="E115" s="153" t="s">
        <v>8</v>
      </c>
      <c r="F115" s="151">
        <f>'Cálculo Quant.'!H1259</f>
        <v>16.59</v>
      </c>
      <c r="G115" s="153">
        <f>VLOOKUP(C115&amp;"",'MAT-MO'!$A:$D,4,FALSE)</f>
        <v>131.91</v>
      </c>
      <c r="H115" s="153" t="str">
        <f>VLOOKUP(C115&amp;"",'MAT-MO'!$A:$D,3,FALSE)</f>
        <v>8,96</v>
      </c>
      <c r="I115" s="152">
        <f t="shared" si="138"/>
        <v>140.87</v>
      </c>
      <c r="J115" s="152">
        <f t="shared" ref="J115" si="148">F115*G115</f>
        <v>2188.3869</v>
      </c>
      <c r="K115" s="152">
        <f t="shared" ref="K115" si="149">F115*H115</f>
        <v>148.6464</v>
      </c>
      <c r="L115" s="152">
        <f t="shared" ref="L115" si="150">J115+K115</f>
        <v>2337.0333000000001</v>
      </c>
      <c r="M115" s="155">
        <v>0.26989999999999997</v>
      </c>
      <c r="N115" s="972">
        <f t="shared" ref="N115" si="151">L115*M115+L115</f>
        <v>2967.79858767</v>
      </c>
      <c r="O115" s="149" t="s">
        <v>390</v>
      </c>
      <c r="P115" s="930"/>
      <c r="Q115" s="930"/>
      <c r="Y115" s="6"/>
      <c r="Z115" s="6"/>
      <c r="AA115" s="6"/>
      <c r="AB115" s="6"/>
      <c r="AC115" s="6"/>
      <c r="AD115" s="6"/>
      <c r="AE115" s="6"/>
      <c r="AF115" s="6"/>
      <c r="AG115" s="6"/>
      <c r="AH115" s="6"/>
      <c r="AI115" s="6"/>
      <c r="AJ115" s="6"/>
      <c r="AK115" s="6"/>
      <c r="AL115" s="6"/>
      <c r="AM115" s="6"/>
      <c r="AN115" s="6"/>
      <c r="AO115" s="6"/>
      <c r="AP115" s="6"/>
      <c r="AQ115" s="6"/>
      <c r="AR115" s="6"/>
    </row>
    <row r="116" spans="1:44" s="149" customFormat="1" x14ac:dyDescent="0.2">
      <c r="A116" s="968" t="s">
        <v>9286</v>
      </c>
      <c r="B116" s="157" t="s">
        <v>199</v>
      </c>
      <c r="C116" s="157" t="s">
        <v>91</v>
      </c>
      <c r="D116" s="154" t="s">
        <v>9359</v>
      </c>
      <c r="E116" s="153" t="s">
        <v>10</v>
      </c>
      <c r="F116" s="151">
        <v>2</v>
      </c>
      <c r="G116" s="153">
        <v>7521.24</v>
      </c>
      <c r="H116" s="153">
        <v>214.48</v>
      </c>
      <c r="I116" s="152">
        <f t="shared" si="138"/>
        <v>7735.7199999999993</v>
      </c>
      <c r="J116" s="152">
        <f t="shared" ref="J116" si="152">F116*G116</f>
        <v>15042.48</v>
      </c>
      <c r="K116" s="152">
        <f t="shared" ref="K116" si="153">F116*H116</f>
        <v>428.96</v>
      </c>
      <c r="L116" s="152">
        <f t="shared" ref="L116" si="154">J116+K116</f>
        <v>15471.439999999999</v>
      </c>
      <c r="M116" s="155">
        <v>0.26989999999999997</v>
      </c>
      <c r="N116" s="972">
        <f t="shared" ref="N116" si="155">L116*M116+L116</f>
        <v>19647.181655999997</v>
      </c>
      <c r="O116" s="149" t="s">
        <v>390</v>
      </c>
      <c r="P116" s="930"/>
      <c r="Q116" s="930"/>
      <c r="Y116" s="6"/>
      <c r="Z116" s="6"/>
      <c r="AA116" s="6"/>
      <c r="AB116" s="6"/>
      <c r="AC116" s="6"/>
      <c r="AD116" s="6"/>
      <c r="AE116" s="6"/>
      <c r="AF116" s="6"/>
      <c r="AG116" s="6"/>
      <c r="AH116" s="6"/>
      <c r="AI116" s="6"/>
      <c r="AJ116" s="6"/>
      <c r="AK116" s="6"/>
      <c r="AL116" s="6"/>
      <c r="AM116" s="6"/>
      <c r="AN116" s="6"/>
      <c r="AO116" s="6"/>
      <c r="AP116" s="6"/>
      <c r="AQ116" s="6"/>
      <c r="AR116" s="6"/>
    </row>
    <row r="117" spans="1:44" s="149" customFormat="1" x14ac:dyDescent="0.2">
      <c r="A117" s="968" t="s">
        <v>9287</v>
      </c>
      <c r="B117" s="157" t="s">
        <v>199</v>
      </c>
      <c r="C117" s="157" t="s">
        <v>91</v>
      </c>
      <c r="D117" s="154" t="s">
        <v>8864</v>
      </c>
      <c r="E117" s="153" t="s">
        <v>8</v>
      </c>
      <c r="F117" s="153">
        <f>'Cálculo Quant.'!H1271</f>
        <v>913.82999999999993</v>
      </c>
      <c r="G117" s="153">
        <f>0.95*660</f>
        <v>627</v>
      </c>
      <c r="H117" s="153">
        <f>0.05*660</f>
        <v>33</v>
      </c>
      <c r="I117" s="152">
        <f t="shared" ref="I117:I118" si="156">G117+H117</f>
        <v>660</v>
      </c>
      <c r="J117" s="152">
        <f t="shared" ref="J117" si="157">F117*G117</f>
        <v>572971.40999999992</v>
      </c>
      <c r="K117" s="152">
        <f t="shared" ref="K117" si="158">F117*H117</f>
        <v>30156.39</v>
      </c>
      <c r="L117" s="152">
        <f t="shared" ref="L117" si="159">J117+K117</f>
        <v>603127.79999999993</v>
      </c>
      <c r="M117" s="155">
        <v>0.26989999999999997</v>
      </c>
      <c r="N117" s="972">
        <f t="shared" ref="N117" si="160">L117*M117+L117</f>
        <v>765911.99321999983</v>
      </c>
      <c r="O117" s="149" t="s">
        <v>390</v>
      </c>
      <c r="P117" s="930"/>
      <c r="Q117" s="930"/>
      <c r="Y117" s="6"/>
      <c r="Z117" s="6"/>
      <c r="AA117" s="6"/>
      <c r="AB117" s="6"/>
      <c r="AC117" s="6"/>
      <c r="AD117" s="6"/>
      <c r="AE117" s="6"/>
      <c r="AF117" s="6"/>
      <c r="AG117" s="6"/>
      <c r="AH117" s="6"/>
      <c r="AI117" s="6"/>
      <c r="AJ117" s="6"/>
      <c r="AK117" s="6"/>
      <c r="AL117" s="6"/>
      <c r="AM117" s="6"/>
      <c r="AN117" s="6"/>
      <c r="AO117" s="6"/>
      <c r="AP117" s="6"/>
      <c r="AQ117" s="6"/>
      <c r="AR117" s="6"/>
    </row>
    <row r="118" spans="1:44" s="149" customFormat="1" x14ac:dyDescent="0.2">
      <c r="A118" s="968" t="s">
        <v>9071</v>
      </c>
      <c r="B118" s="157" t="s">
        <v>199</v>
      </c>
      <c r="C118" s="157" t="s">
        <v>91</v>
      </c>
      <c r="D118" s="154" t="s">
        <v>9311</v>
      </c>
      <c r="E118" s="153" t="s">
        <v>10</v>
      </c>
      <c r="F118" s="153">
        <f>'Cálculo Quant.'!J1281</f>
        <v>1</v>
      </c>
      <c r="G118" s="153">
        <v>396.25450000000001</v>
      </c>
      <c r="H118" s="153">
        <v>20.855500000000003</v>
      </c>
      <c r="I118" s="152">
        <f t="shared" si="156"/>
        <v>417.11</v>
      </c>
      <c r="J118" s="152">
        <f t="shared" ref="J118:J135" si="161">F118*G118</f>
        <v>396.25450000000001</v>
      </c>
      <c r="K118" s="152">
        <f t="shared" ref="K118:K134" si="162">F118*H118</f>
        <v>20.855500000000003</v>
      </c>
      <c r="L118" s="152">
        <f t="shared" ref="L118:L134" si="163">J118+K118</f>
        <v>417.11</v>
      </c>
      <c r="M118" s="155">
        <v>0.26989999999999997</v>
      </c>
      <c r="N118" s="972">
        <f t="shared" ref="N118:N134" si="164">L118*M118+L118</f>
        <v>529.68798900000002</v>
      </c>
      <c r="O118" s="149" t="s">
        <v>390</v>
      </c>
      <c r="P118" s="930"/>
      <c r="Q118" s="930"/>
      <c r="Y118" s="6"/>
      <c r="Z118" s="6"/>
      <c r="AA118" s="6"/>
      <c r="AB118" s="6"/>
      <c r="AC118" s="6"/>
      <c r="AD118" s="6"/>
      <c r="AE118" s="6"/>
      <c r="AF118" s="6"/>
      <c r="AG118" s="6"/>
      <c r="AH118" s="6"/>
      <c r="AI118" s="6"/>
      <c r="AJ118" s="6"/>
      <c r="AK118" s="6"/>
      <c r="AL118" s="6"/>
      <c r="AM118" s="6"/>
      <c r="AN118" s="6"/>
      <c r="AO118" s="6"/>
      <c r="AP118" s="6"/>
      <c r="AQ118" s="6"/>
      <c r="AR118" s="6"/>
    </row>
    <row r="119" spans="1:44" s="149" customFormat="1" x14ac:dyDescent="0.2">
      <c r="A119" s="968" t="s">
        <v>9072</v>
      </c>
      <c r="B119" s="157" t="s">
        <v>199</v>
      </c>
      <c r="C119" s="157" t="s">
        <v>91</v>
      </c>
      <c r="D119" s="154" t="s">
        <v>9312</v>
      </c>
      <c r="E119" s="153" t="s">
        <v>10</v>
      </c>
      <c r="F119" s="153">
        <f>'Cálculo Quant.'!J1282</f>
        <v>1</v>
      </c>
      <c r="G119" s="153">
        <v>442.39599999999996</v>
      </c>
      <c r="H119" s="153">
        <v>23.284000000000002</v>
      </c>
      <c r="I119" s="152">
        <f t="shared" ref="I119:I134" si="165">G119+H119</f>
        <v>465.67999999999995</v>
      </c>
      <c r="J119" s="152">
        <f t="shared" si="161"/>
        <v>442.39599999999996</v>
      </c>
      <c r="K119" s="152">
        <f t="shared" si="162"/>
        <v>23.284000000000002</v>
      </c>
      <c r="L119" s="152">
        <f t="shared" si="163"/>
        <v>465.67999999999995</v>
      </c>
      <c r="M119" s="155">
        <v>0.26989999999999997</v>
      </c>
      <c r="N119" s="972">
        <f t="shared" si="164"/>
        <v>591.36703199999988</v>
      </c>
      <c r="O119" s="149" t="s">
        <v>390</v>
      </c>
      <c r="P119" s="930"/>
      <c r="Q119" s="930"/>
      <c r="Y119" s="6"/>
      <c r="Z119" s="6"/>
      <c r="AA119" s="6"/>
      <c r="AB119" s="6"/>
      <c r="AC119" s="6"/>
      <c r="AD119" s="6"/>
      <c r="AE119" s="6"/>
      <c r="AF119" s="6"/>
      <c r="AG119" s="6"/>
      <c r="AH119" s="6"/>
      <c r="AI119" s="6"/>
      <c r="AJ119" s="6"/>
      <c r="AK119" s="6"/>
      <c r="AL119" s="6"/>
      <c r="AM119" s="6"/>
      <c r="AN119" s="6"/>
      <c r="AO119" s="6"/>
      <c r="AP119" s="6"/>
      <c r="AQ119" s="6"/>
      <c r="AR119" s="6"/>
    </row>
    <row r="120" spans="1:44" s="149" customFormat="1" x14ac:dyDescent="0.2">
      <c r="A120" s="968" t="s">
        <v>9073</v>
      </c>
      <c r="B120" s="157" t="s">
        <v>199</v>
      </c>
      <c r="C120" s="157" t="s">
        <v>91</v>
      </c>
      <c r="D120" s="154" t="s">
        <v>9313</v>
      </c>
      <c r="E120" s="153" t="s">
        <v>10</v>
      </c>
      <c r="F120" s="153">
        <f>'Cálculo Quant.'!J1283</f>
        <v>1</v>
      </c>
      <c r="G120" s="153">
        <v>562.98900000000003</v>
      </c>
      <c r="H120" s="153">
        <v>29.631</v>
      </c>
      <c r="I120" s="152">
        <f t="shared" si="165"/>
        <v>592.62</v>
      </c>
      <c r="J120" s="152">
        <f t="shared" si="161"/>
        <v>562.98900000000003</v>
      </c>
      <c r="K120" s="152">
        <f t="shared" si="162"/>
        <v>29.631</v>
      </c>
      <c r="L120" s="152">
        <f t="shared" si="163"/>
        <v>592.62</v>
      </c>
      <c r="M120" s="155">
        <v>0.26989999999999997</v>
      </c>
      <c r="N120" s="972">
        <f t="shared" si="164"/>
        <v>752.56813799999998</v>
      </c>
      <c r="O120" s="149" t="s">
        <v>390</v>
      </c>
      <c r="P120" s="930"/>
      <c r="Q120" s="930"/>
      <c r="Y120" s="6"/>
      <c r="Z120" s="6"/>
      <c r="AA120" s="6"/>
      <c r="AB120" s="6"/>
      <c r="AC120" s="6"/>
      <c r="AD120" s="6"/>
      <c r="AE120" s="6"/>
      <c r="AF120" s="6"/>
      <c r="AG120" s="6"/>
      <c r="AH120" s="6"/>
      <c r="AI120" s="6"/>
      <c r="AJ120" s="6"/>
      <c r="AK120" s="6"/>
      <c r="AL120" s="6"/>
      <c r="AM120" s="6"/>
      <c r="AN120" s="6"/>
      <c r="AO120" s="6"/>
      <c r="AP120" s="6"/>
      <c r="AQ120" s="6"/>
      <c r="AR120" s="6"/>
    </row>
    <row r="121" spans="1:44" s="149" customFormat="1" x14ac:dyDescent="0.2">
      <c r="A121" s="968" t="s">
        <v>9074</v>
      </c>
      <c r="B121" s="157" t="s">
        <v>199</v>
      </c>
      <c r="C121" s="157" t="s">
        <v>91</v>
      </c>
      <c r="D121" s="154" t="s">
        <v>9314</v>
      </c>
      <c r="E121" s="153" t="s">
        <v>10</v>
      </c>
      <c r="F121" s="153">
        <f>'Cálculo Quant.'!J1284</f>
        <v>1</v>
      </c>
      <c r="G121" s="153">
        <v>379.46799999999996</v>
      </c>
      <c r="H121" s="153">
        <v>19.972000000000001</v>
      </c>
      <c r="I121" s="152">
        <f t="shared" si="165"/>
        <v>399.43999999999994</v>
      </c>
      <c r="J121" s="152">
        <f t="shared" si="161"/>
        <v>379.46799999999996</v>
      </c>
      <c r="K121" s="152">
        <f t="shared" si="162"/>
        <v>19.972000000000001</v>
      </c>
      <c r="L121" s="152">
        <f t="shared" si="163"/>
        <v>399.43999999999994</v>
      </c>
      <c r="M121" s="155">
        <v>0.26989999999999997</v>
      </c>
      <c r="N121" s="972">
        <f t="shared" si="164"/>
        <v>507.24885599999993</v>
      </c>
      <c r="O121" s="149" t="s">
        <v>390</v>
      </c>
      <c r="P121" s="930"/>
      <c r="Q121" s="930"/>
      <c r="Y121" s="6"/>
      <c r="Z121" s="6"/>
      <c r="AA121" s="6"/>
      <c r="AB121" s="6"/>
      <c r="AC121" s="6"/>
      <c r="AD121" s="6"/>
      <c r="AE121" s="6"/>
      <c r="AF121" s="6"/>
      <c r="AG121" s="6"/>
      <c r="AH121" s="6"/>
      <c r="AI121" s="6"/>
      <c r="AJ121" s="6"/>
      <c r="AK121" s="6"/>
      <c r="AL121" s="6"/>
      <c r="AM121" s="6"/>
      <c r="AN121" s="6"/>
      <c r="AO121" s="6"/>
      <c r="AP121" s="6"/>
      <c r="AQ121" s="6"/>
      <c r="AR121" s="6"/>
    </row>
    <row r="122" spans="1:44" s="149" customFormat="1" x14ac:dyDescent="0.2">
      <c r="A122" s="968" t="s">
        <v>9075</v>
      </c>
      <c r="B122" s="157" t="s">
        <v>199</v>
      </c>
      <c r="C122" s="157" t="s">
        <v>91</v>
      </c>
      <c r="D122" s="154" t="s">
        <v>9315</v>
      </c>
      <c r="E122" s="153" t="s">
        <v>10</v>
      </c>
      <c r="F122" s="153">
        <f>'Cálculo Quant.'!J1285</f>
        <v>10</v>
      </c>
      <c r="G122" s="153">
        <v>281.238</v>
      </c>
      <c r="H122" s="153">
        <v>14.802000000000001</v>
      </c>
      <c r="I122" s="152">
        <f t="shared" si="165"/>
        <v>296.04000000000002</v>
      </c>
      <c r="J122" s="152">
        <f t="shared" si="161"/>
        <v>2812.38</v>
      </c>
      <c r="K122" s="152">
        <f t="shared" si="162"/>
        <v>148.02000000000001</v>
      </c>
      <c r="L122" s="152">
        <f t="shared" si="163"/>
        <v>2960.4</v>
      </c>
      <c r="M122" s="155">
        <v>0.26989999999999997</v>
      </c>
      <c r="N122" s="972">
        <f t="shared" si="164"/>
        <v>3759.4119599999999</v>
      </c>
      <c r="O122" s="149" t="s">
        <v>390</v>
      </c>
      <c r="P122" s="930"/>
      <c r="Q122" s="930"/>
      <c r="Y122" s="6"/>
      <c r="Z122" s="6"/>
      <c r="AA122" s="6"/>
      <c r="AB122" s="6"/>
      <c r="AC122" s="6"/>
      <c r="AD122" s="6"/>
      <c r="AE122" s="6"/>
      <c r="AF122" s="6"/>
      <c r="AG122" s="6"/>
      <c r="AH122" s="6"/>
      <c r="AI122" s="6"/>
      <c r="AJ122" s="6"/>
      <c r="AK122" s="6"/>
      <c r="AL122" s="6"/>
      <c r="AM122" s="6"/>
      <c r="AN122" s="6"/>
      <c r="AO122" s="6"/>
      <c r="AP122" s="6"/>
      <c r="AQ122" s="6"/>
      <c r="AR122" s="6"/>
    </row>
    <row r="123" spans="1:44" s="149" customFormat="1" ht="36" x14ac:dyDescent="0.2">
      <c r="A123" s="968" t="s">
        <v>9076</v>
      </c>
      <c r="B123" s="157" t="s">
        <v>199</v>
      </c>
      <c r="C123" s="157" t="s">
        <v>91</v>
      </c>
      <c r="D123" s="154" t="s">
        <v>9317</v>
      </c>
      <c r="E123" s="153" t="s">
        <v>10</v>
      </c>
      <c r="F123" s="153">
        <f>'Cálculo Quant.'!J1286</f>
        <v>2</v>
      </c>
      <c r="G123" s="153">
        <v>846.20299999999997</v>
      </c>
      <c r="H123" s="153">
        <v>44.537000000000006</v>
      </c>
      <c r="I123" s="152">
        <f t="shared" si="165"/>
        <v>890.74</v>
      </c>
      <c r="J123" s="152">
        <f t="shared" si="161"/>
        <v>1692.4059999999999</v>
      </c>
      <c r="K123" s="152">
        <f t="shared" si="162"/>
        <v>89.074000000000012</v>
      </c>
      <c r="L123" s="152">
        <f t="shared" si="163"/>
        <v>1781.48</v>
      </c>
      <c r="M123" s="155">
        <v>0.26989999999999997</v>
      </c>
      <c r="N123" s="972">
        <f t="shared" si="164"/>
        <v>2262.3014520000002</v>
      </c>
      <c r="O123" s="149" t="s">
        <v>390</v>
      </c>
      <c r="P123" s="930"/>
      <c r="Q123" s="930"/>
      <c r="Y123" s="6"/>
      <c r="Z123" s="6"/>
      <c r="AA123" s="6"/>
      <c r="AB123" s="6"/>
      <c r="AC123" s="6"/>
      <c r="AD123" s="6"/>
      <c r="AE123" s="6"/>
      <c r="AF123" s="6"/>
      <c r="AG123" s="6"/>
      <c r="AH123" s="6"/>
      <c r="AI123" s="6"/>
      <c r="AJ123" s="6"/>
      <c r="AK123" s="6"/>
      <c r="AL123" s="6"/>
      <c r="AM123" s="6"/>
      <c r="AN123" s="6"/>
      <c r="AO123" s="6"/>
      <c r="AP123" s="6"/>
      <c r="AQ123" s="6"/>
      <c r="AR123" s="6"/>
    </row>
    <row r="124" spans="1:44" s="149" customFormat="1" ht="36" x14ac:dyDescent="0.2">
      <c r="A124" s="968" t="s">
        <v>9077</v>
      </c>
      <c r="B124" s="157" t="s">
        <v>199</v>
      </c>
      <c r="C124" s="157" t="s">
        <v>91</v>
      </c>
      <c r="D124" s="154" t="s">
        <v>9318</v>
      </c>
      <c r="E124" s="153" t="s">
        <v>10</v>
      </c>
      <c r="F124" s="153">
        <f>'Cálculo Quant.'!J1287</f>
        <v>32</v>
      </c>
      <c r="G124" s="153">
        <v>1855.4829999999999</v>
      </c>
      <c r="H124" s="153">
        <v>97.657000000000011</v>
      </c>
      <c r="I124" s="152">
        <f t="shared" si="165"/>
        <v>1953.1399999999999</v>
      </c>
      <c r="J124" s="152">
        <f t="shared" si="161"/>
        <v>59375.455999999998</v>
      </c>
      <c r="K124" s="152">
        <f t="shared" si="162"/>
        <v>3125.0240000000003</v>
      </c>
      <c r="L124" s="152">
        <f t="shared" si="163"/>
        <v>62500.479999999996</v>
      </c>
      <c r="M124" s="155">
        <v>0.26989999999999997</v>
      </c>
      <c r="N124" s="972">
        <f t="shared" si="164"/>
        <v>79369.359551999994</v>
      </c>
      <c r="O124" s="149" t="s">
        <v>390</v>
      </c>
      <c r="P124" s="930"/>
      <c r="Q124" s="930"/>
      <c r="Y124" s="6"/>
      <c r="Z124" s="6"/>
      <c r="AA124" s="6"/>
      <c r="AB124" s="6"/>
      <c r="AC124" s="6"/>
      <c r="AD124" s="6"/>
      <c r="AE124" s="6"/>
      <c r="AF124" s="6"/>
      <c r="AG124" s="6"/>
      <c r="AH124" s="6"/>
      <c r="AI124" s="6"/>
      <c r="AJ124" s="6"/>
      <c r="AK124" s="6"/>
      <c r="AL124" s="6"/>
      <c r="AM124" s="6"/>
      <c r="AN124" s="6"/>
      <c r="AO124" s="6"/>
      <c r="AP124" s="6"/>
      <c r="AQ124" s="6"/>
      <c r="AR124" s="6"/>
    </row>
    <row r="125" spans="1:44" s="149" customFormat="1" ht="36" x14ac:dyDescent="0.2">
      <c r="A125" s="968" t="s">
        <v>9078</v>
      </c>
      <c r="B125" s="157" t="s">
        <v>199</v>
      </c>
      <c r="C125" s="157" t="s">
        <v>91</v>
      </c>
      <c r="D125" s="154" t="s">
        <v>9319</v>
      </c>
      <c r="E125" s="153" t="s">
        <v>10</v>
      </c>
      <c r="F125" s="153">
        <f>'Cálculo Quant.'!J1288</f>
        <v>16</v>
      </c>
      <c r="G125" s="153">
        <v>1855.0554999999999</v>
      </c>
      <c r="H125" s="153">
        <v>97.634500000000003</v>
      </c>
      <c r="I125" s="152">
        <f t="shared" si="165"/>
        <v>1952.69</v>
      </c>
      <c r="J125" s="152">
        <f t="shared" si="161"/>
        <v>29680.887999999999</v>
      </c>
      <c r="K125" s="152">
        <f t="shared" si="162"/>
        <v>1562.152</v>
      </c>
      <c r="L125" s="152">
        <f t="shared" si="163"/>
        <v>31243.040000000001</v>
      </c>
      <c r="M125" s="155">
        <v>0.26989999999999997</v>
      </c>
      <c r="N125" s="972">
        <f t="shared" si="164"/>
        <v>39675.536496000001</v>
      </c>
      <c r="O125" s="149" t="s">
        <v>390</v>
      </c>
      <c r="P125" s="930"/>
      <c r="Q125" s="930"/>
      <c r="Y125" s="6"/>
      <c r="Z125" s="6"/>
      <c r="AA125" s="6"/>
      <c r="AB125" s="6"/>
      <c r="AC125" s="6"/>
      <c r="AD125" s="6"/>
      <c r="AE125" s="6"/>
      <c r="AF125" s="6"/>
      <c r="AG125" s="6"/>
      <c r="AH125" s="6"/>
      <c r="AI125" s="6"/>
      <c r="AJ125" s="6"/>
      <c r="AK125" s="6"/>
      <c r="AL125" s="6"/>
      <c r="AM125" s="6"/>
      <c r="AN125" s="6"/>
      <c r="AO125" s="6"/>
      <c r="AP125" s="6"/>
      <c r="AQ125" s="6"/>
      <c r="AR125" s="6"/>
    </row>
    <row r="126" spans="1:44" s="149" customFormat="1" ht="36" x14ac:dyDescent="0.2">
      <c r="A126" s="968" t="s">
        <v>9288</v>
      </c>
      <c r="B126" s="157" t="s">
        <v>199</v>
      </c>
      <c r="C126" s="157" t="s">
        <v>91</v>
      </c>
      <c r="D126" s="154" t="s">
        <v>9320</v>
      </c>
      <c r="E126" s="153" t="s">
        <v>10</v>
      </c>
      <c r="F126" s="153">
        <f>'Cálculo Quant.'!J1289</f>
        <v>8</v>
      </c>
      <c r="G126" s="153">
        <v>1024.556</v>
      </c>
      <c r="H126" s="153">
        <v>53.924000000000007</v>
      </c>
      <c r="I126" s="152">
        <f t="shared" si="165"/>
        <v>1078.48</v>
      </c>
      <c r="J126" s="152">
        <f t="shared" si="161"/>
        <v>8196.4480000000003</v>
      </c>
      <c r="K126" s="152">
        <f t="shared" si="162"/>
        <v>431.39200000000005</v>
      </c>
      <c r="L126" s="152">
        <f t="shared" si="163"/>
        <v>8627.84</v>
      </c>
      <c r="M126" s="155">
        <v>0.26989999999999997</v>
      </c>
      <c r="N126" s="972">
        <f t="shared" si="164"/>
        <v>10956.494016000001</v>
      </c>
      <c r="O126" s="149" t="s">
        <v>390</v>
      </c>
      <c r="P126" s="930"/>
      <c r="Q126" s="930"/>
      <c r="Y126" s="6"/>
      <c r="Z126" s="6"/>
      <c r="AA126" s="6"/>
      <c r="AB126" s="6"/>
      <c r="AC126" s="6"/>
      <c r="AD126" s="6"/>
      <c r="AE126" s="6"/>
      <c r="AF126" s="6"/>
      <c r="AG126" s="6"/>
      <c r="AH126" s="6"/>
      <c r="AI126" s="6"/>
      <c r="AJ126" s="6"/>
      <c r="AK126" s="6"/>
      <c r="AL126" s="6"/>
      <c r="AM126" s="6"/>
      <c r="AN126" s="6"/>
      <c r="AO126" s="6"/>
      <c r="AP126" s="6"/>
      <c r="AQ126" s="6"/>
      <c r="AR126" s="6"/>
    </row>
    <row r="127" spans="1:44" s="149" customFormat="1" ht="36" x14ac:dyDescent="0.2">
      <c r="A127" s="968" t="s">
        <v>9329</v>
      </c>
      <c r="B127" s="157" t="s">
        <v>199</v>
      </c>
      <c r="C127" s="157" t="s">
        <v>91</v>
      </c>
      <c r="D127" s="154" t="s">
        <v>9321</v>
      </c>
      <c r="E127" s="153" t="s">
        <v>10</v>
      </c>
      <c r="F127" s="153">
        <f>'Cálculo Quant.'!J1290</f>
        <v>8</v>
      </c>
      <c r="G127" s="153">
        <v>846.19349999999997</v>
      </c>
      <c r="H127" s="153">
        <v>44.536500000000004</v>
      </c>
      <c r="I127" s="152">
        <f t="shared" si="165"/>
        <v>890.73</v>
      </c>
      <c r="J127" s="152">
        <f t="shared" si="161"/>
        <v>6769.5479999999998</v>
      </c>
      <c r="K127" s="152">
        <f t="shared" si="162"/>
        <v>356.29200000000003</v>
      </c>
      <c r="L127" s="152">
        <f t="shared" si="163"/>
        <v>7125.84</v>
      </c>
      <c r="M127" s="155">
        <v>0.26989999999999997</v>
      </c>
      <c r="N127" s="972">
        <f t="shared" si="164"/>
        <v>9049.1042159999997</v>
      </c>
      <c r="O127" s="149" t="s">
        <v>390</v>
      </c>
      <c r="P127" s="930"/>
      <c r="Q127" s="930"/>
      <c r="Y127" s="6"/>
      <c r="Z127" s="6"/>
      <c r="AA127" s="6"/>
      <c r="AB127" s="6"/>
      <c r="AC127" s="6"/>
      <c r="AD127" s="6"/>
      <c r="AE127" s="6"/>
      <c r="AF127" s="6"/>
      <c r="AG127" s="6"/>
      <c r="AH127" s="6"/>
      <c r="AI127" s="6"/>
      <c r="AJ127" s="6"/>
      <c r="AK127" s="6"/>
      <c r="AL127" s="6"/>
      <c r="AM127" s="6"/>
      <c r="AN127" s="6"/>
      <c r="AO127" s="6"/>
      <c r="AP127" s="6"/>
      <c r="AQ127" s="6"/>
      <c r="AR127" s="6"/>
    </row>
    <row r="128" spans="1:44" s="149" customFormat="1" ht="36" x14ac:dyDescent="0.2">
      <c r="A128" s="968" t="s">
        <v>9330</v>
      </c>
      <c r="B128" s="157" t="s">
        <v>199</v>
      </c>
      <c r="C128" s="157" t="s">
        <v>91</v>
      </c>
      <c r="D128" s="154" t="s">
        <v>9322</v>
      </c>
      <c r="E128" s="153" t="s">
        <v>10</v>
      </c>
      <c r="F128" s="153">
        <f>'Cálculo Quant.'!J1291</f>
        <v>8</v>
      </c>
      <c r="G128" s="153">
        <v>953.80949999999996</v>
      </c>
      <c r="H128" s="153">
        <v>50.200500000000005</v>
      </c>
      <c r="I128" s="152">
        <f t="shared" si="165"/>
        <v>1004.01</v>
      </c>
      <c r="J128" s="152">
        <f t="shared" si="161"/>
        <v>7630.4759999999997</v>
      </c>
      <c r="K128" s="152">
        <f t="shared" si="162"/>
        <v>401.60400000000004</v>
      </c>
      <c r="L128" s="152">
        <f t="shared" si="163"/>
        <v>8032.08</v>
      </c>
      <c r="M128" s="155">
        <v>0.26989999999999997</v>
      </c>
      <c r="N128" s="972">
        <f t="shared" si="164"/>
        <v>10199.938392</v>
      </c>
      <c r="O128" s="149" t="s">
        <v>390</v>
      </c>
      <c r="P128" s="930"/>
      <c r="Q128" s="930"/>
      <c r="Y128" s="6"/>
      <c r="Z128" s="6"/>
      <c r="AA128" s="6"/>
      <c r="AB128" s="6"/>
      <c r="AC128" s="6"/>
      <c r="AD128" s="6"/>
      <c r="AE128" s="6"/>
      <c r="AF128" s="6"/>
      <c r="AG128" s="6"/>
      <c r="AH128" s="6"/>
      <c r="AI128" s="6"/>
      <c r="AJ128" s="6"/>
      <c r="AK128" s="6"/>
      <c r="AL128" s="6"/>
      <c r="AM128" s="6"/>
      <c r="AN128" s="6"/>
      <c r="AO128" s="6"/>
      <c r="AP128" s="6"/>
      <c r="AQ128" s="6"/>
      <c r="AR128" s="6"/>
    </row>
    <row r="129" spans="1:44" s="149" customFormat="1" ht="36" x14ac:dyDescent="0.2">
      <c r="A129" s="968" t="s">
        <v>9331</v>
      </c>
      <c r="B129" s="157" t="s">
        <v>199</v>
      </c>
      <c r="C129" s="157" t="s">
        <v>91</v>
      </c>
      <c r="D129" s="154" t="s">
        <v>9323</v>
      </c>
      <c r="E129" s="153" t="s">
        <v>10</v>
      </c>
      <c r="F129" s="153">
        <f>'Cálculo Quant.'!J1292</f>
        <v>1</v>
      </c>
      <c r="G129" s="153">
        <v>1246.704</v>
      </c>
      <c r="H129" s="153">
        <v>65.616</v>
      </c>
      <c r="I129" s="152">
        <f t="shared" si="165"/>
        <v>1312.32</v>
      </c>
      <c r="J129" s="152">
        <f t="shared" si="161"/>
        <v>1246.704</v>
      </c>
      <c r="K129" s="152">
        <f t="shared" si="162"/>
        <v>65.616</v>
      </c>
      <c r="L129" s="152">
        <f t="shared" si="163"/>
        <v>1312.32</v>
      </c>
      <c r="M129" s="155">
        <v>0.26989999999999997</v>
      </c>
      <c r="N129" s="972">
        <f t="shared" si="164"/>
        <v>1666.5151679999999</v>
      </c>
      <c r="O129" s="149" t="s">
        <v>390</v>
      </c>
      <c r="P129" s="930"/>
      <c r="Q129" s="930"/>
      <c r="Y129" s="6"/>
      <c r="Z129" s="6"/>
      <c r="AA129" s="6"/>
      <c r="AB129" s="6"/>
      <c r="AC129" s="6"/>
      <c r="AD129" s="6"/>
      <c r="AE129" s="6"/>
      <c r="AF129" s="6"/>
      <c r="AG129" s="6"/>
      <c r="AH129" s="6"/>
      <c r="AI129" s="6"/>
      <c r="AJ129" s="6"/>
      <c r="AK129" s="6"/>
      <c r="AL129" s="6"/>
      <c r="AM129" s="6"/>
      <c r="AN129" s="6"/>
      <c r="AO129" s="6"/>
      <c r="AP129" s="6"/>
      <c r="AQ129" s="6"/>
      <c r="AR129" s="6"/>
    </row>
    <row r="130" spans="1:44" s="149" customFormat="1" ht="36" x14ac:dyDescent="0.2">
      <c r="A130" s="968" t="s">
        <v>9332</v>
      </c>
      <c r="B130" s="157" t="s">
        <v>199</v>
      </c>
      <c r="C130" s="157" t="s">
        <v>91</v>
      </c>
      <c r="D130" s="154" t="s">
        <v>9324</v>
      </c>
      <c r="E130" s="153" t="s">
        <v>10</v>
      </c>
      <c r="F130" s="153">
        <f>'Cálculo Quant.'!J1293</f>
        <v>7</v>
      </c>
      <c r="G130" s="153">
        <v>2590.2795000000001</v>
      </c>
      <c r="H130" s="153">
        <v>136.3305</v>
      </c>
      <c r="I130" s="152">
        <f t="shared" si="165"/>
        <v>2726.61</v>
      </c>
      <c r="J130" s="152">
        <f t="shared" si="161"/>
        <v>18131.9565</v>
      </c>
      <c r="K130" s="152">
        <f t="shared" si="162"/>
        <v>954.31349999999998</v>
      </c>
      <c r="L130" s="152">
        <f t="shared" si="163"/>
        <v>19086.27</v>
      </c>
      <c r="M130" s="155">
        <v>0.26989999999999997</v>
      </c>
      <c r="N130" s="972">
        <f t="shared" si="164"/>
        <v>24237.654273</v>
      </c>
      <c r="O130" s="149" t="s">
        <v>390</v>
      </c>
      <c r="P130" s="930"/>
      <c r="Q130" s="930"/>
      <c r="Y130" s="6"/>
      <c r="Z130" s="6"/>
      <c r="AA130" s="6"/>
      <c r="AB130" s="6"/>
      <c r="AC130" s="6"/>
      <c r="AD130" s="6"/>
      <c r="AE130" s="6"/>
      <c r="AF130" s="6"/>
      <c r="AG130" s="6"/>
      <c r="AH130" s="6"/>
      <c r="AI130" s="6"/>
      <c r="AJ130" s="6"/>
      <c r="AK130" s="6"/>
      <c r="AL130" s="6"/>
      <c r="AM130" s="6"/>
      <c r="AN130" s="6"/>
      <c r="AO130" s="6"/>
      <c r="AP130" s="6"/>
      <c r="AQ130" s="6"/>
      <c r="AR130" s="6"/>
    </row>
    <row r="131" spans="1:44" s="149" customFormat="1" x14ac:dyDescent="0.2">
      <c r="A131" s="968" t="s">
        <v>9333</v>
      </c>
      <c r="B131" s="157" t="s">
        <v>199</v>
      </c>
      <c r="C131" s="157" t="s">
        <v>91</v>
      </c>
      <c r="D131" s="154" t="s">
        <v>9325</v>
      </c>
      <c r="E131" s="153" t="s">
        <v>10</v>
      </c>
      <c r="F131" s="153">
        <f>'Cálculo Quant.'!J1294</f>
        <v>10</v>
      </c>
      <c r="G131" s="153">
        <v>610.07099999999991</v>
      </c>
      <c r="H131" s="153">
        <v>32.109000000000002</v>
      </c>
      <c r="I131" s="152">
        <f t="shared" si="165"/>
        <v>642.17999999999995</v>
      </c>
      <c r="J131" s="152">
        <f t="shared" si="161"/>
        <v>6100.7099999999991</v>
      </c>
      <c r="K131" s="152">
        <f t="shared" si="162"/>
        <v>321.09000000000003</v>
      </c>
      <c r="L131" s="152">
        <f t="shared" si="163"/>
        <v>6421.7999999999993</v>
      </c>
      <c r="M131" s="155">
        <v>0.26989999999999997</v>
      </c>
      <c r="N131" s="972">
        <f t="shared" si="164"/>
        <v>8155.043819999999</v>
      </c>
      <c r="O131" s="149" t="s">
        <v>390</v>
      </c>
      <c r="P131" s="930"/>
      <c r="Q131" s="930"/>
      <c r="Y131" s="6"/>
      <c r="Z131" s="6"/>
      <c r="AA131" s="6"/>
      <c r="AB131" s="6"/>
      <c r="AC131" s="6"/>
      <c r="AD131" s="6"/>
      <c r="AE131" s="6"/>
      <c r="AF131" s="6"/>
      <c r="AG131" s="6"/>
      <c r="AH131" s="6"/>
      <c r="AI131" s="6"/>
      <c r="AJ131" s="6"/>
      <c r="AK131" s="6"/>
      <c r="AL131" s="6"/>
      <c r="AM131" s="6"/>
      <c r="AN131" s="6"/>
      <c r="AO131" s="6"/>
      <c r="AP131" s="6"/>
      <c r="AQ131" s="6"/>
      <c r="AR131" s="6"/>
    </row>
    <row r="132" spans="1:44" s="149" customFormat="1" x14ac:dyDescent="0.2">
      <c r="A132" s="968" t="s">
        <v>9334</v>
      </c>
      <c r="B132" s="157" t="s">
        <v>199</v>
      </c>
      <c r="C132" s="157" t="s">
        <v>91</v>
      </c>
      <c r="D132" s="154" t="s">
        <v>9327</v>
      </c>
      <c r="E132" s="153" t="s">
        <v>10</v>
      </c>
      <c r="F132" s="153">
        <f>'Cálculo Quant.'!J1295</f>
        <v>10</v>
      </c>
      <c r="G132" s="153">
        <v>1111.0819999999999</v>
      </c>
      <c r="H132" s="153">
        <v>58.478000000000002</v>
      </c>
      <c r="I132" s="152">
        <f t="shared" si="165"/>
        <v>1169.56</v>
      </c>
      <c r="J132" s="152">
        <f t="shared" si="161"/>
        <v>11110.82</v>
      </c>
      <c r="K132" s="152">
        <f t="shared" si="162"/>
        <v>584.78</v>
      </c>
      <c r="L132" s="152">
        <f t="shared" si="163"/>
        <v>11695.6</v>
      </c>
      <c r="M132" s="155">
        <v>0.26989999999999997</v>
      </c>
      <c r="N132" s="972">
        <f t="shared" si="164"/>
        <v>14852.24244</v>
      </c>
      <c r="O132" s="149" t="s">
        <v>390</v>
      </c>
      <c r="P132" s="930"/>
      <c r="Q132" s="930"/>
      <c r="Y132" s="6"/>
      <c r="Z132" s="6"/>
      <c r="AA132" s="6"/>
      <c r="AB132" s="6"/>
      <c r="AC132" s="6"/>
      <c r="AD132" s="6"/>
      <c r="AE132" s="6"/>
      <c r="AF132" s="6"/>
      <c r="AG132" s="6"/>
      <c r="AH132" s="6"/>
      <c r="AI132" s="6"/>
      <c r="AJ132" s="6"/>
      <c r="AK132" s="6"/>
      <c r="AL132" s="6"/>
      <c r="AM132" s="6"/>
      <c r="AN132" s="6"/>
      <c r="AO132" s="6"/>
      <c r="AP132" s="6"/>
      <c r="AQ132" s="6"/>
      <c r="AR132" s="6"/>
    </row>
    <row r="133" spans="1:44" s="149" customFormat="1" x14ac:dyDescent="0.2">
      <c r="A133" s="968" t="s">
        <v>9335</v>
      </c>
      <c r="B133" s="157" t="s">
        <v>199</v>
      </c>
      <c r="C133" s="157" t="s">
        <v>91</v>
      </c>
      <c r="D133" s="154" t="s">
        <v>9326</v>
      </c>
      <c r="E133" s="153" t="s">
        <v>10</v>
      </c>
      <c r="F133" s="153">
        <f>'Cálculo Quant.'!J1296</f>
        <v>73</v>
      </c>
      <c r="G133" s="153">
        <v>188.43249999999998</v>
      </c>
      <c r="H133" s="153">
        <v>9.9175000000000004</v>
      </c>
      <c r="I133" s="152">
        <f t="shared" si="165"/>
        <v>198.34999999999997</v>
      </c>
      <c r="J133" s="152">
        <f t="shared" si="161"/>
        <v>13755.572499999998</v>
      </c>
      <c r="K133" s="152">
        <f t="shared" si="162"/>
        <v>723.97750000000008</v>
      </c>
      <c r="L133" s="152">
        <f t="shared" si="163"/>
        <v>14479.55</v>
      </c>
      <c r="M133" s="155">
        <v>0.26989999999999997</v>
      </c>
      <c r="N133" s="972">
        <f t="shared" si="164"/>
        <v>18387.580544999997</v>
      </c>
      <c r="O133" s="149" t="s">
        <v>390</v>
      </c>
      <c r="P133" s="930"/>
      <c r="Q133" s="930"/>
      <c r="Y133" s="6"/>
      <c r="Z133" s="6"/>
      <c r="AA133" s="6"/>
      <c r="AB133" s="6"/>
      <c r="AC133" s="6"/>
      <c r="AD133" s="6"/>
      <c r="AE133" s="6"/>
      <c r="AF133" s="6"/>
      <c r="AG133" s="6"/>
      <c r="AH133" s="6"/>
      <c r="AI133" s="6"/>
      <c r="AJ133" s="6"/>
      <c r="AK133" s="6"/>
      <c r="AL133" s="6"/>
      <c r="AM133" s="6"/>
      <c r="AN133" s="6"/>
      <c r="AO133" s="6"/>
      <c r="AP133" s="6"/>
      <c r="AQ133" s="6"/>
      <c r="AR133" s="6"/>
    </row>
    <row r="134" spans="1:44" s="149" customFormat="1" x14ac:dyDescent="0.2">
      <c r="A134" s="968" t="s">
        <v>9336</v>
      </c>
      <c r="B134" s="157" t="s">
        <v>199</v>
      </c>
      <c r="C134" s="157" t="s">
        <v>91</v>
      </c>
      <c r="D134" s="154" t="s">
        <v>9328</v>
      </c>
      <c r="E134" s="153" t="s">
        <v>10</v>
      </c>
      <c r="F134" s="153">
        <f>'Cálculo Quant.'!J1297</f>
        <v>73</v>
      </c>
      <c r="G134" s="153">
        <v>276.3075</v>
      </c>
      <c r="H134" s="153">
        <v>14.542500000000002</v>
      </c>
      <c r="I134" s="152">
        <f t="shared" si="165"/>
        <v>290.85000000000002</v>
      </c>
      <c r="J134" s="152">
        <f t="shared" si="161"/>
        <v>20170.447500000002</v>
      </c>
      <c r="K134" s="152">
        <f t="shared" si="162"/>
        <v>1061.6025000000002</v>
      </c>
      <c r="L134" s="152">
        <f t="shared" si="163"/>
        <v>21232.050000000003</v>
      </c>
      <c r="M134" s="155">
        <v>0.26989999999999997</v>
      </c>
      <c r="N134" s="972">
        <f t="shared" si="164"/>
        <v>26962.580295000003</v>
      </c>
      <c r="O134" s="149" t="s">
        <v>390</v>
      </c>
      <c r="P134" s="930"/>
      <c r="Q134" s="930"/>
      <c r="Y134" s="6"/>
      <c r="Z134" s="6"/>
      <c r="AA134" s="6"/>
      <c r="AB134" s="6"/>
      <c r="AC134" s="6"/>
      <c r="AD134" s="6"/>
      <c r="AE134" s="6"/>
      <c r="AF134" s="6"/>
      <c r="AG134" s="6"/>
      <c r="AH134" s="6"/>
      <c r="AI134" s="6"/>
      <c r="AJ134" s="6"/>
      <c r="AK134" s="6"/>
      <c r="AL134" s="6"/>
      <c r="AM134" s="6"/>
      <c r="AN134" s="6"/>
      <c r="AO134" s="6"/>
      <c r="AP134" s="6"/>
      <c r="AQ134" s="6"/>
      <c r="AR134" s="6"/>
    </row>
    <row r="135" spans="1:44" s="149" customFormat="1" x14ac:dyDescent="0.2">
      <c r="A135" s="968" t="s">
        <v>9337</v>
      </c>
      <c r="B135" s="157" t="s">
        <v>199</v>
      </c>
      <c r="C135" s="157" t="s">
        <v>91</v>
      </c>
      <c r="D135" s="154" t="s">
        <v>9347</v>
      </c>
      <c r="E135" s="153" t="s">
        <v>10</v>
      </c>
      <c r="F135" s="153">
        <f>'Cálculo Quant.'!J1298</f>
        <v>9</v>
      </c>
      <c r="G135" s="153">
        <f>611.6*0.9*1.8</f>
        <v>990.79200000000014</v>
      </c>
      <c r="H135" s="153">
        <f>G135*0.95</f>
        <v>941.25240000000008</v>
      </c>
      <c r="I135" s="152">
        <f>G135*0.05</f>
        <v>49.539600000000007</v>
      </c>
      <c r="J135" s="152">
        <f t="shared" si="161"/>
        <v>8917.1280000000006</v>
      </c>
      <c r="K135" s="152">
        <f t="shared" ref="K135" si="166">F135*H135</f>
        <v>8471.2716</v>
      </c>
      <c r="L135" s="152">
        <f t="shared" ref="L135" si="167">J135+K135</f>
        <v>17388.399600000001</v>
      </c>
      <c r="M135" s="155">
        <v>0.26989999999999997</v>
      </c>
      <c r="N135" s="972">
        <f t="shared" ref="N135" si="168">L135*M135+L135</f>
        <v>22081.52865204</v>
      </c>
      <c r="O135" s="149" t="s">
        <v>390</v>
      </c>
      <c r="P135" s="930"/>
      <c r="Q135" s="930"/>
      <c r="Y135" s="6"/>
      <c r="Z135" s="6"/>
      <c r="AA135" s="6"/>
      <c r="AB135" s="6"/>
      <c r="AC135" s="6"/>
      <c r="AD135" s="6"/>
      <c r="AE135" s="6"/>
      <c r="AF135" s="6"/>
      <c r="AG135" s="6"/>
      <c r="AH135" s="6"/>
      <c r="AI135" s="6"/>
      <c r="AJ135" s="6"/>
      <c r="AK135" s="6"/>
      <c r="AL135" s="6"/>
      <c r="AM135" s="6"/>
      <c r="AN135" s="6"/>
      <c r="AO135" s="6"/>
      <c r="AP135" s="6"/>
      <c r="AQ135" s="6"/>
      <c r="AR135" s="6"/>
    </row>
    <row r="136" spans="1:44" s="149" customFormat="1" x14ac:dyDescent="0.2">
      <c r="A136" s="968" t="s">
        <v>9338</v>
      </c>
      <c r="B136" s="157" t="s">
        <v>199</v>
      </c>
      <c r="C136" s="157" t="s">
        <v>91</v>
      </c>
      <c r="D136" s="154" t="s">
        <v>8867</v>
      </c>
      <c r="E136" s="153" t="s">
        <v>8</v>
      </c>
      <c r="F136" s="153">
        <f>'Cálculo Quant.'!H1312</f>
        <v>565.20000000000005</v>
      </c>
      <c r="G136" s="153">
        <f>0.95*400</f>
        <v>380</v>
      </c>
      <c r="H136" s="153">
        <f>0.05*400</f>
        <v>20</v>
      </c>
      <c r="I136" s="152">
        <f t="shared" ref="I136" si="169">G136+H136</f>
        <v>400</v>
      </c>
      <c r="J136" s="152">
        <f t="shared" ref="J136" si="170">F136*G136</f>
        <v>214776.00000000003</v>
      </c>
      <c r="K136" s="152">
        <f t="shared" ref="K136" si="171">F136*H136</f>
        <v>11304</v>
      </c>
      <c r="L136" s="152">
        <f t="shared" ref="L136" si="172">J136+K136</f>
        <v>226080.00000000003</v>
      </c>
      <c r="M136" s="155">
        <v>0.26989999999999997</v>
      </c>
      <c r="N136" s="972">
        <f t="shared" ref="N136" si="173">L136*M136+L136</f>
        <v>287098.99200000003</v>
      </c>
      <c r="O136" s="149" t="s">
        <v>390</v>
      </c>
      <c r="P136" s="930"/>
      <c r="Q136" s="930"/>
      <c r="Y136" s="6"/>
      <c r="Z136" s="6"/>
      <c r="AA136" s="6"/>
      <c r="AB136" s="6"/>
      <c r="AC136" s="6"/>
      <c r="AD136" s="6"/>
      <c r="AE136" s="6"/>
      <c r="AF136" s="6"/>
      <c r="AG136" s="6"/>
      <c r="AH136" s="6"/>
      <c r="AI136" s="6"/>
      <c r="AJ136" s="6"/>
      <c r="AK136" s="6"/>
      <c r="AL136" s="6"/>
      <c r="AM136" s="6"/>
      <c r="AN136" s="6"/>
      <c r="AO136" s="6"/>
      <c r="AP136" s="6"/>
      <c r="AQ136" s="6"/>
      <c r="AR136" s="6"/>
    </row>
    <row r="137" spans="1:44" s="149" customFormat="1" x14ac:dyDescent="0.2">
      <c r="A137" s="968" t="s">
        <v>9339</v>
      </c>
      <c r="B137" s="157" t="s">
        <v>98</v>
      </c>
      <c r="C137" s="157">
        <v>84863</v>
      </c>
      <c r="D137" s="154" t="s">
        <v>888</v>
      </c>
      <c r="E137" s="153" t="s">
        <v>57</v>
      </c>
      <c r="F137" s="151">
        <f>'Cálculo Quant.'!G1324</f>
        <v>17.559999999999999</v>
      </c>
      <c r="G137" s="996">
        <f>VLOOKUP(C137&amp;"",'MAT-MO'!$A:$D,4,FALSE)</f>
        <v>74.92</v>
      </c>
      <c r="H137" s="996" t="str">
        <f>VLOOKUP(C137&amp;"",'MAT-MO'!$A:$D,3,FALSE)</f>
        <v>18,86</v>
      </c>
      <c r="I137" s="152">
        <f t="shared" si="138"/>
        <v>93.78</v>
      </c>
      <c r="J137" s="152">
        <f t="shared" si="139"/>
        <v>1315.5952</v>
      </c>
      <c r="K137" s="152">
        <f t="shared" si="140"/>
        <v>331.18159999999995</v>
      </c>
      <c r="L137" s="152">
        <f t="shared" si="141"/>
        <v>1646.7767999999999</v>
      </c>
      <c r="M137" s="155">
        <v>0.26989999999999997</v>
      </c>
      <c r="N137" s="972">
        <f t="shared" si="142"/>
        <v>2091.2418583199997</v>
      </c>
      <c r="O137" s="149" t="s">
        <v>390</v>
      </c>
      <c r="P137" s="930"/>
      <c r="Q137" s="930"/>
      <c r="Y137" s="6"/>
      <c r="Z137" s="6"/>
      <c r="AA137" s="6"/>
      <c r="AB137" s="6"/>
      <c r="AC137" s="6"/>
      <c r="AD137" s="6"/>
      <c r="AE137" s="6"/>
      <c r="AF137" s="6"/>
      <c r="AG137" s="6"/>
      <c r="AH137" s="6"/>
      <c r="AI137" s="6"/>
      <c r="AJ137" s="6"/>
      <c r="AK137" s="6"/>
      <c r="AL137" s="6"/>
      <c r="AM137" s="6"/>
      <c r="AN137" s="6"/>
      <c r="AO137" s="6"/>
      <c r="AP137" s="6"/>
      <c r="AQ137" s="6"/>
      <c r="AR137" s="6"/>
    </row>
    <row r="138" spans="1:44" s="149" customFormat="1" x14ac:dyDescent="0.2">
      <c r="A138" s="968" t="s">
        <v>9340</v>
      </c>
      <c r="B138" s="157" t="s">
        <v>199</v>
      </c>
      <c r="C138" s="157" t="s">
        <v>91</v>
      </c>
      <c r="D138" s="154" t="s">
        <v>9294</v>
      </c>
      <c r="E138" s="153" t="s">
        <v>57</v>
      </c>
      <c r="F138" s="151">
        <f>'Cálculo Quant.'!G1336</f>
        <v>25.06</v>
      </c>
      <c r="G138" s="996">
        <f>285*0.9</f>
        <v>256.5</v>
      </c>
      <c r="H138" s="996">
        <f>285*0.1</f>
        <v>28.5</v>
      </c>
      <c r="I138" s="152">
        <f t="shared" ref="I138" si="174">G138+H138</f>
        <v>285</v>
      </c>
      <c r="J138" s="152">
        <f t="shared" ref="J138" si="175">F138*G138</f>
        <v>6427.8899999999994</v>
      </c>
      <c r="K138" s="152">
        <f t="shared" ref="K138" si="176">F138*H138</f>
        <v>714.20999999999992</v>
      </c>
      <c r="L138" s="152">
        <f t="shared" ref="L138" si="177">J138+K138</f>
        <v>7142.0999999999995</v>
      </c>
      <c r="M138" s="155">
        <v>0.26989999999999997</v>
      </c>
      <c r="N138" s="972">
        <f t="shared" ref="N138" si="178">L138*M138+L138</f>
        <v>9069.7527899999986</v>
      </c>
      <c r="O138" s="149" t="s">
        <v>390</v>
      </c>
      <c r="P138" s="930"/>
      <c r="Q138" s="930"/>
      <c r="Y138" s="6"/>
      <c r="Z138" s="6"/>
      <c r="AA138" s="6"/>
      <c r="AB138" s="6"/>
      <c r="AC138" s="6"/>
      <c r="AD138" s="6"/>
      <c r="AE138" s="6"/>
      <c r="AF138" s="6"/>
      <c r="AG138" s="6"/>
      <c r="AH138" s="6"/>
      <c r="AI138" s="6"/>
      <c r="AJ138" s="6"/>
      <c r="AK138" s="6"/>
      <c r="AL138" s="6"/>
      <c r="AM138" s="6"/>
      <c r="AN138" s="6"/>
      <c r="AO138" s="6"/>
      <c r="AP138" s="6"/>
      <c r="AQ138" s="6"/>
      <c r="AR138" s="6"/>
    </row>
    <row r="139" spans="1:44" s="149" customFormat="1" ht="36" x14ac:dyDescent="0.2">
      <c r="A139" s="968" t="s">
        <v>9310</v>
      </c>
      <c r="B139" s="157" t="s">
        <v>206</v>
      </c>
      <c r="C139" s="157" t="s">
        <v>1285</v>
      </c>
      <c r="D139" s="154" t="s">
        <v>1284</v>
      </c>
      <c r="E139" s="153" t="s">
        <v>8</v>
      </c>
      <c r="F139" s="151">
        <f>'Cálculo Quant.'!H93</f>
        <v>584.79999999999995</v>
      </c>
      <c r="G139" s="996">
        <f>'Comp. PINI'!F21</f>
        <v>145.56612000000001</v>
      </c>
      <c r="H139" s="996">
        <f>'Comp. PINI'!G21</f>
        <v>6.3162000000000003</v>
      </c>
      <c r="I139" s="152">
        <f t="shared" ref="I139" si="179">G139+H139</f>
        <v>151.88232000000002</v>
      </c>
      <c r="J139" s="152">
        <f t="shared" ref="J139" si="180">F139*G139</f>
        <v>85127.066976000002</v>
      </c>
      <c r="K139" s="152">
        <f t="shared" ref="K139" si="181">F139*H139</f>
        <v>3693.7137599999996</v>
      </c>
      <c r="L139" s="152">
        <f t="shared" ref="L139" si="182">J139+K139</f>
        <v>88820.780736000001</v>
      </c>
      <c r="M139" s="155">
        <v>0.26989999999999997</v>
      </c>
      <c r="N139" s="972">
        <f t="shared" ref="N139" si="183">L139*M139+L139</f>
        <v>112793.5094566464</v>
      </c>
      <c r="O139" s="149" t="s">
        <v>390</v>
      </c>
      <c r="P139" s="930"/>
      <c r="Q139" s="930"/>
      <c r="Y139" s="6"/>
      <c r="Z139" s="6"/>
      <c r="AA139" s="6"/>
      <c r="AB139" s="6"/>
      <c r="AC139" s="6"/>
      <c r="AD139" s="6"/>
      <c r="AE139" s="6"/>
      <c r="AF139" s="6"/>
      <c r="AG139" s="6"/>
      <c r="AH139" s="6"/>
      <c r="AI139" s="6"/>
      <c r="AJ139" s="6"/>
      <c r="AK139" s="6"/>
      <c r="AL139" s="6"/>
      <c r="AM139" s="6"/>
      <c r="AN139" s="6"/>
      <c r="AO139" s="6"/>
      <c r="AP139" s="6"/>
      <c r="AQ139" s="6"/>
      <c r="AR139" s="6"/>
    </row>
    <row r="140" spans="1:44" s="149" customFormat="1" ht="36" x14ac:dyDescent="0.2">
      <c r="A140" s="968" t="s">
        <v>9341</v>
      </c>
      <c r="B140" s="157" t="s">
        <v>98</v>
      </c>
      <c r="C140" s="157">
        <v>94231</v>
      </c>
      <c r="D140" s="154" t="s">
        <v>22934</v>
      </c>
      <c r="E140" s="153" t="s">
        <v>57</v>
      </c>
      <c r="F140" s="151">
        <f>'Cálculo Quant.'!G1353</f>
        <v>45.86</v>
      </c>
      <c r="G140" s="996">
        <f>VLOOKUP(C140&amp;"",'MAT-MO'!$A:$D,4,FALSE)</f>
        <v>20.470000000000002</v>
      </c>
      <c r="H140" s="996" t="str">
        <f>VLOOKUP(C140&amp;"",'MAT-MO'!$A:$D,3,FALSE)</f>
        <v>2,97</v>
      </c>
      <c r="I140" s="152">
        <f t="shared" si="138"/>
        <v>23.44</v>
      </c>
      <c r="J140" s="152">
        <f t="shared" si="139"/>
        <v>938.75420000000008</v>
      </c>
      <c r="K140" s="152">
        <f t="shared" si="140"/>
        <v>136.20420000000001</v>
      </c>
      <c r="L140" s="152">
        <f t="shared" si="141"/>
        <v>1074.9584</v>
      </c>
      <c r="M140" s="155">
        <v>0.26989999999999997</v>
      </c>
      <c r="N140" s="972">
        <f t="shared" si="142"/>
        <v>1365.08967216</v>
      </c>
      <c r="O140" s="149" t="s">
        <v>390</v>
      </c>
      <c r="P140" s="930"/>
      <c r="Q140" s="930"/>
      <c r="Y140" s="6"/>
      <c r="Z140" s="6"/>
      <c r="AA140" s="6"/>
      <c r="AB140" s="6"/>
      <c r="AC140" s="6"/>
      <c r="AD140" s="6"/>
      <c r="AE140" s="6"/>
      <c r="AF140" s="6"/>
      <c r="AG140" s="6"/>
      <c r="AH140" s="6"/>
      <c r="AI140" s="6"/>
      <c r="AJ140" s="6"/>
      <c r="AK140" s="6"/>
      <c r="AL140" s="6"/>
      <c r="AM140" s="6"/>
      <c r="AN140" s="6"/>
      <c r="AO140" s="6"/>
      <c r="AP140" s="6"/>
      <c r="AQ140" s="6"/>
      <c r="AR140" s="6"/>
    </row>
    <row r="141" spans="1:44" s="149" customFormat="1" ht="36" x14ac:dyDescent="0.2">
      <c r="A141" s="968" t="s">
        <v>9342</v>
      </c>
      <c r="B141" s="157" t="s">
        <v>98</v>
      </c>
      <c r="C141" s="157">
        <v>94231</v>
      </c>
      <c r="D141" s="154" t="s">
        <v>22935</v>
      </c>
      <c r="E141" s="153" t="s">
        <v>57</v>
      </c>
      <c r="F141" s="151">
        <f>'Cálculo Quant.'!G1365</f>
        <v>32.590000000000003</v>
      </c>
      <c r="G141" s="996">
        <f>VLOOKUP(C141&amp;"",'MAT-MO'!$A:$D,4,FALSE)</f>
        <v>20.470000000000002</v>
      </c>
      <c r="H141" s="996" t="str">
        <f>VLOOKUP(C141&amp;"",'MAT-MO'!$A:$D,3,FALSE)</f>
        <v>2,97</v>
      </c>
      <c r="I141" s="152">
        <f t="shared" si="138"/>
        <v>23.44</v>
      </c>
      <c r="J141" s="152">
        <f t="shared" si="139"/>
        <v>667.11730000000011</v>
      </c>
      <c r="K141" s="152">
        <f t="shared" si="140"/>
        <v>96.792300000000012</v>
      </c>
      <c r="L141" s="152">
        <f t="shared" si="141"/>
        <v>763.90960000000018</v>
      </c>
      <c r="M141" s="155">
        <v>0.26989999999999997</v>
      </c>
      <c r="N141" s="972">
        <f t="shared" si="142"/>
        <v>970.08880104000025</v>
      </c>
      <c r="O141" s="149" t="s">
        <v>390</v>
      </c>
      <c r="P141" s="930"/>
      <c r="Q141" s="930"/>
      <c r="Y141" s="6"/>
      <c r="Z141" s="6"/>
      <c r="AA141" s="6"/>
      <c r="AB141" s="6"/>
      <c r="AC141" s="6"/>
      <c r="AD141" s="6"/>
      <c r="AE141" s="6"/>
      <c r="AF141" s="6"/>
      <c r="AG141" s="6"/>
      <c r="AH141" s="6"/>
      <c r="AI141" s="6"/>
      <c r="AJ141" s="6"/>
      <c r="AK141" s="6"/>
      <c r="AL141" s="6"/>
      <c r="AM141" s="6"/>
      <c r="AN141" s="6"/>
      <c r="AO141" s="6"/>
      <c r="AP141" s="6"/>
      <c r="AQ141" s="6"/>
      <c r="AR141" s="6"/>
    </row>
    <row r="142" spans="1:44" s="149" customFormat="1" ht="36" x14ac:dyDescent="0.2">
      <c r="A142" s="968" t="s">
        <v>9343</v>
      </c>
      <c r="B142" s="157" t="s">
        <v>98</v>
      </c>
      <c r="C142" s="157">
        <v>94231</v>
      </c>
      <c r="D142" s="154" t="s">
        <v>22936</v>
      </c>
      <c r="E142" s="153" t="s">
        <v>57</v>
      </c>
      <c r="F142" s="151">
        <f>'Cálculo Quant.'!G1378</f>
        <v>84.63</v>
      </c>
      <c r="G142" s="996">
        <f>VLOOKUP(C142&amp;"",'MAT-MO'!$A:$D,4,FALSE)</f>
        <v>20.470000000000002</v>
      </c>
      <c r="H142" s="996" t="str">
        <f>VLOOKUP(C142&amp;"",'MAT-MO'!$A:$D,3,FALSE)</f>
        <v>2,97</v>
      </c>
      <c r="I142" s="152">
        <f t="shared" si="138"/>
        <v>23.44</v>
      </c>
      <c r="J142" s="152">
        <f t="shared" si="139"/>
        <v>1732.3761000000002</v>
      </c>
      <c r="K142" s="152">
        <f t="shared" si="140"/>
        <v>251.3511</v>
      </c>
      <c r="L142" s="152">
        <f t="shared" si="141"/>
        <v>1983.7272000000003</v>
      </c>
      <c r="M142" s="155">
        <v>0.26989999999999997</v>
      </c>
      <c r="N142" s="972">
        <f t="shared" si="142"/>
        <v>2519.1351712800001</v>
      </c>
      <c r="O142" s="149" t="s">
        <v>390</v>
      </c>
      <c r="P142" s="930"/>
      <c r="Q142" s="930"/>
      <c r="Y142" s="6"/>
      <c r="Z142" s="6"/>
      <c r="AA142" s="6"/>
      <c r="AB142" s="6"/>
      <c r="AC142" s="6"/>
      <c r="AD142" s="6"/>
      <c r="AE142" s="6"/>
      <c r="AF142" s="6"/>
      <c r="AG142" s="6"/>
      <c r="AH142" s="6"/>
      <c r="AI142" s="6"/>
      <c r="AJ142" s="6"/>
      <c r="AK142" s="6"/>
      <c r="AL142" s="6"/>
      <c r="AM142" s="6"/>
      <c r="AN142" s="6"/>
      <c r="AO142" s="6"/>
      <c r="AP142" s="6"/>
      <c r="AQ142" s="6"/>
      <c r="AR142" s="6"/>
    </row>
    <row r="143" spans="1:44" s="149" customFormat="1" x14ac:dyDescent="0.2">
      <c r="A143" s="968" t="s">
        <v>9344</v>
      </c>
      <c r="B143" s="157" t="s">
        <v>105</v>
      </c>
      <c r="C143" s="157" t="s">
        <v>645</v>
      </c>
      <c r="D143" s="154" t="s">
        <v>635</v>
      </c>
      <c r="E143" s="153" t="s">
        <v>10</v>
      </c>
      <c r="F143" s="151">
        <f>'Cálculo Quant.'!G1390</f>
        <v>10</v>
      </c>
      <c r="G143" s="996">
        <f>'Comp. DPF'!I54</f>
        <v>0.81599999999999984</v>
      </c>
      <c r="H143" s="996">
        <f>'Comp. DPF'!J54</f>
        <v>6.7050000000000001</v>
      </c>
      <c r="I143" s="152">
        <f t="shared" si="138"/>
        <v>7.5209999999999999</v>
      </c>
      <c r="J143" s="152">
        <f t="shared" si="139"/>
        <v>8.1599999999999984</v>
      </c>
      <c r="K143" s="152">
        <f t="shared" si="140"/>
        <v>67.05</v>
      </c>
      <c r="L143" s="152">
        <f t="shared" si="141"/>
        <v>75.209999999999994</v>
      </c>
      <c r="M143" s="155">
        <v>0.26989999999999997</v>
      </c>
      <c r="N143" s="972">
        <f t="shared" si="142"/>
        <v>95.509178999999989</v>
      </c>
      <c r="O143" s="149" t="s">
        <v>390</v>
      </c>
      <c r="P143" s="930"/>
      <c r="Q143" s="930"/>
      <c r="Y143" s="6"/>
      <c r="Z143" s="6"/>
      <c r="AA143" s="6"/>
      <c r="AB143" s="6"/>
      <c r="AC143" s="6"/>
      <c r="AD143" s="6"/>
      <c r="AE143" s="6"/>
      <c r="AF143" s="6"/>
      <c r="AG143" s="6"/>
      <c r="AH143" s="6"/>
      <c r="AI143" s="6"/>
      <c r="AJ143" s="6"/>
      <c r="AK143" s="6"/>
      <c r="AL143" s="6"/>
      <c r="AM143" s="6"/>
      <c r="AN143" s="6"/>
      <c r="AO143" s="6"/>
      <c r="AP143" s="6"/>
      <c r="AQ143" s="6"/>
      <c r="AR143" s="6"/>
    </row>
    <row r="144" spans="1:44" s="149" customFormat="1" x14ac:dyDescent="0.2">
      <c r="A144" s="968" t="s">
        <v>9345</v>
      </c>
      <c r="B144" s="157" t="s">
        <v>98</v>
      </c>
      <c r="C144" s="157">
        <v>94228</v>
      </c>
      <c r="D144" s="154" t="s">
        <v>764</v>
      </c>
      <c r="E144" s="153" t="s">
        <v>57</v>
      </c>
      <c r="F144" s="151">
        <f>'Cálculo Quant.'!G1400</f>
        <v>43.88</v>
      </c>
      <c r="G144" s="996">
        <f>VLOOKUP(C144&amp;"",'MAT-MO'!$A:$D,4,FALSE)</f>
        <v>43.98</v>
      </c>
      <c r="H144" s="996" t="str">
        <f>VLOOKUP(C144&amp;"",'MAT-MO'!$A:$D,3,FALSE)</f>
        <v>5,93</v>
      </c>
      <c r="I144" s="152">
        <f t="shared" si="138"/>
        <v>49.91</v>
      </c>
      <c r="J144" s="152">
        <f t="shared" si="139"/>
        <v>1929.8424</v>
      </c>
      <c r="K144" s="152">
        <f t="shared" si="140"/>
        <v>260.20839999999998</v>
      </c>
      <c r="L144" s="152">
        <f t="shared" si="141"/>
        <v>2190.0508</v>
      </c>
      <c r="M144" s="155">
        <v>0.26989999999999997</v>
      </c>
      <c r="N144" s="972">
        <f t="shared" si="142"/>
        <v>2781.1455109199997</v>
      </c>
      <c r="O144" s="149" t="s">
        <v>390</v>
      </c>
      <c r="P144" s="930"/>
      <c r="Q144" s="930"/>
      <c r="Y144" s="6"/>
      <c r="Z144" s="6"/>
      <c r="AA144" s="6"/>
      <c r="AB144" s="6"/>
      <c r="AC144" s="6"/>
      <c r="AD144" s="6"/>
      <c r="AE144" s="6"/>
      <c r="AF144" s="6"/>
      <c r="AG144" s="6"/>
      <c r="AH144" s="6"/>
      <c r="AI144" s="6"/>
      <c r="AJ144" s="6"/>
      <c r="AK144" s="6"/>
      <c r="AL144" s="6"/>
      <c r="AM144" s="6"/>
      <c r="AN144" s="6"/>
      <c r="AO144" s="6"/>
      <c r="AP144" s="6"/>
      <c r="AQ144" s="6"/>
      <c r="AR144" s="6"/>
    </row>
    <row r="145" spans="1:44" s="149" customFormat="1" x14ac:dyDescent="0.2">
      <c r="A145" s="969"/>
      <c r="B145" s="157"/>
      <c r="C145" s="157"/>
      <c r="D145" s="154"/>
      <c r="E145" s="153"/>
      <c r="F145" s="151"/>
      <c r="G145" s="87"/>
      <c r="H145" s="87"/>
      <c r="I145" s="150"/>
      <c r="J145" s="150"/>
      <c r="K145" s="150"/>
      <c r="L145" s="156"/>
      <c r="M145" s="155"/>
      <c r="N145" s="972"/>
      <c r="P145" s="930"/>
      <c r="Q145" s="930"/>
      <c r="Y145" s="6"/>
      <c r="Z145" s="6"/>
      <c r="AA145" s="6"/>
      <c r="AB145" s="6"/>
      <c r="AC145" s="6"/>
      <c r="AD145" s="6"/>
      <c r="AE145" s="6"/>
      <c r="AF145" s="6"/>
      <c r="AG145" s="6"/>
      <c r="AH145" s="6"/>
      <c r="AI145" s="6"/>
      <c r="AJ145" s="6"/>
      <c r="AK145" s="6"/>
      <c r="AL145" s="6"/>
      <c r="AM145" s="6"/>
      <c r="AN145" s="6"/>
      <c r="AO145" s="6"/>
      <c r="AP145" s="6"/>
      <c r="AQ145" s="6"/>
      <c r="AR145" s="6"/>
    </row>
    <row r="146" spans="1:44" s="4" customFormat="1" x14ac:dyDescent="0.2">
      <c r="A146" s="966" t="s">
        <v>171</v>
      </c>
      <c r="B146" s="157"/>
      <c r="C146" s="157"/>
      <c r="D146" s="97" t="s">
        <v>28</v>
      </c>
      <c r="E146" s="151"/>
      <c r="F146" s="151"/>
      <c r="G146" s="151"/>
      <c r="H146" s="151"/>
      <c r="I146" s="152"/>
      <c r="J146" s="152"/>
      <c r="K146" s="152"/>
      <c r="L146" s="127"/>
      <c r="M146" s="155"/>
      <c r="N146" s="972"/>
      <c r="P146" s="930"/>
      <c r="Q146" s="930"/>
      <c r="Y146" s="6"/>
      <c r="Z146" s="6"/>
      <c r="AA146" s="6"/>
      <c r="AB146" s="6"/>
      <c r="AC146" s="6"/>
      <c r="AD146" s="6"/>
      <c r="AE146" s="6"/>
      <c r="AF146" s="6"/>
      <c r="AG146" s="6"/>
      <c r="AH146" s="6"/>
      <c r="AI146" s="6"/>
      <c r="AJ146" s="6"/>
      <c r="AK146" s="6"/>
      <c r="AL146" s="6"/>
      <c r="AM146" s="6"/>
      <c r="AN146" s="6"/>
      <c r="AO146" s="6"/>
      <c r="AP146" s="6"/>
      <c r="AQ146" s="6"/>
      <c r="AR146" s="6"/>
    </row>
    <row r="147" spans="1:44" s="149" customFormat="1" x14ac:dyDescent="0.2">
      <c r="A147" s="968" t="s">
        <v>172</v>
      </c>
      <c r="B147" s="157" t="s">
        <v>98</v>
      </c>
      <c r="C147" s="157">
        <v>83750</v>
      </c>
      <c r="D147" s="96" t="s">
        <v>930</v>
      </c>
      <c r="E147" s="153" t="s">
        <v>8</v>
      </c>
      <c r="F147" s="151">
        <f>'Cálculo Quant.'!H1412</f>
        <v>123.5917</v>
      </c>
      <c r="G147" s="996">
        <f>VLOOKUP(C147&amp;"",'MAT-MO'!$A:$D,4,FALSE)</f>
        <v>16.259999999999998</v>
      </c>
      <c r="H147" s="996" t="str">
        <f>VLOOKUP(C147&amp;"",'MAT-MO'!$A:$D,3,FALSE)</f>
        <v>12,60</v>
      </c>
      <c r="I147" s="152">
        <f t="shared" ref="I147" si="184">G147+H147</f>
        <v>28.86</v>
      </c>
      <c r="J147" s="152">
        <f t="shared" ref="J147" si="185">F147*G147</f>
        <v>2009.6010419999998</v>
      </c>
      <c r="K147" s="152">
        <f t="shared" ref="K147" si="186">F147*H147</f>
        <v>1557.25542</v>
      </c>
      <c r="L147" s="152">
        <f t="shared" ref="L147" si="187">J147+K147</f>
        <v>3566.8564619999997</v>
      </c>
      <c r="M147" s="155">
        <v>0.26989999999999997</v>
      </c>
      <c r="N147" s="972">
        <f t="shared" ref="N147" si="188">L147*M147+L147</f>
        <v>4529.5510210937991</v>
      </c>
      <c r="O147" s="149" t="s">
        <v>91</v>
      </c>
      <c r="P147" s="930"/>
      <c r="Q147" s="930"/>
      <c r="Y147" s="6"/>
      <c r="Z147" s="6"/>
      <c r="AA147" s="6"/>
      <c r="AB147" s="6"/>
      <c r="AC147" s="6"/>
      <c r="AD147" s="6"/>
      <c r="AE147" s="6"/>
      <c r="AF147" s="6"/>
      <c r="AG147" s="6"/>
      <c r="AH147" s="6"/>
      <c r="AI147" s="6"/>
      <c r="AJ147" s="6"/>
      <c r="AK147" s="6"/>
      <c r="AL147" s="6"/>
      <c r="AM147" s="6"/>
      <c r="AN147" s="6"/>
      <c r="AO147" s="6"/>
      <c r="AP147" s="6"/>
      <c r="AQ147" s="6"/>
      <c r="AR147" s="6"/>
    </row>
    <row r="148" spans="1:44" s="149" customFormat="1" ht="36" x14ac:dyDescent="0.2">
      <c r="A148" s="968" t="s">
        <v>173</v>
      </c>
      <c r="B148" s="157" t="s">
        <v>98</v>
      </c>
      <c r="C148" s="157">
        <v>87640</v>
      </c>
      <c r="D148" s="96" t="s">
        <v>928</v>
      </c>
      <c r="E148" s="153" t="s">
        <v>8</v>
      </c>
      <c r="F148" s="151">
        <f>'Cálculo Quant.'!H1429</f>
        <v>1686.3986999999997</v>
      </c>
      <c r="G148" s="996">
        <f>VLOOKUP(C148&amp;"",'MAT-MO'!$A:$D,4,FALSE)</f>
        <v>23.82</v>
      </c>
      <c r="H148" s="996" t="str">
        <f>VLOOKUP(C148&amp;"",'MAT-MO'!$A:$D,3,FALSE)</f>
        <v>7,94</v>
      </c>
      <c r="I148" s="152">
        <f t="shared" ref="I148:I163" si="189">G148+H148</f>
        <v>31.76</v>
      </c>
      <c r="J148" s="152">
        <f t="shared" ref="J148:J163" si="190">F148*G148</f>
        <v>40170.017033999997</v>
      </c>
      <c r="K148" s="152">
        <f t="shared" ref="K148:K163" si="191">F148*H148</f>
        <v>13390.005677999998</v>
      </c>
      <c r="L148" s="152">
        <f t="shared" ref="L148:L163" si="192">J148+K148</f>
        <v>53560.022711999991</v>
      </c>
      <c r="M148" s="155">
        <v>0.26989999999999997</v>
      </c>
      <c r="N148" s="972">
        <f t="shared" ref="N148:N163" si="193">L148*M148+L148</f>
        <v>68015.872841968783</v>
      </c>
      <c r="O148" s="149" t="s">
        <v>390</v>
      </c>
      <c r="P148" s="930"/>
      <c r="Q148" s="930"/>
      <c r="Y148" s="6"/>
      <c r="Z148" s="6"/>
      <c r="AA148" s="6"/>
      <c r="AB148" s="6"/>
      <c r="AC148" s="6"/>
      <c r="AD148" s="6"/>
      <c r="AE148" s="6"/>
      <c r="AF148" s="6"/>
      <c r="AG148" s="6"/>
      <c r="AH148" s="6"/>
      <c r="AI148" s="6"/>
      <c r="AJ148" s="6"/>
      <c r="AK148" s="6"/>
      <c r="AL148" s="6"/>
      <c r="AM148" s="6"/>
      <c r="AN148" s="6"/>
      <c r="AO148" s="6"/>
      <c r="AP148" s="6"/>
      <c r="AQ148" s="6"/>
      <c r="AR148" s="6"/>
    </row>
    <row r="149" spans="1:44" s="149" customFormat="1" ht="36" x14ac:dyDescent="0.2">
      <c r="A149" s="968" t="s">
        <v>174</v>
      </c>
      <c r="B149" s="157" t="s">
        <v>105</v>
      </c>
      <c r="C149" s="157" t="s">
        <v>934</v>
      </c>
      <c r="D149" s="343" t="s">
        <v>933</v>
      </c>
      <c r="E149" s="153" t="s">
        <v>57</v>
      </c>
      <c r="F149" s="153">
        <f>'Cálculo Quant.'!H1439</f>
        <v>546.28999999999905</v>
      </c>
      <c r="G149" s="996">
        <f>'Comp. DPF'!I67</f>
        <v>5.938137600000001</v>
      </c>
      <c r="H149" s="996">
        <f>'Comp. DPF'!J67</f>
        <v>2.018303</v>
      </c>
      <c r="I149" s="152">
        <f t="shared" si="189"/>
        <v>7.9564406000000005</v>
      </c>
      <c r="J149" s="152">
        <f t="shared" si="190"/>
        <v>3243.9451895039952</v>
      </c>
      <c r="K149" s="152">
        <f t="shared" si="191"/>
        <v>1102.5787458699981</v>
      </c>
      <c r="L149" s="152">
        <f t="shared" si="192"/>
        <v>4346.5239353739935</v>
      </c>
      <c r="M149" s="155">
        <v>0.26989999999999997</v>
      </c>
      <c r="N149" s="972">
        <f t="shared" si="193"/>
        <v>5519.650745531434</v>
      </c>
      <c r="O149" s="149" t="s">
        <v>390</v>
      </c>
      <c r="P149" s="930"/>
      <c r="Q149" s="930"/>
      <c r="Y149" s="6"/>
      <c r="Z149" s="6"/>
      <c r="AA149" s="6"/>
      <c r="AB149" s="6"/>
      <c r="AC149" s="6"/>
      <c r="AD149" s="6"/>
      <c r="AE149" s="6"/>
      <c r="AF149" s="6"/>
      <c r="AG149" s="6"/>
      <c r="AH149" s="6"/>
      <c r="AI149" s="6"/>
      <c r="AJ149" s="6"/>
      <c r="AK149" s="6"/>
      <c r="AL149" s="6"/>
      <c r="AM149" s="6"/>
      <c r="AN149" s="6"/>
      <c r="AO149" s="6"/>
      <c r="AP149" s="6"/>
      <c r="AQ149" s="6"/>
      <c r="AR149" s="6"/>
    </row>
    <row r="150" spans="1:44" s="359" customFormat="1" x14ac:dyDescent="0.2">
      <c r="A150" s="968" t="s">
        <v>9026</v>
      </c>
      <c r="B150" s="157" t="s">
        <v>105</v>
      </c>
      <c r="C150" s="157" t="s">
        <v>1375</v>
      </c>
      <c r="D150" s="343" t="s">
        <v>1376</v>
      </c>
      <c r="E150" s="153" t="s">
        <v>8</v>
      </c>
      <c r="F150" s="153">
        <f>'Cálculo Quant.'!H1452</f>
        <v>4199.32</v>
      </c>
      <c r="G150" s="153">
        <f>'Comp. DPF'!I70</f>
        <v>12.499644</v>
      </c>
      <c r="H150" s="153">
        <f>'Comp. DPF'!J70</f>
        <v>2.2201333000000001</v>
      </c>
      <c r="I150" s="143">
        <f t="shared" si="189"/>
        <v>14.719777300000001</v>
      </c>
      <c r="J150" s="143">
        <f t="shared" si="190"/>
        <v>52490.005042079996</v>
      </c>
      <c r="K150" s="143">
        <f t="shared" si="191"/>
        <v>9323.050169356</v>
      </c>
      <c r="L150" s="143">
        <f t="shared" si="192"/>
        <v>61813.055211435996</v>
      </c>
      <c r="M150" s="138">
        <v>0.26989999999999997</v>
      </c>
      <c r="N150" s="970">
        <f t="shared" si="193"/>
        <v>78496.398813002568</v>
      </c>
      <c r="O150" s="149" t="s">
        <v>390</v>
      </c>
      <c r="P150" s="931">
        <f>220/14</f>
        <v>15.714285714285714</v>
      </c>
      <c r="Q150" s="931"/>
      <c r="Y150" s="137"/>
      <c r="Z150" s="137"/>
      <c r="AA150" s="137"/>
      <c r="AB150" s="137"/>
      <c r="AC150" s="137"/>
      <c r="AD150" s="137"/>
      <c r="AE150" s="137"/>
      <c r="AF150" s="137"/>
      <c r="AG150" s="137"/>
      <c r="AH150" s="137"/>
      <c r="AI150" s="137"/>
      <c r="AJ150" s="137"/>
      <c r="AK150" s="137"/>
      <c r="AL150" s="137"/>
      <c r="AM150" s="137"/>
      <c r="AN150" s="137"/>
      <c r="AO150" s="137"/>
      <c r="AP150" s="137"/>
      <c r="AQ150" s="137"/>
      <c r="AR150" s="137"/>
    </row>
    <row r="151" spans="1:44" s="4" customFormat="1" x14ac:dyDescent="0.2">
      <c r="A151" s="968" t="s">
        <v>9027</v>
      </c>
      <c r="B151" s="157" t="s">
        <v>199</v>
      </c>
      <c r="C151" s="157" t="s">
        <v>199</v>
      </c>
      <c r="D151" s="154" t="s">
        <v>8857</v>
      </c>
      <c r="E151" s="153" t="s">
        <v>8</v>
      </c>
      <c r="F151" s="151">
        <f>'Cálculo Quant.'!H1470</f>
        <v>3439.89</v>
      </c>
      <c r="G151" s="151">
        <f>79.9+5.68</f>
        <v>85.580000000000013</v>
      </c>
      <c r="H151" s="151">
        <v>25</v>
      </c>
      <c r="I151" s="152">
        <f t="shared" si="189"/>
        <v>110.58000000000001</v>
      </c>
      <c r="J151" s="152">
        <f t="shared" si="190"/>
        <v>294385.78620000003</v>
      </c>
      <c r="K151" s="152">
        <f t="shared" si="191"/>
        <v>85997.25</v>
      </c>
      <c r="L151" s="152">
        <f t="shared" si="192"/>
        <v>380383.03620000003</v>
      </c>
      <c r="M151" s="155">
        <v>0.26989999999999997</v>
      </c>
      <c r="N151" s="972">
        <f t="shared" si="193"/>
        <v>483048.41767038003</v>
      </c>
      <c r="O151" s="149" t="s">
        <v>390</v>
      </c>
      <c r="P151" s="930"/>
      <c r="Q151" s="930"/>
      <c r="Y151" s="6"/>
      <c r="Z151" s="6"/>
      <c r="AA151" s="6"/>
      <c r="AB151" s="6"/>
      <c r="AC151" s="6"/>
      <c r="AD151" s="6"/>
      <c r="AE151" s="6"/>
      <c r="AF151" s="6"/>
      <c r="AG151" s="6"/>
      <c r="AH151" s="6"/>
      <c r="AI151" s="6"/>
      <c r="AJ151" s="6"/>
      <c r="AK151" s="6"/>
      <c r="AL151" s="6"/>
      <c r="AM151" s="6"/>
      <c r="AN151" s="6"/>
      <c r="AO151" s="6"/>
      <c r="AP151" s="6"/>
      <c r="AQ151" s="6"/>
      <c r="AR151" s="6"/>
    </row>
    <row r="152" spans="1:44" s="149" customFormat="1" x14ac:dyDescent="0.2">
      <c r="A152" s="968" t="s">
        <v>9028</v>
      </c>
      <c r="B152" s="157" t="s">
        <v>199</v>
      </c>
      <c r="C152" s="157" t="s">
        <v>199</v>
      </c>
      <c r="D152" s="154" t="s">
        <v>8858</v>
      </c>
      <c r="E152" s="153" t="s">
        <v>8</v>
      </c>
      <c r="F152" s="151">
        <f>'Cálculo Quant.'!H1482</f>
        <v>369.92</v>
      </c>
      <c r="G152" s="151">
        <f t="shared" ref="G152:G154" si="194">79.9+5.68</f>
        <v>85.580000000000013</v>
      </c>
      <c r="H152" s="151">
        <v>25</v>
      </c>
      <c r="I152" s="152">
        <f t="shared" si="189"/>
        <v>110.58000000000001</v>
      </c>
      <c r="J152" s="152">
        <f t="shared" si="190"/>
        <v>31657.753600000007</v>
      </c>
      <c r="K152" s="152">
        <f t="shared" si="191"/>
        <v>9248</v>
      </c>
      <c r="L152" s="152">
        <f t="shared" si="192"/>
        <v>40905.753600000011</v>
      </c>
      <c r="M152" s="155">
        <v>0.26989999999999997</v>
      </c>
      <c r="N152" s="972">
        <f t="shared" si="193"/>
        <v>51946.216496640016</v>
      </c>
      <c r="O152" s="149" t="s">
        <v>390</v>
      </c>
      <c r="P152" s="930"/>
      <c r="Q152" s="930"/>
      <c r="Y152" s="6"/>
      <c r="Z152" s="6"/>
      <c r="AA152" s="6"/>
      <c r="AB152" s="6"/>
      <c r="AC152" s="6"/>
      <c r="AD152" s="6"/>
      <c r="AE152" s="6"/>
      <c r="AF152" s="6"/>
      <c r="AG152" s="6"/>
      <c r="AH152" s="6"/>
      <c r="AI152" s="6"/>
      <c r="AJ152" s="6"/>
      <c r="AK152" s="6"/>
      <c r="AL152" s="6"/>
      <c r="AM152" s="6"/>
      <c r="AN152" s="6"/>
      <c r="AO152" s="6"/>
      <c r="AP152" s="6"/>
      <c r="AQ152" s="6"/>
      <c r="AR152" s="6"/>
    </row>
    <row r="153" spans="1:44" s="149" customFormat="1" x14ac:dyDescent="0.2">
      <c r="A153" s="968" t="s">
        <v>9029</v>
      </c>
      <c r="B153" s="157" t="s">
        <v>199</v>
      </c>
      <c r="C153" s="157" t="s">
        <v>199</v>
      </c>
      <c r="D153" s="154" t="s">
        <v>8859</v>
      </c>
      <c r="E153" s="153" t="s">
        <v>8</v>
      </c>
      <c r="F153" s="151">
        <f>'Cálculo Quant.'!H1498</f>
        <v>237.64999999999998</v>
      </c>
      <c r="G153" s="151">
        <f t="shared" si="194"/>
        <v>85.580000000000013</v>
      </c>
      <c r="H153" s="151">
        <v>25</v>
      </c>
      <c r="I153" s="152">
        <f t="shared" ref="I153" si="195">G153+H153</f>
        <v>110.58000000000001</v>
      </c>
      <c r="J153" s="152">
        <f t="shared" ref="J153" si="196">F153*G153</f>
        <v>20338.087</v>
      </c>
      <c r="K153" s="152">
        <f t="shared" ref="K153" si="197">F153*H153</f>
        <v>5941.2499999999991</v>
      </c>
      <c r="L153" s="152">
        <f t="shared" ref="L153" si="198">J153+K153</f>
        <v>26279.337</v>
      </c>
      <c r="M153" s="155">
        <v>0.26989999999999997</v>
      </c>
      <c r="N153" s="972">
        <f t="shared" ref="N153" si="199">L153*M153+L153</f>
        <v>33372.130056299997</v>
      </c>
      <c r="O153" s="149" t="s">
        <v>390</v>
      </c>
      <c r="P153" s="930"/>
      <c r="Q153" s="930"/>
      <c r="Y153" s="6"/>
      <c r="Z153" s="6"/>
      <c r="AA153" s="6"/>
      <c r="AB153" s="6"/>
      <c r="AC153" s="6"/>
      <c r="AD153" s="6"/>
      <c r="AE153" s="6"/>
      <c r="AF153" s="6"/>
      <c r="AG153" s="6"/>
      <c r="AH153" s="6"/>
      <c r="AI153" s="6"/>
      <c r="AJ153" s="6"/>
      <c r="AK153" s="6"/>
      <c r="AL153" s="6"/>
      <c r="AM153" s="6"/>
      <c r="AN153" s="6"/>
      <c r="AO153" s="6"/>
      <c r="AP153" s="6"/>
      <c r="AQ153" s="6"/>
      <c r="AR153" s="6"/>
    </row>
    <row r="154" spans="1:44" s="149" customFormat="1" x14ac:dyDescent="0.2">
      <c r="A154" s="968" t="s">
        <v>9030</v>
      </c>
      <c r="B154" s="157" t="s">
        <v>199</v>
      </c>
      <c r="C154" s="157" t="s">
        <v>199</v>
      </c>
      <c r="D154" s="154" t="s">
        <v>8860</v>
      </c>
      <c r="E154" s="153" t="s">
        <v>8</v>
      </c>
      <c r="F154" s="151">
        <f>'Cálculo Quant.'!H1509</f>
        <v>151.85999999999999</v>
      </c>
      <c r="G154" s="151">
        <f t="shared" si="194"/>
        <v>85.580000000000013</v>
      </c>
      <c r="H154" s="151">
        <v>25</v>
      </c>
      <c r="I154" s="152">
        <f t="shared" si="189"/>
        <v>110.58000000000001</v>
      </c>
      <c r="J154" s="152">
        <f t="shared" si="190"/>
        <v>12996.178800000002</v>
      </c>
      <c r="K154" s="152">
        <f t="shared" si="191"/>
        <v>3796.4999999999995</v>
      </c>
      <c r="L154" s="152">
        <f t="shared" si="192"/>
        <v>16792.678800000002</v>
      </c>
      <c r="M154" s="155">
        <v>0.26989999999999997</v>
      </c>
      <c r="N154" s="972">
        <f t="shared" si="193"/>
        <v>21325.02280812</v>
      </c>
      <c r="O154" s="149" t="s">
        <v>390</v>
      </c>
      <c r="P154" s="930"/>
      <c r="Q154" s="930"/>
      <c r="Y154" s="6"/>
      <c r="Z154" s="6"/>
      <c r="AA154" s="6"/>
      <c r="AB154" s="6"/>
      <c r="AC154" s="6"/>
      <c r="AD154" s="6"/>
      <c r="AE154" s="6"/>
      <c r="AF154" s="6"/>
      <c r="AG154" s="6"/>
      <c r="AH154" s="6"/>
      <c r="AI154" s="6"/>
      <c r="AJ154" s="6"/>
      <c r="AK154" s="6"/>
      <c r="AL154" s="6"/>
      <c r="AM154" s="6"/>
      <c r="AN154" s="6"/>
      <c r="AO154" s="6"/>
      <c r="AP154" s="6"/>
      <c r="AQ154" s="6"/>
      <c r="AR154" s="6"/>
    </row>
    <row r="155" spans="1:44" s="149" customFormat="1" ht="36" x14ac:dyDescent="0.2">
      <c r="A155" s="968" t="s">
        <v>9031</v>
      </c>
      <c r="B155" s="157" t="s">
        <v>98</v>
      </c>
      <c r="C155" s="157">
        <v>87263</v>
      </c>
      <c r="D155" s="343" t="s">
        <v>1267</v>
      </c>
      <c r="E155" s="153" t="s">
        <v>8</v>
      </c>
      <c r="F155" s="151">
        <f>'Cálculo Quant.'!H1557</f>
        <v>765.49699999999973</v>
      </c>
      <c r="G155" s="996">
        <f>VLOOKUP(C155&amp;"",'MAT-MO'!$A:$D,4,FALSE)</f>
        <v>71.260000000000005</v>
      </c>
      <c r="H155" s="996" t="str">
        <f>VLOOKUP(C155&amp;"",'MAT-MO'!$A:$D,3,FALSE)</f>
        <v>6,13</v>
      </c>
      <c r="I155" s="152">
        <f t="shared" si="189"/>
        <v>77.39</v>
      </c>
      <c r="J155" s="152">
        <f t="shared" si="190"/>
        <v>54549.316219999986</v>
      </c>
      <c r="K155" s="152">
        <f t="shared" si="191"/>
        <v>4692.4966099999983</v>
      </c>
      <c r="L155" s="152">
        <f t="shared" si="192"/>
        <v>59241.812829999981</v>
      </c>
      <c r="M155" s="155">
        <v>0.26989999999999997</v>
      </c>
      <c r="N155" s="972">
        <f t="shared" si="193"/>
        <v>75231.178112816968</v>
      </c>
      <c r="O155" s="149" t="s">
        <v>390</v>
      </c>
      <c r="P155" s="930"/>
      <c r="Q155" s="930"/>
      <c r="Y155" s="6"/>
      <c r="Z155" s="6"/>
      <c r="AA155" s="6"/>
      <c r="AB155" s="6"/>
      <c r="AC155" s="6"/>
      <c r="AD155" s="6"/>
      <c r="AE155" s="6"/>
      <c r="AF155" s="6"/>
      <c r="AG155" s="6"/>
      <c r="AH155" s="6"/>
      <c r="AI155" s="6"/>
      <c r="AJ155" s="6"/>
      <c r="AK155" s="6"/>
      <c r="AL155" s="6"/>
      <c r="AM155" s="6"/>
      <c r="AN155" s="6"/>
      <c r="AO155" s="6"/>
      <c r="AP155" s="6"/>
      <c r="AQ155" s="6"/>
      <c r="AR155" s="6"/>
    </row>
    <row r="156" spans="1:44" s="149" customFormat="1" x14ac:dyDescent="0.2">
      <c r="A156" s="968" t="s">
        <v>9032</v>
      </c>
      <c r="B156" s="157" t="s">
        <v>98</v>
      </c>
      <c r="C156" s="157">
        <v>84190</v>
      </c>
      <c r="D156" s="154" t="s">
        <v>943</v>
      </c>
      <c r="E156" s="153" t="s">
        <v>8</v>
      </c>
      <c r="F156" s="151">
        <f>'Cálculo Quant.'!H1569</f>
        <v>478.16999999999996</v>
      </c>
      <c r="G156" s="996">
        <f>VLOOKUP(C156&amp;"",'MAT-MO'!$A:$D,4,FALSE)</f>
        <v>148.20999999999998</v>
      </c>
      <c r="H156" s="996" t="str">
        <f>VLOOKUP(C156&amp;"",'MAT-MO'!$A:$D,3,FALSE)</f>
        <v>15,83</v>
      </c>
      <c r="I156" s="152">
        <f t="shared" si="189"/>
        <v>164.04</v>
      </c>
      <c r="J156" s="152">
        <f t="shared" si="190"/>
        <v>70869.575699999987</v>
      </c>
      <c r="K156" s="152">
        <f t="shared" si="191"/>
        <v>7569.4310999999998</v>
      </c>
      <c r="L156" s="152">
        <f t="shared" si="192"/>
        <v>78439.006799999988</v>
      </c>
      <c r="M156" s="155">
        <v>0.26989999999999997</v>
      </c>
      <c r="N156" s="972">
        <f t="shared" si="193"/>
        <v>99609.694735319979</v>
      </c>
      <c r="O156" s="149" t="s">
        <v>390</v>
      </c>
      <c r="P156" s="930"/>
      <c r="Q156" s="930"/>
      <c r="Y156" s="6"/>
      <c r="Z156" s="6"/>
      <c r="AA156" s="6"/>
      <c r="AB156" s="6"/>
      <c r="AC156" s="6"/>
      <c r="AD156" s="6"/>
      <c r="AE156" s="6"/>
      <c r="AF156" s="6"/>
      <c r="AG156" s="6"/>
      <c r="AH156" s="6"/>
      <c r="AI156" s="6"/>
      <c r="AJ156" s="6"/>
      <c r="AK156" s="6"/>
      <c r="AL156" s="6"/>
      <c r="AM156" s="6"/>
      <c r="AN156" s="6"/>
      <c r="AO156" s="6"/>
      <c r="AP156" s="6"/>
      <c r="AQ156" s="6"/>
      <c r="AR156" s="6"/>
    </row>
    <row r="157" spans="1:44" s="149" customFormat="1" ht="36" x14ac:dyDescent="0.2">
      <c r="A157" s="968" t="s">
        <v>9033</v>
      </c>
      <c r="B157" s="157" t="s">
        <v>98</v>
      </c>
      <c r="C157" s="157">
        <v>84212</v>
      </c>
      <c r="D157" s="154" t="s">
        <v>1268</v>
      </c>
      <c r="E157" s="153" t="s">
        <v>8</v>
      </c>
      <c r="F157" s="151">
        <f>'Cálculo Quant.'!H1586</f>
        <v>356.23</v>
      </c>
      <c r="G157" s="996">
        <f>VLOOKUP(C157&amp;"",'MAT-MO'!$A:$D,4,FALSE)</f>
        <v>35.040000000000006</v>
      </c>
      <c r="H157" s="996" t="str">
        <f>VLOOKUP(C157&amp;"",'MAT-MO'!$A:$D,3,FALSE)</f>
        <v>10,98</v>
      </c>
      <c r="I157" s="152">
        <f t="shared" si="189"/>
        <v>46.02000000000001</v>
      </c>
      <c r="J157" s="152">
        <f t="shared" si="190"/>
        <v>12482.299200000003</v>
      </c>
      <c r="K157" s="152">
        <f t="shared" si="191"/>
        <v>3911.4054000000006</v>
      </c>
      <c r="L157" s="152">
        <f t="shared" si="192"/>
        <v>16393.704600000005</v>
      </c>
      <c r="M157" s="155">
        <v>0.26989999999999997</v>
      </c>
      <c r="N157" s="972">
        <f t="shared" si="193"/>
        <v>20818.365471540004</v>
      </c>
      <c r="O157" s="149" t="s">
        <v>91</v>
      </c>
      <c r="P157" s="930"/>
      <c r="Q157" s="930"/>
      <c r="Y157" s="6"/>
      <c r="Z157" s="6"/>
      <c r="AA157" s="6"/>
      <c r="AB157" s="6"/>
      <c r="AC157" s="6"/>
      <c r="AD157" s="6"/>
      <c r="AE157" s="6"/>
      <c r="AF157" s="6"/>
      <c r="AG157" s="6"/>
      <c r="AH157" s="6"/>
      <c r="AI157" s="6"/>
      <c r="AJ157" s="6"/>
      <c r="AK157" s="6"/>
      <c r="AL157" s="6"/>
      <c r="AM157" s="6"/>
      <c r="AN157" s="6"/>
      <c r="AO157" s="6"/>
      <c r="AP157" s="6"/>
      <c r="AQ157" s="6"/>
      <c r="AR157" s="6"/>
    </row>
    <row r="158" spans="1:44" s="149" customFormat="1" ht="36" x14ac:dyDescent="0.2">
      <c r="A158" s="968" t="s">
        <v>9034</v>
      </c>
      <c r="B158" s="157" t="s">
        <v>98</v>
      </c>
      <c r="C158" s="157">
        <v>84191</v>
      </c>
      <c r="D158" s="154" t="s">
        <v>829</v>
      </c>
      <c r="E158" s="153" t="s">
        <v>8</v>
      </c>
      <c r="F158" s="151">
        <f>'Cálculo Quant.'!H1596</f>
        <v>45.1</v>
      </c>
      <c r="G158" s="996">
        <f>VLOOKUP(C158&amp;"",'MAT-MO'!$A:$D,4,FALSE)</f>
        <v>63.24</v>
      </c>
      <c r="H158" s="996" t="str">
        <f>VLOOKUP(C158&amp;"",'MAT-MO'!$A:$D,3,FALSE)</f>
        <v>11,10</v>
      </c>
      <c r="I158" s="152">
        <f t="shared" si="189"/>
        <v>74.34</v>
      </c>
      <c r="J158" s="152">
        <f t="shared" si="190"/>
        <v>2852.1240000000003</v>
      </c>
      <c r="K158" s="152">
        <f t="shared" si="191"/>
        <v>500.61</v>
      </c>
      <c r="L158" s="152">
        <f t="shared" si="192"/>
        <v>3352.7340000000004</v>
      </c>
      <c r="M158" s="155">
        <v>0.26989999999999997</v>
      </c>
      <c r="N158" s="972">
        <f t="shared" si="193"/>
        <v>4257.6369066000007</v>
      </c>
      <c r="O158" s="149" t="s">
        <v>91</v>
      </c>
      <c r="P158" s="930"/>
      <c r="Q158" s="930"/>
      <c r="Y158" s="6"/>
      <c r="Z158" s="6"/>
      <c r="AA158" s="6"/>
      <c r="AB158" s="6"/>
      <c r="AC158" s="6"/>
      <c r="AD158" s="6"/>
      <c r="AE158" s="6"/>
      <c r="AF158" s="6"/>
      <c r="AG158" s="6"/>
      <c r="AH158" s="6"/>
      <c r="AI158" s="6"/>
      <c r="AJ158" s="6"/>
      <c r="AK158" s="6"/>
      <c r="AL158" s="6"/>
      <c r="AM158" s="6"/>
      <c r="AN158" s="6"/>
      <c r="AO158" s="6"/>
      <c r="AP158" s="6"/>
      <c r="AQ158" s="6"/>
      <c r="AR158" s="6"/>
    </row>
    <row r="159" spans="1:44" s="149" customFormat="1" x14ac:dyDescent="0.2">
      <c r="A159" s="968" t="s">
        <v>9035</v>
      </c>
      <c r="B159" s="157" t="s">
        <v>105</v>
      </c>
      <c r="C159" s="157" t="s">
        <v>696</v>
      </c>
      <c r="D159" s="154" t="s">
        <v>885</v>
      </c>
      <c r="E159" s="153" t="s">
        <v>117</v>
      </c>
      <c r="F159" s="151">
        <f>'Cálculo Quant.'!I1606</f>
        <v>416.85159999999996</v>
      </c>
      <c r="G159" s="151">
        <f>'Comp. DPF'!I64</f>
        <v>8.0542800000000003</v>
      </c>
      <c r="H159" s="151">
        <f>'Comp. DPF'!J64</f>
        <v>1.1084000000000001</v>
      </c>
      <c r="I159" s="152">
        <f t="shared" si="189"/>
        <v>9.1626799999999999</v>
      </c>
      <c r="J159" s="152">
        <f t="shared" si="190"/>
        <v>3357.4395048479996</v>
      </c>
      <c r="K159" s="152">
        <f t="shared" si="191"/>
        <v>462.03831343999997</v>
      </c>
      <c r="L159" s="152">
        <f t="shared" si="192"/>
        <v>3819.4778182879995</v>
      </c>
      <c r="M159" s="155">
        <v>0.26989999999999997</v>
      </c>
      <c r="N159" s="972">
        <f t="shared" si="193"/>
        <v>4850.3548814439309</v>
      </c>
      <c r="O159" s="149" t="s">
        <v>91</v>
      </c>
      <c r="P159" s="930"/>
      <c r="Q159" s="930"/>
      <c r="Y159" s="6"/>
      <c r="Z159" s="6"/>
      <c r="AA159" s="6"/>
      <c r="AB159" s="6"/>
      <c r="AC159" s="6"/>
      <c r="AD159" s="6"/>
      <c r="AE159" s="6"/>
      <c r="AF159" s="6"/>
      <c r="AG159" s="6"/>
      <c r="AH159" s="6"/>
      <c r="AI159" s="6"/>
      <c r="AJ159" s="6"/>
      <c r="AK159" s="6"/>
      <c r="AL159" s="6"/>
      <c r="AM159" s="6"/>
      <c r="AN159" s="6"/>
      <c r="AO159" s="6"/>
      <c r="AP159" s="6"/>
      <c r="AQ159" s="6"/>
      <c r="AR159" s="6"/>
    </row>
    <row r="160" spans="1:44" s="149" customFormat="1" x14ac:dyDescent="0.2">
      <c r="A160" s="968" t="s">
        <v>9036</v>
      </c>
      <c r="B160" s="157" t="s">
        <v>105</v>
      </c>
      <c r="C160" s="157" t="s">
        <v>8901</v>
      </c>
      <c r="D160" s="154" t="s">
        <v>8904</v>
      </c>
      <c r="E160" s="153" t="s">
        <v>57</v>
      </c>
      <c r="F160" s="153">
        <f>'Cálculo Quant.'!G1691</f>
        <v>841.03999999999951</v>
      </c>
      <c r="G160" s="996">
        <f>'Comp. DPF'!I72</f>
        <v>13.35474</v>
      </c>
      <c r="H160" s="996">
        <f>'Comp. DPF'!J72</f>
        <v>1.6339300000000001</v>
      </c>
      <c r="I160" s="152">
        <f t="shared" si="189"/>
        <v>14.988669999999999</v>
      </c>
      <c r="J160" s="152">
        <f t="shared" si="190"/>
        <v>11231.870529599993</v>
      </c>
      <c r="K160" s="152">
        <f t="shared" si="191"/>
        <v>1374.2004871999993</v>
      </c>
      <c r="L160" s="152">
        <f t="shared" si="192"/>
        <v>12606.071016799993</v>
      </c>
      <c r="M160" s="155">
        <v>0.26989999999999997</v>
      </c>
      <c r="N160" s="972">
        <f t="shared" si="193"/>
        <v>16008.449584234311</v>
      </c>
      <c r="O160" s="149" t="s">
        <v>390</v>
      </c>
      <c r="P160" s="930"/>
      <c r="Q160" s="930"/>
      <c r="Y160" s="6"/>
      <c r="Z160" s="6"/>
      <c r="AA160" s="6"/>
      <c r="AB160" s="6"/>
      <c r="AC160" s="6"/>
      <c r="AD160" s="6"/>
      <c r="AE160" s="6"/>
      <c r="AF160" s="6"/>
      <c r="AG160" s="6"/>
      <c r="AH160" s="6"/>
      <c r="AI160" s="6"/>
      <c r="AJ160" s="6"/>
      <c r="AK160" s="6"/>
      <c r="AL160" s="6"/>
      <c r="AM160" s="6"/>
      <c r="AN160" s="6"/>
      <c r="AO160" s="6"/>
      <c r="AP160" s="6"/>
      <c r="AQ160" s="6"/>
      <c r="AR160" s="6"/>
    </row>
    <row r="161" spans="1:44" s="6" customFormat="1" x14ac:dyDescent="0.2">
      <c r="A161" s="968" t="s">
        <v>9037</v>
      </c>
      <c r="B161" s="157" t="s">
        <v>105</v>
      </c>
      <c r="C161" s="157" t="s">
        <v>8902</v>
      </c>
      <c r="D161" s="92" t="s">
        <v>8903</v>
      </c>
      <c r="E161" s="153" t="s">
        <v>57</v>
      </c>
      <c r="F161" s="153">
        <f>'Cálculo Quant.'!G1716</f>
        <v>143.32999999999998</v>
      </c>
      <c r="G161" s="996">
        <f>'Comp. DPF'!I73</f>
        <v>46.799690400000003</v>
      </c>
      <c r="H161" s="996">
        <f>'Comp. DPF'!J73</f>
        <v>5.3140000000000001</v>
      </c>
      <c r="I161" s="152">
        <f t="shared" si="189"/>
        <v>52.113690400000003</v>
      </c>
      <c r="J161" s="152">
        <f t="shared" si="190"/>
        <v>6707.7996250319993</v>
      </c>
      <c r="K161" s="152">
        <f t="shared" si="191"/>
        <v>761.65561999999989</v>
      </c>
      <c r="L161" s="152">
        <f t="shared" si="192"/>
        <v>7469.4552450319989</v>
      </c>
      <c r="M161" s="155">
        <v>0.26989999999999997</v>
      </c>
      <c r="N161" s="972">
        <f t="shared" si="193"/>
        <v>9485.4612156661351</v>
      </c>
      <c r="O161" s="149" t="s">
        <v>390</v>
      </c>
      <c r="P161" s="933"/>
      <c r="Q161" s="933"/>
    </row>
    <row r="162" spans="1:44" s="6" customFormat="1" x14ac:dyDescent="0.2">
      <c r="A162" s="968" t="s">
        <v>9038</v>
      </c>
      <c r="B162" s="157" t="s">
        <v>105</v>
      </c>
      <c r="C162" s="157" t="s">
        <v>8900</v>
      </c>
      <c r="D162" s="92" t="s">
        <v>8899</v>
      </c>
      <c r="E162" s="153" t="s">
        <v>57</v>
      </c>
      <c r="F162" s="153">
        <f>'Cálculo Quant.'!G1892</f>
        <v>2680.38</v>
      </c>
      <c r="G162" s="996">
        <f>'Comp. DPF'!I71</f>
        <v>9.0859999999999985</v>
      </c>
      <c r="H162" s="996">
        <f>'Comp. DPF'!J71</f>
        <v>4.3334999999999999</v>
      </c>
      <c r="I162" s="152">
        <f t="shared" si="189"/>
        <v>13.419499999999999</v>
      </c>
      <c r="J162" s="152">
        <f t="shared" si="190"/>
        <v>24353.932679999998</v>
      </c>
      <c r="K162" s="152">
        <f t="shared" si="191"/>
        <v>11615.426730000001</v>
      </c>
      <c r="L162" s="152">
        <f t="shared" si="192"/>
        <v>35969.359409999997</v>
      </c>
      <c r="M162" s="155">
        <v>0.26989999999999997</v>
      </c>
      <c r="N162" s="972">
        <f t="shared" si="193"/>
        <v>45677.489514759</v>
      </c>
      <c r="O162" s="149" t="s">
        <v>390</v>
      </c>
      <c r="P162" s="933"/>
      <c r="Q162" s="933"/>
    </row>
    <row r="163" spans="1:44" s="149" customFormat="1" x14ac:dyDescent="0.2">
      <c r="A163" s="968" t="s">
        <v>9039</v>
      </c>
      <c r="B163" s="157" t="s">
        <v>98</v>
      </c>
      <c r="C163" s="157" t="s">
        <v>945</v>
      </c>
      <c r="D163" s="154" t="s">
        <v>944</v>
      </c>
      <c r="E163" s="153" t="s">
        <v>57</v>
      </c>
      <c r="F163" s="151">
        <f>'Cálculo Quant.'!G1903</f>
        <v>52.84</v>
      </c>
      <c r="G163" s="996">
        <f>VLOOKUP(C163&amp;"",'MAT-MO'!$A:$D,4,FALSE)</f>
        <v>8.2099999999999991</v>
      </c>
      <c r="H163" s="996" t="str">
        <f>VLOOKUP(C163&amp;"",'MAT-MO'!$A:$D,3,FALSE)</f>
        <v>11,01</v>
      </c>
      <c r="I163" s="152">
        <f t="shared" si="189"/>
        <v>19.22</v>
      </c>
      <c r="J163" s="152">
        <f t="shared" si="190"/>
        <v>433.81639999999999</v>
      </c>
      <c r="K163" s="152">
        <f t="shared" si="191"/>
        <v>581.76840000000004</v>
      </c>
      <c r="L163" s="152">
        <f t="shared" si="192"/>
        <v>1015.5848000000001</v>
      </c>
      <c r="M163" s="155">
        <v>0.26989999999999997</v>
      </c>
      <c r="N163" s="972">
        <f t="shared" si="193"/>
        <v>1289.6911375200002</v>
      </c>
      <c r="O163" s="149" t="s">
        <v>91</v>
      </c>
      <c r="P163" s="930"/>
      <c r="Q163" s="930"/>
      <c r="Y163" s="6"/>
      <c r="Z163" s="6"/>
      <c r="AA163" s="6"/>
      <c r="AB163" s="6"/>
      <c r="AC163" s="6"/>
      <c r="AD163" s="6"/>
      <c r="AE163" s="6"/>
      <c r="AF163" s="6"/>
      <c r="AG163" s="6"/>
      <c r="AH163" s="6"/>
      <c r="AI163" s="6"/>
      <c r="AJ163" s="6"/>
      <c r="AK163" s="6"/>
      <c r="AL163" s="6"/>
      <c r="AM163" s="6"/>
      <c r="AN163" s="6"/>
      <c r="AO163" s="6"/>
      <c r="AP163" s="6"/>
      <c r="AQ163" s="6"/>
      <c r="AR163" s="6"/>
    </row>
    <row r="164" spans="1:44" s="149" customFormat="1" ht="36" x14ac:dyDescent="0.2">
      <c r="A164" s="968" t="s">
        <v>9040</v>
      </c>
      <c r="B164" s="157" t="s">
        <v>98</v>
      </c>
      <c r="C164" s="157">
        <v>84161</v>
      </c>
      <c r="D164" s="154" t="s">
        <v>8905</v>
      </c>
      <c r="E164" s="153" t="s">
        <v>57</v>
      </c>
      <c r="F164" s="153">
        <f>'Cálculo Quant.'!G1921</f>
        <v>125.51666666666667</v>
      </c>
      <c r="G164" s="996">
        <f>VLOOKUP(C164&amp;"",'MAT-MO'!$A:$D,4,FALSE)</f>
        <v>25.04</v>
      </c>
      <c r="H164" s="996" t="str">
        <f>VLOOKUP(C164&amp;"",'MAT-MO'!$A:$D,3,FALSE)</f>
        <v>6,15</v>
      </c>
      <c r="I164" s="152">
        <f t="shared" ref="I164" si="200">G164+H164</f>
        <v>31.189999999999998</v>
      </c>
      <c r="J164" s="152">
        <f t="shared" ref="J164" si="201">F164*G164</f>
        <v>3142.9373333333333</v>
      </c>
      <c r="K164" s="152">
        <f t="shared" ref="K164" si="202">F164*H164</f>
        <v>771.92750000000001</v>
      </c>
      <c r="L164" s="152">
        <f t="shared" ref="L164" si="203">J164+K164</f>
        <v>3914.8648333333331</v>
      </c>
      <c r="M164" s="155">
        <v>0.26989999999999997</v>
      </c>
      <c r="N164" s="972">
        <f t="shared" ref="N164" si="204">L164*M164+L164</f>
        <v>4971.4868518499998</v>
      </c>
      <c r="O164" s="149" t="s">
        <v>91</v>
      </c>
      <c r="P164" s="930"/>
      <c r="Q164" s="930"/>
      <c r="Y164" s="6"/>
      <c r="Z164" s="6"/>
      <c r="AA164" s="6"/>
      <c r="AB164" s="6"/>
      <c r="AC164" s="6"/>
      <c r="AD164" s="6"/>
      <c r="AE164" s="6"/>
      <c r="AF164" s="6"/>
      <c r="AG164" s="6"/>
      <c r="AH164" s="6"/>
      <c r="AI164" s="6"/>
      <c r="AJ164" s="6"/>
      <c r="AK164" s="6"/>
      <c r="AL164" s="6"/>
      <c r="AM164" s="6"/>
      <c r="AN164" s="6"/>
      <c r="AO164" s="6"/>
      <c r="AP164" s="6"/>
      <c r="AQ164" s="6"/>
      <c r="AR164" s="6"/>
    </row>
    <row r="165" spans="1:44" s="4" customFormat="1" x14ac:dyDescent="0.2">
      <c r="A165" s="969"/>
      <c r="B165" s="157"/>
      <c r="C165" s="157"/>
      <c r="D165" s="89"/>
      <c r="E165" s="151"/>
      <c r="F165" s="151"/>
      <c r="G165" s="151"/>
      <c r="H165" s="151"/>
      <c r="I165" s="152"/>
      <c r="J165" s="152"/>
      <c r="K165" s="152"/>
      <c r="L165" s="129"/>
      <c r="M165" s="155"/>
      <c r="N165" s="972"/>
      <c r="P165" s="930"/>
      <c r="Q165" s="930"/>
      <c r="Y165" s="6"/>
      <c r="Z165" s="6"/>
      <c r="AA165" s="6"/>
      <c r="AB165" s="6"/>
      <c r="AC165" s="6"/>
      <c r="AD165" s="6"/>
      <c r="AE165" s="6"/>
      <c r="AF165" s="6"/>
      <c r="AG165" s="6"/>
      <c r="AH165" s="6"/>
      <c r="AI165" s="6"/>
      <c r="AJ165" s="6"/>
      <c r="AK165" s="6"/>
      <c r="AL165" s="6"/>
      <c r="AM165" s="6"/>
      <c r="AN165" s="6"/>
      <c r="AO165" s="6"/>
      <c r="AP165" s="6"/>
      <c r="AQ165" s="6"/>
      <c r="AR165" s="6"/>
    </row>
    <row r="166" spans="1:44" s="4" customFormat="1" x14ac:dyDescent="0.2">
      <c r="A166" s="974" t="s">
        <v>836</v>
      </c>
      <c r="B166" s="157"/>
      <c r="C166" s="157"/>
      <c r="D166" s="97" t="s">
        <v>23</v>
      </c>
      <c r="E166" s="151"/>
      <c r="F166" s="151"/>
      <c r="G166" s="151"/>
      <c r="H166" s="151"/>
      <c r="I166" s="152"/>
      <c r="J166" s="152"/>
      <c r="K166" s="152"/>
      <c r="L166" s="129"/>
      <c r="M166" s="155"/>
      <c r="N166" s="972"/>
      <c r="P166" s="930"/>
      <c r="Q166" s="930"/>
      <c r="Y166" s="6"/>
      <c r="Z166" s="6"/>
      <c r="AA166" s="6"/>
      <c r="AB166" s="6"/>
      <c r="AC166" s="6"/>
      <c r="AD166" s="6"/>
      <c r="AE166" s="6"/>
      <c r="AF166" s="6"/>
      <c r="AG166" s="6"/>
      <c r="AH166" s="6"/>
      <c r="AI166" s="6"/>
      <c r="AJ166" s="6"/>
      <c r="AK166" s="6"/>
      <c r="AL166" s="6"/>
      <c r="AM166" s="6"/>
      <c r="AN166" s="6"/>
      <c r="AO166" s="6"/>
      <c r="AP166" s="6"/>
      <c r="AQ166" s="6"/>
      <c r="AR166" s="6"/>
    </row>
    <row r="167" spans="1:44" s="4" customFormat="1" ht="36" x14ac:dyDescent="0.2">
      <c r="A167" s="969" t="s">
        <v>9041</v>
      </c>
      <c r="B167" s="157" t="s">
        <v>98</v>
      </c>
      <c r="C167" s="157">
        <v>87533</v>
      </c>
      <c r="D167" s="96" t="s">
        <v>676</v>
      </c>
      <c r="E167" s="153" t="s">
        <v>8</v>
      </c>
      <c r="F167" s="151">
        <f>'Cálculo Quant.'!H2031</f>
        <v>2986.5849999999996</v>
      </c>
      <c r="G167" s="996">
        <f>VLOOKUP(C167&amp;"",'MAT-MO'!$A:$D,4,FALSE)</f>
        <v>13.240000000000002</v>
      </c>
      <c r="H167" s="996" t="str">
        <f>VLOOKUP(C167&amp;"",'MAT-MO'!$A:$D,3,FALSE)</f>
        <v>7,45</v>
      </c>
      <c r="I167" s="152">
        <f t="shared" ref="I167" si="205">G167+H167</f>
        <v>20.69</v>
      </c>
      <c r="J167" s="152">
        <f t="shared" ref="J167" si="206">F167*G167</f>
        <v>39542.385399999999</v>
      </c>
      <c r="K167" s="152">
        <f t="shared" ref="K167" si="207">F167*H167</f>
        <v>22250.058249999998</v>
      </c>
      <c r="L167" s="152">
        <f t="shared" ref="L167" si="208">J167+K167</f>
        <v>61792.443650000001</v>
      </c>
      <c r="M167" s="145">
        <v>0.26989999999999997</v>
      </c>
      <c r="N167" s="972">
        <f t="shared" ref="N167" si="209">L167*M167+L167</f>
        <v>78470.224191134999</v>
      </c>
      <c r="O167" s="149" t="s">
        <v>390</v>
      </c>
      <c r="P167" s="930"/>
      <c r="Q167" s="930"/>
      <c r="Y167" s="6"/>
      <c r="Z167" s="6"/>
      <c r="AA167" s="6"/>
      <c r="AB167" s="6"/>
      <c r="AC167" s="6"/>
      <c r="AD167" s="6"/>
      <c r="AE167" s="6"/>
      <c r="AF167" s="6"/>
      <c r="AG167" s="6"/>
      <c r="AH167" s="6"/>
      <c r="AI167" s="6"/>
      <c r="AJ167" s="6"/>
      <c r="AK167" s="6"/>
      <c r="AL167" s="6"/>
      <c r="AM167" s="6"/>
      <c r="AN167" s="6"/>
      <c r="AO167" s="6"/>
      <c r="AP167" s="6"/>
      <c r="AQ167" s="6"/>
      <c r="AR167" s="6"/>
    </row>
    <row r="168" spans="1:44" s="4" customFormat="1" ht="36" x14ac:dyDescent="0.2">
      <c r="A168" s="969" t="s">
        <v>9042</v>
      </c>
      <c r="B168" s="157" t="s">
        <v>98</v>
      </c>
      <c r="C168" s="157">
        <v>87531</v>
      </c>
      <c r="D168" s="96" t="s">
        <v>677</v>
      </c>
      <c r="E168" s="153" t="s">
        <v>8</v>
      </c>
      <c r="F168" s="151">
        <f>F169</f>
        <v>1666.6979999999996</v>
      </c>
      <c r="G168" s="996">
        <f>VLOOKUP(C168&amp;"",'MAT-MO'!$A:$D,4,FALSE)</f>
        <v>13.360000000000001</v>
      </c>
      <c r="H168" s="996" t="str">
        <f>VLOOKUP(C168&amp;"",'MAT-MO'!$A:$D,3,FALSE)</f>
        <v>7,74</v>
      </c>
      <c r="I168" s="152">
        <f t="shared" ref="I168:I170" si="210">G168+H168</f>
        <v>21.1</v>
      </c>
      <c r="J168" s="152">
        <f t="shared" ref="J168:J170" si="211">F168*G168</f>
        <v>22267.085279999996</v>
      </c>
      <c r="K168" s="152">
        <f t="shared" ref="K168:K170" si="212">F168*H168</f>
        <v>12900.242519999998</v>
      </c>
      <c r="L168" s="152">
        <f t="shared" ref="L168:L170" si="213">J168+K168</f>
        <v>35167.327799999992</v>
      </c>
      <c r="M168" s="145">
        <v>0.26989999999999997</v>
      </c>
      <c r="N168" s="972">
        <f t="shared" ref="N168:N170" si="214">L168*M168+L168</f>
        <v>44658.989573219988</v>
      </c>
      <c r="O168" s="149" t="s">
        <v>390</v>
      </c>
      <c r="P168" s="930"/>
      <c r="Q168" s="930"/>
      <c r="Y168" s="6"/>
      <c r="Z168" s="6"/>
      <c r="AA168" s="6"/>
      <c r="AB168" s="6"/>
      <c r="AC168" s="6"/>
      <c r="AD168" s="6"/>
      <c r="AE168" s="6"/>
      <c r="AF168" s="6"/>
      <c r="AG168" s="6"/>
      <c r="AH168" s="6"/>
      <c r="AI168" s="6"/>
      <c r="AJ168" s="6"/>
      <c r="AK168" s="6"/>
      <c r="AL168" s="6"/>
      <c r="AM168" s="6"/>
      <c r="AN168" s="6"/>
      <c r="AO168" s="6"/>
      <c r="AP168" s="6"/>
      <c r="AQ168" s="6"/>
      <c r="AR168" s="6"/>
    </row>
    <row r="169" spans="1:44" s="4" customFormat="1" ht="36" x14ac:dyDescent="0.2">
      <c r="A169" s="969" t="s">
        <v>9043</v>
      </c>
      <c r="B169" s="157" t="s">
        <v>98</v>
      </c>
      <c r="C169" s="157">
        <v>87879</v>
      </c>
      <c r="D169" s="96" t="s">
        <v>678</v>
      </c>
      <c r="E169" s="153" t="s">
        <v>8</v>
      </c>
      <c r="F169" s="153">
        <f>F170</f>
        <v>1666.6979999999996</v>
      </c>
      <c r="G169" s="996">
        <f>VLOOKUP(C169&amp;"",'MAT-MO'!$A:$D,4,FALSE)</f>
        <v>1.44</v>
      </c>
      <c r="H169" s="996" t="str">
        <f>VLOOKUP(C169&amp;"",'MAT-MO'!$A:$D,3,FALSE)</f>
        <v>1,00</v>
      </c>
      <c r="I169" s="152">
        <f t="shared" si="210"/>
        <v>2.44</v>
      </c>
      <c r="J169" s="152">
        <f t="shared" si="211"/>
        <v>2400.0451199999993</v>
      </c>
      <c r="K169" s="152">
        <f t="shared" si="212"/>
        <v>1666.6979999999996</v>
      </c>
      <c r="L169" s="152">
        <f t="shared" si="213"/>
        <v>4066.7431199999992</v>
      </c>
      <c r="M169" s="145">
        <v>0.26989999999999997</v>
      </c>
      <c r="N169" s="972">
        <f t="shared" si="214"/>
        <v>5164.3570880879988</v>
      </c>
      <c r="O169" s="4" t="s">
        <v>390</v>
      </c>
      <c r="P169" s="930"/>
      <c r="Q169" s="930"/>
      <c r="Y169" s="6"/>
      <c r="Z169" s="6"/>
      <c r="AA169" s="6"/>
      <c r="AB169" s="6"/>
      <c r="AC169" s="6"/>
      <c r="AD169" s="6"/>
      <c r="AE169" s="6"/>
      <c r="AF169" s="6"/>
      <c r="AG169" s="6"/>
      <c r="AH169" s="6"/>
      <c r="AI169" s="6"/>
      <c r="AJ169" s="6"/>
      <c r="AK169" s="6"/>
      <c r="AL169" s="6"/>
      <c r="AM169" s="6"/>
      <c r="AN169" s="6"/>
      <c r="AO169" s="6"/>
      <c r="AP169" s="6"/>
      <c r="AQ169" s="6"/>
      <c r="AR169" s="6"/>
    </row>
    <row r="170" spans="1:44" s="6" customFormat="1" ht="36" x14ac:dyDescent="0.2">
      <c r="A170" s="969" t="s">
        <v>9044</v>
      </c>
      <c r="B170" s="157" t="s">
        <v>98</v>
      </c>
      <c r="C170" s="157">
        <v>87265</v>
      </c>
      <c r="D170" s="96" t="s">
        <v>679</v>
      </c>
      <c r="E170" s="153" t="s">
        <v>8</v>
      </c>
      <c r="F170" s="151">
        <f>'Cálculo Quant.'!H2087</f>
        <v>1666.6979999999996</v>
      </c>
      <c r="G170" s="996">
        <f>VLOOKUP(C170&amp;"",'MAT-MO'!$A:$D,4,FALSE)</f>
        <v>36.659999999999997</v>
      </c>
      <c r="H170" s="996" t="str">
        <f>VLOOKUP(C170&amp;"",'MAT-MO'!$A:$D,3,FALSE)</f>
        <v>7,38</v>
      </c>
      <c r="I170" s="152">
        <f t="shared" si="210"/>
        <v>44.04</v>
      </c>
      <c r="J170" s="152">
        <f t="shared" si="211"/>
        <v>61101.148679999984</v>
      </c>
      <c r="K170" s="152">
        <f t="shared" si="212"/>
        <v>12300.231239999997</v>
      </c>
      <c r="L170" s="152">
        <f t="shared" si="213"/>
        <v>73401.379919999978</v>
      </c>
      <c r="M170" s="145">
        <v>0.26989999999999997</v>
      </c>
      <c r="N170" s="972">
        <f t="shared" si="214"/>
        <v>93212.412360407965</v>
      </c>
      <c r="O170" s="6" t="s">
        <v>390</v>
      </c>
      <c r="P170" s="933"/>
      <c r="Q170" s="933"/>
    </row>
    <row r="171" spans="1:44" s="6" customFormat="1" x14ac:dyDescent="0.2">
      <c r="A171" s="969" t="s">
        <v>9045</v>
      </c>
      <c r="B171" s="147" t="s">
        <v>1374</v>
      </c>
      <c r="C171" s="157" t="s">
        <v>9242</v>
      </c>
      <c r="D171" s="92" t="s">
        <v>9243</v>
      </c>
      <c r="E171" s="153" t="s">
        <v>8</v>
      </c>
      <c r="F171" s="151">
        <f>'Cálculo Quant.'!I2100</f>
        <v>82.240000000000009</v>
      </c>
      <c r="G171" s="996">
        <f>'Comp. DPF'!I76</f>
        <v>477.16236000000004</v>
      </c>
      <c r="H171" s="996">
        <f>'Comp. DPF'!J76</f>
        <v>13.84</v>
      </c>
      <c r="I171" s="152">
        <f t="shared" ref="I171" si="215">G171+H171</f>
        <v>491.00236000000001</v>
      </c>
      <c r="J171" s="152">
        <f t="shared" ref="J171" si="216">F171*G171</f>
        <v>39241.83248640001</v>
      </c>
      <c r="K171" s="152">
        <f t="shared" ref="K171" si="217">F171*H171</f>
        <v>1138.2016000000001</v>
      </c>
      <c r="L171" s="152">
        <f t="shared" ref="L171" si="218">J171+K171</f>
        <v>40380.03408640001</v>
      </c>
      <c r="M171" s="145">
        <v>0.26989999999999997</v>
      </c>
      <c r="N171" s="972">
        <f t="shared" ref="N171" si="219">L171*M171+L171</f>
        <v>51278.605286319369</v>
      </c>
      <c r="O171" s="6" t="s">
        <v>390</v>
      </c>
      <c r="P171" s="933"/>
      <c r="Q171" s="933"/>
    </row>
    <row r="172" spans="1:44" s="137" customFormat="1" x14ac:dyDescent="0.2">
      <c r="A172" s="968" t="s">
        <v>9046</v>
      </c>
      <c r="B172" s="157" t="s">
        <v>200</v>
      </c>
      <c r="C172" s="157">
        <v>121160</v>
      </c>
      <c r="D172" s="96" t="s">
        <v>1339</v>
      </c>
      <c r="E172" s="153" t="s">
        <v>8</v>
      </c>
      <c r="F172" s="153">
        <f>'Cálculo Quant.'!H2113</f>
        <v>50.04</v>
      </c>
      <c r="G172" s="153">
        <f>'Comp. SBC'!K35-'Plan Orçamentária'!H172</f>
        <v>345.15000000000003</v>
      </c>
      <c r="H172" s="153">
        <f>'Comp. SBC'!L28</f>
        <v>37.516248000000004</v>
      </c>
      <c r="I172" s="143">
        <f t="shared" ref="I172" si="220">G172+H172</f>
        <v>382.66624800000005</v>
      </c>
      <c r="J172" s="143">
        <f t="shared" ref="J172" si="221">F172*G172</f>
        <v>17271.306</v>
      </c>
      <c r="K172" s="143">
        <f t="shared" ref="K172" si="222">F172*H172</f>
        <v>1877.3130499200001</v>
      </c>
      <c r="L172" s="143">
        <f t="shared" ref="L172" si="223">J172+K172</f>
        <v>19148.619049920002</v>
      </c>
      <c r="M172" s="278">
        <v>0.26989999999999997</v>
      </c>
      <c r="N172" s="970">
        <f t="shared" ref="N172" si="224">L172*M172+L172</f>
        <v>24316.831331493409</v>
      </c>
      <c r="O172" s="137" t="s">
        <v>390</v>
      </c>
      <c r="P172" s="934"/>
      <c r="Q172" s="934"/>
    </row>
    <row r="173" spans="1:44" s="149" customFormat="1" x14ac:dyDescent="0.2">
      <c r="A173" s="969" t="s">
        <v>9047</v>
      </c>
      <c r="B173" s="157" t="s">
        <v>1374</v>
      </c>
      <c r="C173" s="157" t="s">
        <v>9281</v>
      </c>
      <c r="D173" s="96" t="s">
        <v>1323</v>
      </c>
      <c r="E173" s="153" t="s">
        <v>8</v>
      </c>
      <c r="F173" s="153">
        <f>'Cálculo Quant.'!H2124</f>
        <v>213.09</v>
      </c>
      <c r="G173" s="153">
        <f>'Comp. DPF'!I83</f>
        <v>127.89189</v>
      </c>
      <c r="H173" s="153">
        <f>'Comp. DPF'!J83</f>
        <v>85.261260000000007</v>
      </c>
      <c r="I173" s="152">
        <f t="shared" ref="I173" si="225">G173+H173</f>
        <v>213.15315000000001</v>
      </c>
      <c r="J173" s="152">
        <f t="shared" ref="J173" si="226">F173*G173</f>
        <v>27252.482840100001</v>
      </c>
      <c r="K173" s="152">
        <f t="shared" ref="K173" si="227">F173*H173</f>
        <v>18168.321893400003</v>
      </c>
      <c r="L173" s="152">
        <f t="shared" ref="L173" si="228">J173+K173</f>
        <v>45420.804733500001</v>
      </c>
      <c r="M173" s="145">
        <v>0.26989999999999997</v>
      </c>
      <c r="N173" s="972">
        <f t="shared" ref="N173" si="229">L173*M173+L173</f>
        <v>57679.879931071649</v>
      </c>
      <c r="O173" s="6" t="s">
        <v>390</v>
      </c>
      <c r="P173" s="930"/>
      <c r="Q173" s="930"/>
      <c r="Y173" s="6"/>
      <c r="Z173" s="6"/>
      <c r="AA173" s="6"/>
      <c r="AB173" s="6"/>
      <c r="AC173" s="6"/>
      <c r="AD173" s="6"/>
      <c r="AE173" s="6"/>
      <c r="AF173" s="6"/>
      <c r="AG173" s="6"/>
      <c r="AH173" s="6"/>
      <c r="AI173" s="6"/>
      <c r="AJ173" s="6"/>
      <c r="AK173" s="6"/>
      <c r="AL173" s="6"/>
      <c r="AM173" s="6"/>
      <c r="AN173" s="6"/>
      <c r="AO173" s="6"/>
      <c r="AP173" s="6"/>
      <c r="AQ173" s="6"/>
      <c r="AR173" s="6"/>
    </row>
    <row r="174" spans="1:44" s="149" customFormat="1" x14ac:dyDescent="0.2">
      <c r="A174" s="969" t="s">
        <v>9361</v>
      </c>
      <c r="B174" s="157" t="s">
        <v>1374</v>
      </c>
      <c r="C174" s="157" t="s">
        <v>1373</v>
      </c>
      <c r="D174" s="96" t="s">
        <v>1371</v>
      </c>
      <c r="E174" s="153" t="s">
        <v>8</v>
      </c>
      <c r="F174" s="153">
        <f>'Cálculo Quant.'!H2135</f>
        <v>16.66</v>
      </c>
      <c r="G174" s="996">
        <f>'Comp. DPF'!I69</f>
        <v>129.84359999999998</v>
      </c>
      <c r="H174" s="996">
        <f>'Comp. DPF'!J69</f>
        <v>10.835899999999999</v>
      </c>
      <c r="I174" s="152">
        <f t="shared" ref="I174" si="230">G174+H174</f>
        <v>140.67949999999999</v>
      </c>
      <c r="J174" s="152">
        <f t="shared" ref="J174" si="231">F174*G174</f>
        <v>2163.1943759999999</v>
      </c>
      <c r="K174" s="152">
        <f t="shared" ref="K174" si="232">F174*H174</f>
        <v>180.52609399999997</v>
      </c>
      <c r="L174" s="152">
        <f t="shared" ref="L174" si="233">J174+K174</f>
        <v>2343.7204699999998</v>
      </c>
      <c r="M174" s="145">
        <v>0.26989999999999997</v>
      </c>
      <c r="N174" s="972">
        <f t="shared" ref="N174" si="234">L174*M174+L174</f>
        <v>2976.2906248529998</v>
      </c>
      <c r="O174" s="6" t="s">
        <v>390</v>
      </c>
      <c r="P174" s="930"/>
      <c r="Q174" s="930"/>
      <c r="Y174" s="6"/>
      <c r="Z174" s="6"/>
      <c r="AA174" s="6"/>
      <c r="AB174" s="6"/>
      <c r="AC174" s="6"/>
      <c r="AD174" s="6"/>
      <c r="AE174" s="6"/>
      <c r="AF174" s="6"/>
      <c r="AG174" s="6"/>
      <c r="AH174" s="6"/>
      <c r="AI174" s="6"/>
      <c r="AJ174" s="6"/>
      <c r="AK174" s="6"/>
      <c r="AL174" s="6"/>
      <c r="AM174" s="6"/>
      <c r="AN174" s="6"/>
      <c r="AO174" s="6"/>
      <c r="AP174" s="6"/>
      <c r="AQ174" s="6"/>
      <c r="AR174" s="6"/>
    </row>
    <row r="175" spans="1:44" s="359" customFormat="1" x14ac:dyDescent="0.2">
      <c r="A175" s="968"/>
      <c r="B175" s="157"/>
      <c r="C175" s="157"/>
      <c r="D175" s="96"/>
      <c r="E175" s="153"/>
      <c r="F175" s="153"/>
      <c r="G175" s="153"/>
      <c r="H175" s="153"/>
      <c r="I175" s="152"/>
      <c r="J175" s="152"/>
      <c r="K175" s="152"/>
      <c r="L175" s="152"/>
      <c r="M175" s="145"/>
      <c r="N175" s="972"/>
      <c r="P175" s="931"/>
      <c r="Q175" s="931"/>
      <c r="Y175" s="137"/>
      <c r="Z175" s="137"/>
      <c r="AA175" s="137"/>
      <c r="AB175" s="137"/>
      <c r="AC175" s="137"/>
      <c r="AD175" s="137"/>
      <c r="AE175" s="137"/>
      <c r="AF175" s="137"/>
      <c r="AG175" s="137"/>
      <c r="AH175" s="137"/>
      <c r="AI175" s="137"/>
      <c r="AJ175" s="137"/>
      <c r="AK175" s="137"/>
      <c r="AL175" s="137"/>
      <c r="AM175" s="137"/>
      <c r="AN175" s="137"/>
      <c r="AO175" s="137"/>
      <c r="AP175" s="137"/>
      <c r="AQ175" s="137"/>
      <c r="AR175" s="137"/>
    </row>
    <row r="176" spans="1:44" s="6" customFormat="1" x14ac:dyDescent="0.2">
      <c r="A176" s="966" t="s">
        <v>837</v>
      </c>
      <c r="B176" s="157"/>
      <c r="C176" s="157"/>
      <c r="D176" s="97" t="s">
        <v>33</v>
      </c>
      <c r="E176" s="151"/>
      <c r="F176" s="151"/>
      <c r="G176" s="151"/>
      <c r="H176" s="151"/>
      <c r="I176" s="152"/>
      <c r="J176" s="152"/>
      <c r="K176" s="152"/>
      <c r="L176" s="129"/>
      <c r="M176" s="155"/>
      <c r="N176" s="972"/>
      <c r="P176" s="933"/>
      <c r="Q176" s="933"/>
    </row>
    <row r="177" spans="1:18" s="137" customFormat="1" x14ac:dyDescent="0.2">
      <c r="A177" s="968" t="s">
        <v>9048</v>
      </c>
      <c r="B177" s="157" t="s">
        <v>200</v>
      </c>
      <c r="C177" s="157">
        <v>90804</v>
      </c>
      <c r="D177" s="98" t="s">
        <v>935</v>
      </c>
      <c r="E177" s="153" t="s">
        <v>8</v>
      </c>
      <c r="F177" s="153">
        <f>'Cálculo Quant.'!H2173</f>
        <v>1720.4284000000002</v>
      </c>
      <c r="G177" s="153">
        <f>'Comp. SBC'!K96-'Comp. SBC'!L81</f>
        <v>64.192239999999998</v>
      </c>
      <c r="H177" s="153">
        <f>'Comp. SBC'!L81</f>
        <v>4.8281540999999999</v>
      </c>
      <c r="I177" s="143">
        <f t="shared" ref="I177" si="235">G177+H177</f>
        <v>69.020394100000004</v>
      </c>
      <c r="J177" s="143">
        <f t="shared" ref="J177" si="236">F177*G177</f>
        <v>110438.15275561601</v>
      </c>
      <c r="K177" s="143">
        <f t="shared" ref="K177" si="237">F177*H177</f>
        <v>8306.4934332164412</v>
      </c>
      <c r="L177" s="143">
        <f t="shared" ref="L177" si="238">J177+K177</f>
        <v>118744.64618883246</v>
      </c>
      <c r="M177" s="278">
        <v>0.26989999999999997</v>
      </c>
      <c r="N177" s="970">
        <f t="shared" ref="N177" si="239">L177*M177+L177</f>
        <v>150793.82619519834</v>
      </c>
      <c r="O177" s="137" t="s">
        <v>91</v>
      </c>
      <c r="P177" s="934"/>
      <c r="Q177" s="934"/>
    </row>
    <row r="178" spans="1:18" s="137" customFormat="1" ht="54" x14ac:dyDescent="0.2">
      <c r="A178" s="968" t="s">
        <v>9049</v>
      </c>
      <c r="B178" s="157" t="s">
        <v>116</v>
      </c>
      <c r="C178" s="157" t="s">
        <v>830</v>
      </c>
      <c r="D178" s="96" t="s">
        <v>978</v>
      </c>
      <c r="E178" s="153" t="s">
        <v>8</v>
      </c>
      <c r="F178" s="153">
        <f>'Cálculo Quant.'!I2238</f>
        <v>3760.1399999999985</v>
      </c>
      <c r="G178" s="153">
        <f>'Comp. PINI'!F11</f>
        <v>57.31</v>
      </c>
      <c r="H178" s="153">
        <f>'Comp. PINI'!G11</f>
        <v>34.451999999999998</v>
      </c>
      <c r="I178" s="143">
        <f t="shared" ref="I178:I179" si="240">G178+H178</f>
        <v>91.762</v>
      </c>
      <c r="J178" s="143">
        <f t="shared" ref="J178:J179" si="241">F178*G178</f>
        <v>215493.62339999992</v>
      </c>
      <c r="K178" s="143">
        <f t="shared" ref="K178:K179" si="242">F178*H178</f>
        <v>129544.34327999994</v>
      </c>
      <c r="L178" s="143">
        <f t="shared" ref="L178:L179" si="243">J178+K178</f>
        <v>345037.96667999984</v>
      </c>
      <c r="M178" s="278">
        <v>0.26989999999999997</v>
      </c>
      <c r="N178" s="970">
        <f t="shared" ref="N178:N179" si="244">L178*M178+L178</f>
        <v>438163.71388693177</v>
      </c>
      <c r="O178" s="137" t="s">
        <v>390</v>
      </c>
      <c r="P178" s="934"/>
      <c r="Q178" s="934"/>
    </row>
    <row r="179" spans="1:18" s="137" customFormat="1" ht="36" x14ac:dyDescent="0.2">
      <c r="A179" s="968" t="s">
        <v>9050</v>
      </c>
      <c r="B179" s="157" t="s">
        <v>116</v>
      </c>
      <c r="C179" s="157" t="s">
        <v>831</v>
      </c>
      <c r="D179" s="96" t="s">
        <v>979</v>
      </c>
      <c r="E179" s="153" t="s">
        <v>8</v>
      </c>
      <c r="F179" s="153">
        <f>'Cálculo Quant.'!H2251</f>
        <v>149.85579999999999</v>
      </c>
      <c r="G179" s="153">
        <f>'Comp. PINI'!F16</f>
        <v>83.319699999999997</v>
      </c>
      <c r="H179" s="153">
        <f>'Comp. PINI'!G16</f>
        <v>2.3969999999999998</v>
      </c>
      <c r="I179" s="143">
        <f t="shared" si="240"/>
        <v>85.716700000000003</v>
      </c>
      <c r="J179" s="143">
        <f t="shared" si="241"/>
        <v>12485.940299259999</v>
      </c>
      <c r="K179" s="143">
        <f t="shared" si="242"/>
        <v>359.20435259999994</v>
      </c>
      <c r="L179" s="143">
        <f t="shared" si="243"/>
        <v>12845.144651859999</v>
      </c>
      <c r="M179" s="278">
        <v>0.26989999999999997</v>
      </c>
      <c r="N179" s="970">
        <f t="shared" si="244"/>
        <v>16312.049193397012</v>
      </c>
      <c r="O179" s="137" t="s">
        <v>390</v>
      </c>
      <c r="P179" s="934"/>
      <c r="Q179" s="934"/>
    </row>
    <row r="180" spans="1:18" s="6" customFormat="1" x14ac:dyDescent="0.2">
      <c r="A180" s="966"/>
      <c r="B180" s="157"/>
      <c r="C180" s="157"/>
      <c r="D180" s="89"/>
      <c r="E180" s="151"/>
      <c r="F180" s="151"/>
      <c r="G180" s="151"/>
      <c r="H180" s="151"/>
      <c r="I180" s="152"/>
      <c r="J180" s="152"/>
      <c r="K180" s="152"/>
      <c r="L180" s="129"/>
      <c r="M180" s="155"/>
      <c r="N180" s="972"/>
      <c r="P180" s="933"/>
      <c r="Q180" s="933"/>
    </row>
    <row r="181" spans="1:18" s="6" customFormat="1" x14ac:dyDescent="0.2">
      <c r="A181" s="966" t="s">
        <v>838</v>
      </c>
      <c r="B181" s="157"/>
      <c r="C181" s="157"/>
      <c r="D181" s="97" t="s">
        <v>6</v>
      </c>
      <c r="E181" s="151"/>
      <c r="F181" s="151"/>
      <c r="G181" s="151"/>
      <c r="H181" s="151"/>
      <c r="I181" s="152"/>
      <c r="J181" s="152"/>
      <c r="K181" s="152"/>
      <c r="L181" s="129"/>
      <c r="M181" s="155"/>
      <c r="N181" s="972"/>
      <c r="P181" s="933"/>
      <c r="Q181" s="933"/>
    </row>
    <row r="182" spans="1:18" s="6" customFormat="1" x14ac:dyDescent="0.2">
      <c r="A182" s="969" t="s">
        <v>9051</v>
      </c>
      <c r="B182" s="157" t="s">
        <v>98</v>
      </c>
      <c r="C182" s="157">
        <v>88495</v>
      </c>
      <c r="D182" s="96" t="s">
        <v>673</v>
      </c>
      <c r="E182" s="153" t="s">
        <v>8</v>
      </c>
      <c r="F182" s="151">
        <f>F183</f>
        <v>7675.0370000000066</v>
      </c>
      <c r="G182" s="996">
        <f>VLOOKUP(C182&amp;"",'MAT-MO'!$A:$D,4,FALSE)</f>
        <v>4.1300000000000008</v>
      </c>
      <c r="H182" s="996" t="str">
        <f>VLOOKUP(C182&amp;"",'MAT-MO'!$A:$D,3,FALSE)</f>
        <v>3,32</v>
      </c>
      <c r="I182" s="152">
        <f>G182+H182</f>
        <v>7.4500000000000011</v>
      </c>
      <c r="J182" s="152">
        <f t="shared" ref="J182" si="245">F182*G182</f>
        <v>31697.902810000032</v>
      </c>
      <c r="K182" s="152">
        <f t="shared" ref="K182" si="246">F182*H182</f>
        <v>25481.122840000022</v>
      </c>
      <c r="L182" s="152">
        <f t="shared" ref="L182" si="247">J182+K182</f>
        <v>57179.025650000054</v>
      </c>
      <c r="M182" s="145">
        <v>0.26989999999999997</v>
      </c>
      <c r="N182" s="972">
        <f t="shared" ref="N182" si="248">L182*M182+L182</f>
        <v>72611.644672935072</v>
      </c>
      <c r="O182" s="6" t="s">
        <v>390</v>
      </c>
      <c r="P182" s="933"/>
      <c r="Q182" s="933"/>
    </row>
    <row r="183" spans="1:18" s="6" customFormat="1" ht="36" x14ac:dyDescent="0.2">
      <c r="A183" s="969" t="s">
        <v>9052</v>
      </c>
      <c r="B183" s="157" t="s">
        <v>98</v>
      </c>
      <c r="C183" s="157">
        <v>88489</v>
      </c>
      <c r="D183" s="96" t="s">
        <v>672</v>
      </c>
      <c r="E183" s="153" t="s">
        <v>8</v>
      </c>
      <c r="F183" s="151">
        <f>'Cálculo Quant.'!H2496</f>
        <v>7675.0370000000066</v>
      </c>
      <c r="G183" s="996">
        <f>VLOOKUP(C183&amp;"",'MAT-MO'!$A:$D,4,FALSE)</f>
        <v>5.99</v>
      </c>
      <c r="H183" s="996" t="str">
        <f>VLOOKUP(C183&amp;"",'MAT-MO'!$A:$D,3,FALSE)</f>
        <v>2,66</v>
      </c>
      <c r="I183" s="152">
        <f t="shared" ref="I183:I188" si="249">G183+H183</f>
        <v>8.65</v>
      </c>
      <c r="J183" s="152">
        <f t="shared" ref="J183:J188" si="250">F183*G183</f>
        <v>45973.471630000044</v>
      </c>
      <c r="K183" s="152">
        <f t="shared" ref="K183:K188" si="251">F183*H183</f>
        <v>20415.59842000002</v>
      </c>
      <c r="L183" s="152">
        <f t="shared" ref="L183:L188" si="252">J183+K183</f>
        <v>66389.070050000068</v>
      </c>
      <c r="M183" s="145">
        <v>0.26989999999999997</v>
      </c>
      <c r="N183" s="972">
        <f t="shared" ref="N183:N188" si="253">L183*M183+L183</f>
        <v>84307.480056495086</v>
      </c>
      <c r="O183" s="6" t="s">
        <v>390</v>
      </c>
      <c r="P183" s="935"/>
      <c r="Q183" s="935"/>
      <c r="R183" s="291"/>
    </row>
    <row r="184" spans="1:18" s="6" customFormat="1" x14ac:dyDescent="0.2">
      <c r="A184" s="969" t="s">
        <v>9053</v>
      </c>
      <c r="B184" s="157" t="s">
        <v>98</v>
      </c>
      <c r="C184" s="157" t="s">
        <v>800</v>
      </c>
      <c r="D184" s="96" t="s">
        <v>799</v>
      </c>
      <c r="E184" s="153" t="s">
        <v>8</v>
      </c>
      <c r="F184" s="151">
        <f>'Cálculo Quant.'!H2507</f>
        <v>205.78</v>
      </c>
      <c r="G184" s="996">
        <f>VLOOKUP(C184&amp;"",'MAT-MO'!$A:$D,4,FALSE)</f>
        <v>4.33</v>
      </c>
      <c r="H184" s="996" t="str">
        <f>VLOOKUP(C184&amp;"",'MAT-MO'!$A:$D,3,FALSE)</f>
        <v>5,98</v>
      </c>
      <c r="I184" s="152">
        <f t="shared" si="249"/>
        <v>10.31</v>
      </c>
      <c r="J184" s="152">
        <f t="shared" si="250"/>
        <v>891.02740000000006</v>
      </c>
      <c r="K184" s="152">
        <f t="shared" si="251"/>
        <v>1230.5644000000002</v>
      </c>
      <c r="L184" s="152">
        <f t="shared" si="252"/>
        <v>2121.5918000000001</v>
      </c>
      <c r="M184" s="145">
        <v>0.26989999999999997</v>
      </c>
      <c r="N184" s="972">
        <f t="shared" si="253"/>
        <v>2694.2094268199999</v>
      </c>
      <c r="O184" s="6" t="s">
        <v>91</v>
      </c>
      <c r="P184" s="933"/>
      <c r="Q184" s="933"/>
    </row>
    <row r="185" spans="1:18" s="6" customFormat="1" x14ac:dyDescent="0.2">
      <c r="A185" s="969" t="s">
        <v>9054</v>
      </c>
      <c r="B185" s="157" t="s">
        <v>98</v>
      </c>
      <c r="C185" s="157">
        <v>88483</v>
      </c>
      <c r="D185" s="96" t="s">
        <v>675</v>
      </c>
      <c r="E185" s="153" t="s">
        <v>8</v>
      </c>
      <c r="F185" s="151">
        <f>'Cálculo Quant.'!H2534</f>
        <v>2153.1725000000006</v>
      </c>
      <c r="G185" s="996">
        <f>VLOOKUP(C185&amp;"",'MAT-MO'!$A:$D,4,FALSE)</f>
        <v>1.77</v>
      </c>
      <c r="H185" s="996" t="str">
        <f>VLOOKUP(C185&amp;"",'MAT-MO'!$A:$D,3,FALSE)</f>
        <v>0,38</v>
      </c>
      <c r="I185" s="152">
        <f t="shared" si="249"/>
        <v>2.15</v>
      </c>
      <c r="J185" s="152">
        <f t="shared" si="250"/>
        <v>3811.1153250000011</v>
      </c>
      <c r="K185" s="152">
        <f t="shared" si="251"/>
        <v>818.20555000000024</v>
      </c>
      <c r="L185" s="152">
        <f t="shared" si="252"/>
        <v>4629.3208750000013</v>
      </c>
      <c r="M185" s="145">
        <v>0.26989999999999997</v>
      </c>
      <c r="N185" s="972">
        <f t="shared" si="253"/>
        <v>5878.7745791625011</v>
      </c>
      <c r="O185" s="6" t="s">
        <v>390</v>
      </c>
      <c r="P185" s="935"/>
      <c r="Q185" s="935"/>
      <c r="R185" s="291"/>
    </row>
    <row r="186" spans="1:18" s="6" customFormat="1" ht="36" x14ac:dyDescent="0.2">
      <c r="A186" s="969" t="s">
        <v>9055</v>
      </c>
      <c r="B186" s="157" t="s">
        <v>98</v>
      </c>
      <c r="C186" s="157">
        <v>88489</v>
      </c>
      <c r="D186" s="96" t="s">
        <v>674</v>
      </c>
      <c r="E186" s="153" t="s">
        <v>8</v>
      </c>
      <c r="F186" s="151">
        <f>'Cálculo Quant.'!H2534</f>
        <v>2153.1725000000006</v>
      </c>
      <c r="G186" s="996">
        <f>VLOOKUP(C186&amp;"",'MAT-MO'!$A:$D,4,FALSE)</f>
        <v>5.99</v>
      </c>
      <c r="H186" s="996" t="str">
        <f>VLOOKUP(C186&amp;"",'MAT-MO'!$A:$D,3,FALSE)</f>
        <v>2,66</v>
      </c>
      <c r="I186" s="152">
        <f t="shared" si="249"/>
        <v>8.65</v>
      </c>
      <c r="J186" s="152">
        <f t="shared" si="250"/>
        <v>12897.503275000005</v>
      </c>
      <c r="K186" s="152">
        <f t="shared" si="251"/>
        <v>5727.4388500000023</v>
      </c>
      <c r="L186" s="152">
        <f t="shared" si="252"/>
        <v>18624.942125000009</v>
      </c>
      <c r="M186" s="145">
        <v>0.26989999999999997</v>
      </c>
      <c r="N186" s="972">
        <f t="shared" si="253"/>
        <v>23651.814004537511</v>
      </c>
      <c r="O186" s="6" t="s">
        <v>390</v>
      </c>
      <c r="P186" s="933"/>
      <c r="Q186" s="933"/>
    </row>
    <row r="187" spans="1:18" s="6" customFormat="1" x14ac:dyDescent="0.2">
      <c r="A187" s="969" t="s">
        <v>9056</v>
      </c>
      <c r="B187" s="157" t="s">
        <v>98</v>
      </c>
      <c r="C187" s="157" t="s">
        <v>892</v>
      </c>
      <c r="D187" s="96" t="s">
        <v>894</v>
      </c>
      <c r="E187" s="153" t="s">
        <v>8</v>
      </c>
      <c r="F187" s="151">
        <f>'Cálculo Quant.'!H2544</f>
        <v>8.44</v>
      </c>
      <c r="G187" s="996">
        <f>VLOOKUP(C187&amp;"",'MAT-MO'!$A:$D,4,FALSE)</f>
        <v>10.81</v>
      </c>
      <c r="H187" s="996" t="str">
        <f>VLOOKUP(C187&amp;"",'MAT-MO'!$A:$D,3,FALSE)</f>
        <v>15,58</v>
      </c>
      <c r="I187" s="152">
        <f t="shared" si="249"/>
        <v>26.39</v>
      </c>
      <c r="J187" s="152">
        <f t="shared" si="250"/>
        <v>91.236400000000003</v>
      </c>
      <c r="K187" s="152">
        <f t="shared" si="251"/>
        <v>131.49519999999998</v>
      </c>
      <c r="L187" s="152">
        <f t="shared" si="252"/>
        <v>222.73159999999999</v>
      </c>
      <c r="M187" s="145">
        <v>0.26989999999999997</v>
      </c>
      <c r="N187" s="972">
        <f t="shared" si="253"/>
        <v>282.84685883999998</v>
      </c>
      <c r="O187" s="6" t="s">
        <v>91</v>
      </c>
      <c r="P187" s="933"/>
      <c r="Q187" s="933"/>
    </row>
    <row r="188" spans="1:18" s="6" customFormat="1" x14ac:dyDescent="0.2">
      <c r="A188" s="969" t="s">
        <v>9057</v>
      </c>
      <c r="B188" s="157" t="s">
        <v>105</v>
      </c>
      <c r="C188" s="157" t="s">
        <v>893</v>
      </c>
      <c r="D188" s="96" t="s">
        <v>894</v>
      </c>
      <c r="E188" s="153" t="s">
        <v>57</v>
      </c>
      <c r="F188" s="151">
        <f>'Cálculo Quant.'!G2561</f>
        <v>25.05</v>
      </c>
      <c r="G188" s="996">
        <f>'Comp. DPF'!I65</f>
        <v>9.855599999999999</v>
      </c>
      <c r="H188" s="996">
        <f>'Comp. DPF'!J65</f>
        <v>3.12</v>
      </c>
      <c r="I188" s="152">
        <f t="shared" si="249"/>
        <v>12.9756</v>
      </c>
      <c r="J188" s="152">
        <f t="shared" si="250"/>
        <v>246.88278</v>
      </c>
      <c r="K188" s="152">
        <f t="shared" si="251"/>
        <v>78.156000000000006</v>
      </c>
      <c r="L188" s="152">
        <f t="shared" si="252"/>
        <v>325.03877999999997</v>
      </c>
      <c r="M188" s="145">
        <v>0.26989999999999997</v>
      </c>
      <c r="N188" s="972">
        <f t="shared" si="253"/>
        <v>412.76674672199999</v>
      </c>
      <c r="O188" s="6" t="s">
        <v>91</v>
      </c>
      <c r="P188" s="933"/>
      <c r="Q188" s="933"/>
    </row>
    <row r="189" spans="1:18" s="6" customFormat="1" x14ac:dyDescent="0.2">
      <c r="A189" s="966"/>
      <c r="B189" s="341"/>
      <c r="C189" s="23"/>
      <c r="D189" s="22"/>
      <c r="E189" s="23"/>
      <c r="F189" s="151"/>
      <c r="G189" s="151"/>
      <c r="H189" s="151"/>
      <c r="I189" s="152"/>
      <c r="J189" s="152"/>
      <c r="K189" s="152"/>
      <c r="L189" s="129"/>
      <c r="M189" s="155"/>
      <c r="N189" s="972"/>
      <c r="P189" s="933"/>
      <c r="Q189" s="933"/>
    </row>
    <row r="190" spans="1:18" s="6" customFormat="1" x14ac:dyDescent="0.2">
      <c r="A190" s="966" t="s">
        <v>839</v>
      </c>
      <c r="B190" s="157"/>
      <c r="C190" s="157"/>
      <c r="D190" s="97" t="s">
        <v>26</v>
      </c>
      <c r="E190" s="151"/>
      <c r="F190" s="151"/>
      <c r="G190" s="151"/>
      <c r="H190" s="151"/>
      <c r="I190" s="152"/>
      <c r="J190" s="152"/>
      <c r="K190" s="152"/>
      <c r="L190" s="129"/>
      <c r="M190" s="155"/>
      <c r="N190" s="972"/>
      <c r="P190" s="933"/>
      <c r="Q190" s="933"/>
    </row>
    <row r="191" spans="1:18" s="6" customFormat="1" x14ac:dyDescent="0.2">
      <c r="A191" s="968" t="s">
        <v>9058</v>
      </c>
      <c r="B191" s="157" t="s">
        <v>98</v>
      </c>
      <c r="C191" s="157" t="s">
        <v>942</v>
      </c>
      <c r="D191" s="146" t="s">
        <v>949</v>
      </c>
      <c r="E191" s="151" t="s">
        <v>664</v>
      </c>
      <c r="F191" s="151">
        <f>F156</f>
        <v>478.16999999999996</v>
      </c>
      <c r="G191" s="996">
        <f>VLOOKUP(C191&amp;"",'MAT-MO'!$A:$D,4,FALSE)</f>
        <v>14.740000000000002</v>
      </c>
      <c r="H191" s="996" t="str">
        <f>VLOOKUP(C191&amp;"",'MAT-MO'!$A:$D,3,FALSE)</f>
        <v>9,54</v>
      </c>
      <c r="I191" s="152">
        <f t="shared" ref="I191" si="254">G191+H191</f>
        <v>24.28</v>
      </c>
      <c r="J191" s="152">
        <f t="shared" ref="J191" si="255">F191*G191</f>
        <v>7048.2258000000002</v>
      </c>
      <c r="K191" s="152">
        <f t="shared" ref="K191" si="256">F191*H191</f>
        <v>4561.7417999999989</v>
      </c>
      <c r="L191" s="152">
        <f t="shared" ref="L191" si="257">J191+K191</f>
        <v>11609.9676</v>
      </c>
      <c r="M191" s="145">
        <v>0.26989999999999997</v>
      </c>
      <c r="N191" s="972">
        <f t="shared" ref="N191" si="258">L191*M191+L191</f>
        <v>14743.497855239999</v>
      </c>
      <c r="O191" s="6" t="s">
        <v>390</v>
      </c>
      <c r="P191" s="933"/>
      <c r="Q191" s="933"/>
    </row>
    <row r="192" spans="1:18" s="6" customFormat="1" ht="36" x14ac:dyDescent="0.2">
      <c r="A192" s="968" t="s">
        <v>9059</v>
      </c>
      <c r="B192" s="157" t="s">
        <v>105</v>
      </c>
      <c r="C192" s="157" t="s">
        <v>916</v>
      </c>
      <c r="D192" s="96" t="s">
        <v>917</v>
      </c>
      <c r="E192" s="153" t="s">
        <v>8</v>
      </c>
      <c r="F192" s="153">
        <f>'Cálculo Quant.'!H2594</f>
        <v>746.12900000000002</v>
      </c>
      <c r="G192" s="996">
        <f>'Comp. DPF'!I66</f>
        <v>13.6096</v>
      </c>
      <c r="H192" s="996">
        <f>'Comp. DPF'!J66</f>
        <v>16.170000000000002</v>
      </c>
      <c r="I192" s="152">
        <f t="shared" ref="I192:I204" si="259">G192+H192</f>
        <v>29.779600000000002</v>
      </c>
      <c r="J192" s="152">
        <f t="shared" ref="J192:J204" si="260">F192*G192</f>
        <v>10154.5172384</v>
      </c>
      <c r="K192" s="152">
        <f t="shared" ref="K192:K204" si="261">F192*H192</f>
        <v>12064.905930000001</v>
      </c>
      <c r="L192" s="152">
        <f t="shared" ref="L192:L204" si="262">J192+K192</f>
        <v>22219.423168400001</v>
      </c>
      <c r="M192" s="145">
        <v>0.26989999999999997</v>
      </c>
      <c r="N192" s="972">
        <f t="shared" ref="N192:N204" si="263">L192*M192+L192</f>
        <v>28216.44548155116</v>
      </c>
      <c r="O192" s="6" t="s">
        <v>390</v>
      </c>
      <c r="P192" s="933"/>
      <c r="Q192" s="933"/>
    </row>
    <row r="193" spans="1:44" s="6" customFormat="1" x14ac:dyDescent="0.2">
      <c r="A193" s="968" t="s">
        <v>9060</v>
      </c>
      <c r="B193" s="157" t="s">
        <v>200</v>
      </c>
      <c r="C193" s="157">
        <v>160086</v>
      </c>
      <c r="D193" s="96" t="s">
        <v>977</v>
      </c>
      <c r="E193" s="153" t="s">
        <v>124</v>
      </c>
      <c r="F193" s="153">
        <f>'Cálculo Quant.'!G2606</f>
        <v>93.669999999999987</v>
      </c>
      <c r="G193" s="996">
        <f>'Comp. SBC'!K59</f>
        <v>9.7607999999999997</v>
      </c>
      <c r="H193" s="996">
        <f>'Comp. SBC'!L59</f>
        <v>9.3603765999999986</v>
      </c>
      <c r="I193" s="152">
        <f t="shared" si="259"/>
        <v>19.121176599999998</v>
      </c>
      <c r="J193" s="152">
        <f t="shared" si="260"/>
        <v>914.29413599999987</v>
      </c>
      <c r="K193" s="152">
        <f t="shared" si="261"/>
        <v>876.78647612199973</v>
      </c>
      <c r="L193" s="152">
        <f t="shared" si="262"/>
        <v>1791.0806121219996</v>
      </c>
      <c r="M193" s="145">
        <v>0.26989999999999997</v>
      </c>
      <c r="N193" s="972">
        <f t="shared" si="263"/>
        <v>2274.4932693337273</v>
      </c>
      <c r="O193" s="6" t="s">
        <v>390</v>
      </c>
      <c r="P193" s="933"/>
      <c r="Q193" s="933"/>
    </row>
    <row r="194" spans="1:44" s="149" customFormat="1" x14ac:dyDescent="0.2">
      <c r="A194" s="968" t="s">
        <v>9061</v>
      </c>
      <c r="B194" s="157" t="s">
        <v>98</v>
      </c>
      <c r="C194" s="157" t="s">
        <v>640</v>
      </c>
      <c r="D194" s="288" t="s">
        <v>918</v>
      </c>
      <c r="E194" s="153" t="s">
        <v>8</v>
      </c>
      <c r="F194" s="151">
        <f>F195</f>
        <v>158.4024</v>
      </c>
      <c r="G194" s="996">
        <f>VLOOKUP(C194&amp;"",'MAT-MO'!$A:$D,4,FALSE)</f>
        <v>9.41</v>
      </c>
      <c r="H194" s="996" t="str">
        <f>VLOOKUP(C194&amp;"",'MAT-MO'!$A:$D,3,FALSE)</f>
        <v>15,32</v>
      </c>
      <c r="I194" s="152">
        <f t="shared" si="259"/>
        <v>24.73</v>
      </c>
      <c r="J194" s="152">
        <f t="shared" si="260"/>
        <v>1490.5665839999999</v>
      </c>
      <c r="K194" s="152">
        <f t="shared" si="261"/>
        <v>2426.724768</v>
      </c>
      <c r="L194" s="152">
        <f t="shared" si="262"/>
        <v>3917.2913520000002</v>
      </c>
      <c r="M194" s="145">
        <v>0.26989999999999997</v>
      </c>
      <c r="N194" s="972">
        <f t="shared" si="263"/>
        <v>4974.5682879047999</v>
      </c>
      <c r="O194" s="6" t="s">
        <v>390</v>
      </c>
      <c r="P194" s="930"/>
      <c r="Q194" s="930"/>
      <c r="Y194" s="6"/>
      <c r="Z194" s="6"/>
      <c r="AA194" s="6"/>
      <c r="AB194" s="6"/>
      <c r="AC194" s="6"/>
      <c r="AD194" s="6"/>
      <c r="AE194" s="6"/>
      <c r="AF194" s="6"/>
      <c r="AG194" s="6"/>
      <c r="AH194" s="6"/>
      <c r="AI194" s="6"/>
      <c r="AJ194" s="6"/>
      <c r="AK194" s="6"/>
      <c r="AL194" s="6"/>
      <c r="AM194" s="6"/>
      <c r="AN194" s="6"/>
      <c r="AO194" s="6"/>
      <c r="AP194" s="6"/>
      <c r="AQ194" s="6"/>
      <c r="AR194" s="6"/>
    </row>
    <row r="195" spans="1:44" s="149" customFormat="1" ht="36" x14ac:dyDescent="0.2">
      <c r="A195" s="968" t="s">
        <v>9062</v>
      </c>
      <c r="B195" s="157" t="s">
        <v>105</v>
      </c>
      <c r="C195" s="157" t="s">
        <v>2861</v>
      </c>
      <c r="D195" s="288" t="s">
        <v>22933</v>
      </c>
      <c r="E195" s="153" t="s">
        <v>8</v>
      </c>
      <c r="F195" s="153">
        <f>'Cálculo Quant.'!H2635</f>
        <v>158.4024</v>
      </c>
      <c r="G195" s="996">
        <f>VLOOKUP(C195&amp;"",'MAT-MO'!$A:$D,4,FALSE)</f>
        <v>60.749999999999993</v>
      </c>
      <c r="H195" s="996" t="str">
        <f>VLOOKUP(C195&amp;"",'MAT-MO'!$A:$D,3,FALSE)</f>
        <v>13,88</v>
      </c>
      <c r="I195" s="152">
        <f t="shared" si="259"/>
        <v>74.63</v>
      </c>
      <c r="J195" s="152">
        <f t="shared" si="260"/>
        <v>9622.9457999999995</v>
      </c>
      <c r="K195" s="152">
        <f t="shared" si="261"/>
        <v>2198.6253120000001</v>
      </c>
      <c r="L195" s="152">
        <f t="shared" si="262"/>
        <v>11821.571112</v>
      </c>
      <c r="M195" s="145">
        <v>0.26989999999999997</v>
      </c>
      <c r="N195" s="972">
        <f t="shared" si="263"/>
        <v>15012.2131551288</v>
      </c>
      <c r="O195" s="6" t="s">
        <v>390</v>
      </c>
      <c r="P195" s="930"/>
      <c r="Q195" s="930"/>
      <c r="Y195" s="6"/>
      <c r="Z195" s="6"/>
      <c r="AA195" s="6"/>
      <c r="AB195" s="6"/>
      <c r="AC195" s="6"/>
      <c r="AD195" s="6"/>
      <c r="AE195" s="6"/>
      <c r="AF195" s="6"/>
      <c r="AG195" s="6"/>
      <c r="AH195" s="6"/>
      <c r="AI195" s="6"/>
      <c r="AJ195" s="6"/>
      <c r="AK195" s="6"/>
      <c r="AL195" s="6"/>
      <c r="AM195" s="6"/>
      <c r="AN195" s="6"/>
      <c r="AO195" s="6"/>
      <c r="AP195" s="6"/>
      <c r="AQ195" s="6"/>
      <c r="AR195" s="6"/>
    </row>
    <row r="196" spans="1:44" s="149" customFormat="1" ht="36" x14ac:dyDescent="0.2">
      <c r="A196" s="968" t="s">
        <v>9063</v>
      </c>
      <c r="B196" s="157" t="s">
        <v>98</v>
      </c>
      <c r="C196" s="157">
        <v>83738</v>
      </c>
      <c r="D196" s="288" t="s">
        <v>924</v>
      </c>
      <c r="E196" s="153" t="s">
        <v>8</v>
      </c>
      <c r="F196" s="151">
        <f>'Cálculo Quant.'!H2647</f>
        <v>123.5917</v>
      </c>
      <c r="G196" s="996">
        <f>VLOOKUP(C196&amp;"",'MAT-MO'!$A:$D,4,FALSE)</f>
        <v>53.019999999999996</v>
      </c>
      <c r="H196" s="996" t="str">
        <f>VLOOKUP(C196&amp;"",'MAT-MO'!$A:$D,3,FALSE)</f>
        <v>11,84</v>
      </c>
      <c r="I196" s="152">
        <f t="shared" si="259"/>
        <v>64.86</v>
      </c>
      <c r="J196" s="152">
        <f t="shared" si="260"/>
        <v>6552.8319339999998</v>
      </c>
      <c r="K196" s="152">
        <f t="shared" si="261"/>
        <v>1463.325728</v>
      </c>
      <c r="L196" s="152">
        <f t="shared" si="262"/>
        <v>8016.1576619999996</v>
      </c>
      <c r="M196" s="145">
        <v>0.26989999999999997</v>
      </c>
      <c r="N196" s="972">
        <f t="shared" si="263"/>
        <v>10179.718614973799</v>
      </c>
      <c r="O196" s="6" t="s">
        <v>390</v>
      </c>
      <c r="P196" s="930"/>
      <c r="Q196" s="930"/>
      <c r="Y196" s="6"/>
      <c r="Z196" s="6"/>
      <c r="AA196" s="6"/>
      <c r="AB196" s="6"/>
      <c r="AC196" s="6"/>
      <c r="AD196" s="6"/>
      <c r="AE196" s="6"/>
      <c r="AF196" s="6"/>
      <c r="AG196" s="6"/>
      <c r="AH196" s="6"/>
      <c r="AI196" s="6"/>
      <c r="AJ196" s="6"/>
      <c r="AK196" s="6"/>
      <c r="AL196" s="6"/>
      <c r="AM196" s="6"/>
      <c r="AN196" s="6"/>
      <c r="AO196" s="6"/>
      <c r="AP196" s="6"/>
      <c r="AQ196" s="6"/>
      <c r="AR196" s="6"/>
    </row>
    <row r="197" spans="1:44" s="6" customFormat="1" x14ac:dyDescent="0.2">
      <c r="A197" s="969"/>
      <c r="B197" s="157"/>
      <c r="C197" s="157"/>
      <c r="D197" s="99"/>
      <c r="E197" s="151"/>
      <c r="F197" s="151"/>
      <c r="G197" s="151"/>
      <c r="H197" s="151"/>
      <c r="I197" s="152"/>
      <c r="J197" s="152"/>
      <c r="K197" s="152"/>
      <c r="L197" s="152"/>
      <c r="M197" s="145"/>
      <c r="N197" s="972"/>
      <c r="P197" s="933"/>
      <c r="Q197" s="933"/>
    </row>
    <row r="198" spans="1:44" s="6" customFormat="1" x14ac:dyDescent="0.2">
      <c r="A198" s="966" t="s">
        <v>840</v>
      </c>
      <c r="B198" s="157"/>
      <c r="C198" s="157"/>
      <c r="D198" s="97" t="s">
        <v>35</v>
      </c>
      <c r="E198" s="151"/>
      <c r="F198" s="151"/>
      <c r="G198" s="151"/>
      <c r="H198" s="151"/>
      <c r="I198" s="152"/>
      <c r="J198" s="152"/>
      <c r="K198" s="152"/>
      <c r="L198" s="152"/>
      <c r="M198" s="145"/>
      <c r="N198" s="972"/>
      <c r="P198" s="933"/>
      <c r="Q198" s="933"/>
    </row>
    <row r="199" spans="1:44" s="6" customFormat="1" x14ac:dyDescent="0.2">
      <c r="A199" s="968" t="s">
        <v>9064</v>
      </c>
      <c r="B199" s="157" t="s">
        <v>116</v>
      </c>
      <c r="C199" s="157" t="s">
        <v>205</v>
      </c>
      <c r="D199" s="154" t="s">
        <v>976</v>
      </c>
      <c r="E199" s="153" t="s">
        <v>57</v>
      </c>
      <c r="F199" s="153">
        <f>'Cálculo Quant.'!G2688</f>
        <v>232.79999999999998</v>
      </c>
      <c r="G199" s="153">
        <f>'Comp. PINI'!F28</f>
        <v>6.5</v>
      </c>
      <c r="H199" s="153">
        <f>'Comp. PINI'!G28</f>
        <v>14.68</v>
      </c>
      <c r="I199" s="152">
        <f t="shared" si="259"/>
        <v>21.18</v>
      </c>
      <c r="J199" s="152">
        <f t="shared" si="260"/>
        <v>1513.1999999999998</v>
      </c>
      <c r="K199" s="152">
        <f t="shared" si="261"/>
        <v>3417.5039999999999</v>
      </c>
      <c r="L199" s="152">
        <f t="shared" si="262"/>
        <v>4930.7039999999997</v>
      </c>
      <c r="M199" s="145">
        <v>0.26989999999999997</v>
      </c>
      <c r="N199" s="972">
        <f t="shared" si="263"/>
        <v>6261.5010095999996</v>
      </c>
      <c r="O199" s="6" t="s">
        <v>390</v>
      </c>
      <c r="P199" s="933"/>
      <c r="Q199" s="933"/>
    </row>
    <row r="200" spans="1:44" s="6" customFormat="1" x14ac:dyDescent="0.2">
      <c r="A200" s="968" t="s">
        <v>9065</v>
      </c>
      <c r="B200" s="147" t="s">
        <v>105</v>
      </c>
      <c r="C200" s="157" t="s">
        <v>691</v>
      </c>
      <c r="D200" s="92" t="s">
        <v>692</v>
      </c>
      <c r="E200" s="153" t="s">
        <v>8</v>
      </c>
      <c r="F200" s="153">
        <f>'Cálculo Quant.'!H2747</f>
        <v>99.371799999999922</v>
      </c>
      <c r="G200" s="996">
        <f>'Comp. DPF'!I60</f>
        <v>361.73364799999996</v>
      </c>
      <c r="H200" s="996">
        <f>'Comp. DPF'!J60</f>
        <v>34.750900000000001</v>
      </c>
      <c r="I200" s="152">
        <f t="shared" si="259"/>
        <v>396.48454799999996</v>
      </c>
      <c r="J200" s="152">
        <f t="shared" si="260"/>
        <v>35946.123722326367</v>
      </c>
      <c r="K200" s="152">
        <f t="shared" si="261"/>
        <v>3453.2594846199972</v>
      </c>
      <c r="L200" s="152">
        <f t="shared" si="262"/>
        <v>39399.383206946368</v>
      </c>
      <c r="M200" s="145">
        <v>0.26989999999999997</v>
      </c>
      <c r="N200" s="972">
        <f t="shared" si="263"/>
        <v>50033.276734501189</v>
      </c>
      <c r="O200" s="6" t="s">
        <v>390</v>
      </c>
      <c r="P200" s="933"/>
      <c r="Q200" s="933"/>
    </row>
    <row r="201" spans="1:44" s="6" customFormat="1" x14ac:dyDescent="0.2">
      <c r="A201" s="968" t="s">
        <v>9066</v>
      </c>
      <c r="B201" s="157" t="s">
        <v>199</v>
      </c>
      <c r="C201" s="157" t="s">
        <v>91</v>
      </c>
      <c r="D201" s="92" t="s">
        <v>9785</v>
      </c>
      <c r="E201" s="153" t="s">
        <v>8</v>
      </c>
      <c r="F201" s="153">
        <v>6.13</v>
      </c>
      <c r="G201" s="153">
        <v>700</v>
      </c>
      <c r="H201" s="153">
        <f>15.03*8+11.78*8</f>
        <v>214.48</v>
      </c>
      <c r="I201" s="152">
        <f t="shared" ref="I201:I202" si="264">G201+H201</f>
        <v>914.48</v>
      </c>
      <c r="J201" s="152">
        <f t="shared" ref="J201:J202" si="265">F201*G201</f>
        <v>4291</v>
      </c>
      <c r="K201" s="152">
        <f t="shared" ref="K201:K202" si="266">F201*H201</f>
        <v>1314.7623999999998</v>
      </c>
      <c r="L201" s="152">
        <f t="shared" ref="L201:L202" si="267">J201+K201</f>
        <v>5605.7623999999996</v>
      </c>
      <c r="M201" s="145">
        <v>0.26989999999999997</v>
      </c>
      <c r="N201" s="972">
        <f t="shared" ref="N201:N202" si="268">L201*M201+L201</f>
        <v>7118.7576717599995</v>
      </c>
      <c r="O201" s="6" t="s">
        <v>91</v>
      </c>
      <c r="P201" s="933"/>
      <c r="Q201" s="933"/>
    </row>
    <row r="202" spans="1:44" s="6" customFormat="1" x14ac:dyDescent="0.2">
      <c r="A202" s="968" t="s">
        <v>9067</v>
      </c>
      <c r="B202" s="157" t="s">
        <v>199</v>
      </c>
      <c r="C202" s="157" t="s">
        <v>91</v>
      </c>
      <c r="D202" s="92" t="s">
        <v>1370</v>
      </c>
      <c r="E202" s="153" t="s">
        <v>8</v>
      </c>
      <c r="F202" s="153">
        <v>0.54</v>
      </c>
      <c r="G202" s="153">
        <v>1413.33</v>
      </c>
      <c r="H202" s="153">
        <f>15.03*8+11.78*8</f>
        <v>214.48</v>
      </c>
      <c r="I202" s="152">
        <f t="shared" si="264"/>
        <v>1627.81</v>
      </c>
      <c r="J202" s="152">
        <f t="shared" si="265"/>
        <v>763.19820000000004</v>
      </c>
      <c r="K202" s="152">
        <f t="shared" si="266"/>
        <v>115.8192</v>
      </c>
      <c r="L202" s="152">
        <f t="shared" si="267"/>
        <v>879.01740000000007</v>
      </c>
      <c r="M202" s="145">
        <v>0.26989999999999997</v>
      </c>
      <c r="N202" s="972">
        <f t="shared" si="268"/>
        <v>1116.2641962600001</v>
      </c>
      <c r="O202" s="6" t="s">
        <v>91</v>
      </c>
      <c r="P202" s="933"/>
      <c r="Q202" s="933"/>
    </row>
    <row r="203" spans="1:44" s="6" customFormat="1" x14ac:dyDescent="0.2">
      <c r="A203" s="968" t="s">
        <v>9369</v>
      </c>
      <c r="B203" s="157" t="s">
        <v>199</v>
      </c>
      <c r="C203" s="157" t="s">
        <v>91</v>
      </c>
      <c r="D203" s="92" t="s">
        <v>9299</v>
      </c>
      <c r="E203" s="153" t="s">
        <v>9300</v>
      </c>
      <c r="F203" s="153">
        <v>1</v>
      </c>
      <c r="G203" s="153">
        <f>8770*0.6</f>
        <v>5262</v>
      </c>
      <c r="H203" s="153">
        <f>8770*0.4</f>
        <v>3508</v>
      </c>
      <c r="I203" s="152">
        <f t="shared" ref="I203" si="269">G203+H203</f>
        <v>8770</v>
      </c>
      <c r="J203" s="152">
        <f t="shared" ref="J203" si="270">F203*G203</f>
        <v>5262</v>
      </c>
      <c r="K203" s="152">
        <f t="shared" ref="K203" si="271">F203*H203</f>
        <v>3508</v>
      </c>
      <c r="L203" s="152">
        <f t="shared" ref="L203" si="272">J203+K203</f>
        <v>8770</v>
      </c>
      <c r="M203" s="145">
        <v>0.26989999999999997</v>
      </c>
      <c r="N203" s="972">
        <f t="shared" ref="N203" si="273">L203*M203+L203</f>
        <v>11137.022999999999</v>
      </c>
      <c r="O203" s="6" t="s">
        <v>91</v>
      </c>
      <c r="P203" s="933"/>
      <c r="Q203" s="933"/>
    </row>
    <row r="204" spans="1:44" s="6" customFormat="1" x14ac:dyDescent="0.2">
      <c r="A204" s="968" t="s">
        <v>9241</v>
      </c>
      <c r="B204" s="157" t="s">
        <v>98</v>
      </c>
      <c r="C204" s="157">
        <v>85005</v>
      </c>
      <c r="D204" s="92" t="s">
        <v>690</v>
      </c>
      <c r="E204" s="153" t="s">
        <v>8</v>
      </c>
      <c r="F204" s="151">
        <f>'Cálculo Quant.'!H2771</f>
        <v>73.03</v>
      </c>
      <c r="G204" s="996">
        <f>VLOOKUP(C204&amp;"",'MAT-MO'!$A:$D,4,FALSE)</f>
        <v>324.03000000000003</v>
      </c>
      <c r="H204" s="996" t="str">
        <f>VLOOKUP(C204&amp;"",'MAT-MO'!$A:$D,3,FALSE)</f>
        <v>22,59</v>
      </c>
      <c r="I204" s="152">
        <f t="shared" si="259"/>
        <v>346.62</v>
      </c>
      <c r="J204" s="152">
        <f t="shared" si="260"/>
        <v>23663.910900000003</v>
      </c>
      <c r="K204" s="152">
        <f t="shared" si="261"/>
        <v>1649.7477000000001</v>
      </c>
      <c r="L204" s="152">
        <f t="shared" si="262"/>
        <v>25313.658600000002</v>
      </c>
      <c r="M204" s="145">
        <v>0.26989999999999997</v>
      </c>
      <c r="N204" s="972">
        <f t="shared" si="263"/>
        <v>32145.815056140003</v>
      </c>
      <c r="O204" s="6" t="s">
        <v>390</v>
      </c>
      <c r="P204" s="933"/>
      <c r="Q204" s="933"/>
    </row>
    <row r="205" spans="1:44" s="6" customFormat="1" x14ac:dyDescent="0.2">
      <c r="A205" s="969"/>
      <c r="B205" s="157"/>
      <c r="C205" s="157"/>
      <c r="D205" s="100"/>
      <c r="E205" s="151"/>
      <c r="F205" s="151"/>
      <c r="G205" s="151"/>
      <c r="H205" s="151"/>
      <c r="I205" s="144"/>
      <c r="J205" s="144"/>
      <c r="K205" s="144"/>
      <c r="L205" s="122"/>
      <c r="M205" s="145"/>
      <c r="N205" s="971"/>
      <c r="P205" s="933"/>
      <c r="Q205" s="933"/>
    </row>
    <row r="206" spans="1:44" s="6" customFormat="1" x14ac:dyDescent="0.2">
      <c r="A206" s="975">
        <v>6</v>
      </c>
      <c r="B206" s="157"/>
      <c r="C206" s="157"/>
      <c r="D206" s="102" t="s">
        <v>1006</v>
      </c>
      <c r="E206" s="153"/>
      <c r="F206" s="151"/>
      <c r="G206" s="103"/>
      <c r="H206" s="103"/>
      <c r="I206" s="123"/>
      <c r="J206" s="123"/>
      <c r="K206" s="123"/>
      <c r="L206" s="124"/>
      <c r="M206" s="145"/>
      <c r="N206" s="965">
        <f>SUM(N208:N361)</f>
        <v>278294.72446869937</v>
      </c>
      <c r="P206" s="933">
        <f>SUM(N208:N282)/4</f>
        <v>14193.3104483445</v>
      </c>
      <c r="Q206" s="933"/>
    </row>
    <row r="207" spans="1:44" s="6" customFormat="1" x14ac:dyDescent="0.2">
      <c r="A207" s="966" t="s">
        <v>193</v>
      </c>
      <c r="B207" s="157"/>
      <c r="C207" s="157"/>
      <c r="D207" s="102" t="s">
        <v>9429</v>
      </c>
      <c r="E207" s="151"/>
      <c r="F207" s="151"/>
      <c r="G207" s="151"/>
      <c r="H207" s="151"/>
      <c r="I207" s="144"/>
      <c r="J207" s="144"/>
      <c r="K207" s="144"/>
      <c r="L207" s="125"/>
      <c r="M207" s="145"/>
      <c r="N207" s="971"/>
      <c r="P207" s="933"/>
      <c r="Q207" s="933"/>
    </row>
    <row r="208" spans="1:44" s="6" customFormat="1" x14ac:dyDescent="0.2">
      <c r="A208" s="969" t="s">
        <v>9079</v>
      </c>
      <c r="B208" s="157" t="s">
        <v>98</v>
      </c>
      <c r="C208" s="157">
        <v>89402</v>
      </c>
      <c r="D208" s="142" t="s">
        <v>1016</v>
      </c>
      <c r="E208" s="151" t="s">
        <v>57</v>
      </c>
      <c r="F208" s="151">
        <v>387</v>
      </c>
      <c r="G208" s="996">
        <f>VLOOKUP(C208&amp;"",'MAT-MO'!$A:$D,4,FALSE)</f>
        <v>4.16</v>
      </c>
      <c r="H208" s="996" t="str">
        <f>VLOOKUP(C208&amp;"",'MAT-MO'!$A:$D,3,FALSE)</f>
        <v>2,28</v>
      </c>
      <c r="I208" s="152">
        <f>G208+H208</f>
        <v>6.4399999999999995</v>
      </c>
      <c r="J208" s="152">
        <f t="shared" ref="J208" si="274">F208*G208</f>
        <v>1609.92</v>
      </c>
      <c r="K208" s="152">
        <f t="shared" ref="K208" si="275">F208*H208</f>
        <v>882.3599999999999</v>
      </c>
      <c r="L208" s="152">
        <f t="shared" ref="L208" si="276">J208+K208</f>
        <v>2492.2799999999997</v>
      </c>
      <c r="M208" s="145">
        <v>0.26989999999999997</v>
      </c>
      <c r="N208" s="972">
        <f t="shared" ref="N208" si="277">L208*M208+L208</f>
        <v>3164.9463719999994</v>
      </c>
      <c r="O208" s="6" t="s">
        <v>390</v>
      </c>
      <c r="P208" s="933"/>
      <c r="Q208" s="933"/>
    </row>
    <row r="209" spans="1:17" s="6" customFormat="1" x14ac:dyDescent="0.2">
      <c r="A209" s="969" t="s">
        <v>9080</v>
      </c>
      <c r="B209" s="157" t="s">
        <v>98</v>
      </c>
      <c r="C209" s="157">
        <v>89403</v>
      </c>
      <c r="D209" s="142" t="s">
        <v>1017</v>
      </c>
      <c r="E209" s="151" t="s">
        <v>57</v>
      </c>
      <c r="F209" s="151">
        <v>88</v>
      </c>
      <c r="G209" s="996">
        <f>VLOOKUP(C209&amp;"",'MAT-MO'!$A:$D,4,FALSE)</f>
        <v>7.8999999999999995</v>
      </c>
      <c r="H209" s="996" t="str">
        <f>VLOOKUP(C209&amp;"",'MAT-MO'!$A:$D,3,FALSE)</f>
        <v>2,71</v>
      </c>
      <c r="I209" s="152">
        <f t="shared" ref="I209:I272" si="278">G209+H209</f>
        <v>10.61</v>
      </c>
      <c r="J209" s="152">
        <f t="shared" ref="J209:J272" si="279">F209*G209</f>
        <v>695.19999999999993</v>
      </c>
      <c r="K209" s="152">
        <f t="shared" ref="K209:K272" si="280">F209*H209</f>
        <v>238.48</v>
      </c>
      <c r="L209" s="152">
        <f t="shared" ref="L209:L272" si="281">J209+K209</f>
        <v>933.68</v>
      </c>
      <c r="M209" s="145">
        <v>0.26989999999999997</v>
      </c>
      <c r="N209" s="972">
        <f t="shared" ref="N209:N272" si="282">L209*M209+L209</f>
        <v>1185.6802319999999</v>
      </c>
      <c r="O209" s="6" t="s">
        <v>390</v>
      </c>
      <c r="P209" s="933"/>
      <c r="Q209" s="933"/>
    </row>
    <row r="210" spans="1:17" s="6" customFormat="1" x14ac:dyDescent="0.2">
      <c r="A210" s="969" t="s">
        <v>9081</v>
      </c>
      <c r="B210" s="157" t="s">
        <v>105</v>
      </c>
      <c r="C210" s="157" t="s">
        <v>321</v>
      </c>
      <c r="D210" s="142" t="s">
        <v>1018</v>
      </c>
      <c r="E210" s="151" t="s">
        <v>57</v>
      </c>
      <c r="F210" s="151">
        <v>164</v>
      </c>
      <c r="G210" s="996">
        <f>'Comp. DPF'!I8</f>
        <v>9.7719299999999976</v>
      </c>
      <c r="H210" s="996">
        <f>'Comp. DPF'!J8</f>
        <v>3.8980600000000001</v>
      </c>
      <c r="I210" s="152">
        <f t="shared" si="278"/>
        <v>13.669989999999999</v>
      </c>
      <c r="J210" s="152">
        <f t="shared" si="279"/>
        <v>1602.5965199999996</v>
      </c>
      <c r="K210" s="152">
        <f t="shared" si="280"/>
        <v>639.28183999999999</v>
      </c>
      <c r="L210" s="152">
        <f t="shared" si="281"/>
        <v>2241.8783599999997</v>
      </c>
      <c r="M210" s="145">
        <v>0.26989999999999997</v>
      </c>
      <c r="N210" s="972">
        <f t="shared" si="282"/>
        <v>2846.9613293639995</v>
      </c>
      <c r="O210" s="6" t="s">
        <v>390</v>
      </c>
      <c r="P210" s="933"/>
      <c r="Q210" s="933"/>
    </row>
    <row r="211" spans="1:17" s="6" customFormat="1" x14ac:dyDescent="0.2">
      <c r="A211" s="969" t="s">
        <v>9082</v>
      </c>
      <c r="B211" s="157" t="s">
        <v>105</v>
      </c>
      <c r="C211" s="157" t="s">
        <v>8878</v>
      </c>
      <c r="D211" s="142" t="s">
        <v>1019</v>
      </c>
      <c r="E211" s="151" t="s">
        <v>57</v>
      </c>
      <c r="F211" s="151">
        <v>155</v>
      </c>
      <c r="G211" s="996">
        <f>'Comp. DPF'!I9</f>
        <v>11.411950000000001</v>
      </c>
      <c r="H211" s="996">
        <f>'Comp. DPF'!J9</f>
        <v>3.8980600000000001</v>
      </c>
      <c r="I211" s="152">
        <f t="shared" si="278"/>
        <v>15.310010000000002</v>
      </c>
      <c r="J211" s="152">
        <f t="shared" si="279"/>
        <v>1768.8522500000001</v>
      </c>
      <c r="K211" s="152">
        <f t="shared" si="280"/>
        <v>604.19929999999999</v>
      </c>
      <c r="L211" s="152">
        <f t="shared" si="281"/>
        <v>2373.0515500000001</v>
      </c>
      <c r="M211" s="145">
        <v>0.26989999999999997</v>
      </c>
      <c r="N211" s="972">
        <f t="shared" si="282"/>
        <v>3013.5381633450002</v>
      </c>
      <c r="O211" s="6" t="s">
        <v>390</v>
      </c>
      <c r="P211" s="933"/>
      <c r="Q211" s="933"/>
    </row>
    <row r="212" spans="1:17" s="6" customFormat="1" x14ac:dyDescent="0.2">
      <c r="A212" s="969" t="s">
        <v>9083</v>
      </c>
      <c r="B212" s="157" t="s">
        <v>98</v>
      </c>
      <c r="C212" s="157">
        <v>89450</v>
      </c>
      <c r="D212" s="142" t="s">
        <v>1020</v>
      </c>
      <c r="E212" s="151" t="s">
        <v>57</v>
      </c>
      <c r="F212" s="151">
        <v>84</v>
      </c>
      <c r="G212" s="996">
        <f>VLOOKUP(C212&amp;"",'MAT-MO'!$A:$D,4,FALSE)</f>
        <v>19.14</v>
      </c>
      <c r="H212" s="996" t="str">
        <f>VLOOKUP(C212&amp;"",'MAT-MO'!$A:$D,3,FALSE)</f>
        <v>0,68</v>
      </c>
      <c r="I212" s="152">
        <f t="shared" si="278"/>
        <v>19.82</v>
      </c>
      <c r="J212" s="152">
        <f t="shared" si="279"/>
        <v>1607.76</v>
      </c>
      <c r="K212" s="152">
        <f t="shared" si="280"/>
        <v>57.120000000000005</v>
      </c>
      <c r="L212" s="152">
        <f t="shared" si="281"/>
        <v>1664.88</v>
      </c>
      <c r="M212" s="145">
        <v>0.26989999999999997</v>
      </c>
      <c r="N212" s="972">
        <f t="shared" si="282"/>
        <v>2114.2311119999999</v>
      </c>
      <c r="O212" s="6" t="s">
        <v>390</v>
      </c>
      <c r="P212" s="933"/>
      <c r="Q212" s="933"/>
    </row>
    <row r="213" spans="1:17" s="6" customFormat="1" x14ac:dyDescent="0.2">
      <c r="A213" s="969" t="s">
        <v>9084</v>
      </c>
      <c r="B213" s="157" t="s">
        <v>98</v>
      </c>
      <c r="C213" s="157">
        <v>89451</v>
      </c>
      <c r="D213" s="142" t="s">
        <v>1021</v>
      </c>
      <c r="E213" s="151" t="s">
        <v>57</v>
      </c>
      <c r="F213" s="151">
        <v>15</v>
      </c>
      <c r="G213" s="996">
        <f>VLOOKUP(C213&amp;"",'MAT-MO'!$A:$D,4,FALSE)</f>
        <v>26.81</v>
      </c>
      <c r="H213" s="996" t="str">
        <f>VLOOKUP(C213&amp;"",'MAT-MO'!$A:$D,3,FALSE)</f>
        <v>0,84</v>
      </c>
      <c r="I213" s="152">
        <f t="shared" si="278"/>
        <v>27.65</v>
      </c>
      <c r="J213" s="152">
        <f t="shared" si="279"/>
        <v>402.15</v>
      </c>
      <c r="K213" s="152">
        <f t="shared" si="280"/>
        <v>12.6</v>
      </c>
      <c r="L213" s="152">
        <f t="shared" si="281"/>
        <v>414.75</v>
      </c>
      <c r="M213" s="145">
        <v>0.26989999999999997</v>
      </c>
      <c r="N213" s="972">
        <f t="shared" si="282"/>
        <v>526.69102499999997</v>
      </c>
      <c r="O213" s="6" t="s">
        <v>390</v>
      </c>
      <c r="P213" s="933"/>
      <c r="Q213" s="933"/>
    </row>
    <row r="214" spans="1:17" s="6" customFormat="1" x14ac:dyDescent="0.2">
      <c r="A214" s="969" t="s">
        <v>9085</v>
      </c>
      <c r="B214" s="157" t="s">
        <v>98</v>
      </c>
      <c r="C214" s="157">
        <v>89452</v>
      </c>
      <c r="D214" s="142" t="s">
        <v>1022</v>
      </c>
      <c r="E214" s="151" t="s">
        <v>57</v>
      </c>
      <c r="F214" s="151">
        <v>38</v>
      </c>
      <c r="G214" s="996">
        <f>VLOOKUP(C214&amp;"",'MAT-MO'!$A:$D,4,FALSE)</f>
        <v>33.72</v>
      </c>
      <c r="H214" s="996" t="str">
        <f>VLOOKUP(C214&amp;"",'MAT-MO'!$A:$D,3,FALSE)</f>
        <v>0,95</v>
      </c>
      <c r="I214" s="152">
        <f t="shared" si="278"/>
        <v>34.67</v>
      </c>
      <c r="J214" s="152">
        <f t="shared" si="279"/>
        <v>1281.3599999999999</v>
      </c>
      <c r="K214" s="152">
        <f t="shared" si="280"/>
        <v>36.1</v>
      </c>
      <c r="L214" s="152">
        <f t="shared" si="281"/>
        <v>1317.4599999999998</v>
      </c>
      <c r="M214" s="145">
        <v>0.26989999999999997</v>
      </c>
      <c r="N214" s="972">
        <f t="shared" si="282"/>
        <v>1673.0424539999997</v>
      </c>
      <c r="O214" s="6" t="s">
        <v>390</v>
      </c>
      <c r="P214" s="933"/>
      <c r="Q214" s="933"/>
    </row>
    <row r="215" spans="1:17" s="6" customFormat="1" x14ac:dyDescent="0.2">
      <c r="A215" s="969" t="s">
        <v>9086</v>
      </c>
      <c r="B215" s="157" t="s">
        <v>105</v>
      </c>
      <c r="C215" s="157" t="s">
        <v>388</v>
      </c>
      <c r="D215" s="142" t="s">
        <v>1023</v>
      </c>
      <c r="E215" s="151" t="s">
        <v>57</v>
      </c>
      <c r="F215" s="151">
        <v>28</v>
      </c>
      <c r="G215" s="996">
        <f>'Comp. DPF'!I26</f>
        <v>56.138259999999995</v>
      </c>
      <c r="H215" s="996">
        <f>'Comp. DPF'!J26</f>
        <v>1.3672300000000002</v>
      </c>
      <c r="I215" s="152">
        <f t="shared" si="278"/>
        <v>57.505489999999995</v>
      </c>
      <c r="J215" s="152">
        <f t="shared" si="279"/>
        <v>1571.8712799999998</v>
      </c>
      <c r="K215" s="152">
        <f t="shared" si="280"/>
        <v>38.282440000000008</v>
      </c>
      <c r="L215" s="152">
        <f t="shared" si="281"/>
        <v>1610.1537199999998</v>
      </c>
      <c r="M215" s="145">
        <v>0.26989999999999997</v>
      </c>
      <c r="N215" s="972">
        <f t="shared" si="282"/>
        <v>2044.7342090279997</v>
      </c>
      <c r="O215" s="6" t="s">
        <v>390</v>
      </c>
      <c r="P215" s="933"/>
      <c r="Q215" s="933"/>
    </row>
    <row r="216" spans="1:17" s="6" customFormat="1" x14ac:dyDescent="0.2">
      <c r="A216" s="969" t="s">
        <v>9087</v>
      </c>
      <c r="B216" s="157" t="s">
        <v>98</v>
      </c>
      <c r="C216" s="157">
        <v>89987</v>
      </c>
      <c r="D216" s="142" t="s">
        <v>1024</v>
      </c>
      <c r="E216" s="151" t="s">
        <v>10</v>
      </c>
      <c r="F216" s="151">
        <v>20</v>
      </c>
      <c r="G216" s="996">
        <f>VLOOKUP(C216&amp;"",'MAT-MO'!$A:$D,4,FALSE)</f>
        <v>48.21</v>
      </c>
      <c r="H216" s="996" t="str">
        <f>VLOOKUP(C216&amp;"",'MAT-MO'!$A:$D,3,FALSE)</f>
        <v>5,46</v>
      </c>
      <c r="I216" s="152">
        <f t="shared" si="278"/>
        <v>53.67</v>
      </c>
      <c r="J216" s="152">
        <f t="shared" si="279"/>
        <v>964.2</v>
      </c>
      <c r="K216" s="152">
        <f t="shared" si="280"/>
        <v>109.2</v>
      </c>
      <c r="L216" s="152">
        <f t="shared" si="281"/>
        <v>1073.4000000000001</v>
      </c>
      <c r="M216" s="145">
        <v>0.26989999999999997</v>
      </c>
      <c r="N216" s="972">
        <f t="shared" si="282"/>
        <v>1363.1106600000001</v>
      </c>
      <c r="O216" s="6" t="s">
        <v>390</v>
      </c>
      <c r="P216" s="933"/>
      <c r="Q216" s="933"/>
    </row>
    <row r="217" spans="1:17" s="6" customFormat="1" x14ac:dyDescent="0.2">
      <c r="A217" s="969" t="s">
        <v>9088</v>
      </c>
      <c r="B217" s="157" t="s">
        <v>98</v>
      </c>
      <c r="C217" s="157" t="s">
        <v>2999</v>
      </c>
      <c r="D217" s="142" t="s">
        <v>1025</v>
      </c>
      <c r="E217" s="151" t="s">
        <v>10</v>
      </c>
      <c r="F217" s="151">
        <v>8</v>
      </c>
      <c r="G217" s="996">
        <f>VLOOKUP(C217&amp;"",'MAT-MO'!$A:$D,4,FALSE)</f>
        <v>83.48</v>
      </c>
      <c r="H217" s="996" t="str">
        <f>VLOOKUP(C217&amp;"",'MAT-MO'!$A:$D,3,FALSE)</f>
        <v>11,91</v>
      </c>
      <c r="I217" s="152">
        <f t="shared" si="278"/>
        <v>95.39</v>
      </c>
      <c r="J217" s="152">
        <f t="shared" si="279"/>
        <v>667.84</v>
      </c>
      <c r="K217" s="152">
        <f t="shared" si="280"/>
        <v>95.28</v>
      </c>
      <c r="L217" s="152">
        <f t="shared" si="281"/>
        <v>763.12</v>
      </c>
      <c r="M217" s="145">
        <v>0.26989999999999997</v>
      </c>
      <c r="N217" s="972">
        <f t="shared" si="282"/>
        <v>969.08608800000002</v>
      </c>
      <c r="O217" s="6" t="s">
        <v>390</v>
      </c>
      <c r="P217" s="933"/>
      <c r="Q217" s="933"/>
    </row>
    <row r="218" spans="1:17" s="6" customFormat="1" x14ac:dyDescent="0.2">
      <c r="A218" s="969" t="s">
        <v>9089</v>
      </c>
      <c r="B218" s="157" t="s">
        <v>98</v>
      </c>
      <c r="C218" s="157">
        <v>94793</v>
      </c>
      <c r="D218" s="142" t="s">
        <v>1026</v>
      </c>
      <c r="E218" s="151" t="s">
        <v>10</v>
      </c>
      <c r="F218" s="151">
        <v>8</v>
      </c>
      <c r="G218" s="996">
        <f>VLOOKUP(C218&amp;"",'MAT-MO'!$A:$D,4,FALSE)</f>
        <v>85.02000000000001</v>
      </c>
      <c r="H218" s="996" t="str">
        <f>VLOOKUP(C218&amp;"",'MAT-MO'!$A:$D,3,FALSE)</f>
        <v>15,96</v>
      </c>
      <c r="I218" s="152">
        <f t="shared" si="278"/>
        <v>100.98000000000002</v>
      </c>
      <c r="J218" s="152">
        <f t="shared" si="279"/>
        <v>680.16000000000008</v>
      </c>
      <c r="K218" s="152">
        <f t="shared" si="280"/>
        <v>127.68</v>
      </c>
      <c r="L218" s="152">
        <f t="shared" si="281"/>
        <v>807.84000000000015</v>
      </c>
      <c r="M218" s="145">
        <v>0.26989999999999997</v>
      </c>
      <c r="N218" s="972">
        <f t="shared" si="282"/>
        <v>1025.8760160000002</v>
      </c>
      <c r="O218" s="6" t="s">
        <v>390</v>
      </c>
      <c r="P218" s="933"/>
      <c r="Q218" s="933"/>
    </row>
    <row r="219" spans="1:17" s="6" customFormat="1" x14ac:dyDescent="0.2">
      <c r="A219" s="969" t="s">
        <v>9090</v>
      </c>
      <c r="B219" s="157" t="s">
        <v>98</v>
      </c>
      <c r="C219" s="157">
        <v>94794</v>
      </c>
      <c r="D219" s="142" t="s">
        <v>1027</v>
      </c>
      <c r="E219" s="151" t="s">
        <v>10</v>
      </c>
      <c r="F219" s="151">
        <v>11</v>
      </c>
      <c r="G219" s="996">
        <f>VLOOKUP(C219&amp;"",'MAT-MO'!$A:$D,4,FALSE)</f>
        <v>88.6</v>
      </c>
      <c r="H219" s="996" t="str">
        <f>VLOOKUP(C219&amp;"",'MAT-MO'!$A:$D,3,FALSE)</f>
        <v>15,96</v>
      </c>
      <c r="I219" s="152">
        <f t="shared" si="278"/>
        <v>104.56</v>
      </c>
      <c r="J219" s="152">
        <f t="shared" si="279"/>
        <v>974.59999999999991</v>
      </c>
      <c r="K219" s="152">
        <f t="shared" si="280"/>
        <v>175.56</v>
      </c>
      <c r="L219" s="152">
        <f t="shared" si="281"/>
        <v>1150.1599999999999</v>
      </c>
      <c r="M219" s="145">
        <v>0.26989999999999997</v>
      </c>
      <c r="N219" s="972">
        <f t="shared" si="282"/>
        <v>1460.5881839999997</v>
      </c>
      <c r="O219" s="6" t="s">
        <v>390</v>
      </c>
      <c r="P219" s="933"/>
      <c r="Q219" s="933"/>
    </row>
    <row r="220" spans="1:17" s="6" customFormat="1" x14ac:dyDescent="0.2">
      <c r="A220" s="969" t="s">
        <v>9091</v>
      </c>
      <c r="B220" s="157" t="s">
        <v>98</v>
      </c>
      <c r="C220" s="157">
        <v>94498</v>
      </c>
      <c r="D220" s="142" t="s">
        <v>1028</v>
      </c>
      <c r="E220" s="151" t="s">
        <v>10</v>
      </c>
      <c r="F220" s="151">
        <v>11</v>
      </c>
      <c r="G220" s="996">
        <f>VLOOKUP(C220&amp;"",'MAT-MO'!$A:$D,4,FALSE)</f>
        <v>78.570000000000007</v>
      </c>
      <c r="H220" s="996" t="str">
        <f>VLOOKUP(C220&amp;"",'MAT-MO'!$A:$D,3,FALSE)</f>
        <v>16,55</v>
      </c>
      <c r="I220" s="152">
        <f t="shared" si="278"/>
        <v>95.12</v>
      </c>
      <c r="J220" s="152">
        <f t="shared" si="279"/>
        <v>864.2700000000001</v>
      </c>
      <c r="K220" s="152">
        <f t="shared" si="280"/>
        <v>182.05</v>
      </c>
      <c r="L220" s="152">
        <f t="shared" si="281"/>
        <v>1046.3200000000002</v>
      </c>
      <c r="M220" s="145">
        <v>0.26989999999999997</v>
      </c>
      <c r="N220" s="972">
        <f t="shared" si="282"/>
        <v>1328.7217680000001</v>
      </c>
      <c r="O220" s="6" t="s">
        <v>390</v>
      </c>
      <c r="P220" s="933"/>
      <c r="Q220" s="933"/>
    </row>
    <row r="221" spans="1:17" s="6" customFormat="1" x14ac:dyDescent="0.2">
      <c r="A221" s="969" t="s">
        <v>9092</v>
      </c>
      <c r="B221" s="157" t="s">
        <v>98</v>
      </c>
      <c r="C221" s="157">
        <v>89985</v>
      </c>
      <c r="D221" s="142" t="s">
        <v>1029</v>
      </c>
      <c r="E221" s="151" t="s">
        <v>10</v>
      </c>
      <c r="F221" s="151">
        <v>14</v>
      </c>
      <c r="G221" s="996">
        <f>VLOOKUP(C221&amp;"",'MAT-MO'!$A:$D,4,FALSE)</f>
        <v>45.62</v>
      </c>
      <c r="H221" s="996" t="str">
        <f>VLOOKUP(C221&amp;"",'MAT-MO'!$A:$D,3,FALSE)</f>
        <v>5,46</v>
      </c>
      <c r="I221" s="152">
        <f t="shared" si="278"/>
        <v>51.08</v>
      </c>
      <c r="J221" s="152">
        <f t="shared" si="279"/>
        <v>638.67999999999995</v>
      </c>
      <c r="K221" s="152">
        <f t="shared" si="280"/>
        <v>76.44</v>
      </c>
      <c r="L221" s="152">
        <f t="shared" si="281"/>
        <v>715.11999999999989</v>
      </c>
      <c r="M221" s="145">
        <v>0.26989999999999997</v>
      </c>
      <c r="N221" s="972">
        <f t="shared" si="282"/>
        <v>908.1308879999998</v>
      </c>
      <c r="O221" s="6" t="s">
        <v>390</v>
      </c>
      <c r="P221" s="933"/>
      <c r="Q221" s="933"/>
    </row>
    <row r="222" spans="1:17" s="6" customFormat="1" x14ac:dyDescent="0.2">
      <c r="A222" s="969" t="s">
        <v>9093</v>
      </c>
      <c r="B222" s="157" t="s">
        <v>105</v>
      </c>
      <c r="C222" s="157" t="s">
        <v>392</v>
      </c>
      <c r="D222" s="142" t="s">
        <v>1030</v>
      </c>
      <c r="E222" s="151" t="s">
        <v>10</v>
      </c>
      <c r="F222" s="151">
        <v>62</v>
      </c>
      <c r="G222" s="996">
        <f>'Comp. DPF'!I41</f>
        <v>104.0748</v>
      </c>
      <c r="H222" s="996">
        <f>'Comp. DPF'!J41</f>
        <v>22.375</v>
      </c>
      <c r="I222" s="152">
        <f t="shared" si="278"/>
        <v>126.4498</v>
      </c>
      <c r="J222" s="152">
        <f t="shared" si="279"/>
        <v>6452.6376</v>
      </c>
      <c r="K222" s="152">
        <f t="shared" si="280"/>
        <v>1387.25</v>
      </c>
      <c r="L222" s="152">
        <f t="shared" si="281"/>
        <v>7839.8876</v>
      </c>
      <c r="M222" s="145">
        <v>0.26989999999999997</v>
      </c>
      <c r="N222" s="972">
        <f t="shared" si="282"/>
        <v>9955.8732632399988</v>
      </c>
      <c r="O222" s="6" t="s">
        <v>390</v>
      </c>
      <c r="P222" s="933"/>
      <c r="Q222" s="933"/>
    </row>
    <row r="223" spans="1:17" s="6" customFormat="1" x14ac:dyDescent="0.2">
      <c r="A223" s="969" t="s">
        <v>9094</v>
      </c>
      <c r="B223" s="157" t="s">
        <v>98</v>
      </c>
      <c r="C223" s="157">
        <v>40729</v>
      </c>
      <c r="D223" s="142" t="s">
        <v>1031</v>
      </c>
      <c r="E223" s="151" t="s">
        <v>10</v>
      </c>
      <c r="F223" s="151">
        <v>8</v>
      </c>
      <c r="G223" s="996">
        <f>VLOOKUP(C223&amp;"",'MAT-MO'!$A:$D,4,FALSE)</f>
        <v>134.68</v>
      </c>
      <c r="H223" s="996" t="str">
        <f>VLOOKUP(C223&amp;"",'MAT-MO'!$A:$D,3,FALSE)</f>
        <v>15,51</v>
      </c>
      <c r="I223" s="152">
        <f t="shared" si="278"/>
        <v>150.19</v>
      </c>
      <c r="J223" s="152">
        <f t="shared" si="279"/>
        <v>1077.44</v>
      </c>
      <c r="K223" s="152">
        <f t="shared" si="280"/>
        <v>124.08</v>
      </c>
      <c r="L223" s="152">
        <f t="shared" si="281"/>
        <v>1201.52</v>
      </c>
      <c r="M223" s="145">
        <v>0.26989999999999997</v>
      </c>
      <c r="N223" s="972">
        <f t="shared" si="282"/>
        <v>1525.810248</v>
      </c>
      <c r="O223" s="6" t="s">
        <v>390</v>
      </c>
      <c r="P223" s="933"/>
      <c r="Q223" s="933"/>
    </row>
    <row r="224" spans="1:17" s="6" customFormat="1" x14ac:dyDescent="0.2">
      <c r="A224" s="969" t="s">
        <v>9095</v>
      </c>
      <c r="B224" s="157" t="s">
        <v>98</v>
      </c>
      <c r="C224" s="157" t="s">
        <v>322</v>
      </c>
      <c r="D224" s="92" t="s">
        <v>1032</v>
      </c>
      <c r="E224" s="151" t="s">
        <v>10</v>
      </c>
      <c r="F224" s="151">
        <v>51</v>
      </c>
      <c r="G224" s="996">
        <f>VLOOKUP(C224&amp;"",'MAT-MO'!$A:$D,4,FALSE)</f>
        <v>2.35</v>
      </c>
      <c r="H224" s="996" t="str">
        <f>VLOOKUP(C224&amp;"",'MAT-MO'!$A:$D,3,FALSE)</f>
        <v>2,02</v>
      </c>
      <c r="I224" s="152">
        <f t="shared" si="278"/>
        <v>4.37</v>
      </c>
      <c r="J224" s="152">
        <f t="shared" si="279"/>
        <v>119.85000000000001</v>
      </c>
      <c r="K224" s="152">
        <f t="shared" si="280"/>
        <v>103.02</v>
      </c>
      <c r="L224" s="152">
        <f t="shared" si="281"/>
        <v>222.87</v>
      </c>
      <c r="M224" s="145">
        <v>0.26989999999999997</v>
      </c>
      <c r="N224" s="972">
        <f t="shared" si="282"/>
        <v>283.02261299999998</v>
      </c>
      <c r="O224" s="6" t="s">
        <v>390</v>
      </c>
      <c r="P224" s="933"/>
      <c r="Q224" s="933"/>
    </row>
    <row r="225" spans="1:17" s="6" customFormat="1" x14ac:dyDescent="0.2">
      <c r="A225" s="969" t="s">
        <v>9096</v>
      </c>
      <c r="B225" s="157" t="s">
        <v>98</v>
      </c>
      <c r="C225" s="157" t="s">
        <v>323</v>
      </c>
      <c r="D225" s="92" t="s">
        <v>1033</v>
      </c>
      <c r="E225" s="151" t="s">
        <v>10</v>
      </c>
      <c r="F225" s="151">
        <v>16</v>
      </c>
      <c r="G225" s="996">
        <f>VLOOKUP(C225&amp;"",'MAT-MO'!$A:$D,4,FALSE)</f>
        <v>3.5100000000000002</v>
      </c>
      <c r="H225" s="996" t="str">
        <f>VLOOKUP(C225&amp;"",'MAT-MO'!$A:$D,3,FALSE)</f>
        <v>2,40</v>
      </c>
      <c r="I225" s="152">
        <f t="shared" si="278"/>
        <v>5.91</v>
      </c>
      <c r="J225" s="152">
        <f t="shared" si="279"/>
        <v>56.160000000000004</v>
      </c>
      <c r="K225" s="152">
        <f t="shared" si="280"/>
        <v>38.4</v>
      </c>
      <c r="L225" s="152">
        <f t="shared" si="281"/>
        <v>94.56</v>
      </c>
      <c r="M225" s="145">
        <v>0.26989999999999997</v>
      </c>
      <c r="N225" s="972">
        <f t="shared" si="282"/>
        <v>120.081744</v>
      </c>
      <c r="O225" s="6" t="s">
        <v>390</v>
      </c>
      <c r="P225" s="933"/>
      <c r="Q225" s="933"/>
    </row>
    <row r="226" spans="1:17" s="6" customFormat="1" x14ac:dyDescent="0.2">
      <c r="A226" s="969" t="s">
        <v>9097</v>
      </c>
      <c r="B226" s="157" t="s">
        <v>105</v>
      </c>
      <c r="C226" s="157" t="s">
        <v>324</v>
      </c>
      <c r="D226" s="92" t="s">
        <v>1034</v>
      </c>
      <c r="E226" s="151" t="s">
        <v>10</v>
      </c>
      <c r="F226" s="151">
        <v>78</v>
      </c>
      <c r="G226" s="996">
        <f>'Comp. DPF'!I10</f>
        <v>3.7878599999999998</v>
      </c>
      <c r="H226" s="996">
        <f>'Comp. DPF'!J10</f>
        <v>3.4617099999999996</v>
      </c>
      <c r="I226" s="152">
        <f t="shared" si="278"/>
        <v>7.2495699999999994</v>
      </c>
      <c r="J226" s="152">
        <f t="shared" si="279"/>
        <v>295.45308</v>
      </c>
      <c r="K226" s="152">
        <f t="shared" si="280"/>
        <v>270.01337999999998</v>
      </c>
      <c r="L226" s="152">
        <f t="shared" si="281"/>
        <v>565.46645999999998</v>
      </c>
      <c r="M226" s="145">
        <v>0.26989999999999997</v>
      </c>
      <c r="N226" s="972">
        <f t="shared" si="282"/>
        <v>718.08585755399997</v>
      </c>
      <c r="O226" s="6" t="s">
        <v>390</v>
      </c>
      <c r="P226" s="933"/>
      <c r="Q226" s="933"/>
    </row>
    <row r="227" spans="1:17" s="6" customFormat="1" x14ac:dyDescent="0.2">
      <c r="A227" s="969" t="s">
        <v>9098</v>
      </c>
      <c r="B227" s="157" t="s">
        <v>98</v>
      </c>
      <c r="C227" s="157" t="s">
        <v>325</v>
      </c>
      <c r="D227" s="92" t="s">
        <v>1035</v>
      </c>
      <c r="E227" s="151" t="s">
        <v>10</v>
      </c>
      <c r="F227" s="151">
        <v>30</v>
      </c>
      <c r="G227" s="996">
        <f>VLOOKUP(C227&amp;"",'MAT-MO'!$A:$D,4,FALSE)</f>
        <v>5.81</v>
      </c>
      <c r="H227" s="996" t="str">
        <f>VLOOKUP(C227&amp;"",'MAT-MO'!$A:$D,3,FALSE)</f>
        <v>1,45</v>
      </c>
      <c r="I227" s="152">
        <f t="shared" si="278"/>
        <v>7.26</v>
      </c>
      <c r="J227" s="152">
        <f t="shared" si="279"/>
        <v>174.29999999999998</v>
      </c>
      <c r="K227" s="152">
        <f t="shared" si="280"/>
        <v>43.5</v>
      </c>
      <c r="L227" s="152">
        <f t="shared" si="281"/>
        <v>217.79999999999998</v>
      </c>
      <c r="M227" s="145">
        <v>0.26989999999999997</v>
      </c>
      <c r="N227" s="972">
        <f t="shared" si="282"/>
        <v>276.58421999999996</v>
      </c>
      <c r="O227" s="6" t="s">
        <v>390</v>
      </c>
      <c r="P227" s="933"/>
      <c r="Q227" s="933"/>
    </row>
    <row r="228" spans="1:17" s="6" customFormat="1" x14ac:dyDescent="0.2">
      <c r="A228" s="969" t="s">
        <v>9099</v>
      </c>
      <c r="B228" s="157" t="s">
        <v>98</v>
      </c>
      <c r="C228" s="157" t="s">
        <v>326</v>
      </c>
      <c r="D228" s="92" t="s">
        <v>1036</v>
      </c>
      <c r="E228" s="151" t="s">
        <v>10</v>
      </c>
      <c r="F228" s="151">
        <v>22</v>
      </c>
      <c r="G228" s="996">
        <f>VLOOKUP(C228&amp;"",'MAT-MO'!$A:$D,4,FALSE)</f>
        <v>11.829999999999998</v>
      </c>
      <c r="H228" s="996" t="str">
        <f>VLOOKUP(C228&amp;"",'MAT-MO'!$A:$D,3,FALSE)</f>
        <v>1,71</v>
      </c>
      <c r="I228" s="152">
        <f t="shared" si="278"/>
        <v>13.54</v>
      </c>
      <c r="J228" s="152">
        <f t="shared" si="279"/>
        <v>260.26</v>
      </c>
      <c r="K228" s="152">
        <f t="shared" si="280"/>
        <v>37.619999999999997</v>
      </c>
      <c r="L228" s="152">
        <f t="shared" si="281"/>
        <v>297.88</v>
      </c>
      <c r="M228" s="145">
        <v>0.26989999999999997</v>
      </c>
      <c r="N228" s="972">
        <f t="shared" si="282"/>
        <v>378.27781199999998</v>
      </c>
      <c r="O228" s="6" t="s">
        <v>390</v>
      </c>
      <c r="P228" s="933"/>
      <c r="Q228" s="933"/>
    </row>
    <row r="229" spans="1:17" s="6" customFormat="1" x14ac:dyDescent="0.2">
      <c r="A229" s="969" t="s">
        <v>9100</v>
      </c>
      <c r="B229" s="157" t="s">
        <v>98</v>
      </c>
      <c r="C229" s="157">
        <v>89408</v>
      </c>
      <c r="D229" s="142" t="s">
        <v>1037</v>
      </c>
      <c r="E229" s="151" t="s">
        <v>10</v>
      </c>
      <c r="F229" s="151">
        <v>191</v>
      </c>
      <c r="G229" s="996">
        <f>VLOOKUP(C229&amp;"",'MAT-MO'!$A:$D,4,FALSE)</f>
        <v>2.09</v>
      </c>
      <c r="H229" s="996" t="str">
        <f>VLOOKUP(C229&amp;"",'MAT-MO'!$A:$D,3,FALSE)</f>
        <v>1,82</v>
      </c>
      <c r="I229" s="152">
        <f t="shared" si="278"/>
        <v>3.91</v>
      </c>
      <c r="J229" s="152">
        <f t="shared" si="279"/>
        <v>399.19</v>
      </c>
      <c r="K229" s="152">
        <f t="shared" si="280"/>
        <v>347.62</v>
      </c>
      <c r="L229" s="152">
        <f t="shared" si="281"/>
        <v>746.81</v>
      </c>
      <c r="M229" s="145">
        <v>0.26989999999999997</v>
      </c>
      <c r="N229" s="972">
        <f t="shared" si="282"/>
        <v>948.37401899999986</v>
      </c>
      <c r="O229" s="6" t="s">
        <v>390</v>
      </c>
      <c r="P229" s="933"/>
      <c r="Q229" s="933"/>
    </row>
    <row r="230" spans="1:17" s="6" customFormat="1" x14ac:dyDescent="0.2">
      <c r="A230" s="969" t="s">
        <v>9101</v>
      </c>
      <c r="B230" s="157" t="s">
        <v>98</v>
      </c>
      <c r="C230" s="157">
        <v>89413</v>
      </c>
      <c r="D230" s="142" t="s">
        <v>1038</v>
      </c>
      <c r="E230" s="151" t="s">
        <v>10</v>
      </c>
      <c r="F230" s="151">
        <v>23</v>
      </c>
      <c r="G230" s="996">
        <f>VLOOKUP(C230&amp;"",'MAT-MO'!$A:$D,4,FALSE)</f>
        <v>3.45</v>
      </c>
      <c r="H230" s="996" t="str">
        <f>VLOOKUP(C230&amp;"",'MAT-MO'!$A:$D,3,FALSE)</f>
        <v>2,16</v>
      </c>
      <c r="I230" s="152">
        <f t="shared" si="278"/>
        <v>5.61</v>
      </c>
      <c r="J230" s="152">
        <f t="shared" si="279"/>
        <v>79.350000000000009</v>
      </c>
      <c r="K230" s="152">
        <f t="shared" si="280"/>
        <v>49.680000000000007</v>
      </c>
      <c r="L230" s="152">
        <f t="shared" si="281"/>
        <v>129.03000000000003</v>
      </c>
      <c r="M230" s="145">
        <v>0.26989999999999997</v>
      </c>
      <c r="N230" s="972">
        <f t="shared" si="282"/>
        <v>163.85519700000003</v>
      </c>
      <c r="O230" s="6" t="s">
        <v>390</v>
      </c>
      <c r="P230" s="933"/>
      <c r="Q230" s="933"/>
    </row>
    <row r="231" spans="1:17" s="6" customFormat="1" x14ac:dyDescent="0.2">
      <c r="A231" s="969" t="s">
        <v>9102</v>
      </c>
      <c r="B231" s="157" t="s">
        <v>98</v>
      </c>
      <c r="C231" s="157" t="s">
        <v>327</v>
      </c>
      <c r="D231" s="142" t="s">
        <v>1039</v>
      </c>
      <c r="E231" s="151" t="s">
        <v>10</v>
      </c>
      <c r="F231" s="151">
        <v>44</v>
      </c>
      <c r="G231" s="996">
        <f>VLOOKUP(C231&amp;"",'MAT-MO'!$A:$D,4,FALSE)</f>
        <v>5.86</v>
      </c>
      <c r="H231" s="996" t="str">
        <f>VLOOKUP(C231&amp;"",'MAT-MO'!$A:$D,3,FALSE)</f>
        <v>1,80</v>
      </c>
      <c r="I231" s="152">
        <f t="shared" si="278"/>
        <v>7.66</v>
      </c>
      <c r="J231" s="152">
        <f t="shared" si="279"/>
        <v>257.84000000000003</v>
      </c>
      <c r="K231" s="152">
        <f t="shared" si="280"/>
        <v>79.2</v>
      </c>
      <c r="L231" s="152">
        <f t="shared" si="281"/>
        <v>337.04</v>
      </c>
      <c r="M231" s="145">
        <v>0.26989999999999997</v>
      </c>
      <c r="N231" s="972">
        <f t="shared" si="282"/>
        <v>428.00709600000005</v>
      </c>
      <c r="O231" s="6" t="s">
        <v>390</v>
      </c>
      <c r="P231" s="933"/>
      <c r="Q231" s="933"/>
    </row>
    <row r="232" spans="1:17" s="6" customFormat="1" x14ac:dyDescent="0.2">
      <c r="A232" s="969" t="s">
        <v>9103</v>
      </c>
      <c r="B232" s="157" t="s">
        <v>98</v>
      </c>
      <c r="C232" s="157" t="s">
        <v>328</v>
      </c>
      <c r="D232" s="142" t="s">
        <v>1040</v>
      </c>
      <c r="E232" s="151" t="s">
        <v>10</v>
      </c>
      <c r="F232" s="151">
        <v>43</v>
      </c>
      <c r="G232" s="996">
        <f>VLOOKUP(C232&amp;"",'MAT-MO'!$A:$D,4,FALSE)</f>
        <v>7.07</v>
      </c>
      <c r="H232" s="996" t="str">
        <f>VLOOKUP(C232&amp;"",'MAT-MO'!$A:$D,3,FALSE)</f>
        <v>2,18</v>
      </c>
      <c r="I232" s="152">
        <f t="shared" si="278"/>
        <v>9.25</v>
      </c>
      <c r="J232" s="152">
        <f t="shared" si="279"/>
        <v>304.01</v>
      </c>
      <c r="K232" s="152">
        <f t="shared" si="280"/>
        <v>93.740000000000009</v>
      </c>
      <c r="L232" s="152">
        <f t="shared" si="281"/>
        <v>397.75</v>
      </c>
      <c r="M232" s="145">
        <v>0.26989999999999997</v>
      </c>
      <c r="N232" s="972">
        <f t="shared" si="282"/>
        <v>505.10272499999996</v>
      </c>
      <c r="O232" s="6" t="s">
        <v>390</v>
      </c>
      <c r="P232" s="933"/>
      <c r="Q232" s="933"/>
    </row>
    <row r="233" spans="1:17" s="6" customFormat="1" x14ac:dyDescent="0.2">
      <c r="A233" s="969" t="s">
        <v>9104</v>
      </c>
      <c r="B233" s="157" t="s">
        <v>98</v>
      </c>
      <c r="C233" s="157" t="s">
        <v>329</v>
      </c>
      <c r="D233" s="142" t="s">
        <v>1041</v>
      </c>
      <c r="E233" s="151" t="s">
        <v>10</v>
      </c>
      <c r="F233" s="151">
        <v>9</v>
      </c>
      <c r="G233" s="996">
        <f>VLOOKUP(C233&amp;"",'MAT-MO'!$A:$D,4,FALSE)</f>
        <v>23.439999999999998</v>
      </c>
      <c r="H233" s="996" t="str">
        <f>VLOOKUP(C233&amp;"",'MAT-MO'!$A:$D,3,FALSE)</f>
        <v>2,58</v>
      </c>
      <c r="I233" s="152">
        <f t="shared" si="278"/>
        <v>26.019999999999996</v>
      </c>
      <c r="J233" s="152">
        <f t="shared" si="279"/>
        <v>210.95999999999998</v>
      </c>
      <c r="K233" s="152">
        <f t="shared" si="280"/>
        <v>23.22</v>
      </c>
      <c r="L233" s="152">
        <f t="shared" si="281"/>
        <v>234.17999999999998</v>
      </c>
      <c r="M233" s="145">
        <v>0.26989999999999997</v>
      </c>
      <c r="N233" s="972">
        <f t="shared" si="282"/>
        <v>297.38518199999999</v>
      </c>
      <c r="O233" s="6" t="s">
        <v>390</v>
      </c>
      <c r="P233" s="933"/>
      <c r="Q233" s="933"/>
    </row>
    <row r="234" spans="1:17" s="6" customFormat="1" x14ac:dyDescent="0.2">
      <c r="A234" s="969" t="s">
        <v>9105</v>
      </c>
      <c r="B234" s="157" t="s">
        <v>98</v>
      </c>
      <c r="C234" s="157" t="s">
        <v>330</v>
      </c>
      <c r="D234" s="142" t="s">
        <v>1042</v>
      </c>
      <c r="E234" s="151" t="s">
        <v>10</v>
      </c>
      <c r="F234" s="151">
        <v>2</v>
      </c>
      <c r="G234" s="996">
        <f>VLOOKUP(C234&amp;"",'MAT-MO'!$A:$D,4,FALSE)</f>
        <v>77.399999999999991</v>
      </c>
      <c r="H234" s="996" t="str">
        <f>VLOOKUP(C234&amp;"",'MAT-MO'!$A:$D,3,FALSE)</f>
        <v>3,56</v>
      </c>
      <c r="I234" s="152">
        <f t="shared" si="278"/>
        <v>80.959999999999994</v>
      </c>
      <c r="J234" s="152">
        <f t="shared" si="279"/>
        <v>154.79999999999998</v>
      </c>
      <c r="K234" s="152">
        <f t="shared" si="280"/>
        <v>7.12</v>
      </c>
      <c r="L234" s="152">
        <f t="shared" si="281"/>
        <v>161.91999999999999</v>
      </c>
      <c r="M234" s="145">
        <v>0.26989999999999997</v>
      </c>
      <c r="N234" s="972">
        <f t="shared" si="282"/>
        <v>205.62220799999997</v>
      </c>
      <c r="O234" s="6" t="s">
        <v>390</v>
      </c>
      <c r="P234" s="933"/>
      <c r="Q234" s="933"/>
    </row>
    <row r="235" spans="1:17" s="6" customFormat="1" x14ac:dyDescent="0.2">
      <c r="A235" s="969" t="s">
        <v>9106</v>
      </c>
      <c r="B235" s="157" t="s">
        <v>98</v>
      </c>
      <c r="C235" s="157" t="s">
        <v>331</v>
      </c>
      <c r="D235" s="142" t="s">
        <v>1043</v>
      </c>
      <c r="E235" s="151" t="s">
        <v>10</v>
      </c>
      <c r="F235" s="151">
        <v>2</v>
      </c>
      <c r="G235" s="996">
        <f>VLOOKUP(C235&amp;"",'MAT-MO'!$A:$D,4,FALSE)</f>
        <v>3.1300000000000003</v>
      </c>
      <c r="H235" s="996" t="str">
        <f>VLOOKUP(C235&amp;"",'MAT-MO'!$A:$D,3,FALSE)</f>
        <v>3,03</v>
      </c>
      <c r="I235" s="152">
        <f t="shared" si="278"/>
        <v>6.16</v>
      </c>
      <c r="J235" s="152">
        <f t="shared" si="279"/>
        <v>6.2600000000000007</v>
      </c>
      <c r="K235" s="152">
        <f t="shared" si="280"/>
        <v>6.06</v>
      </c>
      <c r="L235" s="152">
        <f t="shared" si="281"/>
        <v>12.32</v>
      </c>
      <c r="M235" s="145">
        <v>0.26989999999999997</v>
      </c>
      <c r="N235" s="972">
        <f t="shared" si="282"/>
        <v>15.645168</v>
      </c>
      <c r="O235" s="6" t="s">
        <v>390</v>
      </c>
      <c r="P235" s="933"/>
      <c r="Q235" s="933"/>
    </row>
    <row r="236" spans="1:17" s="6" customFormat="1" x14ac:dyDescent="0.2">
      <c r="A236" s="969" t="s">
        <v>9107</v>
      </c>
      <c r="B236" s="157" t="s">
        <v>98</v>
      </c>
      <c r="C236" s="157" t="s">
        <v>332</v>
      </c>
      <c r="D236" s="142" t="s">
        <v>1044</v>
      </c>
      <c r="E236" s="151" t="s">
        <v>10</v>
      </c>
      <c r="F236" s="151">
        <v>1</v>
      </c>
      <c r="G236" s="996">
        <f>VLOOKUP(C236&amp;"",'MAT-MO'!$A:$D,4,FALSE)</f>
        <v>5.45</v>
      </c>
      <c r="H236" s="996" t="str">
        <f>VLOOKUP(C236&amp;"",'MAT-MO'!$A:$D,3,FALSE)</f>
        <v>3,62</v>
      </c>
      <c r="I236" s="152">
        <f t="shared" si="278"/>
        <v>9.07</v>
      </c>
      <c r="J236" s="152">
        <f t="shared" si="279"/>
        <v>5.45</v>
      </c>
      <c r="K236" s="152">
        <f t="shared" si="280"/>
        <v>3.62</v>
      </c>
      <c r="L236" s="152">
        <f t="shared" si="281"/>
        <v>9.07</v>
      </c>
      <c r="M236" s="145">
        <v>0.26989999999999997</v>
      </c>
      <c r="N236" s="972">
        <f t="shared" si="282"/>
        <v>11.517993000000001</v>
      </c>
      <c r="O236" s="6" t="s">
        <v>390</v>
      </c>
      <c r="P236" s="933"/>
      <c r="Q236" s="933"/>
    </row>
    <row r="237" spans="1:17" s="6" customFormat="1" x14ac:dyDescent="0.2">
      <c r="A237" s="969" t="s">
        <v>9108</v>
      </c>
      <c r="B237" s="157" t="s">
        <v>98</v>
      </c>
      <c r="C237" s="157" t="s">
        <v>333</v>
      </c>
      <c r="D237" s="142" t="s">
        <v>1045</v>
      </c>
      <c r="E237" s="151" t="s">
        <v>10</v>
      </c>
      <c r="F237" s="151">
        <v>2</v>
      </c>
      <c r="G237" s="996">
        <f>VLOOKUP(C237&amp;"",'MAT-MO'!$A:$D,4,FALSE)</f>
        <v>22.729999999999997</v>
      </c>
      <c r="H237" s="996" t="str">
        <f>VLOOKUP(C237&amp;"",'MAT-MO'!$A:$D,3,FALSE)</f>
        <v>2,58</v>
      </c>
      <c r="I237" s="152">
        <f t="shared" si="278"/>
        <v>25.309999999999995</v>
      </c>
      <c r="J237" s="152">
        <f t="shared" si="279"/>
        <v>45.459999999999994</v>
      </c>
      <c r="K237" s="152">
        <f t="shared" si="280"/>
        <v>5.16</v>
      </c>
      <c r="L237" s="152">
        <f t="shared" si="281"/>
        <v>50.61999999999999</v>
      </c>
      <c r="M237" s="145">
        <v>0.26989999999999997</v>
      </c>
      <c r="N237" s="972">
        <f t="shared" si="282"/>
        <v>64.282337999999982</v>
      </c>
      <c r="O237" s="6" t="s">
        <v>390</v>
      </c>
      <c r="P237" s="933"/>
      <c r="Q237" s="933"/>
    </row>
    <row r="238" spans="1:17" s="6" customFormat="1" x14ac:dyDescent="0.2">
      <c r="A238" s="969" t="s">
        <v>9109</v>
      </c>
      <c r="B238" s="157" t="s">
        <v>98</v>
      </c>
      <c r="C238" s="157" t="s">
        <v>334</v>
      </c>
      <c r="D238" s="142" t="s">
        <v>1046</v>
      </c>
      <c r="E238" s="151" t="s">
        <v>10</v>
      </c>
      <c r="F238" s="151">
        <v>10</v>
      </c>
      <c r="G238" s="996">
        <f>VLOOKUP(C238&amp;"",'MAT-MO'!$A:$D,4,FALSE)</f>
        <v>12.84</v>
      </c>
      <c r="H238" s="996" t="str">
        <f>VLOOKUP(C238&amp;"",'MAT-MO'!$A:$D,3,FALSE)</f>
        <v>2,18</v>
      </c>
      <c r="I238" s="152">
        <f t="shared" si="278"/>
        <v>15.02</v>
      </c>
      <c r="J238" s="152">
        <f t="shared" si="279"/>
        <v>128.4</v>
      </c>
      <c r="K238" s="152">
        <f t="shared" si="280"/>
        <v>21.8</v>
      </c>
      <c r="L238" s="152">
        <f t="shared" si="281"/>
        <v>150.20000000000002</v>
      </c>
      <c r="M238" s="145">
        <v>0.26989999999999997</v>
      </c>
      <c r="N238" s="972">
        <f t="shared" si="282"/>
        <v>190.73898000000003</v>
      </c>
      <c r="O238" s="6" t="s">
        <v>390</v>
      </c>
      <c r="P238" s="933"/>
      <c r="Q238" s="933"/>
    </row>
    <row r="239" spans="1:17" s="6" customFormat="1" x14ac:dyDescent="0.2">
      <c r="A239" s="969" t="s">
        <v>9110</v>
      </c>
      <c r="B239" s="157" t="s">
        <v>98</v>
      </c>
      <c r="C239" s="157" t="s">
        <v>335</v>
      </c>
      <c r="D239" s="142" t="s">
        <v>1047</v>
      </c>
      <c r="E239" s="151" t="s">
        <v>10</v>
      </c>
      <c r="F239" s="151">
        <v>10</v>
      </c>
      <c r="G239" s="996">
        <f>VLOOKUP(C239&amp;"",'MAT-MO'!$A:$D,4,FALSE)</f>
        <v>26.9</v>
      </c>
      <c r="H239" s="996" t="str">
        <f>VLOOKUP(C239&amp;"",'MAT-MO'!$A:$D,3,FALSE)</f>
        <v>2,58</v>
      </c>
      <c r="I239" s="152">
        <f t="shared" si="278"/>
        <v>29.479999999999997</v>
      </c>
      <c r="J239" s="152">
        <f t="shared" si="279"/>
        <v>269</v>
      </c>
      <c r="K239" s="152">
        <f t="shared" si="280"/>
        <v>25.8</v>
      </c>
      <c r="L239" s="152">
        <f t="shared" si="281"/>
        <v>294.8</v>
      </c>
      <c r="M239" s="145">
        <v>0.26989999999999997</v>
      </c>
      <c r="N239" s="972">
        <f t="shared" si="282"/>
        <v>374.36652000000004</v>
      </c>
      <c r="O239" s="6" t="s">
        <v>390</v>
      </c>
      <c r="P239" s="933"/>
      <c r="Q239" s="933"/>
    </row>
    <row r="240" spans="1:17" s="6" customFormat="1" x14ac:dyDescent="0.2">
      <c r="A240" s="969" t="s">
        <v>9111</v>
      </c>
      <c r="B240" s="157" t="s">
        <v>98</v>
      </c>
      <c r="C240" s="157" t="s">
        <v>336</v>
      </c>
      <c r="D240" s="142" t="s">
        <v>1048</v>
      </c>
      <c r="E240" s="151" t="s">
        <v>10</v>
      </c>
      <c r="F240" s="151">
        <v>2</v>
      </c>
      <c r="G240" s="996">
        <f>VLOOKUP(C240&amp;"",'MAT-MO'!$A:$D,4,FALSE)</f>
        <v>45.79</v>
      </c>
      <c r="H240" s="996" t="str">
        <f>VLOOKUP(C240&amp;"",'MAT-MO'!$A:$D,3,FALSE)</f>
        <v>3,17</v>
      </c>
      <c r="I240" s="152">
        <f t="shared" si="278"/>
        <v>48.96</v>
      </c>
      <c r="J240" s="152">
        <f t="shared" si="279"/>
        <v>91.58</v>
      </c>
      <c r="K240" s="152">
        <f t="shared" si="280"/>
        <v>6.34</v>
      </c>
      <c r="L240" s="152">
        <f t="shared" si="281"/>
        <v>97.92</v>
      </c>
      <c r="M240" s="145">
        <v>0.26989999999999997</v>
      </c>
      <c r="N240" s="972">
        <f t="shared" si="282"/>
        <v>124.348608</v>
      </c>
      <c r="O240" s="6" t="s">
        <v>390</v>
      </c>
      <c r="P240" s="933"/>
      <c r="Q240" s="933"/>
    </row>
    <row r="241" spans="1:17" s="6" customFormat="1" x14ac:dyDescent="0.2">
      <c r="A241" s="969" t="s">
        <v>9112</v>
      </c>
      <c r="B241" s="157" t="s">
        <v>105</v>
      </c>
      <c r="C241" s="157" t="s">
        <v>387</v>
      </c>
      <c r="D241" s="142" t="s">
        <v>1049</v>
      </c>
      <c r="E241" s="151" t="s">
        <v>10</v>
      </c>
      <c r="F241" s="151">
        <v>5</v>
      </c>
      <c r="G241" s="996">
        <f>'Comp. DPF'!I25</f>
        <v>93.713339999999988</v>
      </c>
      <c r="H241" s="996">
        <f>'Comp. DPF'!J25</f>
        <v>4.5671299999999997</v>
      </c>
      <c r="I241" s="152">
        <f t="shared" si="278"/>
        <v>98.280469999999994</v>
      </c>
      <c r="J241" s="152">
        <f t="shared" si="279"/>
        <v>468.56669999999997</v>
      </c>
      <c r="K241" s="152">
        <f t="shared" si="280"/>
        <v>22.835649999999998</v>
      </c>
      <c r="L241" s="152">
        <f t="shared" si="281"/>
        <v>491.40234999999996</v>
      </c>
      <c r="M241" s="145">
        <v>0.26989999999999997</v>
      </c>
      <c r="N241" s="972">
        <f t="shared" si="282"/>
        <v>624.0318442649999</v>
      </c>
      <c r="O241" s="6" t="s">
        <v>390</v>
      </c>
      <c r="P241" s="933"/>
      <c r="Q241" s="933"/>
    </row>
    <row r="242" spans="1:17" s="6" customFormat="1" x14ac:dyDescent="0.2">
      <c r="A242" s="969" t="s">
        <v>9113</v>
      </c>
      <c r="B242" s="157" t="s">
        <v>98</v>
      </c>
      <c r="C242" s="157" t="s">
        <v>337</v>
      </c>
      <c r="D242" s="142" t="s">
        <v>1050</v>
      </c>
      <c r="E242" s="151" t="s">
        <v>10</v>
      </c>
      <c r="F242" s="151">
        <v>7</v>
      </c>
      <c r="G242" s="996">
        <f>VLOOKUP(C242&amp;"",'MAT-MO'!$A:$D,4,FALSE)</f>
        <v>3.27</v>
      </c>
      <c r="H242" s="996" t="str">
        <f>VLOOKUP(C242&amp;"",'MAT-MO'!$A:$D,3,FALSE)</f>
        <v>2,40</v>
      </c>
      <c r="I242" s="152">
        <f t="shared" si="278"/>
        <v>5.67</v>
      </c>
      <c r="J242" s="152">
        <f t="shared" si="279"/>
        <v>22.89</v>
      </c>
      <c r="K242" s="152">
        <f t="shared" si="280"/>
        <v>16.8</v>
      </c>
      <c r="L242" s="152">
        <f t="shared" si="281"/>
        <v>39.69</v>
      </c>
      <c r="M242" s="145">
        <v>0.26989999999999997</v>
      </c>
      <c r="N242" s="972">
        <f t="shared" si="282"/>
        <v>50.402330999999997</v>
      </c>
      <c r="O242" s="6" t="s">
        <v>390</v>
      </c>
      <c r="P242" s="933"/>
      <c r="Q242" s="933"/>
    </row>
    <row r="243" spans="1:17" s="6" customFormat="1" x14ac:dyDescent="0.2">
      <c r="A243" s="969" t="s">
        <v>9114</v>
      </c>
      <c r="B243" s="157" t="s">
        <v>98</v>
      </c>
      <c r="C243" s="157" t="s">
        <v>338</v>
      </c>
      <c r="D243" s="142" t="s">
        <v>1051</v>
      </c>
      <c r="E243" s="151" t="s">
        <v>10</v>
      </c>
      <c r="F243" s="151">
        <v>5</v>
      </c>
      <c r="G243" s="996">
        <f>VLOOKUP(C243&amp;"",'MAT-MO'!$A:$D,4,FALSE)</f>
        <v>4.5600000000000005</v>
      </c>
      <c r="H243" s="996" t="str">
        <f>VLOOKUP(C243&amp;"",'MAT-MO'!$A:$D,3,FALSE)</f>
        <v>1,19</v>
      </c>
      <c r="I243" s="152">
        <f t="shared" si="278"/>
        <v>5.75</v>
      </c>
      <c r="J243" s="152">
        <f t="shared" si="279"/>
        <v>22.800000000000004</v>
      </c>
      <c r="K243" s="152">
        <f t="shared" si="280"/>
        <v>5.9499999999999993</v>
      </c>
      <c r="L243" s="152">
        <f t="shared" si="281"/>
        <v>28.750000000000004</v>
      </c>
      <c r="M243" s="145">
        <v>0.26989999999999997</v>
      </c>
      <c r="N243" s="972">
        <f t="shared" si="282"/>
        <v>36.509625</v>
      </c>
      <c r="O243" s="6" t="s">
        <v>390</v>
      </c>
      <c r="P243" s="933"/>
      <c r="Q243" s="933"/>
    </row>
    <row r="244" spans="1:17" s="6" customFormat="1" x14ac:dyDescent="0.2">
      <c r="A244" s="969" t="s">
        <v>9115</v>
      </c>
      <c r="B244" s="157" t="s">
        <v>98</v>
      </c>
      <c r="C244" s="157" t="s">
        <v>339</v>
      </c>
      <c r="D244" s="142" t="s">
        <v>1052</v>
      </c>
      <c r="E244" s="151" t="s">
        <v>10</v>
      </c>
      <c r="F244" s="151">
        <v>26</v>
      </c>
      <c r="G244" s="996">
        <f>VLOOKUP(C244&amp;"",'MAT-MO'!$A:$D,4,FALSE)</f>
        <v>5.78</v>
      </c>
      <c r="H244" s="996" t="str">
        <f>VLOOKUP(C244&amp;"",'MAT-MO'!$A:$D,3,FALSE)</f>
        <v>1,45</v>
      </c>
      <c r="I244" s="152">
        <f t="shared" si="278"/>
        <v>7.23</v>
      </c>
      <c r="J244" s="152">
        <f t="shared" si="279"/>
        <v>150.28</v>
      </c>
      <c r="K244" s="152">
        <f t="shared" si="280"/>
        <v>37.699999999999996</v>
      </c>
      <c r="L244" s="152">
        <f t="shared" si="281"/>
        <v>187.98</v>
      </c>
      <c r="M244" s="145">
        <v>0.26989999999999997</v>
      </c>
      <c r="N244" s="972">
        <f t="shared" si="282"/>
        <v>238.715802</v>
      </c>
      <c r="O244" s="6" t="s">
        <v>390</v>
      </c>
      <c r="P244" s="933"/>
      <c r="Q244" s="933"/>
    </row>
    <row r="245" spans="1:17" s="6" customFormat="1" x14ac:dyDescent="0.2">
      <c r="A245" s="969" t="s">
        <v>9116</v>
      </c>
      <c r="B245" s="157" t="s">
        <v>98</v>
      </c>
      <c r="C245" s="157" t="s">
        <v>340</v>
      </c>
      <c r="D245" s="142" t="s">
        <v>1053</v>
      </c>
      <c r="E245" s="151" t="s">
        <v>10</v>
      </c>
      <c r="F245" s="151">
        <v>1</v>
      </c>
      <c r="G245" s="996">
        <f>VLOOKUP(C245&amp;"",'MAT-MO'!$A:$D,4,FALSE)</f>
        <v>12.39</v>
      </c>
      <c r="H245" s="996" t="str">
        <f>VLOOKUP(C245&amp;"",'MAT-MO'!$A:$D,3,FALSE)</f>
        <v>1,71</v>
      </c>
      <c r="I245" s="152">
        <f t="shared" si="278"/>
        <v>14.100000000000001</v>
      </c>
      <c r="J245" s="152">
        <f t="shared" si="279"/>
        <v>12.39</v>
      </c>
      <c r="K245" s="152">
        <f t="shared" si="280"/>
        <v>1.71</v>
      </c>
      <c r="L245" s="152">
        <f t="shared" si="281"/>
        <v>14.100000000000001</v>
      </c>
      <c r="M245" s="145">
        <v>0.26989999999999997</v>
      </c>
      <c r="N245" s="972">
        <f t="shared" si="282"/>
        <v>17.90559</v>
      </c>
      <c r="O245" s="6" t="s">
        <v>390</v>
      </c>
      <c r="P245" s="933"/>
      <c r="Q245" s="933"/>
    </row>
    <row r="246" spans="1:17" s="6" customFormat="1" x14ac:dyDescent="0.2">
      <c r="A246" s="969" t="s">
        <v>9117</v>
      </c>
      <c r="B246" s="157" t="s">
        <v>98</v>
      </c>
      <c r="C246" s="157" t="s">
        <v>341</v>
      </c>
      <c r="D246" s="142" t="s">
        <v>1054</v>
      </c>
      <c r="E246" s="151" t="s">
        <v>10</v>
      </c>
      <c r="F246" s="151">
        <v>27</v>
      </c>
      <c r="G246" s="996">
        <f>VLOOKUP(C246&amp;"",'MAT-MO'!$A:$D,4,FALSE)</f>
        <v>37.299999999999997</v>
      </c>
      <c r="H246" s="996" t="str">
        <f>VLOOKUP(C246&amp;"",'MAT-MO'!$A:$D,3,FALSE)</f>
        <v>2,36</v>
      </c>
      <c r="I246" s="152">
        <f t="shared" si="278"/>
        <v>39.659999999999997</v>
      </c>
      <c r="J246" s="152">
        <f t="shared" si="279"/>
        <v>1007.0999999999999</v>
      </c>
      <c r="K246" s="152">
        <f t="shared" si="280"/>
        <v>63.72</v>
      </c>
      <c r="L246" s="152">
        <f t="shared" si="281"/>
        <v>1070.82</v>
      </c>
      <c r="M246" s="145">
        <v>0.26989999999999997</v>
      </c>
      <c r="N246" s="972">
        <f t="shared" si="282"/>
        <v>1359.8343179999999</v>
      </c>
      <c r="O246" s="6" t="s">
        <v>390</v>
      </c>
      <c r="P246" s="933"/>
      <c r="Q246" s="933"/>
    </row>
    <row r="247" spans="1:17" s="6" customFormat="1" x14ac:dyDescent="0.2">
      <c r="A247" s="969" t="s">
        <v>9118</v>
      </c>
      <c r="B247" s="157" t="s">
        <v>105</v>
      </c>
      <c r="C247" s="157" t="s">
        <v>386</v>
      </c>
      <c r="D247" s="142" t="s">
        <v>1055</v>
      </c>
      <c r="E247" s="151" t="s">
        <v>10</v>
      </c>
      <c r="F247" s="151">
        <v>3</v>
      </c>
      <c r="G247" s="996">
        <f>'Comp. DPF'!I24</f>
        <v>58.428129999999996</v>
      </c>
      <c r="H247" s="996">
        <f>'Comp. DPF'!J24</f>
        <v>3.4035299999999999</v>
      </c>
      <c r="I247" s="152">
        <f t="shared" si="278"/>
        <v>61.831659999999999</v>
      </c>
      <c r="J247" s="152">
        <f t="shared" si="279"/>
        <v>175.28438999999997</v>
      </c>
      <c r="K247" s="152">
        <f t="shared" si="280"/>
        <v>10.21059</v>
      </c>
      <c r="L247" s="152">
        <f t="shared" si="281"/>
        <v>185.49497999999997</v>
      </c>
      <c r="M247" s="145">
        <v>0.26989999999999997</v>
      </c>
      <c r="N247" s="972">
        <f t="shared" si="282"/>
        <v>235.56007510199996</v>
      </c>
      <c r="O247" s="6" t="s">
        <v>390</v>
      </c>
      <c r="P247" s="933"/>
      <c r="Q247" s="933"/>
    </row>
    <row r="248" spans="1:17" s="6" customFormat="1" x14ac:dyDescent="0.2">
      <c r="A248" s="969" t="s">
        <v>9119</v>
      </c>
      <c r="B248" s="157" t="s">
        <v>98</v>
      </c>
      <c r="C248" s="157" t="s">
        <v>342</v>
      </c>
      <c r="D248" s="142" t="s">
        <v>1056</v>
      </c>
      <c r="E248" s="151" t="s">
        <v>10</v>
      </c>
      <c r="F248" s="151">
        <v>14</v>
      </c>
      <c r="G248" s="996">
        <f>VLOOKUP(C248&amp;"",'MAT-MO'!$A:$D,4,FALSE)</f>
        <v>2.69</v>
      </c>
      <c r="H248" s="996" t="str">
        <f>VLOOKUP(C248&amp;"",'MAT-MO'!$A:$D,3,FALSE)</f>
        <v>2,02</v>
      </c>
      <c r="I248" s="152">
        <f t="shared" si="278"/>
        <v>4.71</v>
      </c>
      <c r="J248" s="152">
        <f t="shared" si="279"/>
        <v>37.659999999999997</v>
      </c>
      <c r="K248" s="152">
        <f t="shared" si="280"/>
        <v>28.28</v>
      </c>
      <c r="L248" s="152">
        <f t="shared" si="281"/>
        <v>65.94</v>
      </c>
      <c r="M248" s="145">
        <v>0.26989999999999997</v>
      </c>
      <c r="N248" s="972">
        <f t="shared" si="282"/>
        <v>83.737206</v>
      </c>
      <c r="O248" s="6" t="s">
        <v>390</v>
      </c>
      <c r="P248" s="933"/>
      <c r="Q248" s="933"/>
    </row>
    <row r="249" spans="1:17" s="6" customFormat="1" x14ac:dyDescent="0.2">
      <c r="A249" s="969" t="s">
        <v>9120</v>
      </c>
      <c r="B249" s="157" t="s">
        <v>105</v>
      </c>
      <c r="C249" s="157" t="s">
        <v>8879</v>
      </c>
      <c r="D249" s="142" t="s">
        <v>1057</v>
      </c>
      <c r="E249" s="151" t="s">
        <v>10</v>
      </c>
      <c r="F249" s="151">
        <v>2</v>
      </c>
      <c r="G249" s="996">
        <f>'Comp. DPF'!I38</f>
        <v>53.035680000000006</v>
      </c>
      <c r="H249" s="996">
        <f>'Comp. DPF'!J38</f>
        <v>3.4617099999999996</v>
      </c>
      <c r="I249" s="152">
        <f t="shared" si="278"/>
        <v>56.497390000000003</v>
      </c>
      <c r="J249" s="152">
        <f t="shared" si="279"/>
        <v>106.07136000000001</v>
      </c>
      <c r="K249" s="152">
        <f t="shared" si="280"/>
        <v>6.9234199999999992</v>
      </c>
      <c r="L249" s="152">
        <f t="shared" si="281"/>
        <v>112.99478000000001</v>
      </c>
      <c r="M249" s="145">
        <v>0.26989999999999997</v>
      </c>
      <c r="N249" s="972">
        <f t="shared" si="282"/>
        <v>143.492071122</v>
      </c>
      <c r="O249" s="6" t="s">
        <v>390</v>
      </c>
      <c r="P249" s="933"/>
      <c r="Q249" s="933"/>
    </row>
    <row r="250" spans="1:17" s="6" customFormat="1" x14ac:dyDescent="0.2">
      <c r="A250" s="969" t="s">
        <v>9121</v>
      </c>
      <c r="B250" s="157" t="s">
        <v>105</v>
      </c>
      <c r="C250" s="157" t="s">
        <v>8880</v>
      </c>
      <c r="D250" s="142" t="s">
        <v>1058</v>
      </c>
      <c r="E250" s="151" t="s">
        <v>10</v>
      </c>
      <c r="F250" s="151">
        <v>11</v>
      </c>
      <c r="G250" s="996">
        <f>'Comp. DPF'!I28</f>
        <v>1.6356800000000011</v>
      </c>
      <c r="H250" s="996">
        <f>'Comp. DPF'!J28</f>
        <v>3.4617099999999996</v>
      </c>
      <c r="I250" s="152">
        <f t="shared" si="278"/>
        <v>5.0973900000000008</v>
      </c>
      <c r="J250" s="152">
        <f t="shared" si="279"/>
        <v>17.992480000000011</v>
      </c>
      <c r="K250" s="152">
        <f t="shared" si="280"/>
        <v>38.078809999999997</v>
      </c>
      <c r="L250" s="152">
        <f t="shared" si="281"/>
        <v>56.071290000000005</v>
      </c>
      <c r="M250" s="145">
        <v>0.26989999999999997</v>
      </c>
      <c r="N250" s="972">
        <f t="shared" si="282"/>
        <v>71.204931170999998</v>
      </c>
      <c r="O250" s="6" t="s">
        <v>390</v>
      </c>
      <c r="P250" s="933"/>
      <c r="Q250" s="933"/>
    </row>
    <row r="251" spans="1:17" s="6" customFormat="1" x14ac:dyDescent="0.2">
      <c r="A251" s="969" t="s">
        <v>9122</v>
      </c>
      <c r="B251" s="157" t="s">
        <v>105</v>
      </c>
      <c r="C251" s="157" t="s">
        <v>8881</v>
      </c>
      <c r="D251" s="142" t="s">
        <v>1059</v>
      </c>
      <c r="E251" s="151" t="s">
        <v>10</v>
      </c>
      <c r="F251" s="151">
        <v>36</v>
      </c>
      <c r="G251" s="996">
        <f>'Comp. DPF'!I29</f>
        <v>3.6456800000000009</v>
      </c>
      <c r="H251" s="996">
        <f>'Comp. DPF'!J29</f>
        <v>3.4617099999999996</v>
      </c>
      <c r="I251" s="152">
        <f t="shared" si="278"/>
        <v>7.1073900000000005</v>
      </c>
      <c r="J251" s="152">
        <f t="shared" si="279"/>
        <v>131.24448000000004</v>
      </c>
      <c r="K251" s="152">
        <f t="shared" si="280"/>
        <v>124.62155999999999</v>
      </c>
      <c r="L251" s="152">
        <f t="shared" si="281"/>
        <v>255.86604000000003</v>
      </c>
      <c r="M251" s="145">
        <v>0.26989999999999997</v>
      </c>
      <c r="N251" s="972">
        <f t="shared" si="282"/>
        <v>324.92428419600003</v>
      </c>
      <c r="O251" s="6" t="s">
        <v>390</v>
      </c>
      <c r="P251" s="933"/>
      <c r="Q251" s="933"/>
    </row>
    <row r="252" spans="1:17" s="6" customFormat="1" x14ac:dyDescent="0.2">
      <c r="A252" s="969" t="s">
        <v>9123</v>
      </c>
      <c r="B252" s="157" t="s">
        <v>105</v>
      </c>
      <c r="C252" s="157" t="s">
        <v>8882</v>
      </c>
      <c r="D252" s="142" t="s">
        <v>1060</v>
      </c>
      <c r="E252" s="151" t="s">
        <v>10</v>
      </c>
      <c r="F252" s="151">
        <v>19</v>
      </c>
      <c r="G252" s="996">
        <f>'Comp. DPF'!I30</f>
        <v>10.545680000000001</v>
      </c>
      <c r="H252" s="996">
        <f>'Comp. DPF'!J30</f>
        <v>3.4617099999999996</v>
      </c>
      <c r="I252" s="152">
        <f t="shared" si="278"/>
        <v>14.007390000000001</v>
      </c>
      <c r="J252" s="152">
        <f t="shared" si="279"/>
        <v>200.36792000000003</v>
      </c>
      <c r="K252" s="152">
        <f t="shared" si="280"/>
        <v>65.772489999999991</v>
      </c>
      <c r="L252" s="152">
        <f t="shared" si="281"/>
        <v>266.14041000000003</v>
      </c>
      <c r="M252" s="145">
        <v>0.26989999999999997</v>
      </c>
      <c r="N252" s="972">
        <f t="shared" si="282"/>
        <v>337.97170665900001</v>
      </c>
      <c r="O252" s="6" t="s">
        <v>390</v>
      </c>
      <c r="P252" s="933"/>
      <c r="Q252" s="933"/>
    </row>
    <row r="253" spans="1:17" s="6" customFormat="1" x14ac:dyDescent="0.2">
      <c r="A253" s="969" t="s">
        <v>9124</v>
      </c>
      <c r="B253" s="157" t="s">
        <v>105</v>
      </c>
      <c r="C253" s="157" t="s">
        <v>389</v>
      </c>
      <c r="D253" s="142" t="s">
        <v>1061</v>
      </c>
      <c r="E253" s="151" t="s">
        <v>10</v>
      </c>
      <c r="F253" s="151">
        <v>2</v>
      </c>
      <c r="G253" s="996">
        <f>'Comp. DPF'!I27</f>
        <v>12.43568</v>
      </c>
      <c r="H253" s="996">
        <f>'Comp. DPF'!J27</f>
        <v>3.4617099999999996</v>
      </c>
      <c r="I253" s="152">
        <f t="shared" si="278"/>
        <v>15.89739</v>
      </c>
      <c r="J253" s="152">
        <f t="shared" si="279"/>
        <v>24.871359999999999</v>
      </c>
      <c r="K253" s="152">
        <f t="shared" si="280"/>
        <v>6.9234199999999992</v>
      </c>
      <c r="L253" s="152">
        <f t="shared" si="281"/>
        <v>31.794779999999999</v>
      </c>
      <c r="M253" s="145">
        <v>0.26989999999999997</v>
      </c>
      <c r="N253" s="972">
        <f t="shared" si="282"/>
        <v>40.376191121999994</v>
      </c>
      <c r="O253" s="6" t="s">
        <v>390</v>
      </c>
      <c r="P253" s="933"/>
      <c r="Q253" s="933"/>
    </row>
    <row r="254" spans="1:17" s="6" customFormat="1" x14ac:dyDescent="0.2">
      <c r="A254" s="969" t="s">
        <v>9125</v>
      </c>
      <c r="B254" s="157" t="s">
        <v>105</v>
      </c>
      <c r="C254" s="157" t="s">
        <v>8896</v>
      </c>
      <c r="D254" s="142" t="s">
        <v>1062</v>
      </c>
      <c r="E254" s="151" t="s">
        <v>10</v>
      </c>
      <c r="F254" s="151">
        <v>1</v>
      </c>
      <c r="G254" s="996">
        <f>'Comp. DPF'!I37</f>
        <v>16.665679999999998</v>
      </c>
      <c r="H254" s="996">
        <f>'Comp. DPF'!J37</f>
        <v>3.4617099999999996</v>
      </c>
      <c r="I254" s="152">
        <f t="shared" si="278"/>
        <v>20.127389999999998</v>
      </c>
      <c r="J254" s="152">
        <f t="shared" si="279"/>
        <v>16.665679999999998</v>
      </c>
      <c r="K254" s="152">
        <f t="shared" si="280"/>
        <v>3.4617099999999996</v>
      </c>
      <c r="L254" s="152">
        <f t="shared" si="281"/>
        <v>20.127389999999998</v>
      </c>
      <c r="M254" s="145">
        <v>0.26989999999999997</v>
      </c>
      <c r="N254" s="972">
        <f t="shared" si="282"/>
        <v>25.559772560999996</v>
      </c>
      <c r="O254" s="6" t="s">
        <v>390</v>
      </c>
      <c r="P254" s="933"/>
      <c r="Q254" s="933"/>
    </row>
    <row r="255" spans="1:17" s="6" customFormat="1" x14ac:dyDescent="0.2">
      <c r="A255" s="969" t="s">
        <v>9126</v>
      </c>
      <c r="B255" s="157" t="s">
        <v>105</v>
      </c>
      <c r="C255" s="157" t="s">
        <v>8883</v>
      </c>
      <c r="D255" s="142" t="s">
        <v>1063</v>
      </c>
      <c r="E255" s="151" t="s">
        <v>10</v>
      </c>
      <c r="F255" s="151">
        <v>2</v>
      </c>
      <c r="G255" s="996">
        <f>'Comp. DPF'!I32</f>
        <v>3.5556800000000011</v>
      </c>
      <c r="H255" s="996">
        <f>'Comp. DPF'!J32</f>
        <v>3.4617099999999996</v>
      </c>
      <c r="I255" s="152">
        <f t="shared" si="278"/>
        <v>7.0173900000000007</v>
      </c>
      <c r="J255" s="152">
        <f t="shared" si="279"/>
        <v>7.1113600000000021</v>
      </c>
      <c r="K255" s="152">
        <f t="shared" si="280"/>
        <v>6.9234199999999992</v>
      </c>
      <c r="L255" s="152">
        <f t="shared" si="281"/>
        <v>14.034780000000001</v>
      </c>
      <c r="M255" s="145">
        <v>0.26989999999999997</v>
      </c>
      <c r="N255" s="972">
        <f t="shared" si="282"/>
        <v>17.822767122000002</v>
      </c>
      <c r="O255" s="6" t="s">
        <v>390</v>
      </c>
      <c r="P255" s="933"/>
      <c r="Q255" s="933"/>
    </row>
    <row r="256" spans="1:17" s="6" customFormat="1" x14ac:dyDescent="0.2">
      <c r="A256" s="969" t="s">
        <v>9127</v>
      </c>
      <c r="B256" s="157" t="s">
        <v>105</v>
      </c>
      <c r="C256" s="157" t="s">
        <v>8884</v>
      </c>
      <c r="D256" s="142" t="s">
        <v>1064</v>
      </c>
      <c r="E256" s="151" t="s">
        <v>10</v>
      </c>
      <c r="F256" s="151">
        <v>1</v>
      </c>
      <c r="G256" s="996">
        <f>'Comp. DPF'!I33</f>
        <v>4.3856800000000007</v>
      </c>
      <c r="H256" s="996">
        <f>'Comp. DPF'!J33</f>
        <v>3.4617099999999996</v>
      </c>
      <c r="I256" s="152">
        <f t="shared" si="278"/>
        <v>7.8473900000000008</v>
      </c>
      <c r="J256" s="152">
        <f t="shared" si="279"/>
        <v>4.3856800000000007</v>
      </c>
      <c r="K256" s="152">
        <f t="shared" si="280"/>
        <v>3.4617099999999996</v>
      </c>
      <c r="L256" s="152">
        <f t="shared" si="281"/>
        <v>7.8473900000000008</v>
      </c>
      <c r="M256" s="145">
        <v>0.26989999999999997</v>
      </c>
      <c r="N256" s="972">
        <f t="shared" si="282"/>
        <v>9.9654005610000009</v>
      </c>
      <c r="O256" s="6" t="s">
        <v>390</v>
      </c>
      <c r="P256" s="933"/>
      <c r="Q256" s="933"/>
    </row>
    <row r="257" spans="1:17" s="6" customFormat="1" x14ac:dyDescent="0.2">
      <c r="A257" s="969" t="s">
        <v>9128</v>
      </c>
      <c r="B257" s="157" t="s">
        <v>105</v>
      </c>
      <c r="C257" s="157" t="s">
        <v>8885</v>
      </c>
      <c r="D257" s="142" t="s">
        <v>1065</v>
      </c>
      <c r="E257" s="151" t="s">
        <v>10</v>
      </c>
      <c r="F257" s="151">
        <v>4</v>
      </c>
      <c r="G257" s="996">
        <f>'Comp. DPF'!I34</f>
        <v>4.705680000000001</v>
      </c>
      <c r="H257" s="996">
        <f>'Comp. DPF'!J34</f>
        <v>3.4617099999999996</v>
      </c>
      <c r="I257" s="152">
        <f t="shared" si="278"/>
        <v>8.167390000000001</v>
      </c>
      <c r="J257" s="152">
        <f t="shared" si="279"/>
        <v>18.822720000000004</v>
      </c>
      <c r="K257" s="152">
        <f t="shared" si="280"/>
        <v>13.846839999999998</v>
      </c>
      <c r="L257" s="152">
        <f t="shared" si="281"/>
        <v>32.669560000000004</v>
      </c>
      <c r="M257" s="145">
        <v>0.26989999999999997</v>
      </c>
      <c r="N257" s="972">
        <f t="shared" si="282"/>
        <v>41.487074244000006</v>
      </c>
      <c r="O257" s="6" t="s">
        <v>390</v>
      </c>
      <c r="P257" s="933"/>
      <c r="Q257" s="933"/>
    </row>
    <row r="258" spans="1:17" s="6" customFormat="1" x14ac:dyDescent="0.2">
      <c r="A258" s="969" t="s">
        <v>9129</v>
      </c>
      <c r="B258" s="157" t="s">
        <v>105</v>
      </c>
      <c r="C258" s="157" t="s">
        <v>8886</v>
      </c>
      <c r="D258" s="142" t="s">
        <v>1066</v>
      </c>
      <c r="E258" s="151" t="s">
        <v>10</v>
      </c>
      <c r="F258" s="151">
        <v>1</v>
      </c>
      <c r="G258" s="996">
        <f>'Comp. DPF'!I35</f>
        <v>7.41568</v>
      </c>
      <c r="H258" s="996">
        <f>'Comp. DPF'!J35</f>
        <v>3.4617099999999996</v>
      </c>
      <c r="I258" s="152">
        <f t="shared" si="278"/>
        <v>10.87739</v>
      </c>
      <c r="J258" s="152">
        <f t="shared" si="279"/>
        <v>7.41568</v>
      </c>
      <c r="K258" s="152">
        <f t="shared" si="280"/>
        <v>3.4617099999999996</v>
      </c>
      <c r="L258" s="152">
        <f t="shared" si="281"/>
        <v>10.87739</v>
      </c>
      <c r="M258" s="145">
        <v>0.26989999999999997</v>
      </c>
      <c r="N258" s="972">
        <f t="shared" si="282"/>
        <v>13.813197560999999</v>
      </c>
      <c r="O258" s="6" t="s">
        <v>390</v>
      </c>
      <c r="P258" s="933"/>
      <c r="Q258" s="933"/>
    </row>
    <row r="259" spans="1:17" s="6" customFormat="1" x14ac:dyDescent="0.2">
      <c r="A259" s="969" t="s">
        <v>9130</v>
      </c>
      <c r="B259" s="157" t="s">
        <v>105</v>
      </c>
      <c r="C259" s="157" t="s">
        <v>8887</v>
      </c>
      <c r="D259" s="142" t="s">
        <v>1067</v>
      </c>
      <c r="E259" s="151" t="s">
        <v>10</v>
      </c>
      <c r="F259" s="151">
        <v>9</v>
      </c>
      <c r="G259" s="996">
        <f>'Comp. DPF'!I36</f>
        <v>9.2356800000000003</v>
      </c>
      <c r="H259" s="996">
        <f>'Comp. DPF'!J36</f>
        <v>3.4617099999999996</v>
      </c>
      <c r="I259" s="152">
        <f t="shared" si="278"/>
        <v>12.69739</v>
      </c>
      <c r="J259" s="152">
        <f t="shared" si="279"/>
        <v>83.121120000000005</v>
      </c>
      <c r="K259" s="152">
        <f t="shared" si="280"/>
        <v>31.155389999999997</v>
      </c>
      <c r="L259" s="152">
        <f t="shared" si="281"/>
        <v>114.27651</v>
      </c>
      <c r="M259" s="145">
        <v>0.26989999999999997</v>
      </c>
      <c r="N259" s="972">
        <f t="shared" si="282"/>
        <v>145.119740049</v>
      </c>
      <c r="O259" s="6" t="s">
        <v>390</v>
      </c>
      <c r="P259" s="933"/>
      <c r="Q259" s="933"/>
    </row>
    <row r="260" spans="1:17" s="6" customFormat="1" x14ac:dyDescent="0.2">
      <c r="A260" s="969" t="s">
        <v>9131</v>
      </c>
      <c r="B260" s="157" t="s">
        <v>105</v>
      </c>
      <c r="C260" s="157" t="s">
        <v>8888</v>
      </c>
      <c r="D260" s="142" t="s">
        <v>1068</v>
      </c>
      <c r="E260" s="151" t="s">
        <v>10</v>
      </c>
      <c r="F260" s="151">
        <v>4</v>
      </c>
      <c r="G260" s="996">
        <f>'Comp. DPF'!I31</f>
        <v>16.665679999999998</v>
      </c>
      <c r="H260" s="996">
        <f>'Comp. DPF'!J31</f>
        <v>3.4617099999999996</v>
      </c>
      <c r="I260" s="152">
        <f t="shared" si="278"/>
        <v>20.127389999999998</v>
      </c>
      <c r="J260" s="152">
        <f t="shared" si="279"/>
        <v>66.662719999999993</v>
      </c>
      <c r="K260" s="152">
        <f t="shared" si="280"/>
        <v>13.846839999999998</v>
      </c>
      <c r="L260" s="152">
        <f t="shared" si="281"/>
        <v>80.509559999999993</v>
      </c>
      <c r="M260" s="145">
        <v>0.26989999999999997</v>
      </c>
      <c r="N260" s="972">
        <f t="shared" si="282"/>
        <v>102.23909024399998</v>
      </c>
      <c r="O260" s="6" t="s">
        <v>390</v>
      </c>
      <c r="P260" s="933"/>
      <c r="Q260" s="933"/>
    </row>
    <row r="261" spans="1:17" s="6" customFormat="1" x14ac:dyDescent="0.2">
      <c r="A261" s="969" t="s">
        <v>9132</v>
      </c>
      <c r="B261" s="157" t="s">
        <v>98</v>
      </c>
      <c r="C261" s="157" t="s">
        <v>343</v>
      </c>
      <c r="D261" s="142" t="s">
        <v>1069</v>
      </c>
      <c r="E261" s="151" t="s">
        <v>10</v>
      </c>
      <c r="F261" s="151">
        <v>15</v>
      </c>
      <c r="G261" s="996">
        <f>VLOOKUP(C261&amp;"",'MAT-MO'!$A:$D,4,FALSE)</f>
        <v>7.6800000000000015</v>
      </c>
      <c r="H261" s="996" t="str">
        <f>VLOOKUP(C261&amp;"",'MAT-MO'!$A:$D,3,FALSE)</f>
        <v>3,03</v>
      </c>
      <c r="I261" s="152">
        <f t="shared" si="278"/>
        <v>10.71</v>
      </c>
      <c r="J261" s="152">
        <f t="shared" si="279"/>
        <v>115.20000000000002</v>
      </c>
      <c r="K261" s="152">
        <f t="shared" si="280"/>
        <v>45.449999999999996</v>
      </c>
      <c r="L261" s="152">
        <f t="shared" si="281"/>
        <v>160.65</v>
      </c>
      <c r="M261" s="145">
        <v>0.26989999999999997</v>
      </c>
      <c r="N261" s="972">
        <f t="shared" si="282"/>
        <v>204.009435</v>
      </c>
      <c r="O261" s="6" t="s">
        <v>390</v>
      </c>
      <c r="P261" s="933"/>
      <c r="Q261" s="933"/>
    </row>
    <row r="262" spans="1:17" s="6" customFormat="1" x14ac:dyDescent="0.2">
      <c r="A262" s="969" t="s">
        <v>9133</v>
      </c>
      <c r="B262" s="157" t="s">
        <v>98</v>
      </c>
      <c r="C262" s="157" t="s">
        <v>344</v>
      </c>
      <c r="D262" s="142" t="s">
        <v>1070</v>
      </c>
      <c r="E262" s="151" t="s">
        <v>10</v>
      </c>
      <c r="F262" s="151">
        <v>125</v>
      </c>
      <c r="G262" s="996">
        <f>VLOOKUP(C262&amp;"",'MAT-MO'!$A:$D,4,FALSE)</f>
        <v>6.7700000000000014</v>
      </c>
      <c r="H262" s="996" t="str">
        <f>VLOOKUP(C262&amp;"",'MAT-MO'!$A:$D,3,FALSE)</f>
        <v>3,03</v>
      </c>
      <c r="I262" s="152">
        <f t="shared" si="278"/>
        <v>9.8000000000000007</v>
      </c>
      <c r="J262" s="152">
        <f t="shared" si="279"/>
        <v>846.25000000000011</v>
      </c>
      <c r="K262" s="152">
        <f t="shared" si="280"/>
        <v>378.75</v>
      </c>
      <c r="L262" s="152">
        <f t="shared" si="281"/>
        <v>1225</v>
      </c>
      <c r="M262" s="145">
        <v>0.26989999999999997</v>
      </c>
      <c r="N262" s="972">
        <f t="shared" si="282"/>
        <v>1555.6275000000001</v>
      </c>
      <c r="O262" s="6" t="s">
        <v>390</v>
      </c>
      <c r="P262" s="933"/>
      <c r="Q262" s="933"/>
    </row>
    <row r="263" spans="1:17" s="6" customFormat="1" x14ac:dyDescent="0.2">
      <c r="A263" s="969" t="s">
        <v>9134</v>
      </c>
      <c r="B263" s="157" t="s">
        <v>98</v>
      </c>
      <c r="C263" s="157" t="s">
        <v>345</v>
      </c>
      <c r="D263" s="142" t="s">
        <v>1071</v>
      </c>
      <c r="E263" s="151" t="s">
        <v>10</v>
      </c>
      <c r="F263" s="151">
        <v>1</v>
      </c>
      <c r="G263" s="996">
        <f>VLOOKUP(C263&amp;"",'MAT-MO'!$A:$D,4,FALSE)</f>
        <v>10.649999999999999</v>
      </c>
      <c r="H263" s="996" t="str">
        <f>VLOOKUP(C263&amp;"",'MAT-MO'!$A:$D,3,FALSE)</f>
        <v>4,04</v>
      </c>
      <c r="I263" s="152">
        <f t="shared" si="278"/>
        <v>14.689999999999998</v>
      </c>
      <c r="J263" s="152">
        <f t="shared" si="279"/>
        <v>10.649999999999999</v>
      </c>
      <c r="K263" s="152">
        <f t="shared" si="280"/>
        <v>4.04</v>
      </c>
      <c r="L263" s="152">
        <f t="shared" si="281"/>
        <v>14.689999999999998</v>
      </c>
      <c r="M263" s="145">
        <v>0.26989999999999997</v>
      </c>
      <c r="N263" s="972">
        <f t="shared" si="282"/>
        <v>18.654830999999998</v>
      </c>
      <c r="O263" s="6" t="s">
        <v>390</v>
      </c>
      <c r="P263" s="933"/>
      <c r="Q263" s="933"/>
    </row>
    <row r="264" spans="1:17" s="6" customFormat="1" x14ac:dyDescent="0.2">
      <c r="A264" s="969" t="s">
        <v>9135</v>
      </c>
      <c r="B264" s="157" t="s">
        <v>98</v>
      </c>
      <c r="C264" s="157">
        <v>89367</v>
      </c>
      <c r="D264" s="142" t="s">
        <v>1072</v>
      </c>
      <c r="E264" s="151" t="s">
        <v>10</v>
      </c>
      <c r="F264" s="151">
        <v>3</v>
      </c>
      <c r="G264" s="996">
        <f>VLOOKUP(C264&amp;"",'MAT-MO'!$A:$D,4,FALSE)</f>
        <v>4.1100000000000003</v>
      </c>
      <c r="H264" s="996" t="str">
        <f>VLOOKUP(C264&amp;"",'MAT-MO'!$A:$D,3,FALSE)</f>
        <v>3,62</v>
      </c>
      <c r="I264" s="152">
        <f t="shared" si="278"/>
        <v>7.73</v>
      </c>
      <c r="J264" s="152">
        <f t="shared" si="279"/>
        <v>12.330000000000002</v>
      </c>
      <c r="K264" s="152">
        <f t="shared" si="280"/>
        <v>10.86</v>
      </c>
      <c r="L264" s="152">
        <f t="shared" si="281"/>
        <v>23.19</v>
      </c>
      <c r="M264" s="145">
        <v>0.26989999999999997</v>
      </c>
      <c r="N264" s="972">
        <f t="shared" si="282"/>
        <v>29.448981</v>
      </c>
      <c r="O264" s="6" t="s">
        <v>390</v>
      </c>
      <c r="P264" s="933"/>
      <c r="Q264" s="933"/>
    </row>
    <row r="265" spans="1:17" s="6" customFormat="1" x14ac:dyDescent="0.2">
      <c r="A265" s="969" t="s">
        <v>9136</v>
      </c>
      <c r="B265" s="157" t="s">
        <v>98</v>
      </c>
      <c r="C265" s="157" t="s">
        <v>346</v>
      </c>
      <c r="D265" s="142" t="s">
        <v>1073</v>
      </c>
      <c r="E265" s="151" t="s">
        <v>10</v>
      </c>
      <c r="F265" s="151">
        <v>2</v>
      </c>
      <c r="G265" s="996">
        <f>VLOOKUP(C265&amp;"",'MAT-MO'!$A:$D,4,FALSE)</f>
        <v>3.87</v>
      </c>
      <c r="H265" s="996" t="str">
        <f>VLOOKUP(C265&amp;"",'MAT-MO'!$A:$D,3,FALSE)</f>
        <v>1,82</v>
      </c>
      <c r="I265" s="152">
        <f t="shared" si="278"/>
        <v>5.69</v>
      </c>
      <c r="J265" s="152">
        <f t="shared" si="279"/>
        <v>7.74</v>
      </c>
      <c r="K265" s="152">
        <f t="shared" si="280"/>
        <v>3.64</v>
      </c>
      <c r="L265" s="152">
        <f t="shared" si="281"/>
        <v>11.38</v>
      </c>
      <c r="M265" s="145">
        <v>0.26989999999999997</v>
      </c>
      <c r="N265" s="972">
        <f t="shared" si="282"/>
        <v>14.451462000000001</v>
      </c>
      <c r="O265" s="6" t="s">
        <v>390</v>
      </c>
      <c r="P265" s="933"/>
      <c r="Q265" s="933"/>
    </row>
    <row r="266" spans="1:17" s="6" customFormat="1" x14ac:dyDescent="0.2">
      <c r="A266" s="969" t="s">
        <v>9137</v>
      </c>
      <c r="B266" s="157" t="s">
        <v>98</v>
      </c>
      <c r="C266" s="157">
        <v>89395</v>
      </c>
      <c r="D266" s="142" t="s">
        <v>1074</v>
      </c>
      <c r="E266" s="151" t="s">
        <v>10</v>
      </c>
      <c r="F266" s="151">
        <v>100</v>
      </c>
      <c r="G266" s="996">
        <f>VLOOKUP(C266&amp;"",'MAT-MO'!$A:$D,4,FALSE)</f>
        <v>3.87</v>
      </c>
      <c r="H266" s="996" t="str">
        <f>VLOOKUP(C266&amp;"",'MAT-MO'!$A:$D,3,FALSE)</f>
        <v>4,04</v>
      </c>
      <c r="I266" s="152">
        <f t="shared" si="278"/>
        <v>7.91</v>
      </c>
      <c r="J266" s="152">
        <f t="shared" si="279"/>
        <v>387</v>
      </c>
      <c r="K266" s="152">
        <f t="shared" si="280"/>
        <v>404</v>
      </c>
      <c r="L266" s="152">
        <f t="shared" si="281"/>
        <v>791</v>
      </c>
      <c r="M266" s="145">
        <v>0.26989999999999997</v>
      </c>
      <c r="N266" s="972">
        <f t="shared" si="282"/>
        <v>1004.4909</v>
      </c>
      <c r="O266" s="6" t="s">
        <v>390</v>
      </c>
      <c r="P266" s="933"/>
      <c r="Q266" s="933"/>
    </row>
    <row r="267" spans="1:17" s="6" customFormat="1" x14ac:dyDescent="0.2">
      <c r="A267" s="969" t="s">
        <v>9138</v>
      </c>
      <c r="B267" s="157" t="s">
        <v>98</v>
      </c>
      <c r="C267" s="157">
        <v>89398</v>
      </c>
      <c r="D267" s="142" t="s">
        <v>1075</v>
      </c>
      <c r="E267" s="151" t="s">
        <v>10</v>
      </c>
      <c r="F267" s="151">
        <v>3</v>
      </c>
      <c r="G267" s="996">
        <f>VLOOKUP(C267&amp;"",'MAT-MO'!$A:$D,4,FALSE)</f>
        <v>6.1000000000000005</v>
      </c>
      <c r="H267" s="996" t="str">
        <f>VLOOKUP(C267&amp;"",'MAT-MO'!$A:$D,3,FALSE)</f>
        <v>4,81</v>
      </c>
      <c r="I267" s="152">
        <f t="shared" si="278"/>
        <v>10.91</v>
      </c>
      <c r="J267" s="152">
        <f t="shared" si="279"/>
        <v>18.3</v>
      </c>
      <c r="K267" s="152">
        <f t="shared" si="280"/>
        <v>14.43</v>
      </c>
      <c r="L267" s="152">
        <f t="shared" si="281"/>
        <v>32.730000000000004</v>
      </c>
      <c r="M267" s="145">
        <v>0.26989999999999997</v>
      </c>
      <c r="N267" s="972">
        <f t="shared" si="282"/>
        <v>41.563827000000003</v>
      </c>
      <c r="O267" s="6" t="s">
        <v>390</v>
      </c>
      <c r="P267" s="933"/>
      <c r="Q267" s="933"/>
    </row>
    <row r="268" spans="1:17" s="6" customFormat="1" x14ac:dyDescent="0.2">
      <c r="A268" s="969" t="s">
        <v>9139</v>
      </c>
      <c r="B268" s="157" t="s">
        <v>98</v>
      </c>
      <c r="C268" s="157" t="s">
        <v>347</v>
      </c>
      <c r="D268" s="142" t="s">
        <v>1076</v>
      </c>
      <c r="E268" s="151" t="s">
        <v>10</v>
      </c>
      <c r="F268" s="151">
        <v>2</v>
      </c>
      <c r="G268" s="996">
        <f>VLOOKUP(C268&amp;"",'MAT-MO'!$A:$D,4,FALSE)</f>
        <v>9.43</v>
      </c>
      <c r="H268" s="996" t="str">
        <f>VLOOKUP(C268&amp;"",'MAT-MO'!$A:$D,3,FALSE)</f>
        <v>2,40</v>
      </c>
      <c r="I268" s="152">
        <f t="shared" si="278"/>
        <v>11.83</v>
      </c>
      <c r="J268" s="152">
        <f t="shared" si="279"/>
        <v>18.86</v>
      </c>
      <c r="K268" s="152">
        <f t="shared" si="280"/>
        <v>4.8</v>
      </c>
      <c r="L268" s="152">
        <f t="shared" si="281"/>
        <v>23.66</v>
      </c>
      <c r="M268" s="145">
        <v>0.26989999999999997</v>
      </c>
      <c r="N268" s="972">
        <f t="shared" si="282"/>
        <v>30.045833999999999</v>
      </c>
      <c r="O268" s="6" t="s">
        <v>390</v>
      </c>
      <c r="P268" s="933"/>
      <c r="Q268" s="933"/>
    </row>
    <row r="269" spans="1:17" s="6" customFormat="1" x14ac:dyDescent="0.2">
      <c r="A269" s="969" t="s">
        <v>9140</v>
      </c>
      <c r="B269" s="157" t="s">
        <v>98</v>
      </c>
      <c r="C269" s="157" t="s">
        <v>348</v>
      </c>
      <c r="D269" s="142" t="s">
        <v>1077</v>
      </c>
      <c r="E269" s="151" t="s">
        <v>10</v>
      </c>
      <c r="F269" s="151">
        <v>13</v>
      </c>
      <c r="G269" s="996">
        <f>VLOOKUP(C269&amp;"",'MAT-MO'!$A:$D,4,FALSE)</f>
        <v>11.39</v>
      </c>
      <c r="H269" s="996" t="str">
        <f>VLOOKUP(C269&amp;"",'MAT-MO'!$A:$D,3,FALSE)</f>
        <v>2,91</v>
      </c>
      <c r="I269" s="152">
        <f t="shared" si="278"/>
        <v>14.3</v>
      </c>
      <c r="J269" s="152">
        <f t="shared" si="279"/>
        <v>148.07</v>
      </c>
      <c r="K269" s="152">
        <f t="shared" si="280"/>
        <v>37.83</v>
      </c>
      <c r="L269" s="152">
        <f t="shared" si="281"/>
        <v>185.89999999999998</v>
      </c>
      <c r="M269" s="145">
        <v>0.26989999999999997</v>
      </c>
      <c r="N269" s="972">
        <f t="shared" si="282"/>
        <v>236.07440999999997</v>
      </c>
      <c r="O269" s="6" t="s">
        <v>390</v>
      </c>
      <c r="P269" s="933"/>
      <c r="Q269" s="933"/>
    </row>
    <row r="270" spans="1:17" s="6" customFormat="1" x14ac:dyDescent="0.2">
      <c r="A270" s="969" t="s">
        <v>9141</v>
      </c>
      <c r="B270" s="157" t="s">
        <v>98</v>
      </c>
      <c r="C270" s="157" t="s">
        <v>349</v>
      </c>
      <c r="D270" s="142" t="s">
        <v>1078</v>
      </c>
      <c r="E270" s="151" t="s">
        <v>10</v>
      </c>
      <c r="F270" s="151">
        <v>17</v>
      </c>
      <c r="G270" s="996">
        <f>VLOOKUP(C270&amp;"",'MAT-MO'!$A:$D,4,FALSE)</f>
        <v>26.6</v>
      </c>
      <c r="H270" s="996" t="str">
        <f>VLOOKUP(C270&amp;"",'MAT-MO'!$A:$D,3,FALSE)</f>
        <v>3,43</v>
      </c>
      <c r="I270" s="152">
        <f t="shared" si="278"/>
        <v>30.03</v>
      </c>
      <c r="J270" s="152">
        <f t="shared" si="279"/>
        <v>452.20000000000005</v>
      </c>
      <c r="K270" s="152">
        <f t="shared" si="280"/>
        <v>58.31</v>
      </c>
      <c r="L270" s="152">
        <f t="shared" si="281"/>
        <v>510.51000000000005</v>
      </c>
      <c r="M270" s="145">
        <v>0.26989999999999997</v>
      </c>
      <c r="N270" s="972">
        <f t="shared" si="282"/>
        <v>648.29664900000012</v>
      </c>
      <c r="O270" s="6" t="s">
        <v>390</v>
      </c>
      <c r="P270" s="933"/>
      <c r="Q270" s="933"/>
    </row>
    <row r="271" spans="1:17" s="6" customFormat="1" x14ac:dyDescent="0.2">
      <c r="A271" s="969" t="s">
        <v>9142</v>
      </c>
      <c r="B271" s="157" t="s">
        <v>98</v>
      </c>
      <c r="C271" s="157" t="s">
        <v>350</v>
      </c>
      <c r="D271" s="142" t="s">
        <v>1079</v>
      </c>
      <c r="E271" s="151" t="s">
        <v>10</v>
      </c>
      <c r="F271" s="151">
        <v>4</v>
      </c>
      <c r="G271" s="996">
        <f>VLOOKUP(C271&amp;"",'MAT-MO'!$A:$D,4,FALSE)</f>
        <v>74.03</v>
      </c>
      <c r="H271" s="996" t="str">
        <f>VLOOKUP(C271&amp;"",'MAT-MO'!$A:$D,3,FALSE)</f>
        <v>4,75</v>
      </c>
      <c r="I271" s="152">
        <f t="shared" si="278"/>
        <v>78.78</v>
      </c>
      <c r="J271" s="152">
        <f t="shared" si="279"/>
        <v>296.12</v>
      </c>
      <c r="K271" s="152">
        <f t="shared" si="280"/>
        <v>19</v>
      </c>
      <c r="L271" s="152">
        <f t="shared" si="281"/>
        <v>315.12</v>
      </c>
      <c r="M271" s="145">
        <v>0.26989999999999997</v>
      </c>
      <c r="N271" s="972">
        <f t="shared" si="282"/>
        <v>400.17088799999999</v>
      </c>
      <c r="O271" s="6" t="s">
        <v>390</v>
      </c>
      <c r="P271" s="933"/>
      <c r="Q271" s="933"/>
    </row>
    <row r="272" spans="1:17" s="6" customFormat="1" x14ac:dyDescent="0.2">
      <c r="A272" s="969" t="s">
        <v>9143</v>
      </c>
      <c r="B272" s="157" t="s">
        <v>98</v>
      </c>
      <c r="C272" s="157">
        <v>89400</v>
      </c>
      <c r="D272" s="142" t="s">
        <v>1080</v>
      </c>
      <c r="E272" s="151" t="s">
        <v>10</v>
      </c>
      <c r="F272" s="151">
        <v>28</v>
      </c>
      <c r="G272" s="996">
        <f>VLOOKUP(C272&amp;"",'MAT-MO'!$A:$D,4,FALSE)</f>
        <v>8.32</v>
      </c>
      <c r="H272" s="996" t="str">
        <f>VLOOKUP(C272&amp;"",'MAT-MO'!$A:$D,3,FALSE)</f>
        <v>4,81</v>
      </c>
      <c r="I272" s="152">
        <f t="shared" si="278"/>
        <v>13.129999999999999</v>
      </c>
      <c r="J272" s="152">
        <f t="shared" si="279"/>
        <v>232.96</v>
      </c>
      <c r="K272" s="152">
        <f t="shared" si="280"/>
        <v>134.67999999999998</v>
      </c>
      <c r="L272" s="152">
        <f t="shared" si="281"/>
        <v>367.64</v>
      </c>
      <c r="M272" s="145">
        <v>0.26989999999999997</v>
      </c>
      <c r="N272" s="972">
        <f t="shared" si="282"/>
        <v>466.86603600000001</v>
      </c>
      <c r="O272" s="6" t="s">
        <v>390</v>
      </c>
      <c r="P272" s="933"/>
      <c r="Q272" s="933"/>
    </row>
    <row r="273" spans="1:17" s="6" customFormat="1" x14ac:dyDescent="0.2">
      <c r="A273" s="969" t="s">
        <v>9144</v>
      </c>
      <c r="B273" s="157" t="s">
        <v>98</v>
      </c>
      <c r="C273" s="157" t="s">
        <v>351</v>
      </c>
      <c r="D273" s="142" t="s">
        <v>1081</v>
      </c>
      <c r="E273" s="151" t="s">
        <v>10</v>
      </c>
      <c r="F273" s="151">
        <v>6</v>
      </c>
      <c r="G273" s="996">
        <f>VLOOKUP(C273&amp;"",'MAT-MO'!$A:$D,4,FALSE)</f>
        <v>11.129999999999999</v>
      </c>
      <c r="H273" s="996" t="str">
        <f>VLOOKUP(C273&amp;"",'MAT-MO'!$A:$D,3,FALSE)</f>
        <v>2,91</v>
      </c>
      <c r="I273" s="152">
        <f t="shared" ref="I273:I282" si="283">G273+H273</f>
        <v>14.04</v>
      </c>
      <c r="J273" s="152">
        <f t="shared" ref="J273:J282" si="284">F273*G273</f>
        <v>66.78</v>
      </c>
      <c r="K273" s="152">
        <f t="shared" ref="K273:K282" si="285">F273*H273</f>
        <v>17.46</v>
      </c>
      <c r="L273" s="152">
        <f t="shared" ref="L273:L282" si="286">J273+K273</f>
        <v>84.240000000000009</v>
      </c>
      <c r="M273" s="145">
        <v>0.26989999999999997</v>
      </c>
      <c r="N273" s="972">
        <f t="shared" ref="N273:N282" si="287">L273*M273+L273</f>
        <v>106.97637600000002</v>
      </c>
      <c r="O273" s="6" t="s">
        <v>390</v>
      </c>
      <c r="P273" s="933"/>
      <c r="Q273" s="933"/>
    </row>
    <row r="274" spans="1:17" s="6" customFormat="1" x14ac:dyDescent="0.2">
      <c r="A274" s="969" t="s">
        <v>9145</v>
      </c>
      <c r="B274" s="157" t="s">
        <v>98</v>
      </c>
      <c r="C274" s="157" t="s">
        <v>352</v>
      </c>
      <c r="D274" s="142" t="s">
        <v>1082</v>
      </c>
      <c r="E274" s="151" t="s">
        <v>10</v>
      </c>
      <c r="F274" s="151">
        <v>6</v>
      </c>
      <c r="G274" s="996">
        <f>VLOOKUP(C274&amp;"",'MAT-MO'!$A:$D,4,FALSE)</f>
        <v>9.32</v>
      </c>
      <c r="H274" s="996" t="str">
        <f>VLOOKUP(C274&amp;"",'MAT-MO'!$A:$D,3,FALSE)</f>
        <v>2,40</v>
      </c>
      <c r="I274" s="152">
        <f t="shared" si="283"/>
        <v>11.72</v>
      </c>
      <c r="J274" s="152">
        <f t="shared" si="284"/>
        <v>55.92</v>
      </c>
      <c r="K274" s="152">
        <f t="shared" si="285"/>
        <v>14.399999999999999</v>
      </c>
      <c r="L274" s="152">
        <f t="shared" si="286"/>
        <v>70.319999999999993</v>
      </c>
      <c r="M274" s="145">
        <v>0.26989999999999997</v>
      </c>
      <c r="N274" s="972">
        <f t="shared" si="287"/>
        <v>89.299367999999987</v>
      </c>
      <c r="O274" s="6" t="s">
        <v>390</v>
      </c>
      <c r="P274" s="933"/>
      <c r="Q274" s="933"/>
    </row>
    <row r="275" spans="1:17" s="6" customFormat="1" x14ac:dyDescent="0.2">
      <c r="A275" s="969" t="s">
        <v>9146</v>
      </c>
      <c r="B275" s="157" t="s">
        <v>98</v>
      </c>
      <c r="C275" s="157" t="s">
        <v>353</v>
      </c>
      <c r="D275" s="142" t="s">
        <v>1083</v>
      </c>
      <c r="E275" s="151" t="s">
        <v>10</v>
      </c>
      <c r="F275" s="151">
        <v>27</v>
      </c>
      <c r="G275" s="996">
        <f>VLOOKUP(C275&amp;"",'MAT-MO'!$A:$D,4,FALSE)</f>
        <v>15.2</v>
      </c>
      <c r="H275" s="996" t="str">
        <f>VLOOKUP(C275&amp;"",'MAT-MO'!$A:$D,3,FALSE)</f>
        <v>2,91</v>
      </c>
      <c r="I275" s="152">
        <f t="shared" si="283"/>
        <v>18.11</v>
      </c>
      <c r="J275" s="152">
        <f t="shared" si="284"/>
        <v>410.4</v>
      </c>
      <c r="K275" s="152">
        <f t="shared" si="285"/>
        <v>78.570000000000007</v>
      </c>
      <c r="L275" s="152">
        <f t="shared" si="286"/>
        <v>488.96999999999997</v>
      </c>
      <c r="M275" s="145">
        <v>0.26989999999999997</v>
      </c>
      <c r="N275" s="972">
        <f t="shared" si="287"/>
        <v>620.94300299999998</v>
      </c>
      <c r="O275" s="6" t="s">
        <v>390</v>
      </c>
      <c r="P275" s="933"/>
      <c r="Q275" s="933"/>
    </row>
    <row r="276" spans="1:17" s="6" customFormat="1" x14ac:dyDescent="0.2">
      <c r="A276" s="969" t="s">
        <v>9147</v>
      </c>
      <c r="B276" s="157" t="s">
        <v>98</v>
      </c>
      <c r="C276" s="157" t="s">
        <v>354</v>
      </c>
      <c r="D276" s="142" t="s">
        <v>1084</v>
      </c>
      <c r="E276" s="151" t="s">
        <v>10</v>
      </c>
      <c r="F276" s="151">
        <v>3</v>
      </c>
      <c r="G276" s="996">
        <f>VLOOKUP(C276&amp;"",'MAT-MO'!$A:$D,4,FALSE)</f>
        <v>41.660000000000004</v>
      </c>
      <c r="H276" s="996" t="str">
        <f>VLOOKUP(C276&amp;"",'MAT-MO'!$A:$D,3,FALSE)</f>
        <v>4,22</v>
      </c>
      <c r="I276" s="152">
        <f t="shared" si="283"/>
        <v>45.88</v>
      </c>
      <c r="J276" s="152">
        <f t="shared" si="284"/>
        <v>124.98000000000002</v>
      </c>
      <c r="K276" s="152">
        <f t="shared" si="285"/>
        <v>12.66</v>
      </c>
      <c r="L276" s="152">
        <f t="shared" si="286"/>
        <v>137.64000000000001</v>
      </c>
      <c r="M276" s="145">
        <v>0.26989999999999997</v>
      </c>
      <c r="N276" s="972">
        <f t="shared" si="287"/>
        <v>174.78903600000001</v>
      </c>
      <c r="O276" s="6" t="s">
        <v>390</v>
      </c>
      <c r="P276" s="933"/>
      <c r="Q276" s="933"/>
    </row>
    <row r="277" spans="1:17" s="6" customFormat="1" x14ac:dyDescent="0.2">
      <c r="A277" s="969" t="s">
        <v>9148</v>
      </c>
      <c r="B277" s="157" t="s">
        <v>98</v>
      </c>
      <c r="C277" s="157" t="s">
        <v>355</v>
      </c>
      <c r="D277" s="142" t="s">
        <v>1085</v>
      </c>
      <c r="E277" s="151" t="s">
        <v>10</v>
      </c>
      <c r="F277" s="151">
        <v>2</v>
      </c>
      <c r="G277" s="996">
        <f>VLOOKUP(C277&amp;"",'MAT-MO'!$A:$D,4,FALSE)</f>
        <v>49.26</v>
      </c>
      <c r="H277" s="996" t="str">
        <f>VLOOKUP(C277&amp;"",'MAT-MO'!$A:$D,3,FALSE)</f>
        <v>4,22</v>
      </c>
      <c r="I277" s="152">
        <f t="shared" si="283"/>
        <v>53.48</v>
      </c>
      <c r="J277" s="152">
        <f t="shared" si="284"/>
        <v>98.52</v>
      </c>
      <c r="K277" s="152">
        <f t="shared" si="285"/>
        <v>8.44</v>
      </c>
      <c r="L277" s="152">
        <f t="shared" si="286"/>
        <v>106.96</v>
      </c>
      <c r="M277" s="145">
        <v>0.26989999999999997</v>
      </c>
      <c r="N277" s="972">
        <f t="shared" si="287"/>
        <v>135.82850399999998</v>
      </c>
      <c r="O277" s="6" t="s">
        <v>390</v>
      </c>
      <c r="P277" s="933"/>
      <c r="Q277" s="933"/>
    </row>
    <row r="278" spans="1:17" s="6" customFormat="1" x14ac:dyDescent="0.2">
      <c r="A278" s="969" t="s">
        <v>9149</v>
      </c>
      <c r="B278" s="157" t="s">
        <v>98</v>
      </c>
      <c r="C278" s="157" t="s">
        <v>356</v>
      </c>
      <c r="D278" s="142" t="s">
        <v>1086</v>
      </c>
      <c r="E278" s="151" t="s">
        <v>10</v>
      </c>
      <c r="F278" s="151">
        <v>4</v>
      </c>
      <c r="G278" s="996">
        <f>VLOOKUP(C278&amp;"",'MAT-MO'!$A:$D,4,FALSE)</f>
        <v>62.730000000000004</v>
      </c>
      <c r="H278" s="996" t="str">
        <f>VLOOKUP(C278&amp;"",'MAT-MO'!$A:$D,3,FALSE)</f>
        <v>4,75</v>
      </c>
      <c r="I278" s="152">
        <f t="shared" si="283"/>
        <v>67.48</v>
      </c>
      <c r="J278" s="152">
        <f t="shared" si="284"/>
        <v>250.92000000000002</v>
      </c>
      <c r="K278" s="152">
        <f t="shared" si="285"/>
        <v>19</v>
      </c>
      <c r="L278" s="152">
        <f t="shared" si="286"/>
        <v>269.92</v>
      </c>
      <c r="M278" s="145">
        <v>0.26989999999999997</v>
      </c>
      <c r="N278" s="972">
        <f t="shared" si="287"/>
        <v>342.77140800000001</v>
      </c>
      <c r="O278" s="6" t="s">
        <v>390</v>
      </c>
      <c r="P278" s="933"/>
      <c r="Q278" s="933"/>
    </row>
    <row r="279" spans="1:17" s="6" customFormat="1" x14ac:dyDescent="0.2">
      <c r="A279" s="969" t="s">
        <v>9150</v>
      </c>
      <c r="B279" s="157" t="s">
        <v>105</v>
      </c>
      <c r="C279" s="157" t="s">
        <v>385</v>
      </c>
      <c r="D279" s="142" t="s">
        <v>1087</v>
      </c>
      <c r="E279" s="151" t="s">
        <v>10</v>
      </c>
      <c r="F279" s="151">
        <v>2</v>
      </c>
      <c r="G279" s="996">
        <f>'Comp. DPF'!I23</f>
        <v>96.70080999999999</v>
      </c>
      <c r="H279" s="996">
        <f>'Comp. DPF'!J23</f>
        <v>6.8361499999999999</v>
      </c>
      <c r="I279" s="152">
        <f t="shared" si="283"/>
        <v>103.53695999999999</v>
      </c>
      <c r="J279" s="152">
        <f t="shared" si="284"/>
        <v>193.40161999999998</v>
      </c>
      <c r="K279" s="152">
        <f t="shared" si="285"/>
        <v>13.6723</v>
      </c>
      <c r="L279" s="152">
        <f t="shared" si="286"/>
        <v>207.07391999999999</v>
      </c>
      <c r="M279" s="145">
        <v>0.26989999999999997</v>
      </c>
      <c r="N279" s="972">
        <f t="shared" si="287"/>
        <v>262.96317100799996</v>
      </c>
      <c r="O279" s="6" t="s">
        <v>390</v>
      </c>
      <c r="P279" s="933"/>
      <c r="Q279" s="933"/>
    </row>
    <row r="280" spans="1:17" s="137" customFormat="1" ht="36" x14ac:dyDescent="0.2">
      <c r="A280" s="969" t="s">
        <v>9151</v>
      </c>
      <c r="B280" s="157" t="s">
        <v>98</v>
      </c>
      <c r="C280" s="157">
        <v>90443</v>
      </c>
      <c r="D280" s="92" t="s">
        <v>318</v>
      </c>
      <c r="E280" s="153" t="s">
        <v>57</v>
      </c>
      <c r="F280" s="153">
        <f>'Cálculo Quant.'!G2800</f>
        <v>418.67</v>
      </c>
      <c r="G280" s="996">
        <f>VLOOKUP(C280&amp;"",'MAT-MO'!$A:$D,4,FALSE)</f>
        <v>2.2999999999999998</v>
      </c>
      <c r="H280" s="996" t="str">
        <f>VLOOKUP(C280&amp;"",'MAT-MO'!$A:$D,3,FALSE)</f>
        <v>5,79</v>
      </c>
      <c r="I280" s="152">
        <f t="shared" si="283"/>
        <v>8.09</v>
      </c>
      <c r="J280" s="152">
        <f t="shared" si="284"/>
        <v>962.94099999999992</v>
      </c>
      <c r="K280" s="152">
        <f t="shared" si="285"/>
        <v>2424.0993000000003</v>
      </c>
      <c r="L280" s="152">
        <f t="shared" si="286"/>
        <v>3387.0403000000001</v>
      </c>
      <c r="M280" s="145">
        <v>0.26989999999999997</v>
      </c>
      <c r="N280" s="972">
        <f t="shared" si="287"/>
        <v>4301.2024769700001</v>
      </c>
      <c r="O280" s="6" t="s">
        <v>390</v>
      </c>
      <c r="P280" s="934"/>
      <c r="Q280" s="934"/>
    </row>
    <row r="281" spans="1:17" s="137" customFormat="1" ht="36" x14ac:dyDescent="0.2">
      <c r="A281" s="969" t="s">
        <v>9152</v>
      </c>
      <c r="B281" s="157" t="s">
        <v>98</v>
      </c>
      <c r="C281" s="157">
        <v>90445</v>
      </c>
      <c r="D281" s="92" t="s">
        <v>320</v>
      </c>
      <c r="E281" s="153" t="s">
        <v>57</v>
      </c>
      <c r="F281" s="153">
        <f>'Cálculo Quant.'!G2820</f>
        <v>70.929999999999993</v>
      </c>
      <c r="G281" s="996">
        <f>VLOOKUP(C281&amp;"",'MAT-MO'!$A:$D,4,FALSE)</f>
        <v>6.3900000000000006</v>
      </c>
      <c r="H281" s="996" t="str">
        <f>VLOOKUP(C281&amp;"",'MAT-MO'!$A:$D,3,FALSE)</f>
        <v>9,96</v>
      </c>
      <c r="I281" s="152">
        <f t="shared" si="283"/>
        <v>16.350000000000001</v>
      </c>
      <c r="J281" s="152">
        <f t="shared" si="284"/>
        <v>453.24270000000001</v>
      </c>
      <c r="K281" s="152">
        <f t="shared" si="285"/>
        <v>706.46280000000002</v>
      </c>
      <c r="L281" s="152">
        <f t="shared" si="286"/>
        <v>1159.7055</v>
      </c>
      <c r="M281" s="145">
        <v>0.26989999999999997</v>
      </c>
      <c r="N281" s="972">
        <f t="shared" si="287"/>
        <v>1472.71001445</v>
      </c>
      <c r="O281" s="6" t="s">
        <v>390</v>
      </c>
      <c r="P281" s="934"/>
      <c r="Q281" s="934"/>
    </row>
    <row r="282" spans="1:17" s="137" customFormat="1" ht="36" x14ac:dyDescent="0.2">
      <c r="A282" s="969" t="s">
        <v>9153</v>
      </c>
      <c r="B282" s="157" t="s">
        <v>98</v>
      </c>
      <c r="C282" s="157">
        <v>90444</v>
      </c>
      <c r="D282" s="92" t="s">
        <v>319</v>
      </c>
      <c r="E282" s="153" t="s">
        <v>57</v>
      </c>
      <c r="F282" s="153">
        <f>'Cálculo Quant.'!G2834</f>
        <v>24.830000000000002</v>
      </c>
      <c r="G282" s="996">
        <f>VLOOKUP(C282&amp;"",'MAT-MO'!$A:$D,4,FALSE)</f>
        <v>5.99</v>
      </c>
      <c r="H282" s="996" t="str">
        <f>VLOOKUP(C282&amp;"",'MAT-MO'!$A:$D,3,FALSE)</f>
        <v>9,33</v>
      </c>
      <c r="I282" s="152">
        <f t="shared" si="283"/>
        <v>15.32</v>
      </c>
      <c r="J282" s="152">
        <f t="shared" si="284"/>
        <v>148.73170000000002</v>
      </c>
      <c r="K282" s="152">
        <f t="shared" si="285"/>
        <v>231.66390000000001</v>
      </c>
      <c r="L282" s="152">
        <f t="shared" si="286"/>
        <v>380.39560000000006</v>
      </c>
      <c r="M282" s="145">
        <v>0.26989999999999997</v>
      </c>
      <c r="N282" s="972">
        <f t="shared" si="287"/>
        <v>483.06437244000006</v>
      </c>
      <c r="O282" s="6" t="s">
        <v>390</v>
      </c>
      <c r="P282" s="934"/>
      <c r="Q282" s="934"/>
    </row>
    <row r="283" spans="1:17" s="6" customFormat="1" x14ac:dyDescent="0.2">
      <c r="A283" s="966"/>
      <c r="B283" s="157"/>
      <c r="C283" s="157"/>
      <c r="D283" s="100"/>
      <c r="E283" s="151"/>
      <c r="F283" s="151"/>
      <c r="G283" s="151"/>
      <c r="H283" s="151"/>
      <c r="I283" s="144"/>
      <c r="J283" s="144"/>
      <c r="K283" s="144"/>
      <c r="L283" s="122"/>
      <c r="M283" s="145"/>
      <c r="N283" s="971"/>
      <c r="P283" s="933"/>
      <c r="Q283" s="933"/>
    </row>
    <row r="284" spans="1:17" s="137" customFormat="1" x14ac:dyDescent="0.2">
      <c r="A284" s="974" t="s">
        <v>196</v>
      </c>
      <c r="B284" s="157"/>
      <c r="C284" s="157"/>
      <c r="D284" s="296" t="s">
        <v>30</v>
      </c>
      <c r="E284" s="153"/>
      <c r="F284" s="153"/>
      <c r="G284" s="153"/>
      <c r="H284" s="153"/>
      <c r="I284" s="135"/>
      <c r="J284" s="135"/>
      <c r="K284" s="135"/>
      <c r="L284" s="297"/>
      <c r="M284" s="278"/>
      <c r="N284" s="976"/>
      <c r="P284" s="934">
        <f>SUM(N285:N301)</f>
        <v>131681.89256358519</v>
      </c>
      <c r="Q284" s="934">
        <f>P284/4</f>
        <v>32920.473140896298</v>
      </c>
    </row>
    <row r="285" spans="1:17" s="137" customFormat="1" ht="36" x14ac:dyDescent="0.2">
      <c r="A285" s="968" t="s">
        <v>9154</v>
      </c>
      <c r="B285" s="147" t="s">
        <v>105</v>
      </c>
      <c r="C285" s="157" t="s">
        <v>391</v>
      </c>
      <c r="D285" s="92" t="s">
        <v>960</v>
      </c>
      <c r="E285" s="153" t="s">
        <v>10</v>
      </c>
      <c r="F285" s="153">
        <f>'Cálculo Quant.'!E2865</f>
        <v>61</v>
      </c>
      <c r="G285" s="996">
        <f>'Comp. DPF'!I40</f>
        <v>158.72499999999997</v>
      </c>
      <c r="H285" s="996">
        <f>'Comp. DPF'!J40</f>
        <v>94.742999999999995</v>
      </c>
      <c r="I285" s="152">
        <f t="shared" ref="I285" si="288">G285+H285</f>
        <v>253.46799999999996</v>
      </c>
      <c r="J285" s="152">
        <f t="shared" ref="J285" si="289">F285*G285</f>
        <v>9682.2249999999985</v>
      </c>
      <c r="K285" s="152">
        <f t="shared" ref="K285" si="290">F285*H285</f>
        <v>5779.3229999999994</v>
      </c>
      <c r="L285" s="152">
        <f t="shared" ref="L285" si="291">J285+K285</f>
        <v>15461.547999999999</v>
      </c>
      <c r="M285" s="145">
        <v>0.26989999999999997</v>
      </c>
      <c r="N285" s="972">
        <f t="shared" ref="N285" si="292">L285*M285+L285</f>
        <v>19634.619805199996</v>
      </c>
      <c r="O285" s="6" t="s">
        <v>390</v>
      </c>
      <c r="P285" s="934"/>
      <c r="Q285" s="934"/>
    </row>
    <row r="286" spans="1:17" s="137" customFormat="1" x14ac:dyDescent="0.2">
      <c r="A286" s="968" t="s">
        <v>9155</v>
      </c>
      <c r="B286" s="147" t="s">
        <v>105</v>
      </c>
      <c r="C286" s="157" t="s">
        <v>8889</v>
      </c>
      <c r="D286" s="92" t="s">
        <v>961</v>
      </c>
      <c r="E286" s="153" t="s">
        <v>10</v>
      </c>
      <c r="F286" s="153">
        <f>'Cálculo Quant.'!E2875</f>
        <v>9</v>
      </c>
      <c r="G286" s="996">
        <f>'Comp. DPF'!I42</f>
        <v>475.94499999999999</v>
      </c>
      <c r="H286" s="996">
        <f>'Comp. DPF'!J42</f>
        <v>94.742999999999995</v>
      </c>
      <c r="I286" s="152">
        <f t="shared" ref="I286:I301" si="293">G286+H286</f>
        <v>570.68799999999999</v>
      </c>
      <c r="J286" s="152">
        <f t="shared" ref="J286:J301" si="294">F286*G286</f>
        <v>4283.5050000000001</v>
      </c>
      <c r="K286" s="152">
        <f t="shared" ref="K286:K301" si="295">F286*H286</f>
        <v>852.6869999999999</v>
      </c>
      <c r="L286" s="152">
        <f t="shared" ref="L286:L301" si="296">J286+K286</f>
        <v>5136.192</v>
      </c>
      <c r="M286" s="145">
        <v>0.26989999999999997</v>
      </c>
      <c r="N286" s="972">
        <f t="shared" ref="N286:N301" si="297">L286*M286+L286</f>
        <v>6522.4502207999994</v>
      </c>
      <c r="O286" s="6" t="s">
        <v>390</v>
      </c>
      <c r="P286" s="934"/>
      <c r="Q286" s="934"/>
    </row>
    <row r="287" spans="1:17" s="137" customFormat="1" x14ac:dyDescent="0.2">
      <c r="A287" s="968" t="s">
        <v>9156</v>
      </c>
      <c r="B287" s="157" t="s">
        <v>199</v>
      </c>
      <c r="C287" s="157" t="s">
        <v>91</v>
      </c>
      <c r="D287" s="92" t="s">
        <v>962</v>
      </c>
      <c r="E287" s="153" t="s">
        <v>10</v>
      </c>
      <c r="F287" s="153">
        <f>'Cálculo Quant.'!E2885</f>
        <v>2</v>
      </c>
      <c r="G287" s="996">
        <v>8558</v>
      </c>
      <c r="H287" s="996">
        <f>12.16*2</f>
        <v>24.32</v>
      </c>
      <c r="I287" s="152">
        <f t="shared" si="293"/>
        <v>8582.32</v>
      </c>
      <c r="J287" s="152">
        <f t="shared" si="294"/>
        <v>17116</v>
      </c>
      <c r="K287" s="152">
        <f t="shared" si="295"/>
        <v>48.64</v>
      </c>
      <c r="L287" s="152">
        <f t="shared" si="296"/>
        <v>17164.64</v>
      </c>
      <c r="M287" s="145">
        <v>0.16800000000000001</v>
      </c>
      <c r="N287" s="972">
        <f t="shared" si="297"/>
        <v>20048.29952</v>
      </c>
      <c r="O287" s="6" t="s">
        <v>390</v>
      </c>
      <c r="P287" s="934"/>
      <c r="Q287" s="934"/>
    </row>
    <row r="288" spans="1:17" s="6" customFormat="1" ht="36" x14ac:dyDescent="0.2">
      <c r="A288" s="968" t="s">
        <v>9157</v>
      </c>
      <c r="B288" s="147" t="s">
        <v>105</v>
      </c>
      <c r="C288" s="157" t="s">
        <v>832</v>
      </c>
      <c r="D288" s="92" t="s">
        <v>963</v>
      </c>
      <c r="E288" s="151" t="s">
        <v>10</v>
      </c>
      <c r="F288" s="153">
        <f>'Cálculo Quant.'!E2895</f>
        <v>18</v>
      </c>
      <c r="G288" s="996">
        <f>'Comp. DPF'!I39</f>
        <v>403.19799999999998</v>
      </c>
      <c r="H288" s="996">
        <f>'Comp. DPF'!J39</f>
        <v>93.087999999999994</v>
      </c>
      <c r="I288" s="152">
        <f t="shared" si="293"/>
        <v>496.28599999999994</v>
      </c>
      <c r="J288" s="152">
        <f t="shared" si="294"/>
        <v>7257.5639999999994</v>
      </c>
      <c r="K288" s="152">
        <f t="shared" si="295"/>
        <v>1675.5839999999998</v>
      </c>
      <c r="L288" s="152">
        <f t="shared" si="296"/>
        <v>8933.1479999999992</v>
      </c>
      <c r="M288" s="145">
        <v>0.26989999999999997</v>
      </c>
      <c r="N288" s="972">
        <f t="shared" si="297"/>
        <v>11344.2046452</v>
      </c>
      <c r="O288" s="6" t="s">
        <v>390</v>
      </c>
      <c r="P288" s="933"/>
      <c r="Q288" s="933"/>
    </row>
    <row r="289" spans="1:44" s="6" customFormat="1" ht="36" x14ac:dyDescent="0.2">
      <c r="A289" s="968" t="s">
        <v>9158</v>
      </c>
      <c r="B289" s="147" t="s">
        <v>105</v>
      </c>
      <c r="C289" s="157" t="s">
        <v>396</v>
      </c>
      <c r="D289" s="101" t="s">
        <v>397</v>
      </c>
      <c r="E289" s="151" t="s">
        <v>10</v>
      </c>
      <c r="F289" s="153">
        <f>'Cálculo Quant.'!E2925</f>
        <v>57</v>
      </c>
      <c r="G289" s="996">
        <f>'Comp. DPF'!I49</f>
        <v>334.43119999999999</v>
      </c>
      <c r="H289" s="996">
        <f>'Comp. DPF'!J49</f>
        <v>1.9799000000000002</v>
      </c>
      <c r="I289" s="152">
        <f t="shared" si="293"/>
        <v>336.41109999999998</v>
      </c>
      <c r="J289" s="152">
        <f t="shared" si="294"/>
        <v>19062.578399999999</v>
      </c>
      <c r="K289" s="152">
        <f t="shared" si="295"/>
        <v>112.85430000000001</v>
      </c>
      <c r="L289" s="152">
        <f t="shared" si="296"/>
        <v>19175.432699999998</v>
      </c>
      <c r="M289" s="145">
        <v>0.26989999999999997</v>
      </c>
      <c r="N289" s="972">
        <f t="shared" si="297"/>
        <v>24350.881985729997</v>
      </c>
      <c r="O289" s="6" t="s">
        <v>390</v>
      </c>
      <c r="P289" s="933"/>
      <c r="Q289" s="933"/>
    </row>
    <row r="290" spans="1:44" s="7" customFormat="1" ht="36" x14ac:dyDescent="0.2">
      <c r="A290" s="968" t="s">
        <v>9159</v>
      </c>
      <c r="B290" s="147" t="s">
        <v>105</v>
      </c>
      <c r="C290" s="157" t="s">
        <v>398</v>
      </c>
      <c r="D290" s="101" t="s">
        <v>964</v>
      </c>
      <c r="E290" s="151" t="s">
        <v>10</v>
      </c>
      <c r="F290" s="153">
        <f>'Cálculo Quant.'!E2949</f>
        <v>19</v>
      </c>
      <c r="G290" s="996">
        <f>'Comp. DPF'!I50</f>
        <v>335.91120000000001</v>
      </c>
      <c r="H290" s="996">
        <f>'Comp. DPF'!J50</f>
        <v>3.3531000000000004</v>
      </c>
      <c r="I290" s="152">
        <f t="shared" si="293"/>
        <v>339.26429999999999</v>
      </c>
      <c r="J290" s="152">
        <f t="shared" si="294"/>
        <v>6382.3127999999997</v>
      </c>
      <c r="K290" s="152">
        <f t="shared" si="295"/>
        <v>63.708900000000007</v>
      </c>
      <c r="L290" s="152">
        <f t="shared" si="296"/>
        <v>6446.0216999999993</v>
      </c>
      <c r="M290" s="145">
        <v>0.26989999999999997</v>
      </c>
      <c r="N290" s="972">
        <f t="shared" si="297"/>
        <v>8185.8029568299989</v>
      </c>
      <c r="O290" s="6" t="s">
        <v>390</v>
      </c>
      <c r="P290" s="932"/>
      <c r="Q290" s="932"/>
      <c r="Y290" s="863"/>
      <c r="Z290" s="863"/>
      <c r="AA290" s="863"/>
      <c r="AB290" s="863"/>
      <c r="AC290" s="863"/>
      <c r="AD290" s="863"/>
      <c r="AE290" s="863"/>
      <c r="AF290" s="863"/>
      <c r="AG290" s="863"/>
      <c r="AH290" s="863"/>
      <c r="AI290" s="863"/>
      <c r="AJ290" s="863"/>
      <c r="AK290" s="863"/>
      <c r="AL290" s="863"/>
      <c r="AM290" s="863"/>
      <c r="AN290" s="863"/>
      <c r="AO290" s="863"/>
      <c r="AP290" s="863"/>
      <c r="AQ290" s="863"/>
      <c r="AR290" s="863"/>
    </row>
    <row r="291" spans="1:44" s="7" customFormat="1" ht="36" x14ac:dyDescent="0.2">
      <c r="A291" s="968" t="s">
        <v>9160</v>
      </c>
      <c r="B291" s="157" t="s">
        <v>98</v>
      </c>
      <c r="C291" s="157">
        <v>86919</v>
      </c>
      <c r="D291" s="101" t="s">
        <v>399</v>
      </c>
      <c r="E291" s="151" t="s">
        <v>10</v>
      </c>
      <c r="F291" s="153">
        <f>'Cálculo Quant.'!E2967</f>
        <v>9</v>
      </c>
      <c r="G291" s="996">
        <f>VLOOKUP(C291&amp;"",'MAT-MO'!$A:$D,4,FALSE)</f>
        <v>586.82000000000005</v>
      </c>
      <c r="H291" s="996" t="str">
        <f>VLOOKUP(C291&amp;"",'MAT-MO'!$A:$D,3,FALSE)</f>
        <v>32,04</v>
      </c>
      <c r="I291" s="152">
        <f t="shared" si="293"/>
        <v>618.86</v>
      </c>
      <c r="J291" s="152">
        <f t="shared" si="294"/>
        <v>5281.38</v>
      </c>
      <c r="K291" s="152">
        <f t="shared" si="295"/>
        <v>288.36</v>
      </c>
      <c r="L291" s="152">
        <f t="shared" si="296"/>
        <v>5569.74</v>
      </c>
      <c r="M291" s="145">
        <v>0.26989999999999997</v>
      </c>
      <c r="N291" s="972">
        <f t="shared" si="297"/>
        <v>7073.0128260000001</v>
      </c>
      <c r="O291" s="6" t="s">
        <v>390</v>
      </c>
      <c r="P291" s="932"/>
      <c r="Q291" s="932"/>
      <c r="Y291" s="863"/>
      <c r="Z291" s="863"/>
      <c r="AA291" s="863"/>
      <c r="AB291" s="863"/>
      <c r="AC291" s="863"/>
      <c r="AD291" s="863"/>
      <c r="AE291" s="863"/>
      <c r="AF291" s="863"/>
      <c r="AG291" s="863"/>
      <c r="AH291" s="863"/>
      <c r="AI291" s="863"/>
      <c r="AJ291" s="863"/>
      <c r="AK291" s="863"/>
      <c r="AL291" s="863"/>
      <c r="AM291" s="863"/>
      <c r="AN291" s="863"/>
      <c r="AO291" s="863"/>
      <c r="AP291" s="863"/>
      <c r="AQ291" s="863"/>
      <c r="AR291" s="863"/>
    </row>
    <row r="292" spans="1:44" s="7" customFormat="1" ht="54" x14ac:dyDescent="0.2">
      <c r="A292" s="968" t="s">
        <v>9161</v>
      </c>
      <c r="B292" s="147" t="s">
        <v>105</v>
      </c>
      <c r="C292" s="157" t="s">
        <v>8890</v>
      </c>
      <c r="D292" s="101" t="s">
        <v>966</v>
      </c>
      <c r="E292" s="151" t="s">
        <v>10</v>
      </c>
      <c r="F292" s="153">
        <f>'Cálculo Quant.'!E2978</f>
        <v>1</v>
      </c>
      <c r="G292" s="996">
        <f>'Comp. DPF'!I48</f>
        <v>411.28826799999996</v>
      </c>
      <c r="H292" s="996">
        <f>'Comp. DPF'!J48</f>
        <v>31.7651</v>
      </c>
      <c r="I292" s="152">
        <f t="shared" si="293"/>
        <v>443.05336799999998</v>
      </c>
      <c r="J292" s="152">
        <f t="shared" si="294"/>
        <v>411.28826799999996</v>
      </c>
      <c r="K292" s="152">
        <f t="shared" si="295"/>
        <v>31.7651</v>
      </c>
      <c r="L292" s="152">
        <f t="shared" si="296"/>
        <v>443.05336799999998</v>
      </c>
      <c r="M292" s="145">
        <v>0.26989999999999997</v>
      </c>
      <c r="N292" s="972">
        <f t="shared" si="297"/>
        <v>562.63347202319994</v>
      </c>
      <c r="O292" s="6" t="s">
        <v>390</v>
      </c>
      <c r="P292" s="932"/>
      <c r="Q292" s="932"/>
      <c r="Y292" s="863"/>
      <c r="Z292" s="863"/>
      <c r="AA292" s="863"/>
      <c r="AB292" s="863"/>
      <c r="AC292" s="863"/>
      <c r="AD292" s="863"/>
      <c r="AE292" s="863"/>
      <c r="AF292" s="863"/>
      <c r="AG292" s="863"/>
      <c r="AH292" s="863"/>
      <c r="AI292" s="863"/>
      <c r="AJ292" s="863"/>
      <c r="AK292" s="863"/>
      <c r="AL292" s="863"/>
      <c r="AM292" s="863"/>
      <c r="AN292" s="863"/>
      <c r="AO292" s="863"/>
      <c r="AP292" s="863"/>
      <c r="AQ292" s="863"/>
      <c r="AR292" s="863"/>
    </row>
    <row r="293" spans="1:44" s="7" customFormat="1" ht="36" x14ac:dyDescent="0.2">
      <c r="A293" s="968" t="s">
        <v>9162</v>
      </c>
      <c r="B293" s="147" t="s">
        <v>105</v>
      </c>
      <c r="C293" s="157" t="s">
        <v>395</v>
      </c>
      <c r="D293" s="101" t="s">
        <v>965</v>
      </c>
      <c r="E293" s="151" t="s">
        <v>10</v>
      </c>
      <c r="F293" s="153">
        <f>'Cálculo Quant.'!E2988</f>
        <v>10</v>
      </c>
      <c r="G293" s="996">
        <f>'Comp. DPF'!I47</f>
        <v>409.01826799999998</v>
      </c>
      <c r="H293" s="996">
        <f>'Comp. DPF'!J47</f>
        <v>31.7651</v>
      </c>
      <c r="I293" s="152">
        <f t="shared" si="293"/>
        <v>440.783368</v>
      </c>
      <c r="J293" s="152">
        <f t="shared" si="294"/>
        <v>4090.1826799999999</v>
      </c>
      <c r="K293" s="152">
        <f t="shared" si="295"/>
        <v>317.65100000000001</v>
      </c>
      <c r="L293" s="152">
        <f t="shared" si="296"/>
        <v>4407.8336799999997</v>
      </c>
      <c r="M293" s="145">
        <v>0.26989999999999997</v>
      </c>
      <c r="N293" s="972">
        <f t="shared" si="297"/>
        <v>5597.5079902319994</v>
      </c>
      <c r="O293" s="6" t="s">
        <v>390</v>
      </c>
      <c r="P293" s="932"/>
      <c r="Q293" s="932"/>
      <c r="Y293" s="863"/>
      <c r="Z293" s="863"/>
      <c r="AA293" s="863"/>
      <c r="AB293" s="863"/>
      <c r="AC293" s="863"/>
      <c r="AD293" s="863"/>
      <c r="AE293" s="863"/>
      <c r="AF293" s="863"/>
      <c r="AG293" s="863"/>
      <c r="AH293" s="863"/>
      <c r="AI293" s="863"/>
      <c r="AJ293" s="863"/>
      <c r="AK293" s="863"/>
      <c r="AL293" s="863"/>
      <c r="AM293" s="863"/>
      <c r="AN293" s="863"/>
      <c r="AO293" s="863"/>
      <c r="AP293" s="863"/>
      <c r="AQ293" s="863"/>
      <c r="AR293" s="863"/>
    </row>
    <row r="294" spans="1:44" s="7" customFormat="1" x14ac:dyDescent="0.2">
      <c r="A294" s="968" t="s">
        <v>9163</v>
      </c>
      <c r="B294" s="157" t="s">
        <v>199</v>
      </c>
      <c r="C294" s="157" t="s">
        <v>91</v>
      </c>
      <c r="D294" s="101" t="s">
        <v>967</v>
      </c>
      <c r="E294" s="151" t="s">
        <v>10</v>
      </c>
      <c r="F294" s="153">
        <f>'Cálculo Quant.'!E3000</f>
        <v>11</v>
      </c>
      <c r="G294" s="996">
        <v>1350</v>
      </c>
      <c r="H294" s="996">
        <v>12.16</v>
      </c>
      <c r="I294" s="152">
        <f t="shared" si="293"/>
        <v>1362.16</v>
      </c>
      <c r="J294" s="152">
        <f t="shared" si="294"/>
        <v>14850</v>
      </c>
      <c r="K294" s="152">
        <f t="shared" si="295"/>
        <v>133.76</v>
      </c>
      <c r="L294" s="152">
        <f t="shared" si="296"/>
        <v>14983.76</v>
      </c>
      <c r="M294" s="145">
        <v>0.16800000000000001</v>
      </c>
      <c r="N294" s="972">
        <f t="shared" si="297"/>
        <v>17501.03168</v>
      </c>
      <c r="O294" s="6" t="s">
        <v>390</v>
      </c>
      <c r="P294" s="932"/>
      <c r="Q294" s="932"/>
      <c r="Y294" s="863"/>
      <c r="Z294" s="863"/>
      <c r="AA294" s="863"/>
      <c r="AB294" s="863"/>
      <c r="AC294" s="863"/>
      <c r="AD294" s="863"/>
      <c r="AE294" s="863"/>
      <c r="AF294" s="863"/>
      <c r="AG294" s="863"/>
      <c r="AH294" s="863"/>
      <c r="AI294" s="863"/>
      <c r="AJ294" s="863"/>
      <c r="AK294" s="863"/>
      <c r="AL294" s="863"/>
      <c r="AM294" s="863"/>
      <c r="AN294" s="863"/>
      <c r="AO294" s="863"/>
      <c r="AP294" s="863"/>
      <c r="AQ294" s="863"/>
      <c r="AR294" s="863"/>
    </row>
    <row r="295" spans="1:44" s="6" customFormat="1" x14ac:dyDescent="0.2">
      <c r="A295" s="968" t="s">
        <v>9164</v>
      </c>
      <c r="B295" s="147" t="s">
        <v>105</v>
      </c>
      <c r="C295" s="157" t="s">
        <v>393</v>
      </c>
      <c r="D295" s="92" t="s">
        <v>968</v>
      </c>
      <c r="E295" s="151" t="s">
        <v>10</v>
      </c>
      <c r="F295" s="153">
        <f>'Cálculo Quant.'!E3009</f>
        <v>1</v>
      </c>
      <c r="G295" s="996">
        <f>'Comp. DPF'!I43</f>
        <v>61.321200000000005</v>
      </c>
      <c r="H295" s="996">
        <f>'Comp. DPF'!J43</f>
        <v>3.3531000000000004</v>
      </c>
      <c r="I295" s="152">
        <f t="shared" si="293"/>
        <v>64.674300000000002</v>
      </c>
      <c r="J295" s="152">
        <f t="shared" si="294"/>
        <v>61.321200000000005</v>
      </c>
      <c r="K295" s="152">
        <f t="shared" si="295"/>
        <v>3.3531000000000004</v>
      </c>
      <c r="L295" s="152">
        <f t="shared" si="296"/>
        <v>64.674300000000002</v>
      </c>
      <c r="M295" s="145">
        <v>0.26989999999999997</v>
      </c>
      <c r="N295" s="972">
        <f t="shared" si="297"/>
        <v>82.129893570000007</v>
      </c>
      <c r="O295" s="6" t="s">
        <v>91</v>
      </c>
      <c r="P295" s="933"/>
      <c r="Q295" s="933"/>
    </row>
    <row r="296" spans="1:44" s="7" customFormat="1" x14ac:dyDescent="0.2">
      <c r="A296" s="968" t="s">
        <v>9165</v>
      </c>
      <c r="B296" s="157" t="s">
        <v>98</v>
      </c>
      <c r="C296" s="157">
        <v>9535</v>
      </c>
      <c r="D296" s="92" t="s">
        <v>969</v>
      </c>
      <c r="E296" s="151" t="s">
        <v>10</v>
      </c>
      <c r="F296" s="153">
        <f>'Cálculo Quant.'!E3022</f>
        <v>8</v>
      </c>
      <c r="G296" s="996">
        <f>VLOOKUP(C296&amp;"",'MAT-MO'!$A:$D,4,FALSE)</f>
        <v>48.410000000000004</v>
      </c>
      <c r="H296" s="996" t="str">
        <f>VLOOKUP(C296&amp;"",'MAT-MO'!$A:$D,3,FALSE)</f>
        <v>7,68</v>
      </c>
      <c r="I296" s="152">
        <f t="shared" si="293"/>
        <v>56.09</v>
      </c>
      <c r="J296" s="152">
        <f t="shared" si="294"/>
        <v>387.28000000000003</v>
      </c>
      <c r="K296" s="152">
        <f t="shared" si="295"/>
        <v>61.44</v>
      </c>
      <c r="L296" s="152">
        <f t="shared" si="296"/>
        <v>448.72</v>
      </c>
      <c r="M296" s="145">
        <v>0.26989999999999997</v>
      </c>
      <c r="N296" s="972">
        <f t="shared" si="297"/>
        <v>569.82952799999998</v>
      </c>
      <c r="O296" s="6" t="s">
        <v>390</v>
      </c>
      <c r="P296" s="932"/>
      <c r="Q296" s="932"/>
      <c r="Y296" s="863"/>
      <c r="Z296" s="863"/>
      <c r="AA296" s="863"/>
      <c r="AB296" s="863"/>
      <c r="AC296" s="863"/>
      <c r="AD296" s="863"/>
      <c r="AE296" s="863"/>
      <c r="AF296" s="863"/>
      <c r="AG296" s="863"/>
      <c r="AH296" s="863"/>
      <c r="AI296" s="863"/>
      <c r="AJ296" s="863"/>
      <c r="AK296" s="863"/>
      <c r="AL296" s="863"/>
      <c r="AM296" s="863"/>
      <c r="AN296" s="863"/>
      <c r="AO296" s="863"/>
      <c r="AP296" s="863"/>
      <c r="AQ296" s="863"/>
      <c r="AR296" s="863"/>
    </row>
    <row r="297" spans="1:44" s="7" customFormat="1" x14ac:dyDescent="0.2">
      <c r="A297" s="968" t="s">
        <v>9166</v>
      </c>
      <c r="B297" s="157" t="s">
        <v>199</v>
      </c>
      <c r="C297" s="157" t="s">
        <v>91</v>
      </c>
      <c r="D297" s="92" t="s">
        <v>970</v>
      </c>
      <c r="E297" s="151" t="s">
        <v>10</v>
      </c>
      <c r="F297" s="153">
        <f>'Cálculo Quant.'!E3032</f>
        <v>1</v>
      </c>
      <c r="G297" s="996">
        <v>929</v>
      </c>
      <c r="H297" s="996">
        <v>12.16</v>
      </c>
      <c r="I297" s="152">
        <f t="shared" si="293"/>
        <v>941.16</v>
      </c>
      <c r="J297" s="152">
        <f t="shared" si="294"/>
        <v>929</v>
      </c>
      <c r="K297" s="152">
        <f t="shared" si="295"/>
        <v>12.16</v>
      </c>
      <c r="L297" s="152">
        <f t="shared" si="296"/>
        <v>941.16</v>
      </c>
      <c r="M297" s="145">
        <v>0.26989999999999997</v>
      </c>
      <c r="N297" s="972">
        <f t="shared" si="297"/>
        <v>1195.1790839999999</v>
      </c>
      <c r="O297" s="6" t="s">
        <v>390</v>
      </c>
      <c r="P297" s="932"/>
      <c r="Q297" s="932"/>
      <c r="Y297" s="863"/>
      <c r="Z297" s="863"/>
      <c r="AA297" s="863"/>
      <c r="AB297" s="863"/>
      <c r="AC297" s="863"/>
      <c r="AD297" s="863"/>
      <c r="AE297" s="863"/>
      <c r="AF297" s="863"/>
      <c r="AG297" s="863"/>
      <c r="AH297" s="863"/>
      <c r="AI297" s="863"/>
      <c r="AJ297" s="863"/>
      <c r="AK297" s="863"/>
      <c r="AL297" s="863"/>
      <c r="AM297" s="863"/>
      <c r="AN297" s="863"/>
      <c r="AO297" s="863"/>
      <c r="AP297" s="863"/>
      <c r="AQ297" s="863"/>
      <c r="AR297" s="863"/>
    </row>
    <row r="298" spans="1:44" s="7" customFormat="1" x14ac:dyDescent="0.2">
      <c r="A298" s="968" t="s">
        <v>9167</v>
      </c>
      <c r="B298" s="147" t="s">
        <v>105</v>
      </c>
      <c r="C298" s="157" t="s">
        <v>972</v>
      </c>
      <c r="D298" s="92" t="s">
        <v>973</v>
      </c>
      <c r="E298" s="151" t="s">
        <v>10</v>
      </c>
      <c r="F298" s="153">
        <f>'Cálculo Quant.'!E3072</f>
        <v>72</v>
      </c>
      <c r="G298" s="996">
        <f>'Comp. DPF'!I46</f>
        <v>41.54</v>
      </c>
      <c r="H298" s="996">
        <f>'Comp. DPF'!J46</f>
        <v>6.5549999999999997</v>
      </c>
      <c r="I298" s="152">
        <f t="shared" si="293"/>
        <v>48.094999999999999</v>
      </c>
      <c r="J298" s="152">
        <f t="shared" si="294"/>
        <v>2990.88</v>
      </c>
      <c r="K298" s="152">
        <f t="shared" si="295"/>
        <v>471.96</v>
      </c>
      <c r="L298" s="152">
        <f t="shared" si="296"/>
        <v>3462.84</v>
      </c>
      <c r="M298" s="145">
        <v>0.26989999999999997</v>
      </c>
      <c r="N298" s="972">
        <f t="shared" si="297"/>
        <v>4397.4605160000001</v>
      </c>
      <c r="O298" s="6" t="s">
        <v>390</v>
      </c>
      <c r="P298" s="932"/>
      <c r="Q298" s="932"/>
      <c r="Y298" s="863"/>
      <c r="Z298" s="863"/>
      <c r="AA298" s="863"/>
      <c r="AB298" s="863"/>
      <c r="AC298" s="863"/>
      <c r="AD298" s="863"/>
      <c r="AE298" s="863"/>
      <c r="AF298" s="863"/>
      <c r="AG298" s="863"/>
      <c r="AH298" s="863"/>
      <c r="AI298" s="863"/>
      <c r="AJ298" s="863"/>
      <c r="AK298" s="863"/>
      <c r="AL298" s="863"/>
      <c r="AM298" s="863"/>
      <c r="AN298" s="863"/>
      <c r="AO298" s="863"/>
      <c r="AP298" s="863"/>
      <c r="AQ298" s="863"/>
      <c r="AR298" s="863"/>
    </row>
    <row r="299" spans="1:44" s="7" customFormat="1" x14ac:dyDescent="0.2">
      <c r="A299" s="968" t="s">
        <v>9168</v>
      </c>
      <c r="B299" s="147" t="s">
        <v>105</v>
      </c>
      <c r="C299" s="157" t="s">
        <v>8891</v>
      </c>
      <c r="D299" s="92" t="s">
        <v>974</v>
      </c>
      <c r="E299" s="151" t="s">
        <v>10</v>
      </c>
      <c r="F299" s="153">
        <f>'Cálculo Quant.'!E3112</f>
        <v>33</v>
      </c>
      <c r="G299" s="996">
        <f>'Comp. DPF'!I45</f>
        <v>41.54</v>
      </c>
      <c r="H299" s="996">
        <f>'Comp. DPF'!J45</f>
        <v>6.5549999999999997</v>
      </c>
      <c r="I299" s="152">
        <f t="shared" si="293"/>
        <v>48.094999999999999</v>
      </c>
      <c r="J299" s="152">
        <f t="shared" si="294"/>
        <v>1370.82</v>
      </c>
      <c r="K299" s="152">
        <f t="shared" si="295"/>
        <v>216.315</v>
      </c>
      <c r="L299" s="152">
        <f t="shared" si="296"/>
        <v>1587.135</v>
      </c>
      <c r="M299" s="145">
        <v>0.26989999999999997</v>
      </c>
      <c r="N299" s="972">
        <f t="shared" si="297"/>
        <v>2015.5027365000001</v>
      </c>
      <c r="O299" s="6" t="s">
        <v>390</v>
      </c>
      <c r="P299" s="932"/>
      <c r="Q299" s="932"/>
      <c r="Y299" s="863"/>
      <c r="Z299" s="863"/>
      <c r="AA299" s="863"/>
      <c r="AB299" s="863"/>
      <c r="AC299" s="863"/>
      <c r="AD299" s="863"/>
      <c r="AE299" s="863"/>
      <c r="AF299" s="863"/>
      <c r="AG299" s="863"/>
      <c r="AH299" s="863"/>
      <c r="AI299" s="863"/>
      <c r="AJ299" s="863"/>
      <c r="AK299" s="863"/>
      <c r="AL299" s="863"/>
      <c r="AM299" s="863"/>
      <c r="AN299" s="863"/>
      <c r="AO299" s="863"/>
      <c r="AP299" s="863"/>
      <c r="AQ299" s="863"/>
      <c r="AR299" s="863"/>
    </row>
    <row r="300" spans="1:44" s="7" customFormat="1" x14ac:dyDescent="0.2">
      <c r="A300" s="968" t="s">
        <v>9169</v>
      </c>
      <c r="B300" s="157" t="s">
        <v>98</v>
      </c>
      <c r="C300" s="157">
        <v>88571</v>
      </c>
      <c r="D300" s="92" t="s">
        <v>971</v>
      </c>
      <c r="E300" s="151" t="s">
        <v>10</v>
      </c>
      <c r="F300" s="153">
        <f>'Cálculo Quant.'!E3125</f>
        <v>13</v>
      </c>
      <c r="G300" s="996">
        <f>VLOOKUP(C300&amp;"",'MAT-MO'!$A:$D,4,FALSE)</f>
        <v>29.54</v>
      </c>
      <c r="H300" s="996" t="str">
        <f>VLOOKUP(C300&amp;"",'MAT-MO'!$A:$D,3,FALSE)</f>
        <v>10,11</v>
      </c>
      <c r="I300" s="152">
        <f t="shared" si="293"/>
        <v>39.65</v>
      </c>
      <c r="J300" s="152">
        <f t="shared" si="294"/>
        <v>384.02</v>
      </c>
      <c r="K300" s="152">
        <f t="shared" si="295"/>
        <v>131.43</v>
      </c>
      <c r="L300" s="152">
        <f t="shared" si="296"/>
        <v>515.45000000000005</v>
      </c>
      <c r="M300" s="145">
        <v>0.26989999999999997</v>
      </c>
      <c r="N300" s="972">
        <f t="shared" si="297"/>
        <v>654.56995500000005</v>
      </c>
      <c r="O300" s="6" t="s">
        <v>390</v>
      </c>
      <c r="P300" s="932"/>
      <c r="Q300" s="932"/>
      <c r="Y300" s="863"/>
      <c r="Z300" s="863"/>
      <c r="AA300" s="863"/>
      <c r="AB300" s="863"/>
      <c r="AC300" s="863"/>
      <c r="AD300" s="863"/>
      <c r="AE300" s="863"/>
      <c r="AF300" s="863"/>
      <c r="AG300" s="863"/>
      <c r="AH300" s="863"/>
      <c r="AI300" s="863"/>
      <c r="AJ300" s="863"/>
      <c r="AK300" s="863"/>
      <c r="AL300" s="863"/>
      <c r="AM300" s="863"/>
      <c r="AN300" s="863"/>
      <c r="AO300" s="863"/>
      <c r="AP300" s="863"/>
      <c r="AQ300" s="863"/>
      <c r="AR300" s="863"/>
    </row>
    <row r="301" spans="1:44" s="7" customFormat="1" x14ac:dyDescent="0.2">
      <c r="A301" s="968" t="s">
        <v>9170</v>
      </c>
      <c r="B301" s="147" t="s">
        <v>105</v>
      </c>
      <c r="C301" s="157" t="s">
        <v>394</v>
      </c>
      <c r="D301" s="92" t="s">
        <v>975</v>
      </c>
      <c r="E301" s="151" t="s">
        <v>10</v>
      </c>
      <c r="F301" s="153">
        <f>'Cálculo Quant.'!E3166</f>
        <v>33</v>
      </c>
      <c r="G301" s="996">
        <f>'Comp. DPF'!I44</f>
        <v>39.9</v>
      </c>
      <c r="H301" s="996">
        <f>'Comp. DPF'!J44</f>
        <v>6.5549999999999997</v>
      </c>
      <c r="I301" s="152">
        <f t="shared" si="293"/>
        <v>46.454999999999998</v>
      </c>
      <c r="J301" s="152">
        <f t="shared" si="294"/>
        <v>1316.7</v>
      </c>
      <c r="K301" s="152">
        <f t="shared" si="295"/>
        <v>216.315</v>
      </c>
      <c r="L301" s="152">
        <f t="shared" si="296"/>
        <v>1533.0150000000001</v>
      </c>
      <c r="M301" s="145">
        <v>0.26989999999999997</v>
      </c>
      <c r="N301" s="972">
        <f t="shared" si="297"/>
        <v>1946.7757485000002</v>
      </c>
      <c r="O301" s="6" t="s">
        <v>390</v>
      </c>
      <c r="P301" s="932"/>
      <c r="Q301" s="932"/>
      <c r="Y301" s="863"/>
      <c r="Z301" s="863"/>
      <c r="AA301" s="863"/>
      <c r="AB301" s="863"/>
      <c r="AC301" s="863"/>
      <c r="AD301" s="863"/>
      <c r="AE301" s="863"/>
      <c r="AF301" s="863"/>
      <c r="AG301" s="863"/>
      <c r="AH301" s="863"/>
      <c r="AI301" s="863"/>
      <c r="AJ301" s="863"/>
      <c r="AK301" s="863"/>
      <c r="AL301" s="863"/>
      <c r="AM301" s="863"/>
      <c r="AN301" s="863"/>
      <c r="AO301" s="863"/>
      <c r="AP301" s="863"/>
      <c r="AQ301" s="863"/>
      <c r="AR301" s="863"/>
    </row>
    <row r="302" spans="1:44" s="137" customFormat="1" x14ac:dyDescent="0.2">
      <c r="A302" s="968"/>
      <c r="B302" s="157"/>
      <c r="C302" s="157"/>
      <c r="D302" s="92"/>
      <c r="E302" s="153"/>
      <c r="F302" s="153"/>
      <c r="G302" s="153"/>
      <c r="H302" s="153"/>
      <c r="I302" s="143"/>
      <c r="J302" s="143"/>
      <c r="K302" s="143"/>
      <c r="L302" s="143"/>
      <c r="M302" s="278"/>
      <c r="N302" s="970"/>
      <c r="P302" s="934"/>
      <c r="Q302" s="934"/>
    </row>
    <row r="303" spans="1:44" s="7" customFormat="1" x14ac:dyDescent="0.2">
      <c r="A303" s="966" t="s">
        <v>197</v>
      </c>
      <c r="B303" s="157"/>
      <c r="C303" s="157"/>
      <c r="D303" s="105" t="s">
        <v>9430</v>
      </c>
      <c r="E303" s="153"/>
      <c r="F303" s="151"/>
      <c r="G303" s="151"/>
      <c r="H303" s="151"/>
      <c r="I303" s="144"/>
      <c r="J303" s="144"/>
      <c r="K303" s="144"/>
      <c r="L303" s="122"/>
      <c r="M303" s="145"/>
      <c r="N303" s="971"/>
      <c r="P303" s="934">
        <f>SUM(N304:O361)</f>
        <v>89839.590111736179</v>
      </c>
      <c r="Q303" s="932">
        <f>P303/4</f>
        <v>22459.897527934045</v>
      </c>
      <c r="Y303" s="863"/>
      <c r="Z303" s="863"/>
      <c r="AA303" s="863"/>
      <c r="AB303" s="863"/>
      <c r="AC303" s="863"/>
      <c r="AD303" s="863"/>
      <c r="AE303" s="863"/>
      <c r="AF303" s="863"/>
      <c r="AG303" s="863"/>
      <c r="AH303" s="863"/>
      <c r="AI303" s="863"/>
      <c r="AJ303" s="863"/>
      <c r="AK303" s="863"/>
      <c r="AL303" s="863"/>
      <c r="AM303" s="863"/>
      <c r="AN303" s="863"/>
      <c r="AO303" s="863"/>
      <c r="AP303" s="863"/>
      <c r="AQ303" s="863"/>
      <c r="AR303" s="863"/>
    </row>
    <row r="304" spans="1:44" s="7" customFormat="1" x14ac:dyDescent="0.2">
      <c r="A304" s="969" t="s">
        <v>9171</v>
      </c>
      <c r="B304" s="157" t="s">
        <v>98</v>
      </c>
      <c r="C304" s="157">
        <v>89711</v>
      </c>
      <c r="D304" s="96" t="s">
        <v>1088</v>
      </c>
      <c r="E304" s="151" t="s">
        <v>57</v>
      </c>
      <c r="F304" s="151">
        <v>291</v>
      </c>
      <c r="G304" s="996">
        <f>VLOOKUP(C304&amp;"",'MAT-MO'!$A:$D,4,FALSE)</f>
        <v>6.29</v>
      </c>
      <c r="H304" s="996" t="str">
        <f>VLOOKUP(C304&amp;"",'MAT-MO'!$A:$D,3,FALSE)</f>
        <v>6,06</v>
      </c>
      <c r="I304" s="152">
        <f t="shared" ref="I304" si="298">G304+H304</f>
        <v>12.35</v>
      </c>
      <c r="J304" s="152">
        <f t="shared" ref="J304" si="299">F304*G304</f>
        <v>1830.39</v>
      </c>
      <c r="K304" s="152">
        <f t="shared" ref="K304" si="300">F304*H304</f>
        <v>1763.4599999999998</v>
      </c>
      <c r="L304" s="152">
        <f t="shared" ref="L304" si="301">J304+K304</f>
        <v>3593.85</v>
      </c>
      <c r="M304" s="145">
        <v>0.26989999999999997</v>
      </c>
      <c r="N304" s="972">
        <f t="shared" ref="N304" si="302">L304*M304+L304</f>
        <v>4563.8301149999998</v>
      </c>
      <c r="O304" s="6" t="s">
        <v>390</v>
      </c>
      <c r="P304" s="932"/>
      <c r="Q304" s="932"/>
      <c r="Y304" s="863"/>
      <c r="Z304" s="863"/>
      <c r="AA304" s="863"/>
      <c r="AB304" s="863"/>
      <c r="AC304" s="863"/>
      <c r="AD304" s="863"/>
      <c r="AE304" s="863"/>
      <c r="AF304" s="863"/>
      <c r="AG304" s="863"/>
      <c r="AH304" s="863"/>
      <c r="AI304" s="863"/>
      <c r="AJ304" s="863"/>
      <c r="AK304" s="863"/>
      <c r="AL304" s="863"/>
      <c r="AM304" s="863"/>
      <c r="AN304" s="863"/>
      <c r="AO304" s="863"/>
      <c r="AP304" s="863"/>
      <c r="AQ304" s="863"/>
      <c r="AR304" s="863"/>
    </row>
    <row r="305" spans="1:44" s="7" customFormat="1" x14ac:dyDescent="0.2">
      <c r="A305" s="969" t="s">
        <v>9172</v>
      </c>
      <c r="B305" s="157" t="s">
        <v>98</v>
      </c>
      <c r="C305" s="157">
        <v>89712</v>
      </c>
      <c r="D305" s="96" t="s">
        <v>1089</v>
      </c>
      <c r="E305" s="151" t="s">
        <v>57</v>
      </c>
      <c r="F305" s="151">
        <f>61+18</f>
        <v>79</v>
      </c>
      <c r="G305" s="996">
        <f>VLOOKUP(C305&amp;"",'MAT-MO'!$A:$D,4,FALSE)</f>
        <v>10.719999999999999</v>
      </c>
      <c r="H305" s="996" t="str">
        <f>VLOOKUP(C305&amp;"",'MAT-MO'!$A:$D,3,FALSE)</f>
        <v>7,68</v>
      </c>
      <c r="I305" s="152">
        <f t="shared" ref="I305:I360" si="303">G305+H305</f>
        <v>18.399999999999999</v>
      </c>
      <c r="J305" s="152">
        <f t="shared" ref="J305:J360" si="304">F305*G305</f>
        <v>846.87999999999988</v>
      </c>
      <c r="K305" s="152">
        <f t="shared" ref="K305:K360" si="305">F305*H305</f>
        <v>606.72</v>
      </c>
      <c r="L305" s="152">
        <f t="shared" ref="L305:L360" si="306">J305+K305</f>
        <v>1453.6</v>
      </c>
      <c r="M305" s="145">
        <v>0.26989999999999997</v>
      </c>
      <c r="N305" s="972">
        <f t="shared" ref="N305:N360" si="307">L305*M305+L305</f>
        <v>1845.9266399999999</v>
      </c>
      <c r="O305" s="6" t="s">
        <v>390</v>
      </c>
      <c r="P305" s="932"/>
      <c r="Q305" s="932"/>
      <c r="Y305" s="863"/>
      <c r="Z305" s="863"/>
      <c r="AA305" s="863"/>
      <c r="AB305" s="863"/>
      <c r="AC305" s="863"/>
      <c r="AD305" s="863"/>
      <c r="AE305" s="863"/>
      <c r="AF305" s="863"/>
      <c r="AG305" s="863"/>
      <c r="AH305" s="863"/>
      <c r="AI305" s="863"/>
      <c r="AJ305" s="863"/>
      <c r="AK305" s="863"/>
      <c r="AL305" s="863"/>
      <c r="AM305" s="863"/>
      <c r="AN305" s="863"/>
      <c r="AO305" s="863"/>
      <c r="AP305" s="863"/>
      <c r="AQ305" s="863"/>
      <c r="AR305" s="863"/>
    </row>
    <row r="306" spans="1:44" s="7" customFormat="1" x14ac:dyDescent="0.2">
      <c r="A306" s="969" t="s">
        <v>9173</v>
      </c>
      <c r="B306" s="157" t="s">
        <v>98</v>
      </c>
      <c r="C306" s="157">
        <v>89799</v>
      </c>
      <c r="D306" s="96" t="s">
        <v>1090</v>
      </c>
      <c r="E306" s="151" t="s">
        <v>57</v>
      </c>
      <c r="F306" s="151">
        <f>206+160</f>
        <v>366</v>
      </c>
      <c r="G306" s="996">
        <f>VLOOKUP(C306&amp;"",'MAT-MO'!$A:$D,4,FALSE)</f>
        <v>10.119999999999999</v>
      </c>
      <c r="H306" s="996" t="str">
        <f>VLOOKUP(C306&amp;"",'MAT-MO'!$A:$D,3,FALSE)</f>
        <v>2,22</v>
      </c>
      <c r="I306" s="152">
        <f t="shared" si="303"/>
        <v>12.34</v>
      </c>
      <c r="J306" s="152">
        <f t="shared" si="304"/>
        <v>3703.9199999999996</v>
      </c>
      <c r="K306" s="152">
        <f t="shared" si="305"/>
        <v>812.5200000000001</v>
      </c>
      <c r="L306" s="152">
        <f t="shared" si="306"/>
        <v>4516.4399999999996</v>
      </c>
      <c r="M306" s="145">
        <v>0.26989999999999997</v>
      </c>
      <c r="N306" s="972">
        <f t="shared" si="307"/>
        <v>5735.4271559999997</v>
      </c>
      <c r="O306" s="6" t="s">
        <v>390</v>
      </c>
      <c r="P306" s="932"/>
      <c r="Q306" s="932"/>
      <c r="Y306" s="863"/>
      <c r="Z306" s="863"/>
      <c r="AA306" s="863"/>
      <c r="AB306" s="863"/>
      <c r="AC306" s="863"/>
      <c r="AD306" s="863"/>
      <c r="AE306" s="863"/>
      <c r="AF306" s="863"/>
      <c r="AG306" s="863"/>
      <c r="AH306" s="863"/>
      <c r="AI306" s="863"/>
      <c r="AJ306" s="863"/>
      <c r="AK306" s="863"/>
      <c r="AL306" s="863"/>
      <c r="AM306" s="863"/>
      <c r="AN306" s="863"/>
      <c r="AO306" s="863"/>
      <c r="AP306" s="863"/>
      <c r="AQ306" s="863"/>
      <c r="AR306" s="863"/>
    </row>
    <row r="307" spans="1:44" s="7" customFormat="1" x14ac:dyDescent="0.2">
      <c r="A307" s="969" t="s">
        <v>9174</v>
      </c>
      <c r="B307" s="157" t="s">
        <v>98</v>
      </c>
      <c r="C307" s="157">
        <v>89800</v>
      </c>
      <c r="D307" s="96" t="s">
        <v>1091</v>
      </c>
      <c r="E307" s="151" t="s">
        <v>57</v>
      </c>
      <c r="F307" s="151">
        <v>295</v>
      </c>
      <c r="G307" s="996">
        <f>VLOOKUP(C307&amp;"",'MAT-MO'!$A:$D,4,FALSE)</f>
        <v>12.129999999999999</v>
      </c>
      <c r="H307" s="996" t="str">
        <f>VLOOKUP(C307&amp;"",'MAT-MO'!$A:$D,3,FALSE)</f>
        <v>3,23</v>
      </c>
      <c r="I307" s="152">
        <f t="shared" si="303"/>
        <v>15.36</v>
      </c>
      <c r="J307" s="152">
        <f t="shared" si="304"/>
        <v>3578.35</v>
      </c>
      <c r="K307" s="152">
        <f t="shared" si="305"/>
        <v>952.85</v>
      </c>
      <c r="L307" s="152">
        <f t="shared" si="306"/>
        <v>4531.2</v>
      </c>
      <c r="M307" s="145">
        <v>0.26989999999999997</v>
      </c>
      <c r="N307" s="972">
        <f t="shared" si="307"/>
        <v>5754.1708799999997</v>
      </c>
      <c r="O307" s="6" t="s">
        <v>390</v>
      </c>
      <c r="P307" s="932"/>
      <c r="Q307" s="932"/>
      <c r="Y307" s="863"/>
      <c r="Z307" s="863"/>
      <c r="AA307" s="863"/>
      <c r="AB307" s="863"/>
      <c r="AC307" s="863"/>
      <c r="AD307" s="863"/>
      <c r="AE307" s="863"/>
      <c r="AF307" s="863"/>
      <c r="AG307" s="863"/>
      <c r="AH307" s="863"/>
      <c r="AI307" s="863"/>
      <c r="AJ307" s="863"/>
      <c r="AK307" s="863"/>
      <c r="AL307" s="863"/>
      <c r="AM307" s="863"/>
      <c r="AN307" s="863"/>
      <c r="AO307" s="863"/>
      <c r="AP307" s="863"/>
      <c r="AQ307" s="863"/>
      <c r="AR307" s="863"/>
    </row>
    <row r="308" spans="1:44" s="7" customFormat="1" x14ac:dyDescent="0.2">
      <c r="A308" s="969" t="s">
        <v>9175</v>
      </c>
      <c r="B308" s="157" t="s">
        <v>98</v>
      </c>
      <c r="C308" s="157">
        <v>89800</v>
      </c>
      <c r="D308" s="96" t="s">
        <v>1092</v>
      </c>
      <c r="E308" s="151" t="s">
        <v>57</v>
      </c>
      <c r="F308" s="151">
        <v>99</v>
      </c>
      <c r="G308" s="996">
        <f>VLOOKUP(C308&amp;"",'MAT-MO'!$A:$D,4,FALSE)</f>
        <v>12.129999999999999</v>
      </c>
      <c r="H308" s="996" t="str">
        <f>VLOOKUP(C308&amp;"",'MAT-MO'!$A:$D,3,FALSE)</f>
        <v>3,23</v>
      </c>
      <c r="I308" s="152">
        <f t="shared" si="303"/>
        <v>15.36</v>
      </c>
      <c r="J308" s="152">
        <f t="shared" si="304"/>
        <v>1200.8699999999999</v>
      </c>
      <c r="K308" s="152">
        <f t="shared" si="305"/>
        <v>319.77</v>
      </c>
      <c r="L308" s="152">
        <f t="shared" si="306"/>
        <v>1520.6399999999999</v>
      </c>
      <c r="M308" s="145">
        <v>0.26989999999999997</v>
      </c>
      <c r="N308" s="972">
        <f t="shared" si="307"/>
        <v>1931.0607359999999</v>
      </c>
      <c r="O308" s="6" t="s">
        <v>390</v>
      </c>
      <c r="P308" s="932"/>
      <c r="Q308" s="932"/>
      <c r="Y308" s="863"/>
      <c r="Z308" s="863"/>
      <c r="AA308" s="863"/>
      <c r="AB308" s="863"/>
      <c r="AC308" s="863"/>
      <c r="AD308" s="863"/>
      <c r="AE308" s="863"/>
      <c r="AF308" s="863"/>
      <c r="AG308" s="863"/>
      <c r="AH308" s="863"/>
      <c r="AI308" s="863"/>
      <c r="AJ308" s="863"/>
      <c r="AK308" s="863"/>
      <c r="AL308" s="863"/>
      <c r="AM308" s="863"/>
      <c r="AN308" s="863"/>
      <c r="AO308" s="863"/>
      <c r="AP308" s="863"/>
      <c r="AQ308" s="863"/>
      <c r="AR308" s="863"/>
    </row>
    <row r="309" spans="1:44" s="7" customFormat="1" x14ac:dyDescent="0.2">
      <c r="A309" s="969" t="s">
        <v>9176</v>
      </c>
      <c r="B309" s="157" t="s">
        <v>98</v>
      </c>
      <c r="C309" s="157">
        <v>89578</v>
      </c>
      <c r="D309" s="96" t="s">
        <v>8954</v>
      </c>
      <c r="E309" s="151" t="s">
        <v>57</v>
      </c>
      <c r="F309" s="151">
        <v>181</v>
      </c>
      <c r="G309" s="996">
        <f>VLOOKUP(C309&amp;"",'MAT-MO'!$A:$D,4,FALSE)</f>
        <v>20.100000000000001</v>
      </c>
      <c r="H309" s="996" t="str">
        <f>VLOOKUP(C309&amp;"",'MAT-MO'!$A:$D,3,FALSE)</f>
        <v>2,22</v>
      </c>
      <c r="I309" s="152">
        <f t="shared" ref="I309:I310" si="308">G309+H309</f>
        <v>22.32</v>
      </c>
      <c r="J309" s="152">
        <f t="shared" ref="J309:J310" si="309">F309*G309</f>
        <v>3638.1000000000004</v>
      </c>
      <c r="K309" s="152">
        <f t="shared" ref="K309:K310" si="310">F309*H309</f>
        <v>401.82000000000005</v>
      </c>
      <c r="L309" s="152">
        <f t="shared" ref="L309:L310" si="311">J309+K309</f>
        <v>4039.9200000000005</v>
      </c>
      <c r="M309" s="145">
        <v>0.26989999999999997</v>
      </c>
      <c r="N309" s="972">
        <f t="shared" ref="N309:N310" si="312">L309*M309+L309</f>
        <v>5130.2944080000007</v>
      </c>
      <c r="O309" s="6" t="s">
        <v>390</v>
      </c>
      <c r="P309" s="932"/>
      <c r="Q309" s="932"/>
      <c r="Y309" s="863"/>
      <c r="Z309" s="863"/>
      <c r="AA309" s="863"/>
      <c r="AB309" s="863"/>
      <c r="AC309" s="863"/>
      <c r="AD309" s="863"/>
      <c r="AE309" s="863"/>
      <c r="AF309" s="863"/>
      <c r="AG309" s="863"/>
      <c r="AH309" s="863"/>
      <c r="AI309" s="863"/>
      <c r="AJ309" s="863"/>
      <c r="AK309" s="863"/>
      <c r="AL309" s="863"/>
      <c r="AM309" s="863"/>
      <c r="AN309" s="863"/>
      <c r="AO309" s="863"/>
      <c r="AP309" s="863"/>
      <c r="AQ309" s="863"/>
      <c r="AR309" s="863"/>
    </row>
    <row r="310" spans="1:44" s="7" customFormat="1" x14ac:dyDescent="0.2">
      <c r="A310" s="969" t="s">
        <v>9177</v>
      </c>
      <c r="B310" s="157" t="s">
        <v>98</v>
      </c>
      <c r="C310" s="157">
        <v>89580</v>
      </c>
      <c r="D310" s="96" t="s">
        <v>8955</v>
      </c>
      <c r="E310" s="151" t="s">
        <v>57</v>
      </c>
      <c r="F310" s="151">
        <v>229</v>
      </c>
      <c r="G310" s="996">
        <f>VLOOKUP(C310&amp;"",'MAT-MO'!$A:$D,4,FALSE)</f>
        <v>40.67</v>
      </c>
      <c r="H310" s="996" t="str">
        <f>VLOOKUP(C310&amp;"",'MAT-MO'!$A:$D,3,FALSE)</f>
        <v>3,64</v>
      </c>
      <c r="I310" s="152">
        <f t="shared" si="308"/>
        <v>44.31</v>
      </c>
      <c r="J310" s="152">
        <f t="shared" si="309"/>
        <v>9313.43</v>
      </c>
      <c r="K310" s="152">
        <f t="shared" si="310"/>
        <v>833.56000000000006</v>
      </c>
      <c r="L310" s="152">
        <f t="shared" si="311"/>
        <v>10146.99</v>
      </c>
      <c r="M310" s="145">
        <v>0.26989999999999997</v>
      </c>
      <c r="N310" s="972">
        <f t="shared" si="312"/>
        <v>12885.662601</v>
      </c>
      <c r="O310" s="6" t="s">
        <v>390</v>
      </c>
      <c r="P310" s="932"/>
      <c r="Q310" s="932"/>
      <c r="Y310" s="863"/>
      <c r="Z310" s="863"/>
      <c r="AA310" s="863"/>
      <c r="AB310" s="863"/>
      <c r="AC310" s="863"/>
      <c r="AD310" s="863"/>
      <c r="AE310" s="863"/>
      <c r="AF310" s="863"/>
      <c r="AG310" s="863"/>
      <c r="AH310" s="863"/>
      <c r="AI310" s="863"/>
      <c r="AJ310" s="863"/>
      <c r="AK310" s="863"/>
      <c r="AL310" s="863"/>
      <c r="AM310" s="863"/>
      <c r="AN310" s="863"/>
      <c r="AO310" s="863"/>
      <c r="AP310" s="863"/>
      <c r="AQ310" s="863"/>
      <c r="AR310" s="863"/>
    </row>
    <row r="311" spans="1:44" s="7" customFormat="1" x14ac:dyDescent="0.2">
      <c r="A311" s="969" t="s">
        <v>9178</v>
      </c>
      <c r="B311" s="157" t="s">
        <v>98</v>
      </c>
      <c r="C311" s="157">
        <v>89797</v>
      </c>
      <c r="D311" s="96" t="s">
        <v>1093</v>
      </c>
      <c r="E311" s="151" t="s">
        <v>1</v>
      </c>
      <c r="F311" s="151">
        <v>76</v>
      </c>
      <c r="G311" s="996">
        <f>VLOOKUP(C311&amp;"",'MAT-MO'!$A:$D,4,FALSE)</f>
        <v>25.28</v>
      </c>
      <c r="H311" s="996" t="str">
        <f>VLOOKUP(C311&amp;"",'MAT-MO'!$A:$D,3,FALSE)</f>
        <v>6,67</v>
      </c>
      <c r="I311" s="152">
        <f t="shared" si="303"/>
        <v>31.950000000000003</v>
      </c>
      <c r="J311" s="152">
        <f t="shared" si="304"/>
        <v>1921.2800000000002</v>
      </c>
      <c r="K311" s="152">
        <f t="shared" si="305"/>
        <v>506.92</v>
      </c>
      <c r="L311" s="152">
        <f t="shared" si="306"/>
        <v>2428.2000000000003</v>
      </c>
      <c r="M311" s="145">
        <v>0.26989999999999997</v>
      </c>
      <c r="N311" s="972">
        <f t="shared" si="307"/>
        <v>3083.5711800000004</v>
      </c>
      <c r="O311" s="6" t="s">
        <v>390</v>
      </c>
      <c r="P311" s="932"/>
      <c r="Q311" s="932"/>
      <c r="Y311" s="863"/>
      <c r="Z311" s="863"/>
      <c r="AA311" s="863"/>
      <c r="AB311" s="863"/>
      <c r="AC311" s="863"/>
      <c r="AD311" s="863"/>
      <c r="AE311" s="863"/>
      <c r="AF311" s="863"/>
      <c r="AG311" s="863"/>
      <c r="AH311" s="863"/>
      <c r="AI311" s="863"/>
      <c r="AJ311" s="863"/>
      <c r="AK311" s="863"/>
      <c r="AL311" s="863"/>
      <c r="AM311" s="863"/>
      <c r="AN311" s="863"/>
      <c r="AO311" s="863"/>
      <c r="AP311" s="863"/>
      <c r="AQ311" s="863"/>
      <c r="AR311" s="863"/>
    </row>
    <row r="312" spans="1:44" s="7" customFormat="1" x14ac:dyDescent="0.2">
      <c r="A312" s="969" t="s">
        <v>9179</v>
      </c>
      <c r="B312" s="147" t="s">
        <v>105</v>
      </c>
      <c r="C312" s="157" t="s">
        <v>8892</v>
      </c>
      <c r="D312" s="96" t="s">
        <v>1094</v>
      </c>
      <c r="E312" s="151" t="s">
        <v>1</v>
      </c>
      <c r="F312" s="151">
        <v>18</v>
      </c>
      <c r="G312" s="996">
        <f>'Comp. DPF'!I12</f>
        <v>20.751800000000003</v>
      </c>
      <c r="H312" s="996">
        <f>'Comp. DPF'!J12</f>
        <v>7.2725</v>
      </c>
      <c r="I312" s="152">
        <f t="shared" si="303"/>
        <v>28.024300000000004</v>
      </c>
      <c r="J312" s="152">
        <f t="shared" si="304"/>
        <v>373.53240000000005</v>
      </c>
      <c r="K312" s="152">
        <f t="shared" si="305"/>
        <v>130.905</v>
      </c>
      <c r="L312" s="152">
        <f t="shared" si="306"/>
        <v>504.43740000000003</v>
      </c>
      <c r="M312" s="145">
        <v>0.26989999999999997</v>
      </c>
      <c r="N312" s="972">
        <f t="shared" si="307"/>
        <v>640.58505425999999</v>
      </c>
      <c r="O312" s="6" t="s">
        <v>390</v>
      </c>
      <c r="P312" s="932"/>
      <c r="Q312" s="932"/>
      <c r="Y312" s="863"/>
      <c r="Z312" s="863"/>
      <c r="AA312" s="863"/>
      <c r="AB312" s="863"/>
      <c r="AC312" s="863"/>
      <c r="AD312" s="863"/>
      <c r="AE312" s="863"/>
      <c r="AF312" s="863"/>
      <c r="AG312" s="863"/>
      <c r="AH312" s="863"/>
      <c r="AI312" s="863"/>
      <c r="AJ312" s="863"/>
      <c r="AK312" s="863"/>
      <c r="AL312" s="863"/>
      <c r="AM312" s="863"/>
      <c r="AN312" s="863"/>
      <c r="AO312" s="863"/>
      <c r="AP312" s="863"/>
      <c r="AQ312" s="863"/>
      <c r="AR312" s="863"/>
    </row>
    <row r="313" spans="1:44" s="7" customFormat="1" x14ac:dyDescent="0.2">
      <c r="A313" s="969" t="s">
        <v>9180</v>
      </c>
      <c r="B313" s="147" t="s">
        <v>105</v>
      </c>
      <c r="C313" s="157" t="s">
        <v>8893</v>
      </c>
      <c r="D313" s="96" t="s">
        <v>1095</v>
      </c>
      <c r="E313" s="151" t="s">
        <v>1</v>
      </c>
      <c r="F313" s="151">
        <v>1</v>
      </c>
      <c r="G313" s="996">
        <f>'Comp. DPF'!I13</f>
        <v>16.311800000000002</v>
      </c>
      <c r="H313" s="996">
        <f>'Comp. DPF'!J13</f>
        <v>7.2725</v>
      </c>
      <c r="I313" s="152">
        <f t="shared" si="303"/>
        <v>23.584300000000002</v>
      </c>
      <c r="J313" s="152">
        <f t="shared" si="304"/>
        <v>16.311800000000002</v>
      </c>
      <c r="K313" s="152">
        <f t="shared" si="305"/>
        <v>7.2725</v>
      </c>
      <c r="L313" s="152">
        <f t="shared" si="306"/>
        <v>23.584300000000002</v>
      </c>
      <c r="M313" s="145">
        <v>0.26989999999999997</v>
      </c>
      <c r="N313" s="972">
        <f t="shared" si="307"/>
        <v>29.949702570000003</v>
      </c>
      <c r="O313" s="6" t="s">
        <v>390</v>
      </c>
      <c r="P313" s="932"/>
      <c r="Q313" s="932"/>
      <c r="Y313" s="863"/>
      <c r="Z313" s="863"/>
      <c r="AA313" s="863"/>
      <c r="AB313" s="863"/>
      <c r="AC313" s="863"/>
      <c r="AD313" s="863"/>
      <c r="AE313" s="863"/>
      <c r="AF313" s="863"/>
      <c r="AG313" s="863"/>
      <c r="AH313" s="863"/>
      <c r="AI313" s="863"/>
      <c r="AJ313" s="863"/>
      <c r="AK313" s="863"/>
      <c r="AL313" s="863"/>
      <c r="AM313" s="863"/>
      <c r="AN313" s="863"/>
      <c r="AO313" s="863"/>
      <c r="AP313" s="863"/>
      <c r="AQ313" s="863"/>
      <c r="AR313" s="863"/>
    </row>
    <row r="314" spans="1:44" s="7" customFormat="1" x14ac:dyDescent="0.2">
      <c r="A314" s="969" t="s">
        <v>9181</v>
      </c>
      <c r="B314" s="147" t="s">
        <v>105</v>
      </c>
      <c r="C314" s="157" t="s">
        <v>8894</v>
      </c>
      <c r="D314" s="96" t="s">
        <v>1096</v>
      </c>
      <c r="E314" s="151" t="s">
        <v>1</v>
      </c>
      <c r="F314" s="151">
        <f>3+21</f>
        <v>24</v>
      </c>
      <c r="G314" s="996">
        <f>'Comp. DPF'!I14</f>
        <v>17.191800000000001</v>
      </c>
      <c r="H314" s="996">
        <f>'Comp. DPF'!J14</f>
        <v>7.2725</v>
      </c>
      <c r="I314" s="152">
        <f t="shared" si="303"/>
        <v>24.464300000000001</v>
      </c>
      <c r="J314" s="152">
        <f t="shared" si="304"/>
        <v>412.60320000000002</v>
      </c>
      <c r="K314" s="152">
        <f t="shared" si="305"/>
        <v>174.54</v>
      </c>
      <c r="L314" s="152">
        <f t="shared" si="306"/>
        <v>587.14319999999998</v>
      </c>
      <c r="M314" s="145">
        <v>0.26989999999999997</v>
      </c>
      <c r="N314" s="972">
        <f t="shared" si="307"/>
        <v>745.61314967999999</v>
      </c>
      <c r="O314" s="6" t="s">
        <v>390</v>
      </c>
      <c r="P314" s="932"/>
      <c r="Q314" s="932"/>
      <c r="Y314" s="863"/>
      <c r="Z314" s="863"/>
      <c r="AA314" s="863"/>
      <c r="AB314" s="863"/>
      <c r="AC314" s="863"/>
      <c r="AD314" s="863"/>
      <c r="AE314" s="863"/>
      <c r="AF314" s="863"/>
      <c r="AG314" s="863"/>
      <c r="AH314" s="863"/>
      <c r="AI314" s="863"/>
      <c r="AJ314" s="863"/>
      <c r="AK314" s="863"/>
      <c r="AL314" s="863"/>
      <c r="AM314" s="863"/>
      <c r="AN314" s="863"/>
      <c r="AO314" s="863"/>
      <c r="AP314" s="863"/>
      <c r="AQ314" s="863"/>
      <c r="AR314" s="863"/>
    </row>
    <row r="315" spans="1:44" s="7" customFormat="1" x14ac:dyDescent="0.2">
      <c r="A315" s="969" t="s">
        <v>9182</v>
      </c>
      <c r="B315" s="147" t="s">
        <v>105</v>
      </c>
      <c r="C315" s="157" t="s">
        <v>359</v>
      </c>
      <c r="D315" s="96" t="s">
        <v>1097</v>
      </c>
      <c r="E315" s="151" t="s">
        <v>1</v>
      </c>
      <c r="F315" s="151">
        <v>45</v>
      </c>
      <c r="G315" s="996">
        <f>'Comp. DPF'!I10</f>
        <v>3.7878599999999998</v>
      </c>
      <c r="H315" s="996">
        <f>'Comp. DPF'!J10</f>
        <v>3.4617099999999996</v>
      </c>
      <c r="I315" s="152">
        <f t="shared" si="303"/>
        <v>7.2495699999999994</v>
      </c>
      <c r="J315" s="152">
        <f t="shared" si="304"/>
        <v>170.4537</v>
      </c>
      <c r="K315" s="152">
        <f t="shared" si="305"/>
        <v>155.77694999999997</v>
      </c>
      <c r="L315" s="152">
        <f t="shared" si="306"/>
        <v>326.23064999999997</v>
      </c>
      <c r="M315" s="145">
        <v>0.26989999999999997</v>
      </c>
      <c r="N315" s="972">
        <f t="shared" si="307"/>
        <v>414.28030243499995</v>
      </c>
      <c r="O315" s="6" t="s">
        <v>390</v>
      </c>
      <c r="P315" s="932"/>
      <c r="Q315" s="932"/>
      <c r="Y315" s="863"/>
      <c r="Z315" s="863"/>
      <c r="AA315" s="863"/>
      <c r="AB315" s="863"/>
      <c r="AC315" s="863"/>
      <c r="AD315" s="863"/>
      <c r="AE315" s="863"/>
      <c r="AF315" s="863"/>
      <c r="AG315" s="863"/>
      <c r="AH315" s="863"/>
      <c r="AI315" s="863"/>
      <c r="AJ315" s="863"/>
      <c r="AK315" s="863"/>
      <c r="AL315" s="863"/>
      <c r="AM315" s="863"/>
      <c r="AN315" s="863"/>
      <c r="AO315" s="863"/>
      <c r="AP315" s="863"/>
      <c r="AQ315" s="863"/>
      <c r="AR315" s="863"/>
    </row>
    <row r="316" spans="1:44" s="7" customFormat="1" x14ac:dyDescent="0.2">
      <c r="A316" s="969" t="s">
        <v>9183</v>
      </c>
      <c r="B316" s="157" t="s">
        <v>98</v>
      </c>
      <c r="C316" s="157" t="s">
        <v>361</v>
      </c>
      <c r="D316" s="96" t="s">
        <v>1098</v>
      </c>
      <c r="E316" s="151" t="s">
        <v>1</v>
      </c>
      <c r="F316" s="151">
        <v>2</v>
      </c>
      <c r="G316" s="996">
        <f>VLOOKUP(C316&amp;"",'MAT-MO'!$A:$D,4,FALSE)</f>
        <v>10.73</v>
      </c>
      <c r="H316" s="996" t="str">
        <f>VLOOKUP(C316&amp;"",'MAT-MO'!$A:$D,3,FALSE)</f>
        <v>3,43</v>
      </c>
      <c r="I316" s="152">
        <f t="shared" si="303"/>
        <v>14.16</v>
      </c>
      <c r="J316" s="152">
        <f t="shared" si="304"/>
        <v>21.46</v>
      </c>
      <c r="K316" s="152">
        <f t="shared" si="305"/>
        <v>6.86</v>
      </c>
      <c r="L316" s="152">
        <f t="shared" si="306"/>
        <v>28.32</v>
      </c>
      <c r="M316" s="145">
        <v>0.26989999999999997</v>
      </c>
      <c r="N316" s="972">
        <f t="shared" si="307"/>
        <v>35.963568000000002</v>
      </c>
      <c r="O316" s="6" t="s">
        <v>390</v>
      </c>
      <c r="P316" s="932"/>
      <c r="Q316" s="932"/>
      <c r="Y316" s="863"/>
      <c r="Z316" s="863"/>
      <c r="AA316" s="863"/>
      <c r="AB316" s="863"/>
      <c r="AC316" s="863"/>
      <c r="AD316" s="863"/>
      <c r="AE316" s="863"/>
      <c r="AF316" s="863"/>
      <c r="AG316" s="863"/>
      <c r="AH316" s="863"/>
      <c r="AI316" s="863"/>
      <c r="AJ316" s="863"/>
      <c r="AK316" s="863"/>
      <c r="AL316" s="863"/>
      <c r="AM316" s="863"/>
      <c r="AN316" s="863"/>
      <c r="AO316" s="863"/>
      <c r="AP316" s="863"/>
      <c r="AQ316" s="863"/>
      <c r="AR316" s="863"/>
    </row>
    <row r="317" spans="1:44" s="7" customFormat="1" x14ac:dyDescent="0.2">
      <c r="A317" s="969" t="s">
        <v>9184</v>
      </c>
      <c r="B317" s="157" t="s">
        <v>98</v>
      </c>
      <c r="C317" s="157" t="s">
        <v>362</v>
      </c>
      <c r="D317" s="96" t="s">
        <v>1099</v>
      </c>
      <c r="E317" s="151" t="s">
        <v>1</v>
      </c>
      <c r="F317" s="151">
        <v>47</v>
      </c>
      <c r="G317" s="996">
        <f>VLOOKUP(C317&amp;"",'MAT-MO'!$A:$D,4,FALSE)</f>
        <v>5.2099999999999991</v>
      </c>
      <c r="H317" s="996" t="str">
        <f>VLOOKUP(C317&amp;"",'MAT-MO'!$A:$D,3,FALSE)</f>
        <v>2,83</v>
      </c>
      <c r="I317" s="152">
        <f t="shared" si="303"/>
        <v>8.0399999999999991</v>
      </c>
      <c r="J317" s="152">
        <f t="shared" si="304"/>
        <v>244.86999999999995</v>
      </c>
      <c r="K317" s="152">
        <f t="shared" si="305"/>
        <v>133.01</v>
      </c>
      <c r="L317" s="152">
        <f t="shared" si="306"/>
        <v>377.87999999999994</v>
      </c>
      <c r="M317" s="145">
        <v>0.26989999999999997</v>
      </c>
      <c r="N317" s="972">
        <f t="shared" si="307"/>
        <v>479.86981199999991</v>
      </c>
      <c r="O317" s="6" t="s">
        <v>390</v>
      </c>
      <c r="P317" s="932"/>
      <c r="Q317" s="932"/>
      <c r="Y317" s="863"/>
      <c r="Z317" s="863"/>
      <c r="AA317" s="863"/>
      <c r="AB317" s="863"/>
      <c r="AC317" s="863"/>
      <c r="AD317" s="863"/>
      <c r="AE317" s="863"/>
      <c r="AF317" s="863"/>
      <c r="AG317" s="863"/>
      <c r="AH317" s="863"/>
      <c r="AI317" s="863"/>
      <c r="AJ317" s="863"/>
      <c r="AK317" s="863"/>
      <c r="AL317" s="863"/>
      <c r="AM317" s="863"/>
      <c r="AN317" s="863"/>
      <c r="AO317" s="863"/>
      <c r="AP317" s="863"/>
      <c r="AQ317" s="863"/>
      <c r="AR317" s="863"/>
    </row>
    <row r="318" spans="1:44" s="7" customFormat="1" x14ac:dyDescent="0.2">
      <c r="A318" s="969" t="s">
        <v>9185</v>
      </c>
      <c r="B318" s="157" t="s">
        <v>98</v>
      </c>
      <c r="C318" s="157">
        <v>89746</v>
      </c>
      <c r="D318" s="96" t="s">
        <v>1100</v>
      </c>
      <c r="E318" s="151" t="s">
        <v>1</v>
      </c>
      <c r="F318" s="151">
        <v>111</v>
      </c>
      <c r="G318" s="996">
        <f>VLOOKUP(C318&amp;"",'MAT-MO'!$A:$D,4,FALSE)</f>
        <v>11.46</v>
      </c>
      <c r="H318" s="996" t="str">
        <f>VLOOKUP(C318&amp;"",'MAT-MO'!$A:$D,3,FALSE)</f>
        <v>5,05</v>
      </c>
      <c r="I318" s="152">
        <f t="shared" si="303"/>
        <v>16.510000000000002</v>
      </c>
      <c r="J318" s="152">
        <f t="shared" si="304"/>
        <v>1272.0600000000002</v>
      </c>
      <c r="K318" s="152">
        <f t="shared" si="305"/>
        <v>560.54999999999995</v>
      </c>
      <c r="L318" s="152">
        <f t="shared" si="306"/>
        <v>1832.6100000000001</v>
      </c>
      <c r="M318" s="145">
        <v>0.26989999999999997</v>
      </c>
      <c r="N318" s="972">
        <f t="shared" si="307"/>
        <v>2327.2314390000001</v>
      </c>
      <c r="O318" s="6" t="s">
        <v>390</v>
      </c>
      <c r="P318" s="932"/>
      <c r="Q318" s="932"/>
      <c r="Y318" s="863"/>
      <c r="Z318" s="863"/>
      <c r="AA318" s="863"/>
      <c r="AB318" s="863"/>
      <c r="AC318" s="863"/>
      <c r="AD318" s="863"/>
      <c r="AE318" s="863"/>
      <c r="AF318" s="863"/>
      <c r="AG318" s="863"/>
      <c r="AH318" s="863"/>
      <c r="AI318" s="863"/>
      <c r="AJ318" s="863"/>
      <c r="AK318" s="863"/>
      <c r="AL318" s="863"/>
      <c r="AM318" s="863"/>
      <c r="AN318" s="863"/>
      <c r="AO318" s="863"/>
      <c r="AP318" s="863"/>
      <c r="AQ318" s="863"/>
      <c r="AR318" s="863"/>
    </row>
    <row r="319" spans="1:44" s="7" customFormat="1" x14ac:dyDescent="0.2">
      <c r="A319" s="969" t="s">
        <v>9186</v>
      </c>
      <c r="B319" s="157" t="s">
        <v>98</v>
      </c>
      <c r="C319" s="157">
        <v>89739</v>
      </c>
      <c r="D319" s="96" t="s">
        <v>1101</v>
      </c>
      <c r="E319" s="151" t="s">
        <v>1</v>
      </c>
      <c r="F319" s="151">
        <f>19+57</f>
        <v>76</v>
      </c>
      <c r="G319" s="996">
        <f>VLOOKUP(C319&amp;"",'MAT-MO'!$A:$D,4,FALSE)</f>
        <v>9.5</v>
      </c>
      <c r="H319" s="996" t="str">
        <f>VLOOKUP(C319&amp;"",'MAT-MO'!$A:$D,3,FALSE)</f>
        <v>3,84</v>
      </c>
      <c r="I319" s="152">
        <f t="shared" si="303"/>
        <v>13.34</v>
      </c>
      <c r="J319" s="152">
        <f t="shared" si="304"/>
        <v>722</v>
      </c>
      <c r="K319" s="152">
        <f t="shared" si="305"/>
        <v>291.83999999999997</v>
      </c>
      <c r="L319" s="152">
        <f t="shared" si="306"/>
        <v>1013.8399999999999</v>
      </c>
      <c r="M319" s="145">
        <v>0.26989999999999997</v>
      </c>
      <c r="N319" s="972">
        <f t="shared" si="307"/>
        <v>1287.4754159999998</v>
      </c>
      <c r="O319" s="6" t="s">
        <v>390</v>
      </c>
      <c r="P319" s="932"/>
      <c r="Q319" s="932"/>
      <c r="Y319" s="863"/>
      <c r="Z319" s="863"/>
      <c r="AA319" s="863"/>
      <c r="AB319" s="863"/>
      <c r="AC319" s="863"/>
      <c r="AD319" s="863"/>
      <c r="AE319" s="863"/>
      <c r="AF319" s="863"/>
      <c r="AG319" s="863"/>
      <c r="AH319" s="863"/>
      <c r="AI319" s="863"/>
      <c r="AJ319" s="863"/>
      <c r="AK319" s="863"/>
      <c r="AL319" s="863"/>
      <c r="AM319" s="863"/>
      <c r="AN319" s="863"/>
      <c r="AO319" s="863"/>
      <c r="AP319" s="863"/>
      <c r="AQ319" s="863"/>
      <c r="AR319" s="863"/>
    </row>
    <row r="320" spans="1:44" s="298" customFormat="1" x14ac:dyDescent="0.2">
      <c r="A320" s="968" t="s">
        <v>9187</v>
      </c>
      <c r="B320" s="157" t="s">
        <v>98</v>
      </c>
      <c r="C320" s="157">
        <v>89732</v>
      </c>
      <c r="D320" s="96" t="s">
        <v>1102</v>
      </c>
      <c r="E320" s="153" t="s">
        <v>1</v>
      </c>
      <c r="F320" s="153">
        <f>63+9</f>
        <v>72</v>
      </c>
      <c r="G320" s="153">
        <f>VLOOKUP(C320&amp;"",'MAT-MO'!$A:$D,4,FALSE)</f>
        <v>5.1000000000000005</v>
      </c>
      <c r="H320" s="153" t="str">
        <f>VLOOKUP(C320&amp;"",'MAT-MO'!$A:$D,3,FALSE)</f>
        <v>2,63</v>
      </c>
      <c r="I320" s="143">
        <f t="shared" si="303"/>
        <v>7.73</v>
      </c>
      <c r="J320" s="143">
        <f t="shared" si="304"/>
        <v>367.20000000000005</v>
      </c>
      <c r="K320" s="143">
        <f t="shared" si="305"/>
        <v>189.35999999999999</v>
      </c>
      <c r="L320" s="143">
        <f t="shared" si="306"/>
        <v>556.56000000000006</v>
      </c>
      <c r="M320" s="278">
        <v>0.26989999999999997</v>
      </c>
      <c r="N320" s="970">
        <f t="shared" si="307"/>
        <v>706.77554400000008</v>
      </c>
      <c r="O320" s="137" t="s">
        <v>390</v>
      </c>
      <c r="P320" s="936"/>
      <c r="Q320" s="936"/>
      <c r="Y320" s="851"/>
      <c r="Z320" s="851"/>
      <c r="AA320" s="851"/>
      <c r="AB320" s="851"/>
      <c r="AC320" s="851"/>
      <c r="AD320" s="851"/>
      <c r="AE320" s="851"/>
      <c r="AF320" s="851"/>
      <c r="AG320" s="851"/>
      <c r="AH320" s="851"/>
      <c r="AI320" s="851"/>
      <c r="AJ320" s="851"/>
      <c r="AK320" s="851"/>
      <c r="AL320" s="851"/>
      <c r="AM320" s="851"/>
      <c r="AN320" s="851"/>
      <c r="AO320" s="851"/>
      <c r="AP320" s="851"/>
      <c r="AQ320" s="851"/>
      <c r="AR320" s="851"/>
    </row>
    <row r="321" spans="1:44" s="298" customFormat="1" x14ac:dyDescent="0.2">
      <c r="A321" s="968" t="s">
        <v>9188</v>
      </c>
      <c r="B321" s="157" t="s">
        <v>98</v>
      </c>
      <c r="C321" s="157">
        <v>89726</v>
      </c>
      <c r="D321" s="96" t="s">
        <v>1103</v>
      </c>
      <c r="E321" s="153" t="s">
        <v>1</v>
      </c>
      <c r="F321" s="153">
        <v>50</v>
      </c>
      <c r="G321" s="153">
        <f>VLOOKUP(C321&amp;"",'MAT-MO'!$A:$D,4,FALSE)</f>
        <v>4.0199999999999996</v>
      </c>
      <c r="H321" s="153" t="str">
        <f>VLOOKUP(C321&amp;"",'MAT-MO'!$A:$D,3,FALSE)</f>
        <v>2,02</v>
      </c>
      <c r="I321" s="143">
        <f t="shared" si="303"/>
        <v>6.0399999999999991</v>
      </c>
      <c r="J321" s="143">
        <f t="shared" si="304"/>
        <v>200.99999999999997</v>
      </c>
      <c r="K321" s="143">
        <f t="shared" si="305"/>
        <v>101</v>
      </c>
      <c r="L321" s="143">
        <f t="shared" si="306"/>
        <v>302</v>
      </c>
      <c r="M321" s="278">
        <v>0.26989999999999997</v>
      </c>
      <c r="N321" s="970">
        <f t="shared" si="307"/>
        <v>383.50979999999998</v>
      </c>
      <c r="O321" s="137" t="s">
        <v>390</v>
      </c>
      <c r="P321" s="936"/>
      <c r="Q321" s="936"/>
      <c r="Y321" s="851"/>
      <c r="Z321" s="851"/>
      <c r="AA321" s="851"/>
      <c r="AB321" s="851"/>
      <c r="AC321" s="851"/>
      <c r="AD321" s="851"/>
      <c r="AE321" s="851"/>
      <c r="AF321" s="851"/>
      <c r="AG321" s="851"/>
      <c r="AH321" s="851"/>
      <c r="AI321" s="851"/>
      <c r="AJ321" s="851"/>
      <c r="AK321" s="851"/>
      <c r="AL321" s="851"/>
      <c r="AM321" s="851"/>
      <c r="AN321" s="851"/>
      <c r="AO321" s="851"/>
      <c r="AP321" s="851"/>
      <c r="AQ321" s="851"/>
      <c r="AR321" s="851"/>
    </row>
    <row r="322" spans="1:44" s="7" customFormat="1" x14ac:dyDescent="0.2">
      <c r="A322" s="969" t="s">
        <v>9189</v>
      </c>
      <c r="B322" s="157" t="s">
        <v>98</v>
      </c>
      <c r="C322" s="157">
        <v>89737</v>
      </c>
      <c r="D322" s="96" t="s">
        <v>1104</v>
      </c>
      <c r="E322" s="151" t="s">
        <v>1</v>
      </c>
      <c r="F322" s="151">
        <f>1+63</f>
        <v>64</v>
      </c>
      <c r="G322" s="996">
        <f>VLOOKUP(C322&amp;"",'MAT-MO'!$A:$D,4,FALSE)</f>
        <v>8.66</v>
      </c>
      <c r="H322" s="996" t="str">
        <f>VLOOKUP(C322&amp;"",'MAT-MO'!$A:$D,3,FALSE)</f>
        <v>3,84</v>
      </c>
      <c r="I322" s="152">
        <f t="shared" si="303"/>
        <v>12.5</v>
      </c>
      <c r="J322" s="152">
        <f t="shared" si="304"/>
        <v>554.24</v>
      </c>
      <c r="K322" s="152">
        <f t="shared" si="305"/>
        <v>245.76</v>
      </c>
      <c r="L322" s="152">
        <f t="shared" si="306"/>
        <v>800</v>
      </c>
      <c r="M322" s="145">
        <v>0.26989999999999997</v>
      </c>
      <c r="N322" s="972">
        <f t="shared" si="307"/>
        <v>1015.92</v>
      </c>
      <c r="O322" s="6" t="s">
        <v>390</v>
      </c>
      <c r="P322" s="932"/>
      <c r="Q322" s="932"/>
      <c r="Y322" s="863"/>
      <c r="Z322" s="863"/>
      <c r="AA322" s="863"/>
      <c r="AB322" s="863"/>
      <c r="AC322" s="863"/>
      <c r="AD322" s="863"/>
      <c r="AE322" s="863"/>
      <c r="AF322" s="863"/>
      <c r="AG322" s="863"/>
      <c r="AH322" s="863"/>
      <c r="AI322" s="863"/>
      <c r="AJ322" s="863"/>
      <c r="AK322" s="863"/>
      <c r="AL322" s="863"/>
      <c r="AM322" s="863"/>
      <c r="AN322" s="863"/>
      <c r="AO322" s="863"/>
      <c r="AP322" s="863"/>
      <c r="AQ322" s="863"/>
      <c r="AR322" s="863"/>
    </row>
    <row r="323" spans="1:44" s="7" customFormat="1" x14ac:dyDescent="0.2">
      <c r="A323" s="969" t="s">
        <v>9190</v>
      </c>
      <c r="B323" s="157" t="s">
        <v>98</v>
      </c>
      <c r="C323" s="157" t="s">
        <v>363</v>
      </c>
      <c r="D323" s="96" t="s">
        <v>1105</v>
      </c>
      <c r="E323" s="151" t="s">
        <v>1</v>
      </c>
      <c r="F323" s="151">
        <f>14+23</f>
        <v>37</v>
      </c>
      <c r="G323" s="996">
        <f>VLOOKUP(C323&amp;"",'MAT-MO'!$A:$D,4,FALSE)</f>
        <v>4.53</v>
      </c>
      <c r="H323" s="996" t="str">
        <f>VLOOKUP(C323&amp;"",'MAT-MO'!$A:$D,3,FALSE)</f>
        <v>2,63</v>
      </c>
      <c r="I323" s="152">
        <f t="shared" si="303"/>
        <v>7.16</v>
      </c>
      <c r="J323" s="152">
        <f t="shared" si="304"/>
        <v>167.61</v>
      </c>
      <c r="K323" s="152">
        <f t="shared" si="305"/>
        <v>97.31</v>
      </c>
      <c r="L323" s="152">
        <f t="shared" si="306"/>
        <v>264.92</v>
      </c>
      <c r="M323" s="145">
        <v>0.26989999999999997</v>
      </c>
      <c r="N323" s="972">
        <f t="shared" si="307"/>
        <v>336.42190800000003</v>
      </c>
      <c r="O323" s="6" t="s">
        <v>390</v>
      </c>
      <c r="P323" s="932"/>
      <c r="Q323" s="932"/>
      <c r="Y323" s="863"/>
      <c r="Z323" s="863"/>
      <c r="AA323" s="863"/>
      <c r="AB323" s="863"/>
      <c r="AC323" s="863"/>
      <c r="AD323" s="863"/>
      <c r="AE323" s="863"/>
      <c r="AF323" s="863"/>
      <c r="AG323" s="863"/>
      <c r="AH323" s="863"/>
      <c r="AI323" s="863"/>
      <c r="AJ323" s="863"/>
      <c r="AK323" s="863"/>
      <c r="AL323" s="863"/>
      <c r="AM323" s="863"/>
      <c r="AN323" s="863"/>
      <c r="AO323" s="863"/>
      <c r="AP323" s="863"/>
      <c r="AQ323" s="863"/>
      <c r="AR323" s="863"/>
    </row>
    <row r="324" spans="1:44" s="7" customFormat="1" x14ac:dyDescent="0.2">
      <c r="A324" s="969" t="s">
        <v>9191</v>
      </c>
      <c r="B324" s="157" t="s">
        <v>98</v>
      </c>
      <c r="C324" s="157" t="s">
        <v>364</v>
      </c>
      <c r="D324" s="96" t="s">
        <v>1106</v>
      </c>
      <c r="E324" s="151" t="s">
        <v>1</v>
      </c>
      <c r="F324" s="151">
        <v>26</v>
      </c>
      <c r="G324" s="996">
        <f>VLOOKUP(C324&amp;"",'MAT-MO'!$A:$D,4,FALSE)</f>
        <v>3.2100000000000004</v>
      </c>
      <c r="H324" s="996" t="str">
        <f>VLOOKUP(C324&amp;"",'MAT-MO'!$A:$D,3,FALSE)</f>
        <v>2,02</v>
      </c>
      <c r="I324" s="152">
        <f t="shared" si="303"/>
        <v>5.23</v>
      </c>
      <c r="J324" s="152">
        <f t="shared" si="304"/>
        <v>83.460000000000008</v>
      </c>
      <c r="K324" s="152">
        <f t="shared" si="305"/>
        <v>52.52</v>
      </c>
      <c r="L324" s="152">
        <f t="shared" si="306"/>
        <v>135.98000000000002</v>
      </c>
      <c r="M324" s="145">
        <v>0.26989999999999997</v>
      </c>
      <c r="N324" s="972">
        <f t="shared" si="307"/>
        <v>172.68100200000003</v>
      </c>
      <c r="O324" s="6" t="s">
        <v>390</v>
      </c>
      <c r="P324" s="932"/>
      <c r="Q324" s="932"/>
      <c r="Y324" s="863"/>
      <c r="Z324" s="863"/>
      <c r="AA324" s="863"/>
      <c r="AB324" s="863"/>
      <c r="AC324" s="863"/>
      <c r="AD324" s="863"/>
      <c r="AE324" s="863"/>
      <c r="AF324" s="863"/>
      <c r="AG324" s="863"/>
      <c r="AH324" s="863"/>
      <c r="AI324" s="863"/>
      <c r="AJ324" s="863"/>
      <c r="AK324" s="863"/>
      <c r="AL324" s="863"/>
      <c r="AM324" s="863"/>
      <c r="AN324" s="863"/>
      <c r="AO324" s="863"/>
      <c r="AP324" s="863"/>
      <c r="AQ324" s="863"/>
      <c r="AR324" s="863"/>
    </row>
    <row r="325" spans="1:44" s="7" customFormat="1" x14ac:dyDescent="0.2">
      <c r="A325" s="969" t="s">
        <v>9192</v>
      </c>
      <c r="B325" s="147" t="s">
        <v>105</v>
      </c>
      <c r="C325" s="157" t="s">
        <v>365</v>
      </c>
      <c r="D325" s="96" t="s">
        <v>1107</v>
      </c>
      <c r="E325" s="151" t="s">
        <v>1</v>
      </c>
      <c r="F325" s="151">
        <v>99</v>
      </c>
      <c r="G325" s="996">
        <f>'Comp. DPF'!I15</f>
        <v>4.271458</v>
      </c>
      <c r="H325" s="996">
        <f>'Comp. DPF'!J15</f>
        <v>2.9089999999999998</v>
      </c>
      <c r="I325" s="152">
        <f t="shared" si="303"/>
        <v>7.1804579999999998</v>
      </c>
      <c r="J325" s="152">
        <f t="shared" si="304"/>
        <v>422.87434200000001</v>
      </c>
      <c r="K325" s="152">
        <f t="shared" si="305"/>
        <v>287.99099999999999</v>
      </c>
      <c r="L325" s="152">
        <f t="shared" si="306"/>
        <v>710.86534200000006</v>
      </c>
      <c r="M325" s="145">
        <v>0.26989999999999997</v>
      </c>
      <c r="N325" s="972">
        <f t="shared" si="307"/>
        <v>902.72789780580001</v>
      </c>
      <c r="O325" s="6" t="s">
        <v>390</v>
      </c>
      <c r="P325" s="932"/>
      <c r="Q325" s="932"/>
      <c r="Y325" s="863"/>
      <c r="Z325" s="863"/>
      <c r="AA325" s="863"/>
      <c r="AB325" s="863"/>
      <c r="AC325" s="863"/>
      <c r="AD325" s="863"/>
      <c r="AE325" s="863"/>
      <c r="AF325" s="863"/>
      <c r="AG325" s="863"/>
      <c r="AH325" s="863"/>
      <c r="AI325" s="863"/>
      <c r="AJ325" s="863"/>
      <c r="AK325" s="863"/>
      <c r="AL325" s="863"/>
      <c r="AM325" s="863"/>
      <c r="AN325" s="863"/>
      <c r="AO325" s="863"/>
      <c r="AP325" s="863"/>
      <c r="AQ325" s="863"/>
      <c r="AR325" s="863"/>
    </row>
    <row r="326" spans="1:44" s="7" customFormat="1" x14ac:dyDescent="0.2">
      <c r="A326" s="969" t="s">
        <v>9193</v>
      </c>
      <c r="B326" s="157" t="s">
        <v>98</v>
      </c>
      <c r="C326" s="157">
        <v>89531</v>
      </c>
      <c r="D326" s="96" t="s">
        <v>8950</v>
      </c>
      <c r="E326" s="151" t="s">
        <v>1</v>
      </c>
      <c r="F326" s="151">
        <v>5</v>
      </c>
      <c r="G326" s="996">
        <f>VLOOKUP(C326&amp;"",'MAT-MO'!$A:$D,4,FALSE)</f>
        <v>18.53</v>
      </c>
      <c r="H326" s="996" t="str">
        <f>VLOOKUP(C326&amp;"",'MAT-MO'!$A:$D,3,FALSE)</f>
        <v>2,83</v>
      </c>
      <c r="I326" s="152">
        <f t="shared" ref="I326:I329" si="313">G326+H326</f>
        <v>21.36</v>
      </c>
      <c r="J326" s="152">
        <f t="shared" ref="J326:J329" si="314">F326*G326</f>
        <v>92.65</v>
      </c>
      <c r="K326" s="152">
        <f t="shared" ref="K326:K329" si="315">F326*H326</f>
        <v>14.15</v>
      </c>
      <c r="L326" s="152">
        <f t="shared" ref="L326:L329" si="316">J326+K326</f>
        <v>106.80000000000001</v>
      </c>
      <c r="M326" s="145">
        <v>0.26989999999999997</v>
      </c>
      <c r="N326" s="972">
        <f t="shared" ref="N326:N329" si="317">L326*M326+L326</f>
        <v>135.62532000000002</v>
      </c>
      <c r="O326" s="6" t="s">
        <v>390</v>
      </c>
      <c r="P326" s="932"/>
      <c r="Q326" s="932"/>
      <c r="Y326" s="863"/>
      <c r="Z326" s="863"/>
      <c r="AA326" s="863"/>
      <c r="AB326" s="863"/>
      <c r="AC326" s="863"/>
      <c r="AD326" s="863"/>
      <c r="AE326" s="863"/>
      <c r="AF326" s="863"/>
      <c r="AG326" s="863"/>
      <c r="AH326" s="863"/>
      <c r="AI326" s="863"/>
      <c r="AJ326" s="863"/>
      <c r="AK326" s="863"/>
      <c r="AL326" s="863"/>
      <c r="AM326" s="863"/>
      <c r="AN326" s="863"/>
      <c r="AO326" s="863"/>
      <c r="AP326" s="863"/>
      <c r="AQ326" s="863"/>
      <c r="AR326" s="863"/>
    </row>
    <row r="327" spans="1:44" s="7" customFormat="1" x14ac:dyDescent="0.2">
      <c r="A327" s="969" t="s">
        <v>9194</v>
      </c>
      <c r="B327" s="157" t="s">
        <v>98</v>
      </c>
      <c r="C327" s="157">
        <v>89591</v>
      </c>
      <c r="D327" s="96" t="s">
        <v>8951</v>
      </c>
      <c r="E327" s="151" t="s">
        <v>1</v>
      </c>
      <c r="F327" s="151">
        <v>11</v>
      </c>
      <c r="G327" s="996">
        <f>VLOOKUP(C327&amp;"",'MAT-MO'!$A:$D,4,FALSE)</f>
        <v>57.06</v>
      </c>
      <c r="H327" s="996" t="str">
        <f>VLOOKUP(C327&amp;"",'MAT-MO'!$A:$D,3,FALSE)</f>
        <v>3,43</v>
      </c>
      <c r="I327" s="152">
        <f t="shared" si="313"/>
        <v>60.49</v>
      </c>
      <c r="J327" s="152">
        <f t="shared" si="314"/>
        <v>627.66000000000008</v>
      </c>
      <c r="K327" s="152">
        <f t="shared" si="315"/>
        <v>37.730000000000004</v>
      </c>
      <c r="L327" s="152">
        <f t="shared" si="316"/>
        <v>665.3900000000001</v>
      </c>
      <c r="M327" s="145">
        <v>0.26989999999999997</v>
      </c>
      <c r="N327" s="972">
        <f t="shared" si="317"/>
        <v>844.97876100000008</v>
      </c>
      <c r="O327" s="6" t="s">
        <v>390</v>
      </c>
      <c r="P327" s="932"/>
      <c r="Q327" s="932"/>
      <c r="Y327" s="863"/>
      <c r="Z327" s="863"/>
      <c r="AA327" s="863"/>
      <c r="AB327" s="863"/>
      <c r="AC327" s="863"/>
      <c r="AD327" s="863"/>
      <c r="AE327" s="863"/>
      <c r="AF327" s="863"/>
      <c r="AG327" s="863"/>
      <c r="AH327" s="863"/>
      <c r="AI327" s="863"/>
      <c r="AJ327" s="863"/>
      <c r="AK327" s="863"/>
      <c r="AL327" s="863"/>
      <c r="AM327" s="863"/>
      <c r="AN327" s="863"/>
      <c r="AO327" s="863"/>
      <c r="AP327" s="863"/>
      <c r="AQ327" s="863"/>
      <c r="AR327" s="863"/>
    </row>
    <row r="328" spans="1:44" s="7" customFormat="1" x14ac:dyDescent="0.2">
      <c r="A328" s="969" t="s">
        <v>9195</v>
      </c>
      <c r="B328" s="157" t="s">
        <v>98</v>
      </c>
      <c r="C328" s="157">
        <v>89584</v>
      </c>
      <c r="D328" s="96" t="s">
        <v>8952</v>
      </c>
      <c r="E328" s="151" t="s">
        <v>1</v>
      </c>
      <c r="F328" s="151">
        <v>4</v>
      </c>
      <c r="G328" s="996">
        <f>VLOOKUP(C328&amp;"",'MAT-MO'!$A:$D,4,FALSE)</f>
        <v>21.7</v>
      </c>
      <c r="H328" s="996" t="str">
        <f>VLOOKUP(C328&amp;"",'MAT-MO'!$A:$D,3,FALSE)</f>
        <v>2,02</v>
      </c>
      <c r="I328" s="152">
        <f t="shared" si="313"/>
        <v>23.72</v>
      </c>
      <c r="J328" s="152">
        <f t="shared" si="314"/>
        <v>86.8</v>
      </c>
      <c r="K328" s="152">
        <f t="shared" si="315"/>
        <v>8.08</v>
      </c>
      <c r="L328" s="152">
        <f t="shared" si="316"/>
        <v>94.88</v>
      </c>
      <c r="M328" s="145">
        <v>0.26989999999999997</v>
      </c>
      <c r="N328" s="972">
        <f t="shared" si="317"/>
        <v>120.48811199999999</v>
      </c>
      <c r="O328" s="6" t="s">
        <v>390</v>
      </c>
      <c r="P328" s="932"/>
      <c r="Q328" s="932"/>
      <c r="Y328" s="863"/>
      <c r="Z328" s="863"/>
      <c r="AA328" s="863"/>
      <c r="AB328" s="863"/>
      <c r="AC328" s="863"/>
      <c r="AD328" s="863"/>
      <c r="AE328" s="863"/>
      <c r="AF328" s="863"/>
      <c r="AG328" s="863"/>
      <c r="AH328" s="863"/>
      <c r="AI328" s="863"/>
      <c r="AJ328" s="863"/>
      <c r="AK328" s="863"/>
      <c r="AL328" s="863"/>
      <c r="AM328" s="863"/>
      <c r="AN328" s="863"/>
      <c r="AO328" s="863"/>
      <c r="AP328" s="863"/>
      <c r="AQ328" s="863"/>
      <c r="AR328" s="863"/>
    </row>
    <row r="329" spans="1:44" s="7" customFormat="1" x14ac:dyDescent="0.2">
      <c r="A329" s="969" t="s">
        <v>9196</v>
      </c>
      <c r="B329" s="157" t="s">
        <v>98</v>
      </c>
      <c r="C329" s="157">
        <v>89590</v>
      </c>
      <c r="D329" s="96" t="s">
        <v>8953</v>
      </c>
      <c r="E329" s="151" t="s">
        <v>1</v>
      </c>
      <c r="F329" s="151">
        <v>1</v>
      </c>
      <c r="G329" s="996">
        <f>VLOOKUP(C329&amp;"",'MAT-MO'!$A:$D,4,FALSE)</f>
        <v>70.22999999999999</v>
      </c>
      <c r="H329" s="996" t="str">
        <f>VLOOKUP(C329&amp;"",'MAT-MO'!$A:$D,3,FALSE)</f>
        <v>3,43</v>
      </c>
      <c r="I329" s="152">
        <f t="shared" si="313"/>
        <v>73.66</v>
      </c>
      <c r="J329" s="152">
        <f t="shared" si="314"/>
        <v>70.22999999999999</v>
      </c>
      <c r="K329" s="152">
        <f t="shared" si="315"/>
        <v>3.43</v>
      </c>
      <c r="L329" s="152">
        <f t="shared" si="316"/>
        <v>73.66</v>
      </c>
      <c r="M329" s="145">
        <v>0.26989999999999997</v>
      </c>
      <c r="N329" s="972">
        <f t="shared" si="317"/>
        <v>93.54083399999999</v>
      </c>
      <c r="O329" s="6" t="s">
        <v>390</v>
      </c>
      <c r="P329" s="932"/>
      <c r="Q329" s="932"/>
      <c r="Y329" s="863"/>
      <c r="Z329" s="863"/>
      <c r="AA329" s="863"/>
      <c r="AB329" s="863"/>
      <c r="AC329" s="863"/>
      <c r="AD329" s="863"/>
      <c r="AE329" s="863"/>
      <c r="AF329" s="863"/>
      <c r="AG329" s="863"/>
      <c r="AH329" s="863"/>
      <c r="AI329" s="863"/>
      <c r="AJ329" s="863"/>
      <c r="AK329" s="863"/>
      <c r="AL329" s="863"/>
      <c r="AM329" s="863"/>
      <c r="AN329" s="863"/>
      <c r="AO329" s="863"/>
      <c r="AP329" s="863"/>
      <c r="AQ329" s="863"/>
      <c r="AR329" s="863"/>
    </row>
    <row r="330" spans="1:44" s="7" customFormat="1" x14ac:dyDescent="0.2">
      <c r="A330" s="969" t="s">
        <v>9197</v>
      </c>
      <c r="B330" s="157" t="s">
        <v>98</v>
      </c>
      <c r="C330" s="157" t="s">
        <v>366</v>
      </c>
      <c r="D330" s="96" t="s">
        <v>1108</v>
      </c>
      <c r="E330" s="151" t="s">
        <v>1</v>
      </c>
      <c r="F330" s="151">
        <f>79</f>
        <v>79</v>
      </c>
      <c r="G330" s="996">
        <f>VLOOKUP(C330&amp;"",'MAT-MO'!$A:$D,4,FALSE)</f>
        <v>22.12</v>
      </c>
      <c r="H330" s="996" t="str">
        <f>VLOOKUP(C330&amp;"",'MAT-MO'!$A:$D,3,FALSE)</f>
        <v>5,05</v>
      </c>
      <c r="I330" s="152">
        <f t="shared" si="303"/>
        <v>27.17</v>
      </c>
      <c r="J330" s="152">
        <f t="shared" si="304"/>
        <v>1747.48</v>
      </c>
      <c r="K330" s="152">
        <f t="shared" si="305"/>
        <v>398.95</v>
      </c>
      <c r="L330" s="152">
        <f t="shared" si="306"/>
        <v>2146.4299999999998</v>
      </c>
      <c r="M330" s="145">
        <v>0.26989999999999997</v>
      </c>
      <c r="N330" s="972">
        <f t="shared" si="307"/>
        <v>2725.7514569999998</v>
      </c>
      <c r="O330" s="6" t="s">
        <v>390</v>
      </c>
      <c r="P330" s="932"/>
      <c r="Q330" s="932"/>
      <c r="Y330" s="863"/>
      <c r="Z330" s="863"/>
      <c r="AA330" s="863"/>
      <c r="AB330" s="863"/>
      <c r="AC330" s="863"/>
      <c r="AD330" s="863"/>
      <c r="AE330" s="863"/>
      <c r="AF330" s="863"/>
      <c r="AG330" s="863"/>
      <c r="AH330" s="863"/>
      <c r="AI330" s="863"/>
      <c r="AJ330" s="863"/>
      <c r="AK330" s="863"/>
      <c r="AL330" s="863"/>
      <c r="AM330" s="863"/>
      <c r="AN330" s="863"/>
      <c r="AO330" s="863"/>
      <c r="AP330" s="863"/>
      <c r="AQ330" s="863"/>
      <c r="AR330" s="863"/>
    </row>
    <row r="331" spans="1:44" s="7" customFormat="1" x14ac:dyDescent="0.2">
      <c r="A331" s="969" t="s">
        <v>9198</v>
      </c>
      <c r="B331" s="157" t="s">
        <v>98</v>
      </c>
      <c r="C331" s="157" t="s">
        <v>367</v>
      </c>
      <c r="D331" s="96" t="s">
        <v>1109</v>
      </c>
      <c r="E331" s="151" t="s">
        <v>1</v>
      </c>
      <c r="F331" s="151">
        <f>9+1</f>
        <v>10</v>
      </c>
      <c r="G331" s="996">
        <f>VLOOKUP(C331&amp;"",'MAT-MO'!$A:$D,4,FALSE)</f>
        <v>18.96</v>
      </c>
      <c r="H331" s="996" t="str">
        <f>VLOOKUP(C331&amp;"",'MAT-MO'!$A:$D,3,FALSE)</f>
        <v>1,61</v>
      </c>
      <c r="I331" s="152">
        <f t="shared" si="303"/>
        <v>20.57</v>
      </c>
      <c r="J331" s="152">
        <f t="shared" si="304"/>
        <v>189.60000000000002</v>
      </c>
      <c r="K331" s="152">
        <f t="shared" si="305"/>
        <v>16.100000000000001</v>
      </c>
      <c r="L331" s="152">
        <f t="shared" si="306"/>
        <v>205.70000000000002</v>
      </c>
      <c r="M331" s="145">
        <v>0.26989999999999997</v>
      </c>
      <c r="N331" s="972">
        <f t="shared" si="307"/>
        <v>261.21843000000001</v>
      </c>
      <c r="O331" s="6" t="s">
        <v>390</v>
      </c>
      <c r="P331" s="932"/>
      <c r="Q331" s="932"/>
      <c r="Y331" s="863"/>
      <c r="Z331" s="863"/>
      <c r="AA331" s="863"/>
      <c r="AB331" s="863"/>
      <c r="AC331" s="863"/>
      <c r="AD331" s="863"/>
      <c r="AE331" s="863"/>
      <c r="AF331" s="863"/>
      <c r="AG331" s="863"/>
      <c r="AH331" s="863"/>
      <c r="AI331" s="863"/>
      <c r="AJ331" s="863"/>
      <c r="AK331" s="863"/>
      <c r="AL331" s="863"/>
      <c r="AM331" s="863"/>
      <c r="AN331" s="863"/>
      <c r="AO331" s="863"/>
      <c r="AP331" s="863"/>
      <c r="AQ331" s="863"/>
      <c r="AR331" s="863"/>
    </row>
    <row r="332" spans="1:44" s="7" customFormat="1" x14ac:dyDescent="0.2">
      <c r="A332" s="969" t="s">
        <v>9199</v>
      </c>
      <c r="B332" s="157" t="s">
        <v>98</v>
      </c>
      <c r="C332" s="157" t="s">
        <v>368</v>
      </c>
      <c r="D332" s="96" t="s">
        <v>1110</v>
      </c>
      <c r="E332" s="151" t="s">
        <v>1</v>
      </c>
      <c r="F332" s="151">
        <v>2</v>
      </c>
      <c r="G332" s="996">
        <f>VLOOKUP(C332&amp;"",'MAT-MO'!$A:$D,4,FALSE)</f>
        <v>9.83</v>
      </c>
      <c r="H332" s="996" t="str">
        <f>VLOOKUP(C332&amp;"",'MAT-MO'!$A:$D,3,FALSE)</f>
        <v>0,80</v>
      </c>
      <c r="I332" s="152">
        <f t="shared" si="303"/>
        <v>10.63</v>
      </c>
      <c r="J332" s="152">
        <f t="shared" si="304"/>
        <v>19.66</v>
      </c>
      <c r="K332" s="152">
        <f t="shared" si="305"/>
        <v>1.6</v>
      </c>
      <c r="L332" s="152">
        <f t="shared" si="306"/>
        <v>21.26</v>
      </c>
      <c r="M332" s="145">
        <v>0.26989999999999997</v>
      </c>
      <c r="N332" s="972">
        <f t="shared" si="307"/>
        <v>26.998074000000003</v>
      </c>
      <c r="O332" s="6" t="s">
        <v>390</v>
      </c>
      <c r="P332" s="932"/>
      <c r="Q332" s="932"/>
      <c r="Y332" s="863"/>
      <c r="Z332" s="863"/>
      <c r="AA332" s="863"/>
      <c r="AB332" s="863"/>
      <c r="AC332" s="863"/>
      <c r="AD332" s="863"/>
      <c r="AE332" s="863"/>
      <c r="AF332" s="863"/>
      <c r="AG332" s="863"/>
      <c r="AH332" s="863"/>
      <c r="AI332" s="863"/>
      <c r="AJ332" s="863"/>
      <c r="AK332" s="863"/>
      <c r="AL332" s="863"/>
      <c r="AM332" s="863"/>
      <c r="AN332" s="863"/>
      <c r="AO332" s="863"/>
      <c r="AP332" s="863"/>
      <c r="AQ332" s="863"/>
      <c r="AR332" s="863"/>
    </row>
    <row r="333" spans="1:44" s="7" customFormat="1" x14ac:dyDescent="0.2">
      <c r="A333" s="969" t="s">
        <v>9200</v>
      </c>
      <c r="B333" s="157" t="s">
        <v>98</v>
      </c>
      <c r="C333" s="157" t="s">
        <v>369</v>
      </c>
      <c r="D333" s="96" t="s">
        <v>1111</v>
      </c>
      <c r="E333" s="151" t="s">
        <v>1</v>
      </c>
      <c r="F333" s="151">
        <f>118</f>
        <v>118</v>
      </c>
      <c r="G333" s="996">
        <f>VLOOKUP(C333&amp;"",'MAT-MO'!$A:$D,4,FALSE)</f>
        <v>5.6099999999999994</v>
      </c>
      <c r="H333" s="996" t="str">
        <f>VLOOKUP(C333&amp;"",'MAT-MO'!$A:$D,3,FALSE)</f>
        <v>2,02</v>
      </c>
      <c r="I333" s="152">
        <f t="shared" si="303"/>
        <v>7.629999999999999</v>
      </c>
      <c r="J333" s="152">
        <f t="shared" si="304"/>
        <v>661.9799999999999</v>
      </c>
      <c r="K333" s="152">
        <f t="shared" si="305"/>
        <v>238.36</v>
      </c>
      <c r="L333" s="152">
        <f t="shared" si="306"/>
        <v>900.33999999999992</v>
      </c>
      <c r="M333" s="145">
        <v>0.26989999999999997</v>
      </c>
      <c r="N333" s="972">
        <f t="shared" si="307"/>
        <v>1143.3417659999998</v>
      </c>
      <c r="O333" s="6" t="s">
        <v>390</v>
      </c>
      <c r="P333" s="932"/>
      <c r="Q333" s="932"/>
      <c r="Y333" s="863"/>
      <c r="Z333" s="863"/>
      <c r="AA333" s="863"/>
      <c r="AB333" s="863"/>
      <c r="AC333" s="863"/>
      <c r="AD333" s="863"/>
      <c r="AE333" s="863"/>
      <c r="AF333" s="863"/>
      <c r="AG333" s="863"/>
      <c r="AH333" s="863"/>
      <c r="AI333" s="863"/>
      <c r="AJ333" s="863"/>
      <c r="AK333" s="863"/>
      <c r="AL333" s="863"/>
      <c r="AM333" s="863"/>
      <c r="AN333" s="863"/>
      <c r="AO333" s="863"/>
      <c r="AP333" s="863"/>
      <c r="AQ333" s="863"/>
      <c r="AR333" s="863"/>
    </row>
    <row r="334" spans="1:44" s="7" customFormat="1" x14ac:dyDescent="0.2">
      <c r="A334" s="969" t="s">
        <v>9201</v>
      </c>
      <c r="B334" s="157" t="s">
        <v>98</v>
      </c>
      <c r="C334" s="157">
        <v>89750</v>
      </c>
      <c r="D334" s="96" t="s">
        <v>8948</v>
      </c>
      <c r="E334" s="151" t="s">
        <v>1</v>
      </c>
      <c r="F334" s="151">
        <v>4</v>
      </c>
      <c r="G334" s="996">
        <f>VLOOKUP(C334&amp;"",'MAT-MO'!$A:$D,4,FALSE)</f>
        <v>44.35</v>
      </c>
      <c r="H334" s="996" t="str">
        <f>VLOOKUP(C334&amp;"",'MAT-MO'!$A:$D,3,FALSE)</f>
        <v>5,05</v>
      </c>
      <c r="I334" s="152">
        <f t="shared" ref="I334" si="318">G334+H334</f>
        <v>49.4</v>
      </c>
      <c r="J334" s="152">
        <f t="shared" ref="J334" si="319">F334*G334</f>
        <v>177.4</v>
      </c>
      <c r="K334" s="152">
        <f t="shared" ref="K334" si="320">F334*H334</f>
        <v>20.2</v>
      </c>
      <c r="L334" s="152">
        <f t="shared" ref="L334" si="321">J334+K334</f>
        <v>197.6</v>
      </c>
      <c r="M334" s="145">
        <v>0.26989999999999997</v>
      </c>
      <c r="N334" s="972">
        <f t="shared" ref="N334" si="322">L334*M334+L334</f>
        <v>250.93223999999998</v>
      </c>
      <c r="O334" s="6" t="s">
        <v>390</v>
      </c>
      <c r="P334" s="932"/>
      <c r="Q334" s="932"/>
      <c r="Y334" s="863"/>
      <c r="Z334" s="863"/>
      <c r="AA334" s="863"/>
      <c r="AB334" s="863"/>
      <c r="AC334" s="863"/>
      <c r="AD334" s="863"/>
      <c r="AE334" s="863"/>
      <c r="AF334" s="863"/>
      <c r="AG334" s="863"/>
      <c r="AH334" s="863"/>
      <c r="AI334" s="863"/>
      <c r="AJ334" s="863"/>
      <c r="AK334" s="863"/>
      <c r="AL334" s="863"/>
      <c r="AM334" s="863"/>
      <c r="AN334" s="863"/>
      <c r="AO334" s="863"/>
      <c r="AP334" s="863"/>
      <c r="AQ334" s="863"/>
      <c r="AR334" s="863"/>
    </row>
    <row r="335" spans="1:44" s="7" customFormat="1" x14ac:dyDescent="0.2">
      <c r="A335" s="969" t="s">
        <v>9202</v>
      </c>
      <c r="B335" s="157" t="s">
        <v>98</v>
      </c>
      <c r="C335" s="157">
        <v>89590</v>
      </c>
      <c r="D335" s="96" t="s">
        <v>8949</v>
      </c>
      <c r="E335" s="151" t="s">
        <v>1</v>
      </c>
      <c r="F335" s="151">
        <v>4</v>
      </c>
      <c r="G335" s="996">
        <f>VLOOKUP(C335&amp;"",'MAT-MO'!$A:$D,4,FALSE)</f>
        <v>70.22999999999999</v>
      </c>
      <c r="H335" s="996" t="str">
        <f>VLOOKUP(C335&amp;"",'MAT-MO'!$A:$D,3,FALSE)</f>
        <v>3,43</v>
      </c>
      <c r="I335" s="152">
        <f t="shared" ref="I335" si="323">G335+H335</f>
        <v>73.66</v>
      </c>
      <c r="J335" s="152">
        <f t="shared" ref="J335" si="324">F335*G335</f>
        <v>280.91999999999996</v>
      </c>
      <c r="K335" s="152">
        <f t="shared" ref="K335" si="325">F335*H335</f>
        <v>13.72</v>
      </c>
      <c r="L335" s="152">
        <f t="shared" ref="L335" si="326">J335+K335</f>
        <v>294.64</v>
      </c>
      <c r="M335" s="145">
        <v>0.26989999999999997</v>
      </c>
      <c r="N335" s="972">
        <f t="shared" ref="N335" si="327">L335*M335+L335</f>
        <v>374.16333599999996</v>
      </c>
      <c r="O335" s="6" t="s">
        <v>390</v>
      </c>
      <c r="P335" s="932"/>
      <c r="Q335" s="932"/>
      <c r="Y335" s="863"/>
      <c r="Z335" s="863"/>
      <c r="AA335" s="863"/>
      <c r="AB335" s="863"/>
      <c r="AC335" s="863"/>
      <c r="AD335" s="863"/>
      <c r="AE335" s="863"/>
      <c r="AF335" s="863"/>
      <c r="AG335" s="863"/>
      <c r="AH335" s="863"/>
      <c r="AI335" s="863"/>
      <c r="AJ335" s="863"/>
      <c r="AK335" s="863"/>
      <c r="AL335" s="863"/>
      <c r="AM335" s="863"/>
      <c r="AN335" s="863"/>
      <c r="AO335" s="863"/>
      <c r="AP335" s="863"/>
      <c r="AQ335" s="863"/>
      <c r="AR335" s="863"/>
    </row>
    <row r="336" spans="1:44" s="7" customFormat="1" x14ac:dyDescent="0.2">
      <c r="A336" s="969" t="s">
        <v>9203</v>
      </c>
      <c r="B336" s="157" t="s">
        <v>98</v>
      </c>
      <c r="C336" s="157" t="s">
        <v>369</v>
      </c>
      <c r="D336" s="96" t="s">
        <v>1112</v>
      </c>
      <c r="E336" s="151" t="s">
        <v>1</v>
      </c>
      <c r="F336" s="151">
        <v>1</v>
      </c>
      <c r="G336" s="996">
        <f>VLOOKUP(C336&amp;"",'MAT-MO'!$A:$D,4,FALSE)</f>
        <v>5.6099999999999994</v>
      </c>
      <c r="H336" s="996" t="str">
        <f>VLOOKUP(C336&amp;"",'MAT-MO'!$A:$D,3,FALSE)</f>
        <v>2,02</v>
      </c>
      <c r="I336" s="152">
        <f t="shared" si="303"/>
        <v>7.629999999999999</v>
      </c>
      <c r="J336" s="152">
        <f t="shared" si="304"/>
        <v>5.6099999999999994</v>
      </c>
      <c r="K336" s="152">
        <f t="shared" si="305"/>
        <v>2.02</v>
      </c>
      <c r="L336" s="152">
        <f t="shared" si="306"/>
        <v>7.629999999999999</v>
      </c>
      <c r="M336" s="145">
        <v>0.26989999999999997</v>
      </c>
      <c r="N336" s="972">
        <f t="shared" si="307"/>
        <v>9.6893369999999983</v>
      </c>
      <c r="O336" s="6" t="s">
        <v>390</v>
      </c>
      <c r="P336" s="932"/>
      <c r="Q336" s="932"/>
      <c r="Y336" s="863"/>
      <c r="Z336" s="863"/>
      <c r="AA336" s="863"/>
      <c r="AB336" s="863"/>
      <c r="AC336" s="863"/>
      <c r="AD336" s="863"/>
      <c r="AE336" s="863"/>
      <c r="AF336" s="863"/>
      <c r="AG336" s="863"/>
      <c r="AH336" s="863"/>
      <c r="AI336" s="863"/>
      <c r="AJ336" s="863"/>
      <c r="AK336" s="863"/>
      <c r="AL336" s="863"/>
      <c r="AM336" s="863"/>
      <c r="AN336" s="863"/>
      <c r="AO336" s="863"/>
      <c r="AP336" s="863"/>
      <c r="AQ336" s="863"/>
      <c r="AR336" s="863"/>
    </row>
    <row r="337" spans="1:44" s="7" customFormat="1" x14ac:dyDescent="0.2">
      <c r="A337" s="969" t="s">
        <v>9204</v>
      </c>
      <c r="B337" s="157" t="s">
        <v>98</v>
      </c>
      <c r="C337" s="157" t="s">
        <v>370</v>
      </c>
      <c r="D337" s="96" t="s">
        <v>1113</v>
      </c>
      <c r="E337" s="151" t="s">
        <v>1</v>
      </c>
      <c r="F337" s="151">
        <v>3</v>
      </c>
      <c r="G337" s="996">
        <f>VLOOKUP(C337&amp;"",'MAT-MO'!$A:$D,4,FALSE)</f>
        <v>10.5</v>
      </c>
      <c r="H337" s="996" t="str">
        <f>VLOOKUP(C337&amp;"",'MAT-MO'!$A:$D,3,FALSE)</f>
        <v>2,63</v>
      </c>
      <c r="I337" s="152">
        <f t="shared" si="303"/>
        <v>13.129999999999999</v>
      </c>
      <c r="J337" s="152">
        <f t="shared" si="304"/>
        <v>31.5</v>
      </c>
      <c r="K337" s="152">
        <f t="shared" si="305"/>
        <v>7.89</v>
      </c>
      <c r="L337" s="152">
        <f t="shared" si="306"/>
        <v>39.39</v>
      </c>
      <c r="M337" s="145">
        <v>0.26989999999999997</v>
      </c>
      <c r="N337" s="972">
        <f t="shared" si="307"/>
        <v>50.021360999999999</v>
      </c>
      <c r="O337" s="6" t="s">
        <v>390</v>
      </c>
      <c r="P337" s="932"/>
      <c r="Q337" s="932"/>
      <c r="Y337" s="863"/>
      <c r="Z337" s="863"/>
      <c r="AA337" s="863"/>
      <c r="AB337" s="863"/>
      <c r="AC337" s="863"/>
      <c r="AD337" s="863"/>
      <c r="AE337" s="863"/>
      <c r="AF337" s="863"/>
      <c r="AG337" s="863"/>
      <c r="AH337" s="863"/>
      <c r="AI337" s="863"/>
      <c r="AJ337" s="863"/>
      <c r="AK337" s="863"/>
      <c r="AL337" s="863"/>
      <c r="AM337" s="863"/>
      <c r="AN337" s="863"/>
      <c r="AO337" s="863"/>
      <c r="AP337" s="863"/>
      <c r="AQ337" s="863"/>
      <c r="AR337" s="863"/>
    </row>
    <row r="338" spans="1:44" s="7" customFormat="1" x14ac:dyDescent="0.2">
      <c r="A338" s="969" t="s">
        <v>9205</v>
      </c>
      <c r="B338" s="157" t="s">
        <v>98</v>
      </c>
      <c r="C338" s="157">
        <v>89591</v>
      </c>
      <c r="D338" s="96" t="s">
        <v>8947</v>
      </c>
      <c r="E338" s="151" t="s">
        <v>1</v>
      </c>
      <c r="F338" s="151">
        <v>1</v>
      </c>
      <c r="G338" s="996">
        <f>VLOOKUP(C338&amp;"",'MAT-MO'!$A:$D,4,FALSE)</f>
        <v>57.06</v>
      </c>
      <c r="H338" s="996" t="str">
        <f>VLOOKUP(C338&amp;"",'MAT-MO'!$A:$D,3,FALSE)</f>
        <v>3,43</v>
      </c>
      <c r="I338" s="152">
        <f t="shared" si="303"/>
        <v>60.49</v>
      </c>
      <c r="J338" s="152">
        <f t="shared" si="304"/>
        <v>57.06</v>
      </c>
      <c r="K338" s="152">
        <f t="shared" si="305"/>
        <v>3.43</v>
      </c>
      <c r="L338" s="152">
        <f t="shared" si="306"/>
        <v>60.49</v>
      </c>
      <c r="M338" s="145">
        <v>0.26989999999999997</v>
      </c>
      <c r="N338" s="972">
        <f t="shared" si="307"/>
        <v>76.816250999999994</v>
      </c>
      <c r="O338" s="6" t="s">
        <v>390</v>
      </c>
      <c r="P338" s="932"/>
      <c r="Q338" s="932"/>
      <c r="Y338" s="863"/>
      <c r="Z338" s="863"/>
      <c r="AA338" s="863"/>
      <c r="AB338" s="863"/>
      <c r="AC338" s="863"/>
      <c r="AD338" s="863"/>
      <c r="AE338" s="863"/>
      <c r="AF338" s="863"/>
      <c r="AG338" s="863"/>
      <c r="AH338" s="863"/>
      <c r="AI338" s="863"/>
      <c r="AJ338" s="863"/>
      <c r="AK338" s="863"/>
      <c r="AL338" s="863"/>
      <c r="AM338" s="863"/>
      <c r="AN338" s="863"/>
      <c r="AO338" s="863"/>
      <c r="AP338" s="863"/>
      <c r="AQ338" s="863"/>
      <c r="AR338" s="863"/>
    </row>
    <row r="339" spans="1:44" s="7" customFormat="1" x14ac:dyDescent="0.2">
      <c r="A339" s="969" t="s">
        <v>9206</v>
      </c>
      <c r="B339" s="157" t="s">
        <v>98</v>
      </c>
      <c r="C339" s="157">
        <v>89554</v>
      </c>
      <c r="D339" s="96" t="s">
        <v>1114</v>
      </c>
      <c r="E339" s="151" t="s">
        <v>1</v>
      </c>
      <c r="F339" s="151">
        <v>9</v>
      </c>
      <c r="G339" s="996">
        <f>VLOOKUP(C339&amp;"",'MAT-MO'!$A:$D,4,FALSE)</f>
        <v>11.49</v>
      </c>
      <c r="H339" s="996" t="str">
        <f>VLOOKUP(C339&amp;"",'MAT-MO'!$A:$D,3,FALSE)</f>
        <v>1,92</v>
      </c>
      <c r="I339" s="152">
        <f t="shared" si="303"/>
        <v>13.41</v>
      </c>
      <c r="J339" s="152">
        <f t="shared" si="304"/>
        <v>103.41</v>
      </c>
      <c r="K339" s="152">
        <f t="shared" si="305"/>
        <v>17.28</v>
      </c>
      <c r="L339" s="152">
        <f t="shared" si="306"/>
        <v>120.69</v>
      </c>
      <c r="M339" s="145">
        <v>0.26989999999999997</v>
      </c>
      <c r="N339" s="972">
        <f t="shared" si="307"/>
        <v>153.264231</v>
      </c>
      <c r="O339" s="6" t="s">
        <v>390</v>
      </c>
      <c r="P339" s="932"/>
      <c r="Q339" s="932"/>
      <c r="Y339" s="863"/>
      <c r="Z339" s="863"/>
      <c r="AA339" s="863"/>
      <c r="AB339" s="863"/>
      <c r="AC339" s="863"/>
      <c r="AD339" s="863"/>
      <c r="AE339" s="863"/>
      <c r="AF339" s="863"/>
      <c r="AG339" s="863"/>
      <c r="AH339" s="863"/>
      <c r="AI339" s="863"/>
      <c r="AJ339" s="863"/>
      <c r="AK339" s="863"/>
      <c r="AL339" s="863"/>
      <c r="AM339" s="863"/>
      <c r="AN339" s="863"/>
      <c r="AO339" s="863"/>
      <c r="AP339" s="863"/>
      <c r="AQ339" s="863"/>
      <c r="AR339" s="863"/>
    </row>
    <row r="340" spans="1:44" s="7" customFormat="1" x14ac:dyDescent="0.2">
      <c r="A340" s="969" t="s">
        <v>9207</v>
      </c>
      <c r="B340" s="157" t="s">
        <v>98</v>
      </c>
      <c r="C340" s="157">
        <v>89547</v>
      </c>
      <c r="D340" s="96" t="s">
        <v>1115</v>
      </c>
      <c r="E340" s="151" t="s">
        <v>1</v>
      </c>
      <c r="F340" s="151">
        <f>4+2</f>
        <v>6</v>
      </c>
      <c r="G340" s="996">
        <f>VLOOKUP(C340&amp;"",'MAT-MO'!$A:$D,4,FALSE)</f>
        <v>9.4499999999999993</v>
      </c>
      <c r="H340" s="996" t="str">
        <f>VLOOKUP(C340&amp;"",'MAT-MO'!$A:$D,3,FALSE)</f>
        <v>1,41</v>
      </c>
      <c r="I340" s="152">
        <f t="shared" si="303"/>
        <v>10.86</v>
      </c>
      <c r="J340" s="152">
        <f t="shared" si="304"/>
        <v>56.699999999999996</v>
      </c>
      <c r="K340" s="152">
        <f t="shared" si="305"/>
        <v>8.4599999999999991</v>
      </c>
      <c r="L340" s="152">
        <f t="shared" si="306"/>
        <v>65.16</v>
      </c>
      <c r="M340" s="145">
        <v>0.26989999999999997</v>
      </c>
      <c r="N340" s="972">
        <f t="shared" si="307"/>
        <v>82.746683999999988</v>
      </c>
      <c r="O340" s="6" t="s">
        <v>390</v>
      </c>
      <c r="P340" s="932"/>
      <c r="Q340" s="932"/>
      <c r="Y340" s="863"/>
      <c r="Z340" s="863"/>
      <c r="AA340" s="863"/>
      <c r="AB340" s="863"/>
      <c r="AC340" s="863"/>
      <c r="AD340" s="863"/>
      <c r="AE340" s="863"/>
      <c r="AF340" s="863"/>
      <c r="AG340" s="863"/>
      <c r="AH340" s="863"/>
      <c r="AI340" s="863"/>
      <c r="AJ340" s="863"/>
      <c r="AK340" s="863"/>
      <c r="AL340" s="863"/>
      <c r="AM340" s="863"/>
      <c r="AN340" s="863"/>
      <c r="AO340" s="863"/>
      <c r="AP340" s="863"/>
      <c r="AQ340" s="863"/>
      <c r="AR340" s="863"/>
    </row>
    <row r="341" spans="1:44" s="7" customFormat="1" x14ac:dyDescent="0.2">
      <c r="A341" s="969" t="s">
        <v>9208</v>
      </c>
      <c r="B341" s="157" t="s">
        <v>105</v>
      </c>
      <c r="C341" s="157" t="s">
        <v>371</v>
      </c>
      <c r="D341" s="96" t="s">
        <v>1116</v>
      </c>
      <c r="E341" s="151" t="s">
        <v>1</v>
      </c>
      <c r="F341" s="151">
        <v>33</v>
      </c>
      <c r="G341" s="996">
        <f>'Comp. DPF'!I16</f>
        <v>16.706759999999999</v>
      </c>
      <c r="H341" s="996">
        <f>'Comp. DPF'!J16</f>
        <v>4.6543999999999999</v>
      </c>
      <c r="I341" s="152">
        <f t="shared" si="303"/>
        <v>21.361159999999998</v>
      </c>
      <c r="J341" s="152">
        <f t="shared" si="304"/>
        <v>551.32308</v>
      </c>
      <c r="K341" s="152">
        <f t="shared" si="305"/>
        <v>153.59520000000001</v>
      </c>
      <c r="L341" s="152">
        <f t="shared" si="306"/>
        <v>704.91827999999998</v>
      </c>
      <c r="M341" s="145">
        <v>0.26989999999999997</v>
      </c>
      <c r="N341" s="972">
        <f t="shared" si="307"/>
        <v>895.17572377199997</v>
      </c>
      <c r="O341" s="6" t="s">
        <v>390</v>
      </c>
      <c r="P341" s="932"/>
      <c r="Q341" s="932"/>
      <c r="Y341" s="863"/>
      <c r="Z341" s="863"/>
      <c r="AA341" s="863"/>
      <c r="AB341" s="863"/>
      <c r="AC341" s="863"/>
      <c r="AD341" s="863"/>
      <c r="AE341" s="863"/>
      <c r="AF341" s="863"/>
      <c r="AG341" s="863"/>
      <c r="AH341" s="863"/>
      <c r="AI341" s="863"/>
      <c r="AJ341" s="863"/>
      <c r="AK341" s="863"/>
      <c r="AL341" s="863"/>
      <c r="AM341" s="863"/>
      <c r="AN341" s="863"/>
      <c r="AO341" s="863"/>
      <c r="AP341" s="863"/>
      <c r="AQ341" s="863"/>
      <c r="AR341" s="863"/>
    </row>
    <row r="342" spans="1:44" s="7" customFormat="1" x14ac:dyDescent="0.2">
      <c r="A342" s="969" t="s">
        <v>9209</v>
      </c>
      <c r="B342" s="157" t="s">
        <v>105</v>
      </c>
      <c r="C342" s="157" t="s">
        <v>8895</v>
      </c>
      <c r="D342" s="106" t="s">
        <v>1117</v>
      </c>
      <c r="E342" s="151" t="s">
        <v>1</v>
      </c>
      <c r="F342" s="153">
        <v>3</v>
      </c>
      <c r="G342" s="996">
        <f>'Comp. DPF'!I17</f>
        <v>16.386759999999999</v>
      </c>
      <c r="H342" s="996">
        <f>'Comp. DPF'!J17</f>
        <v>4.6543999999999999</v>
      </c>
      <c r="I342" s="152">
        <f t="shared" si="303"/>
        <v>21.041159999999998</v>
      </c>
      <c r="J342" s="152">
        <f t="shared" si="304"/>
        <v>49.16028</v>
      </c>
      <c r="K342" s="152">
        <f t="shared" si="305"/>
        <v>13.963200000000001</v>
      </c>
      <c r="L342" s="152">
        <f t="shared" si="306"/>
        <v>63.123480000000001</v>
      </c>
      <c r="M342" s="145">
        <v>0.26989999999999997</v>
      </c>
      <c r="N342" s="972">
        <f t="shared" si="307"/>
        <v>80.160507252000002</v>
      </c>
      <c r="O342" s="6" t="s">
        <v>390</v>
      </c>
      <c r="P342" s="932"/>
      <c r="Q342" s="932"/>
      <c r="Y342" s="863"/>
      <c r="Z342" s="863"/>
      <c r="AA342" s="863"/>
      <c r="AB342" s="863"/>
      <c r="AC342" s="863"/>
      <c r="AD342" s="863"/>
      <c r="AE342" s="863"/>
      <c r="AF342" s="863"/>
      <c r="AG342" s="863"/>
      <c r="AH342" s="863"/>
      <c r="AI342" s="863"/>
      <c r="AJ342" s="863"/>
      <c r="AK342" s="863"/>
      <c r="AL342" s="863"/>
      <c r="AM342" s="863"/>
      <c r="AN342" s="863"/>
      <c r="AO342" s="863"/>
      <c r="AP342" s="863"/>
      <c r="AQ342" s="863"/>
      <c r="AR342" s="863"/>
    </row>
    <row r="343" spans="1:44" s="7" customFormat="1" x14ac:dyDescent="0.2">
      <c r="A343" s="969" t="s">
        <v>9210</v>
      </c>
      <c r="B343" s="157" t="s">
        <v>98</v>
      </c>
      <c r="C343" s="157" t="s">
        <v>372</v>
      </c>
      <c r="D343" s="96" t="s">
        <v>1118</v>
      </c>
      <c r="E343" s="151" t="s">
        <v>1</v>
      </c>
      <c r="F343" s="151">
        <v>33</v>
      </c>
      <c r="G343" s="996">
        <f>VLOOKUP(C343&amp;"",'MAT-MO'!$A:$D,4,FALSE)</f>
        <v>15.819999999999999</v>
      </c>
      <c r="H343" s="996" t="str">
        <f>VLOOKUP(C343&amp;"",'MAT-MO'!$A:$D,3,FALSE)</f>
        <v>2,22</v>
      </c>
      <c r="I343" s="152">
        <f t="shared" si="303"/>
        <v>18.04</v>
      </c>
      <c r="J343" s="152">
        <f t="shared" si="304"/>
        <v>522.05999999999995</v>
      </c>
      <c r="K343" s="152">
        <f t="shared" si="305"/>
        <v>73.260000000000005</v>
      </c>
      <c r="L343" s="152">
        <f t="shared" si="306"/>
        <v>595.31999999999994</v>
      </c>
      <c r="M343" s="145">
        <v>0.26989999999999997</v>
      </c>
      <c r="N343" s="972">
        <f t="shared" si="307"/>
        <v>755.99686799999995</v>
      </c>
      <c r="O343" s="6" t="s">
        <v>390</v>
      </c>
      <c r="P343" s="932"/>
      <c r="Q343" s="932"/>
      <c r="Y343" s="863"/>
      <c r="Z343" s="863"/>
      <c r="AA343" s="863"/>
      <c r="AB343" s="863"/>
      <c r="AC343" s="863"/>
      <c r="AD343" s="863"/>
      <c r="AE343" s="863"/>
      <c r="AF343" s="863"/>
      <c r="AG343" s="863"/>
      <c r="AH343" s="863"/>
      <c r="AI343" s="863"/>
      <c r="AJ343" s="863"/>
      <c r="AK343" s="863"/>
      <c r="AL343" s="863"/>
      <c r="AM343" s="863"/>
      <c r="AN343" s="863"/>
      <c r="AO343" s="863"/>
      <c r="AP343" s="863"/>
      <c r="AQ343" s="863"/>
      <c r="AR343" s="863"/>
    </row>
    <row r="344" spans="1:44" s="7" customFormat="1" x14ac:dyDescent="0.2">
      <c r="A344" s="969" t="s">
        <v>9211</v>
      </c>
      <c r="B344" s="157" t="s">
        <v>105</v>
      </c>
      <c r="C344" s="157" t="s">
        <v>373</v>
      </c>
      <c r="D344" s="96" t="s">
        <v>1119</v>
      </c>
      <c r="E344" s="151" t="s">
        <v>1</v>
      </c>
      <c r="F344" s="151">
        <v>6</v>
      </c>
      <c r="G344" s="996">
        <f>'Comp. DPF'!I18</f>
        <v>13.591799999999999</v>
      </c>
      <c r="H344" s="996">
        <f>'Comp. DPF'!J18</f>
        <v>3.1999</v>
      </c>
      <c r="I344" s="152">
        <f t="shared" si="303"/>
        <v>16.791699999999999</v>
      </c>
      <c r="J344" s="152">
        <f t="shared" si="304"/>
        <v>81.550799999999995</v>
      </c>
      <c r="K344" s="152">
        <f t="shared" si="305"/>
        <v>19.199400000000001</v>
      </c>
      <c r="L344" s="152">
        <f t="shared" si="306"/>
        <v>100.75019999999999</v>
      </c>
      <c r="M344" s="145">
        <v>0.26989999999999997</v>
      </c>
      <c r="N344" s="972">
        <f t="shared" si="307"/>
        <v>127.94267897999998</v>
      </c>
      <c r="O344" s="6" t="s">
        <v>390</v>
      </c>
      <c r="P344" s="932"/>
      <c r="Q344" s="932"/>
      <c r="Y344" s="863"/>
      <c r="Z344" s="863"/>
      <c r="AA344" s="863"/>
      <c r="AB344" s="863"/>
      <c r="AC344" s="863"/>
      <c r="AD344" s="863"/>
      <c r="AE344" s="863"/>
      <c r="AF344" s="863"/>
      <c r="AG344" s="863"/>
      <c r="AH344" s="863"/>
      <c r="AI344" s="863"/>
      <c r="AJ344" s="863"/>
      <c r="AK344" s="863"/>
      <c r="AL344" s="863"/>
      <c r="AM344" s="863"/>
      <c r="AN344" s="863"/>
      <c r="AO344" s="863"/>
      <c r="AP344" s="863"/>
      <c r="AQ344" s="863"/>
      <c r="AR344" s="863"/>
    </row>
    <row r="345" spans="1:44" s="7" customFormat="1" x14ac:dyDescent="0.2">
      <c r="A345" s="969" t="s">
        <v>9212</v>
      </c>
      <c r="B345" s="157" t="s">
        <v>98</v>
      </c>
      <c r="C345" s="157" t="s">
        <v>374</v>
      </c>
      <c r="D345" s="106" t="s">
        <v>1120</v>
      </c>
      <c r="E345" s="151" t="s">
        <v>1</v>
      </c>
      <c r="F345" s="153">
        <v>1</v>
      </c>
      <c r="G345" s="996">
        <f>VLOOKUP(C345&amp;"",'MAT-MO'!$A:$D,4,FALSE)</f>
        <v>8.86</v>
      </c>
      <c r="H345" s="996" t="str">
        <f>VLOOKUP(C345&amp;"",'MAT-MO'!$A:$D,3,FALSE)</f>
        <v>1,21</v>
      </c>
      <c r="I345" s="152">
        <f t="shared" si="303"/>
        <v>10.07</v>
      </c>
      <c r="J345" s="152">
        <f t="shared" si="304"/>
        <v>8.86</v>
      </c>
      <c r="K345" s="152">
        <f t="shared" si="305"/>
        <v>1.21</v>
      </c>
      <c r="L345" s="152">
        <f t="shared" si="306"/>
        <v>10.07</v>
      </c>
      <c r="M345" s="145">
        <v>0.26989999999999997</v>
      </c>
      <c r="N345" s="972">
        <f t="shared" si="307"/>
        <v>12.787893</v>
      </c>
      <c r="O345" s="6" t="s">
        <v>390</v>
      </c>
      <c r="P345" s="932"/>
      <c r="Q345" s="932"/>
      <c r="Y345" s="863"/>
      <c r="Z345" s="863"/>
      <c r="AA345" s="863"/>
      <c r="AB345" s="863"/>
      <c r="AC345" s="863"/>
      <c r="AD345" s="863"/>
      <c r="AE345" s="863"/>
      <c r="AF345" s="863"/>
      <c r="AG345" s="863"/>
      <c r="AH345" s="863"/>
      <c r="AI345" s="863"/>
      <c r="AJ345" s="863"/>
      <c r="AK345" s="863"/>
      <c r="AL345" s="863"/>
      <c r="AM345" s="863"/>
      <c r="AN345" s="863"/>
      <c r="AO345" s="863"/>
      <c r="AP345" s="863"/>
      <c r="AQ345" s="863"/>
      <c r="AR345" s="863"/>
    </row>
    <row r="346" spans="1:44" s="7" customFormat="1" x14ac:dyDescent="0.2">
      <c r="A346" s="969" t="s">
        <v>9213</v>
      </c>
      <c r="B346" s="157" t="s">
        <v>105</v>
      </c>
      <c r="C346" s="157" t="s">
        <v>375</v>
      </c>
      <c r="D346" s="106" t="s">
        <v>1121</v>
      </c>
      <c r="E346" s="151" t="s">
        <v>1</v>
      </c>
      <c r="F346" s="153">
        <v>18</v>
      </c>
      <c r="G346" s="996">
        <f>'Comp. DPF'!I19</f>
        <v>3.2254979999999995</v>
      </c>
      <c r="H346" s="996">
        <f>'Comp. DPF'!J19</f>
        <v>2.0363000000000002</v>
      </c>
      <c r="I346" s="152">
        <f t="shared" si="303"/>
        <v>5.2617979999999998</v>
      </c>
      <c r="J346" s="152">
        <f t="shared" si="304"/>
        <v>58.058963999999989</v>
      </c>
      <c r="K346" s="152">
        <f t="shared" si="305"/>
        <v>36.653400000000005</v>
      </c>
      <c r="L346" s="152">
        <f t="shared" si="306"/>
        <v>94.712363999999994</v>
      </c>
      <c r="M346" s="145">
        <v>0.26989999999999997</v>
      </c>
      <c r="N346" s="972">
        <f t="shared" si="307"/>
        <v>120.27523104359999</v>
      </c>
      <c r="O346" s="6" t="s">
        <v>390</v>
      </c>
      <c r="P346" s="932"/>
      <c r="Q346" s="932"/>
      <c r="Y346" s="863"/>
      <c r="Z346" s="863"/>
      <c r="AA346" s="863"/>
      <c r="AB346" s="863"/>
      <c r="AC346" s="863"/>
      <c r="AD346" s="863"/>
      <c r="AE346" s="863"/>
      <c r="AF346" s="863"/>
      <c r="AG346" s="863"/>
      <c r="AH346" s="863"/>
      <c r="AI346" s="863"/>
      <c r="AJ346" s="863"/>
      <c r="AK346" s="863"/>
      <c r="AL346" s="863"/>
      <c r="AM346" s="863"/>
      <c r="AN346" s="863"/>
      <c r="AO346" s="863"/>
      <c r="AP346" s="863"/>
      <c r="AQ346" s="863"/>
      <c r="AR346" s="863"/>
    </row>
    <row r="347" spans="1:44" s="7" customFormat="1" x14ac:dyDescent="0.2">
      <c r="A347" s="969" t="s">
        <v>9214</v>
      </c>
      <c r="B347" s="157" t="s">
        <v>98</v>
      </c>
      <c r="C347" s="157" t="s">
        <v>376</v>
      </c>
      <c r="D347" s="106" t="s">
        <v>1122</v>
      </c>
      <c r="E347" s="151" t="s">
        <v>1</v>
      </c>
      <c r="F347" s="153">
        <v>1</v>
      </c>
      <c r="G347" s="996">
        <f>VLOOKUP(C347&amp;"",'MAT-MO'!$A:$D,4,FALSE)</f>
        <v>13.28</v>
      </c>
      <c r="H347" s="996" t="str">
        <f>VLOOKUP(C347&amp;"",'MAT-MO'!$A:$D,3,FALSE)</f>
        <v>1,41</v>
      </c>
      <c r="I347" s="152">
        <f t="shared" si="303"/>
        <v>14.69</v>
      </c>
      <c r="J347" s="152">
        <f t="shared" si="304"/>
        <v>13.28</v>
      </c>
      <c r="K347" s="152">
        <f t="shared" si="305"/>
        <v>1.41</v>
      </c>
      <c r="L347" s="152">
        <f t="shared" si="306"/>
        <v>14.69</v>
      </c>
      <c r="M347" s="145">
        <v>0.26989999999999997</v>
      </c>
      <c r="N347" s="972">
        <f t="shared" si="307"/>
        <v>18.654830999999998</v>
      </c>
      <c r="O347" s="6" t="s">
        <v>390</v>
      </c>
      <c r="P347" s="932"/>
      <c r="Q347" s="932"/>
      <c r="Y347" s="863"/>
      <c r="Z347" s="863"/>
      <c r="AA347" s="863"/>
      <c r="AB347" s="863"/>
      <c r="AC347" s="863"/>
      <c r="AD347" s="863"/>
      <c r="AE347" s="863"/>
      <c r="AF347" s="863"/>
      <c r="AG347" s="863"/>
      <c r="AH347" s="863"/>
      <c r="AI347" s="863"/>
      <c r="AJ347" s="863"/>
      <c r="AK347" s="863"/>
      <c r="AL347" s="863"/>
      <c r="AM347" s="863"/>
      <c r="AN347" s="863"/>
      <c r="AO347" s="863"/>
      <c r="AP347" s="863"/>
      <c r="AQ347" s="863"/>
      <c r="AR347" s="863"/>
    </row>
    <row r="348" spans="1:44" s="7" customFormat="1" x14ac:dyDescent="0.2">
      <c r="A348" s="969" t="s">
        <v>9215</v>
      </c>
      <c r="B348" s="157" t="s">
        <v>98</v>
      </c>
      <c r="C348" s="157" t="s">
        <v>376</v>
      </c>
      <c r="D348" s="106" t="s">
        <v>1123</v>
      </c>
      <c r="E348" s="151" t="s">
        <v>1</v>
      </c>
      <c r="F348" s="153">
        <v>2</v>
      </c>
      <c r="G348" s="996">
        <f>VLOOKUP(C348&amp;"",'MAT-MO'!$A:$D,4,FALSE)</f>
        <v>13.28</v>
      </c>
      <c r="H348" s="996" t="str">
        <f>VLOOKUP(C348&amp;"",'MAT-MO'!$A:$D,3,FALSE)</f>
        <v>1,41</v>
      </c>
      <c r="I348" s="152">
        <f t="shared" si="303"/>
        <v>14.69</v>
      </c>
      <c r="J348" s="152">
        <f t="shared" si="304"/>
        <v>26.56</v>
      </c>
      <c r="K348" s="152">
        <f t="shared" si="305"/>
        <v>2.82</v>
      </c>
      <c r="L348" s="152">
        <f t="shared" si="306"/>
        <v>29.38</v>
      </c>
      <c r="M348" s="145">
        <v>0.26989999999999997</v>
      </c>
      <c r="N348" s="972">
        <f t="shared" si="307"/>
        <v>37.309661999999996</v>
      </c>
      <c r="O348" s="6" t="s">
        <v>390</v>
      </c>
      <c r="P348" s="932"/>
      <c r="Q348" s="932"/>
      <c r="Y348" s="863"/>
      <c r="Z348" s="863"/>
      <c r="AA348" s="863"/>
      <c r="AB348" s="863"/>
      <c r="AC348" s="863"/>
      <c r="AD348" s="863"/>
      <c r="AE348" s="863"/>
      <c r="AF348" s="863"/>
      <c r="AG348" s="863"/>
      <c r="AH348" s="863"/>
      <c r="AI348" s="863"/>
      <c r="AJ348" s="863"/>
      <c r="AK348" s="863"/>
      <c r="AL348" s="863"/>
      <c r="AM348" s="863"/>
      <c r="AN348" s="863"/>
      <c r="AO348" s="863"/>
      <c r="AP348" s="863"/>
      <c r="AQ348" s="863"/>
      <c r="AR348" s="863"/>
    </row>
    <row r="349" spans="1:44" s="7" customFormat="1" x14ac:dyDescent="0.2">
      <c r="A349" s="969" t="s">
        <v>9216</v>
      </c>
      <c r="B349" s="157" t="s">
        <v>98</v>
      </c>
      <c r="C349" s="157" t="s">
        <v>377</v>
      </c>
      <c r="D349" s="96" t="s">
        <v>1124</v>
      </c>
      <c r="E349" s="151" t="s">
        <v>1</v>
      </c>
      <c r="F349" s="151">
        <v>32</v>
      </c>
      <c r="G349" s="996">
        <f>VLOOKUP(C349&amp;"",'MAT-MO'!$A:$D,4,FALSE)</f>
        <v>14.61</v>
      </c>
      <c r="H349" s="996" t="str">
        <f>VLOOKUP(C349&amp;"",'MAT-MO'!$A:$D,3,FALSE)</f>
        <v>5,05</v>
      </c>
      <c r="I349" s="152">
        <f t="shared" si="303"/>
        <v>19.66</v>
      </c>
      <c r="J349" s="152">
        <f t="shared" si="304"/>
        <v>467.52</v>
      </c>
      <c r="K349" s="152">
        <f t="shared" si="305"/>
        <v>161.6</v>
      </c>
      <c r="L349" s="152">
        <f t="shared" si="306"/>
        <v>629.12</v>
      </c>
      <c r="M349" s="145">
        <v>0.26989999999999997</v>
      </c>
      <c r="N349" s="972">
        <f t="shared" si="307"/>
        <v>798.919488</v>
      </c>
      <c r="O349" s="6" t="s">
        <v>390</v>
      </c>
      <c r="P349" s="932"/>
      <c r="Q349" s="932"/>
      <c r="Y349" s="863"/>
      <c r="Z349" s="863"/>
      <c r="AA349" s="863"/>
      <c r="AB349" s="863"/>
      <c r="AC349" s="863"/>
      <c r="AD349" s="863"/>
      <c r="AE349" s="863"/>
      <c r="AF349" s="863"/>
      <c r="AG349" s="863"/>
      <c r="AH349" s="863"/>
      <c r="AI349" s="863"/>
      <c r="AJ349" s="863"/>
      <c r="AK349" s="863"/>
      <c r="AL349" s="863"/>
      <c r="AM349" s="863"/>
      <c r="AN349" s="863"/>
      <c r="AO349" s="863"/>
      <c r="AP349" s="863"/>
      <c r="AQ349" s="863"/>
      <c r="AR349" s="863"/>
    </row>
    <row r="350" spans="1:44" s="7" customFormat="1" x14ac:dyDescent="0.2">
      <c r="A350" s="969" t="s">
        <v>9217</v>
      </c>
      <c r="B350" s="157" t="s">
        <v>98</v>
      </c>
      <c r="C350" s="157" t="s">
        <v>378</v>
      </c>
      <c r="D350" s="96" t="s">
        <v>1125</v>
      </c>
      <c r="E350" s="151" t="s">
        <v>1</v>
      </c>
      <c r="F350" s="151">
        <v>8</v>
      </c>
      <c r="G350" s="996">
        <f>VLOOKUP(C350&amp;"",'MAT-MO'!$A:$D,4,FALSE)</f>
        <v>36.33</v>
      </c>
      <c r="H350" s="996" t="str">
        <f>VLOOKUP(C350&amp;"",'MAT-MO'!$A:$D,3,FALSE)</f>
        <v>7,68</v>
      </c>
      <c r="I350" s="152">
        <f t="shared" si="303"/>
        <v>44.01</v>
      </c>
      <c r="J350" s="152">
        <f t="shared" si="304"/>
        <v>290.64</v>
      </c>
      <c r="K350" s="152">
        <f t="shared" si="305"/>
        <v>61.44</v>
      </c>
      <c r="L350" s="152">
        <f t="shared" si="306"/>
        <v>352.08</v>
      </c>
      <c r="M350" s="145">
        <v>0.26989999999999997</v>
      </c>
      <c r="N350" s="972">
        <f t="shared" si="307"/>
        <v>447.10639199999997</v>
      </c>
      <c r="O350" s="6" t="s">
        <v>390</v>
      </c>
      <c r="P350" s="932"/>
      <c r="Q350" s="932"/>
      <c r="Y350" s="863"/>
      <c r="Z350" s="863"/>
      <c r="AA350" s="863"/>
      <c r="AB350" s="863"/>
      <c r="AC350" s="863"/>
      <c r="AD350" s="863"/>
      <c r="AE350" s="863"/>
      <c r="AF350" s="863"/>
      <c r="AG350" s="863"/>
      <c r="AH350" s="863"/>
      <c r="AI350" s="863"/>
      <c r="AJ350" s="863"/>
      <c r="AK350" s="863"/>
      <c r="AL350" s="863"/>
      <c r="AM350" s="863"/>
      <c r="AN350" s="863"/>
      <c r="AO350" s="863"/>
      <c r="AP350" s="863"/>
      <c r="AQ350" s="863"/>
      <c r="AR350" s="863"/>
    </row>
    <row r="351" spans="1:44" s="7" customFormat="1" x14ac:dyDescent="0.2">
      <c r="A351" s="969" t="s">
        <v>9218</v>
      </c>
      <c r="B351" s="157" t="s">
        <v>105</v>
      </c>
      <c r="C351" s="157" t="s">
        <v>379</v>
      </c>
      <c r="D351" s="106" t="s">
        <v>1126</v>
      </c>
      <c r="E351" s="151" t="s">
        <v>1</v>
      </c>
      <c r="F351" s="153">
        <v>10</v>
      </c>
      <c r="G351" s="996">
        <f>'Comp. DPF'!I21</f>
        <v>37.338865999999996</v>
      </c>
      <c r="H351" s="996">
        <f>'Comp. DPF'!J21</f>
        <v>11.0542</v>
      </c>
      <c r="I351" s="152">
        <f t="shared" si="303"/>
        <v>48.393065999999997</v>
      </c>
      <c r="J351" s="152">
        <f t="shared" si="304"/>
        <v>373.38865999999996</v>
      </c>
      <c r="K351" s="152">
        <f t="shared" si="305"/>
        <v>110.542</v>
      </c>
      <c r="L351" s="152">
        <f t="shared" si="306"/>
        <v>483.93065999999999</v>
      </c>
      <c r="M351" s="145">
        <v>0.26989999999999997</v>
      </c>
      <c r="N351" s="972">
        <f t="shared" si="307"/>
        <v>614.54354513399994</v>
      </c>
      <c r="O351" s="6" t="s">
        <v>390</v>
      </c>
      <c r="P351" s="932"/>
      <c r="Q351" s="932"/>
      <c r="Y351" s="863"/>
      <c r="Z351" s="863"/>
      <c r="AA351" s="863"/>
      <c r="AB351" s="863"/>
      <c r="AC351" s="863"/>
      <c r="AD351" s="863"/>
      <c r="AE351" s="863"/>
      <c r="AF351" s="863"/>
      <c r="AG351" s="863"/>
      <c r="AH351" s="863"/>
      <c r="AI351" s="863"/>
      <c r="AJ351" s="863"/>
      <c r="AK351" s="863"/>
      <c r="AL351" s="863"/>
      <c r="AM351" s="863"/>
      <c r="AN351" s="863"/>
      <c r="AO351" s="863"/>
      <c r="AP351" s="863"/>
      <c r="AQ351" s="863"/>
      <c r="AR351" s="863"/>
    </row>
    <row r="352" spans="1:44" s="7" customFormat="1" x14ac:dyDescent="0.2">
      <c r="A352" s="969" t="s">
        <v>9219</v>
      </c>
      <c r="B352" s="157" t="s">
        <v>105</v>
      </c>
      <c r="C352" s="157" t="s">
        <v>380</v>
      </c>
      <c r="D352" s="96" t="s">
        <v>1127</v>
      </c>
      <c r="E352" s="151" t="s">
        <v>1</v>
      </c>
      <c r="F352" s="151">
        <v>1</v>
      </c>
      <c r="G352" s="996">
        <f>'Comp. DPF'!I22</f>
        <v>24.533535999999998</v>
      </c>
      <c r="H352" s="996">
        <f>'Comp. DPF'!J22</f>
        <v>7.2725</v>
      </c>
      <c r="I352" s="152">
        <f t="shared" si="303"/>
        <v>31.806035999999999</v>
      </c>
      <c r="J352" s="152">
        <f t="shared" si="304"/>
        <v>24.533535999999998</v>
      </c>
      <c r="K352" s="152">
        <f t="shared" si="305"/>
        <v>7.2725</v>
      </c>
      <c r="L352" s="152">
        <f t="shared" si="306"/>
        <v>31.806035999999999</v>
      </c>
      <c r="M352" s="145">
        <v>0.26989999999999997</v>
      </c>
      <c r="N352" s="972">
        <f t="shared" si="307"/>
        <v>40.390485116400001</v>
      </c>
      <c r="O352" s="6" t="s">
        <v>390</v>
      </c>
      <c r="P352" s="932"/>
      <c r="Q352" s="932"/>
      <c r="Y352" s="863"/>
      <c r="Z352" s="863"/>
      <c r="AA352" s="863"/>
      <c r="AB352" s="863"/>
      <c r="AC352" s="863"/>
      <c r="AD352" s="863"/>
      <c r="AE352" s="863"/>
      <c r="AF352" s="863"/>
      <c r="AG352" s="863"/>
      <c r="AH352" s="863"/>
      <c r="AI352" s="863"/>
      <c r="AJ352" s="863"/>
      <c r="AK352" s="863"/>
      <c r="AL352" s="863"/>
      <c r="AM352" s="863"/>
      <c r="AN352" s="863"/>
      <c r="AO352" s="863"/>
      <c r="AP352" s="863"/>
      <c r="AQ352" s="863"/>
      <c r="AR352" s="863"/>
    </row>
    <row r="353" spans="1:44" s="7" customFormat="1" x14ac:dyDescent="0.2">
      <c r="A353" s="969" t="s">
        <v>9220</v>
      </c>
      <c r="B353" s="157" t="s">
        <v>98</v>
      </c>
      <c r="C353" s="157" t="s">
        <v>381</v>
      </c>
      <c r="D353" s="96" t="s">
        <v>1128</v>
      </c>
      <c r="E353" s="151" t="s">
        <v>1</v>
      </c>
      <c r="F353" s="151">
        <v>10</v>
      </c>
      <c r="G353" s="996">
        <f>VLOOKUP(C353&amp;"",'MAT-MO'!$A:$D,4,FALSE)</f>
        <v>5.95</v>
      </c>
      <c r="H353" s="996" t="str">
        <f>VLOOKUP(C353&amp;"",'MAT-MO'!$A:$D,3,FALSE)</f>
        <v>1,41</v>
      </c>
      <c r="I353" s="152">
        <f t="shared" si="303"/>
        <v>7.36</v>
      </c>
      <c r="J353" s="152">
        <f t="shared" si="304"/>
        <v>59.5</v>
      </c>
      <c r="K353" s="152">
        <f t="shared" si="305"/>
        <v>14.1</v>
      </c>
      <c r="L353" s="152">
        <f t="shared" si="306"/>
        <v>73.599999999999994</v>
      </c>
      <c r="M353" s="145">
        <v>0.26989999999999997</v>
      </c>
      <c r="N353" s="972">
        <f t="shared" si="307"/>
        <v>93.464639999999989</v>
      </c>
      <c r="O353" s="6" t="s">
        <v>390</v>
      </c>
      <c r="P353" s="932"/>
      <c r="Q353" s="932"/>
      <c r="Y353" s="863"/>
      <c r="Z353" s="863"/>
      <c r="AA353" s="863"/>
      <c r="AB353" s="863"/>
      <c r="AC353" s="863"/>
      <c r="AD353" s="863"/>
      <c r="AE353" s="863"/>
      <c r="AF353" s="863"/>
      <c r="AG353" s="863"/>
      <c r="AH353" s="863"/>
      <c r="AI353" s="863"/>
      <c r="AJ353" s="863"/>
      <c r="AK353" s="863"/>
      <c r="AL353" s="863"/>
      <c r="AM353" s="863"/>
      <c r="AN353" s="863"/>
      <c r="AO353" s="863"/>
      <c r="AP353" s="863"/>
      <c r="AQ353" s="863"/>
      <c r="AR353" s="863"/>
    </row>
    <row r="354" spans="1:44" x14ac:dyDescent="0.35">
      <c r="A354" s="969" t="s">
        <v>9221</v>
      </c>
      <c r="B354" s="157" t="s">
        <v>98</v>
      </c>
      <c r="C354" s="157" t="s">
        <v>382</v>
      </c>
      <c r="D354" s="96" t="s">
        <v>1129</v>
      </c>
      <c r="E354" s="151" t="s">
        <v>1</v>
      </c>
      <c r="F354" s="151">
        <v>7</v>
      </c>
      <c r="G354" s="996">
        <f>VLOOKUP(C354&amp;"",'MAT-MO'!$A:$D,4,FALSE)</f>
        <v>5.81</v>
      </c>
      <c r="H354" s="996" t="str">
        <f>VLOOKUP(C354&amp;"",'MAT-MO'!$A:$D,3,FALSE)</f>
        <v>1,41</v>
      </c>
      <c r="I354" s="152">
        <f t="shared" si="303"/>
        <v>7.22</v>
      </c>
      <c r="J354" s="152">
        <f t="shared" si="304"/>
        <v>40.669999999999995</v>
      </c>
      <c r="K354" s="152">
        <f t="shared" si="305"/>
        <v>9.8699999999999992</v>
      </c>
      <c r="L354" s="152">
        <f t="shared" si="306"/>
        <v>50.539999999999992</v>
      </c>
      <c r="M354" s="145">
        <v>0.26989999999999997</v>
      </c>
      <c r="N354" s="972">
        <f t="shared" si="307"/>
        <v>64.180745999999985</v>
      </c>
      <c r="O354" s="6" t="s">
        <v>390</v>
      </c>
    </row>
    <row r="355" spans="1:44" x14ac:dyDescent="0.35">
      <c r="A355" s="969" t="s">
        <v>9222</v>
      </c>
      <c r="B355" s="157" t="s">
        <v>105</v>
      </c>
      <c r="C355" s="157" t="s">
        <v>8943</v>
      </c>
      <c r="D355" s="96" t="s">
        <v>8946</v>
      </c>
      <c r="E355" s="151" t="s">
        <v>1</v>
      </c>
      <c r="F355" s="151">
        <v>5</v>
      </c>
      <c r="G355" s="996">
        <f>'Comp. DPF'!I74</f>
        <v>13.689468</v>
      </c>
      <c r="H355" s="996">
        <f>'Comp. DPF'!J74</f>
        <v>1.0181500000000001</v>
      </c>
      <c r="I355" s="152">
        <f t="shared" ref="I355:I356" si="328">G355+H355</f>
        <v>14.707618</v>
      </c>
      <c r="J355" s="152">
        <f t="shared" ref="J355:J356" si="329">F355*G355</f>
        <v>68.447339999999997</v>
      </c>
      <c r="K355" s="152">
        <f t="shared" ref="K355:K356" si="330">F355*H355</f>
        <v>5.0907500000000008</v>
      </c>
      <c r="L355" s="152">
        <f t="shared" ref="L355:L356" si="331">J355+K355</f>
        <v>73.538089999999997</v>
      </c>
      <c r="M355" s="145">
        <v>0.26989999999999997</v>
      </c>
      <c r="N355" s="972">
        <f t="shared" ref="N355:N356" si="332">L355*M355+L355</f>
        <v>93.386020490999996</v>
      </c>
      <c r="O355" s="6" t="s">
        <v>390</v>
      </c>
    </row>
    <row r="356" spans="1:44" x14ac:dyDescent="0.35">
      <c r="A356" s="969" t="s">
        <v>9223</v>
      </c>
      <c r="B356" s="157" t="s">
        <v>105</v>
      </c>
      <c r="C356" s="157" t="s">
        <v>8944</v>
      </c>
      <c r="D356" s="96" t="s">
        <v>8945</v>
      </c>
      <c r="E356" s="151" t="s">
        <v>1</v>
      </c>
      <c r="F356" s="151">
        <v>2</v>
      </c>
      <c r="G356" s="996">
        <f>'Comp. DPF'!I75</f>
        <v>31.429468</v>
      </c>
      <c r="H356" s="996">
        <f>'Comp. DPF'!J75</f>
        <v>1.0181500000000001</v>
      </c>
      <c r="I356" s="152">
        <f t="shared" si="328"/>
        <v>32.447617999999999</v>
      </c>
      <c r="J356" s="152">
        <f t="shared" si="329"/>
        <v>62.858936</v>
      </c>
      <c r="K356" s="152">
        <f t="shared" si="330"/>
        <v>2.0363000000000002</v>
      </c>
      <c r="L356" s="152">
        <f t="shared" si="331"/>
        <v>64.895235999999997</v>
      </c>
      <c r="M356" s="145">
        <v>0.26989999999999997</v>
      </c>
      <c r="N356" s="972">
        <f t="shared" si="332"/>
        <v>82.410460196399995</v>
      </c>
      <c r="O356" s="6" t="s">
        <v>390</v>
      </c>
    </row>
    <row r="357" spans="1:44" s="7" customFormat="1" x14ac:dyDescent="0.2">
      <c r="A357" s="969" t="s">
        <v>9224</v>
      </c>
      <c r="B357" s="157" t="s">
        <v>199</v>
      </c>
      <c r="C357" s="157" t="s">
        <v>91</v>
      </c>
      <c r="D357" s="88" t="s">
        <v>1130</v>
      </c>
      <c r="E357" s="151" t="s">
        <v>1</v>
      </c>
      <c r="F357" s="151">
        <f>'Cálculo Quant.'!E3177</f>
        <v>86</v>
      </c>
      <c r="G357" s="996">
        <v>24.39</v>
      </c>
      <c r="H357" s="996">
        <v>0</v>
      </c>
      <c r="I357" s="152">
        <f t="shared" si="303"/>
        <v>24.39</v>
      </c>
      <c r="J357" s="152">
        <f t="shared" si="304"/>
        <v>2097.54</v>
      </c>
      <c r="K357" s="152">
        <f t="shared" si="305"/>
        <v>0</v>
      </c>
      <c r="L357" s="152">
        <f t="shared" si="306"/>
        <v>2097.54</v>
      </c>
      <c r="M357" s="145">
        <v>0.26989999999999997</v>
      </c>
      <c r="N357" s="972">
        <f t="shared" si="307"/>
        <v>2663.6660459999998</v>
      </c>
      <c r="O357" s="6" t="s">
        <v>390</v>
      </c>
      <c r="P357" s="932"/>
      <c r="Q357" s="932"/>
      <c r="Y357" s="863"/>
      <c r="Z357" s="863"/>
      <c r="AA357" s="863"/>
      <c r="AB357" s="863"/>
      <c r="AC357" s="863"/>
      <c r="AD357" s="863"/>
      <c r="AE357" s="863"/>
      <c r="AF357" s="863"/>
      <c r="AG357" s="863"/>
      <c r="AH357" s="863"/>
      <c r="AI357" s="863"/>
      <c r="AJ357" s="863"/>
      <c r="AK357" s="863"/>
      <c r="AL357" s="863"/>
      <c r="AM357" s="863"/>
      <c r="AN357" s="863"/>
      <c r="AO357" s="863"/>
      <c r="AP357" s="863"/>
      <c r="AQ357" s="863"/>
      <c r="AR357" s="863"/>
    </row>
    <row r="358" spans="1:44" s="137" customFormat="1" ht="36" x14ac:dyDescent="0.2">
      <c r="A358" s="969" t="s">
        <v>9225</v>
      </c>
      <c r="B358" s="157" t="s">
        <v>98</v>
      </c>
      <c r="C358" s="157" t="s">
        <v>383</v>
      </c>
      <c r="D358" s="92" t="s">
        <v>357</v>
      </c>
      <c r="E358" s="153" t="s">
        <v>10</v>
      </c>
      <c r="F358" s="153">
        <f>'Cálculo Quant.'!E3195</f>
        <v>129</v>
      </c>
      <c r="G358" s="996">
        <f>VLOOKUP(C358&amp;"",'MAT-MO'!$A:$D,4,FALSE)</f>
        <v>22.310000000000002</v>
      </c>
      <c r="H358" s="996" t="str">
        <f>VLOOKUP(C358&amp;"",'MAT-MO'!$A:$D,3,FALSE)</f>
        <v>34,83</v>
      </c>
      <c r="I358" s="152">
        <f t="shared" si="303"/>
        <v>57.14</v>
      </c>
      <c r="J358" s="152">
        <f t="shared" si="304"/>
        <v>2877.9900000000002</v>
      </c>
      <c r="K358" s="152">
        <f t="shared" si="305"/>
        <v>4493.07</v>
      </c>
      <c r="L358" s="152">
        <f t="shared" si="306"/>
        <v>7371.0599999999995</v>
      </c>
      <c r="M358" s="145">
        <v>0.26989999999999997</v>
      </c>
      <c r="N358" s="972">
        <f t="shared" si="307"/>
        <v>9360.5090939999991</v>
      </c>
      <c r="O358" s="137" t="s">
        <v>91</v>
      </c>
      <c r="P358" s="934"/>
      <c r="Q358" s="934"/>
    </row>
    <row r="359" spans="1:44" s="298" customFormat="1" x14ac:dyDescent="0.2">
      <c r="A359" s="969" t="s">
        <v>9226</v>
      </c>
      <c r="B359" s="157" t="s">
        <v>98</v>
      </c>
      <c r="C359" s="157" t="s">
        <v>384</v>
      </c>
      <c r="D359" s="96" t="s">
        <v>358</v>
      </c>
      <c r="E359" s="153" t="s">
        <v>10</v>
      </c>
      <c r="F359" s="153">
        <f>'Cálculo Quant.'!E3209</f>
        <v>140</v>
      </c>
      <c r="G359" s="996">
        <f>VLOOKUP(C359&amp;"",'MAT-MO'!$A:$D,4,FALSE)</f>
        <v>28.500000000000007</v>
      </c>
      <c r="H359" s="996" t="str">
        <f>VLOOKUP(C359&amp;"",'MAT-MO'!$A:$D,3,FALSE)</f>
        <v>44,48</v>
      </c>
      <c r="I359" s="152">
        <f t="shared" si="303"/>
        <v>72.98</v>
      </c>
      <c r="J359" s="152">
        <f t="shared" si="304"/>
        <v>3990.0000000000009</v>
      </c>
      <c r="K359" s="152">
        <f t="shared" si="305"/>
        <v>6227.2</v>
      </c>
      <c r="L359" s="152">
        <f t="shared" si="306"/>
        <v>10217.200000000001</v>
      </c>
      <c r="M359" s="145">
        <v>0.26989999999999997</v>
      </c>
      <c r="N359" s="972">
        <f t="shared" si="307"/>
        <v>12974.82228</v>
      </c>
      <c r="O359" s="601" t="s">
        <v>91</v>
      </c>
      <c r="P359" s="936"/>
      <c r="Q359" s="936"/>
      <c r="Y359" s="851"/>
      <c r="Z359" s="851"/>
      <c r="AA359" s="851"/>
      <c r="AB359" s="851"/>
      <c r="AC359" s="851"/>
      <c r="AD359" s="851"/>
      <c r="AE359" s="851"/>
      <c r="AF359" s="851"/>
      <c r="AG359" s="851"/>
      <c r="AH359" s="851"/>
      <c r="AI359" s="851"/>
      <c r="AJ359" s="851"/>
      <c r="AK359" s="851"/>
      <c r="AL359" s="851"/>
      <c r="AM359" s="851"/>
      <c r="AN359" s="851"/>
      <c r="AO359" s="851"/>
      <c r="AP359" s="851"/>
      <c r="AQ359" s="851"/>
      <c r="AR359" s="851"/>
    </row>
    <row r="360" spans="1:44" s="298" customFormat="1" x14ac:dyDescent="0.2">
      <c r="A360" s="969" t="s">
        <v>9227</v>
      </c>
      <c r="B360" s="157" t="s">
        <v>98</v>
      </c>
      <c r="C360" s="157">
        <v>72290</v>
      </c>
      <c r="D360" s="96" t="s">
        <v>8987</v>
      </c>
      <c r="E360" s="153" t="s">
        <v>10</v>
      </c>
      <c r="F360" s="153">
        <f>'Cálculo Quant.'!E3219</f>
        <v>8</v>
      </c>
      <c r="G360" s="996">
        <f>VLOOKUP(C360&amp;"",'MAT-MO'!$A:$D,4,FALSE)</f>
        <v>194.32999999999998</v>
      </c>
      <c r="H360" s="996" t="str">
        <f>VLOOKUP(C360&amp;"",'MAT-MO'!$A:$D,3,FALSE)</f>
        <v>145,44</v>
      </c>
      <c r="I360" s="152">
        <f t="shared" si="303"/>
        <v>339.77</v>
      </c>
      <c r="J360" s="152">
        <f t="shared" si="304"/>
        <v>1554.6399999999999</v>
      </c>
      <c r="K360" s="152">
        <f t="shared" si="305"/>
        <v>1163.52</v>
      </c>
      <c r="L360" s="152">
        <f t="shared" si="306"/>
        <v>2718.16</v>
      </c>
      <c r="M360" s="145">
        <v>0.26989999999999997</v>
      </c>
      <c r="N360" s="972">
        <f t="shared" si="307"/>
        <v>3451.7913839999997</v>
      </c>
      <c r="O360" s="601" t="s">
        <v>91</v>
      </c>
      <c r="P360" s="936"/>
      <c r="Q360" s="936"/>
      <c r="Y360" s="851"/>
      <c r="Z360" s="851"/>
      <c r="AA360" s="851"/>
      <c r="AB360" s="851"/>
      <c r="AC360" s="851"/>
      <c r="AD360" s="851"/>
      <c r="AE360" s="851"/>
      <c r="AF360" s="851"/>
      <c r="AG360" s="851"/>
      <c r="AH360" s="851"/>
      <c r="AI360" s="851"/>
      <c r="AJ360" s="851"/>
      <c r="AK360" s="851"/>
      <c r="AL360" s="851"/>
      <c r="AM360" s="851"/>
      <c r="AN360" s="851"/>
      <c r="AO360" s="851"/>
      <c r="AP360" s="851"/>
      <c r="AQ360" s="851"/>
      <c r="AR360" s="851"/>
    </row>
    <row r="361" spans="1:44" s="298" customFormat="1" x14ac:dyDescent="0.2">
      <c r="A361" s="969" t="s">
        <v>9228</v>
      </c>
      <c r="B361" s="157" t="s">
        <v>98</v>
      </c>
      <c r="C361" s="157" t="s">
        <v>3813</v>
      </c>
      <c r="D361" s="96" t="s">
        <v>8990</v>
      </c>
      <c r="E361" s="153" t="s">
        <v>10</v>
      </c>
      <c r="F361" s="153">
        <f>'Cálculo Quant.'!E3228</f>
        <v>2</v>
      </c>
      <c r="G361" s="996">
        <f>VLOOKUP(C361&amp;"",'MAT-MO'!$A:$D,4,FALSE)</f>
        <v>97.139999999999986</v>
      </c>
      <c r="H361" s="996" t="str">
        <f>VLOOKUP(C361&amp;"",'MAT-MO'!$A:$D,3,FALSE)</f>
        <v>39,71</v>
      </c>
      <c r="I361" s="152">
        <f t="shared" ref="I361" si="333">G361+H361</f>
        <v>136.85</v>
      </c>
      <c r="J361" s="152">
        <f t="shared" ref="J361" si="334">F361*G361</f>
        <v>194.27999999999997</v>
      </c>
      <c r="K361" s="152">
        <f t="shared" ref="K361" si="335">F361*H361</f>
        <v>79.42</v>
      </c>
      <c r="L361" s="152">
        <f t="shared" ref="L361" si="336">J361+K361</f>
        <v>273.7</v>
      </c>
      <c r="M361" s="145">
        <v>0.26989999999999997</v>
      </c>
      <c r="N361" s="972">
        <f t="shared" ref="N361" si="337">L361*M361+L361</f>
        <v>347.57162999999997</v>
      </c>
      <c r="O361" s="601" t="s">
        <v>91</v>
      </c>
      <c r="P361" s="936"/>
      <c r="Q361" s="936"/>
      <c r="Y361" s="851"/>
      <c r="Z361" s="851"/>
      <c r="AA361" s="851"/>
      <c r="AB361" s="851"/>
      <c r="AC361" s="851"/>
      <c r="AD361" s="851"/>
      <c r="AE361" s="851"/>
      <c r="AF361" s="851"/>
      <c r="AG361" s="851"/>
      <c r="AH361" s="851"/>
      <c r="AI361" s="851"/>
      <c r="AJ361" s="851"/>
      <c r="AK361" s="851"/>
      <c r="AL361" s="851"/>
      <c r="AM361" s="851"/>
      <c r="AN361" s="851"/>
      <c r="AO361" s="851"/>
      <c r="AP361" s="851"/>
      <c r="AQ361" s="851"/>
      <c r="AR361" s="851"/>
    </row>
    <row r="362" spans="1:44" s="298" customFormat="1" x14ac:dyDescent="0.2">
      <c r="A362" s="969"/>
      <c r="B362" s="157"/>
      <c r="C362" s="157"/>
      <c r="D362" s="96"/>
      <c r="E362" s="153"/>
      <c r="F362" s="153"/>
      <c r="G362" s="996"/>
      <c r="H362" s="996"/>
      <c r="I362" s="152"/>
      <c r="J362" s="152"/>
      <c r="K362" s="152"/>
      <c r="L362" s="152"/>
      <c r="M362" s="145"/>
      <c r="N362" s="972"/>
      <c r="O362" s="601"/>
      <c r="P362" s="936"/>
      <c r="Q362" s="936"/>
      <c r="Y362" s="851"/>
      <c r="Z362" s="851"/>
      <c r="AA362" s="851"/>
      <c r="AB362" s="851"/>
      <c r="AC362" s="851"/>
      <c r="AD362" s="851"/>
      <c r="AE362" s="851"/>
      <c r="AF362" s="851"/>
      <c r="AG362" s="851"/>
      <c r="AH362" s="851"/>
      <c r="AI362" s="851"/>
      <c r="AJ362" s="851"/>
      <c r="AK362" s="851"/>
      <c r="AL362" s="851"/>
      <c r="AM362" s="851"/>
      <c r="AN362" s="851"/>
      <c r="AO362" s="851"/>
      <c r="AP362" s="851"/>
      <c r="AQ362" s="851"/>
      <c r="AR362" s="851"/>
    </row>
    <row r="363" spans="1:44" s="298" customFormat="1" x14ac:dyDescent="0.2">
      <c r="A363" s="975">
        <v>7</v>
      </c>
      <c r="B363" s="157"/>
      <c r="C363" s="157"/>
      <c r="D363" s="102" t="s">
        <v>69</v>
      </c>
      <c r="E363" s="153"/>
      <c r="F363" s="153"/>
      <c r="G363" s="996"/>
      <c r="H363" s="996"/>
      <c r="I363" s="152"/>
      <c r="J363" s="152"/>
      <c r="K363" s="152"/>
      <c r="L363" s="152"/>
      <c r="M363" s="145"/>
      <c r="N363" s="977">
        <f>SUM(N366:N464)</f>
        <v>2915875.3478064206</v>
      </c>
      <c r="O363" s="601"/>
      <c r="P363" s="936"/>
      <c r="Q363" s="936"/>
      <c r="Y363" s="851"/>
      <c r="Z363" s="851"/>
      <c r="AA363" s="851"/>
      <c r="AB363" s="851"/>
      <c r="AC363" s="851"/>
      <c r="AD363" s="851"/>
      <c r="AE363" s="851"/>
      <c r="AF363" s="851"/>
      <c r="AG363" s="851"/>
      <c r="AH363" s="851"/>
      <c r="AI363" s="851"/>
      <c r="AJ363" s="851"/>
      <c r="AK363" s="851"/>
      <c r="AL363" s="851"/>
      <c r="AM363" s="851"/>
      <c r="AN363" s="851"/>
      <c r="AO363" s="851"/>
      <c r="AP363" s="851"/>
      <c r="AQ363" s="851"/>
      <c r="AR363" s="851"/>
    </row>
    <row r="364" spans="1:44" s="763" customFormat="1" x14ac:dyDescent="0.2">
      <c r="A364" s="978" t="s">
        <v>61</v>
      </c>
      <c r="B364" s="757"/>
      <c r="C364" s="758"/>
      <c r="D364" s="759" t="s">
        <v>10154</v>
      </c>
      <c r="E364" s="760"/>
      <c r="F364" s="760"/>
      <c r="G364" s="760"/>
      <c r="H364" s="760"/>
      <c r="I364" s="761"/>
      <c r="J364" s="761"/>
      <c r="K364" s="761"/>
      <c r="L364" s="761"/>
      <c r="M364" s="762"/>
      <c r="N364" s="979"/>
      <c r="P364" s="937"/>
      <c r="Q364" s="937"/>
      <c r="Y364" s="864"/>
      <c r="Z364" s="864"/>
      <c r="AA364" s="864"/>
      <c r="AB364" s="864"/>
      <c r="AC364" s="864"/>
      <c r="AD364" s="864"/>
      <c r="AE364" s="864"/>
      <c r="AF364" s="864"/>
      <c r="AG364" s="864"/>
      <c r="AH364" s="864"/>
      <c r="AI364" s="864"/>
      <c r="AJ364" s="864"/>
      <c r="AK364" s="864"/>
      <c r="AL364" s="864"/>
      <c r="AM364" s="864"/>
      <c r="AN364" s="864"/>
      <c r="AO364" s="864"/>
      <c r="AP364" s="864"/>
      <c r="AQ364" s="864"/>
      <c r="AR364" s="864"/>
    </row>
    <row r="365" spans="1:44" s="763" customFormat="1" x14ac:dyDescent="0.2">
      <c r="A365" s="978" t="s">
        <v>62</v>
      </c>
      <c r="B365" s="757"/>
      <c r="C365" s="758"/>
      <c r="D365" s="759" t="s">
        <v>10155</v>
      </c>
      <c r="E365" s="760"/>
      <c r="F365" s="760"/>
      <c r="G365" s="760"/>
      <c r="H365" s="760"/>
      <c r="I365" s="761"/>
      <c r="J365" s="761"/>
      <c r="K365" s="761"/>
      <c r="L365" s="761"/>
      <c r="M365" s="762"/>
      <c r="N365" s="980"/>
      <c r="P365" s="937"/>
      <c r="Q365" s="937"/>
      <c r="Y365" s="864"/>
      <c r="Z365" s="864"/>
      <c r="AA365" s="864"/>
      <c r="AB365" s="864"/>
      <c r="AC365" s="864"/>
      <c r="AD365" s="864"/>
      <c r="AE365" s="864"/>
      <c r="AF365" s="864"/>
      <c r="AG365" s="864"/>
      <c r="AH365" s="864"/>
      <c r="AI365" s="864"/>
      <c r="AJ365" s="864"/>
      <c r="AK365" s="864"/>
      <c r="AL365" s="864"/>
      <c r="AM365" s="864"/>
      <c r="AN365" s="864"/>
      <c r="AO365" s="864"/>
      <c r="AP365" s="864"/>
      <c r="AQ365" s="864"/>
      <c r="AR365" s="864"/>
    </row>
    <row r="366" spans="1:44" s="763" customFormat="1" x14ac:dyDescent="0.2">
      <c r="A366" s="981" t="s">
        <v>10156</v>
      </c>
      <c r="B366" s="757" t="s">
        <v>10157</v>
      </c>
      <c r="C366" s="758" t="s">
        <v>10158</v>
      </c>
      <c r="D366" s="764" t="s">
        <v>175</v>
      </c>
      <c r="E366" s="760" t="s">
        <v>10</v>
      </c>
      <c r="F366" s="764">
        <v>417</v>
      </c>
      <c r="G366" s="876">
        <v>6.34</v>
      </c>
      <c r="H366" s="876">
        <v>1.99</v>
      </c>
      <c r="I366" s="765">
        <f>G366+H366</f>
        <v>8.33</v>
      </c>
      <c r="J366" s="765">
        <f>G366*F366</f>
        <v>2643.7799999999997</v>
      </c>
      <c r="K366" s="765">
        <f>H366*F366</f>
        <v>829.83</v>
      </c>
      <c r="L366" s="765">
        <f>K366+J366</f>
        <v>3473.6099999999997</v>
      </c>
      <c r="M366" s="766">
        <v>0.26989999999999997</v>
      </c>
      <c r="N366" s="982">
        <f>L366*M366+L366</f>
        <v>4411.1373389999999</v>
      </c>
      <c r="P366" s="937"/>
      <c r="Q366" s="937"/>
      <c r="Y366" s="864"/>
      <c r="Z366" s="864"/>
      <c r="AA366" s="864"/>
      <c r="AB366" s="864"/>
      <c r="AC366" s="864"/>
      <c r="AD366" s="864"/>
      <c r="AE366" s="864"/>
      <c r="AF366" s="864"/>
      <c r="AG366" s="864"/>
      <c r="AH366" s="864"/>
      <c r="AI366" s="864"/>
      <c r="AJ366" s="864"/>
      <c r="AK366" s="864"/>
      <c r="AL366" s="864"/>
      <c r="AM366" s="864"/>
      <c r="AN366" s="864"/>
      <c r="AO366" s="864"/>
      <c r="AP366" s="864"/>
      <c r="AQ366" s="864"/>
      <c r="AR366" s="864"/>
    </row>
    <row r="367" spans="1:44" s="763" customFormat="1" x14ac:dyDescent="0.2">
      <c r="A367" s="981" t="s">
        <v>10159</v>
      </c>
      <c r="B367" s="757" t="s">
        <v>10157</v>
      </c>
      <c r="C367" s="758" t="s">
        <v>10160</v>
      </c>
      <c r="D367" s="764" t="s">
        <v>10304</v>
      </c>
      <c r="E367" s="760" t="s">
        <v>10</v>
      </c>
      <c r="F367" s="764">
        <v>41</v>
      </c>
      <c r="G367" s="876">
        <v>36.380000000000003</v>
      </c>
      <c r="H367" s="876">
        <v>2.39</v>
      </c>
      <c r="I367" s="765">
        <f t="shared" ref="I367:I430" si="338">G367+H367</f>
        <v>38.770000000000003</v>
      </c>
      <c r="J367" s="765">
        <f t="shared" ref="J367:J430" si="339">G367*F367</f>
        <v>1491.5800000000002</v>
      </c>
      <c r="K367" s="765">
        <f t="shared" ref="K367:K430" si="340">H367*F367</f>
        <v>97.990000000000009</v>
      </c>
      <c r="L367" s="765">
        <f>K367+J367</f>
        <v>1589.5700000000002</v>
      </c>
      <c r="M367" s="766">
        <v>0.26989999999999997</v>
      </c>
      <c r="N367" s="982">
        <f t="shared" ref="N367:N430" si="341">L367*M367+L367</f>
        <v>2018.5949430000001</v>
      </c>
      <c r="P367" s="937"/>
      <c r="Q367" s="937"/>
      <c r="Y367" s="864"/>
      <c r="Z367" s="864"/>
      <c r="AA367" s="864"/>
      <c r="AB367" s="864"/>
      <c r="AC367" s="864"/>
      <c r="AD367" s="864"/>
      <c r="AE367" s="864"/>
      <c r="AF367" s="864"/>
      <c r="AG367" s="864"/>
      <c r="AH367" s="864"/>
      <c r="AI367" s="864"/>
      <c r="AJ367" s="864"/>
      <c r="AK367" s="864"/>
      <c r="AL367" s="864"/>
      <c r="AM367" s="864"/>
      <c r="AN367" s="864"/>
      <c r="AO367" s="864"/>
      <c r="AP367" s="864"/>
      <c r="AQ367" s="864"/>
      <c r="AR367" s="864"/>
    </row>
    <row r="368" spans="1:44" s="763" customFormat="1" x14ac:dyDescent="0.2">
      <c r="A368" s="981" t="s">
        <v>10161</v>
      </c>
      <c r="B368" s="757" t="s">
        <v>10157</v>
      </c>
      <c r="C368" s="758" t="s">
        <v>10162</v>
      </c>
      <c r="D368" s="764" t="s">
        <v>176</v>
      </c>
      <c r="E368" s="760" t="s">
        <v>10</v>
      </c>
      <c r="F368" s="764">
        <v>29</v>
      </c>
      <c r="G368" s="876">
        <v>44.57</v>
      </c>
      <c r="H368" s="876">
        <v>11.48</v>
      </c>
      <c r="I368" s="765">
        <f t="shared" si="338"/>
        <v>56.05</v>
      </c>
      <c r="J368" s="765">
        <f t="shared" si="339"/>
        <v>1292.53</v>
      </c>
      <c r="K368" s="765">
        <f t="shared" si="340"/>
        <v>332.92</v>
      </c>
      <c r="L368" s="765">
        <f t="shared" ref="L368:L431" si="342">K368+J368</f>
        <v>1625.45</v>
      </c>
      <c r="M368" s="766">
        <v>0.26989999999999997</v>
      </c>
      <c r="N368" s="982">
        <f t="shared" si="341"/>
        <v>2064.1589549999999</v>
      </c>
      <c r="P368" s="937"/>
      <c r="Q368" s="937"/>
      <c r="Y368" s="864"/>
      <c r="Z368" s="864"/>
      <c r="AA368" s="864"/>
      <c r="AB368" s="864"/>
      <c r="AC368" s="864"/>
      <c r="AD368" s="864"/>
      <c r="AE368" s="864"/>
      <c r="AF368" s="864"/>
      <c r="AG368" s="864"/>
      <c r="AH368" s="864"/>
      <c r="AI368" s="864"/>
      <c r="AJ368" s="864"/>
      <c r="AK368" s="864"/>
      <c r="AL368" s="864"/>
      <c r="AM368" s="864"/>
      <c r="AN368" s="864"/>
      <c r="AO368" s="864"/>
      <c r="AP368" s="864"/>
      <c r="AQ368" s="864"/>
      <c r="AR368" s="864"/>
    </row>
    <row r="369" spans="1:44" s="763" customFormat="1" x14ac:dyDescent="0.2">
      <c r="A369" s="981" t="s">
        <v>10163</v>
      </c>
      <c r="B369" s="757" t="s">
        <v>10157</v>
      </c>
      <c r="C369" s="758" t="s">
        <v>10164</v>
      </c>
      <c r="D369" s="764" t="s">
        <v>10136</v>
      </c>
      <c r="E369" s="760" t="s">
        <v>10</v>
      </c>
      <c r="F369" s="764">
        <v>1</v>
      </c>
      <c r="G369" s="876">
        <v>86.85</v>
      </c>
      <c r="H369" s="876">
        <v>11.48</v>
      </c>
      <c r="I369" s="765">
        <f t="shared" si="338"/>
        <v>98.33</v>
      </c>
      <c r="J369" s="765">
        <f t="shared" si="339"/>
        <v>86.85</v>
      </c>
      <c r="K369" s="765">
        <f t="shared" si="340"/>
        <v>11.48</v>
      </c>
      <c r="L369" s="765">
        <f t="shared" si="342"/>
        <v>98.33</v>
      </c>
      <c r="M369" s="766">
        <v>0.26989999999999997</v>
      </c>
      <c r="N369" s="982">
        <f t="shared" si="341"/>
        <v>124.86926699999999</v>
      </c>
      <c r="P369" s="937"/>
      <c r="Q369" s="937"/>
      <c r="Y369" s="864"/>
      <c r="Z369" s="864"/>
      <c r="AA369" s="864"/>
      <c r="AB369" s="864"/>
      <c r="AC369" s="864"/>
      <c r="AD369" s="864"/>
      <c r="AE369" s="864"/>
      <c r="AF369" s="864"/>
      <c r="AG369" s="864"/>
      <c r="AH369" s="864"/>
      <c r="AI369" s="864"/>
      <c r="AJ369" s="864"/>
      <c r="AK369" s="864"/>
      <c r="AL369" s="864"/>
      <c r="AM369" s="864"/>
      <c r="AN369" s="864"/>
      <c r="AO369" s="864"/>
      <c r="AP369" s="864"/>
      <c r="AQ369" s="864"/>
      <c r="AR369" s="864"/>
    </row>
    <row r="370" spans="1:44" s="763" customFormat="1" ht="36" x14ac:dyDescent="0.2">
      <c r="A370" s="981" t="s">
        <v>10165</v>
      </c>
      <c r="B370" s="757" t="s">
        <v>10157</v>
      </c>
      <c r="C370" s="758" t="s">
        <v>10166</v>
      </c>
      <c r="D370" s="764" t="s">
        <v>177</v>
      </c>
      <c r="E370" s="760" t="s">
        <v>10</v>
      </c>
      <c r="F370" s="764">
        <v>15</v>
      </c>
      <c r="G370" s="876">
        <v>499.49</v>
      </c>
      <c r="H370" s="876">
        <v>11.48</v>
      </c>
      <c r="I370" s="765">
        <f t="shared" si="338"/>
        <v>510.97</v>
      </c>
      <c r="J370" s="765">
        <f t="shared" si="339"/>
        <v>7492.35</v>
      </c>
      <c r="K370" s="765">
        <f t="shared" si="340"/>
        <v>172.20000000000002</v>
      </c>
      <c r="L370" s="765">
        <f t="shared" si="342"/>
        <v>7664.55</v>
      </c>
      <c r="M370" s="766">
        <v>0.26989999999999997</v>
      </c>
      <c r="N370" s="982">
        <f t="shared" si="341"/>
        <v>9733.2120450000002</v>
      </c>
      <c r="P370" s="937"/>
      <c r="Q370" s="937"/>
      <c r="Y370" s="864"/>
      <c r="Z370" s="864"/>
      <c r="AA370" s="864"/>
      <c r="AB370" s="864"/>
      <c r="AC370" s="864"/>
      <c r="AD370" s="864"/>
      <c r="AE370" s="864"/>
      <c r="AF370" s="864"/>
      <c r="AG370" s="864"/>
      <c r="AH370" s="864"/>
      <c r="AI370" s="864"/>
      <c r="AJ370" s="864"/>
      <c r="AK370" s="864"/>
      <c r="AL370" s="864"/>
      <c r="AM370" s="864"/>
      <c r="AN370" s="864"/>
      <c r="AO370" s="864"/>
      <c r="AP370" s="864"/>
      <c r="AQ370" s="864"/>
      <c r="AR370" s="864"/>
    </row>
    <row r="371" spans="1:44" s="763" customFormat="1" x14ac:dyDescent="0.2">
      <c r="A371" s="978" t="s">
        <v>58</v>
      </c>
      <c r="B371" s="757"/>
      <c r="C371" s="758"/>
      <c r="D371" s="759" t="s">
        <v>10167</v>
      </c>
      <c r="E371" s="760"/>
      <c r="F371" s="760"/>
      <c r="G371" s="876"/>
      <c r="H371" s="876"/>
      <c r="I371" s="765"/>
      <c r="J371" s="765"/>
      <c r="K371" s="765"/>
      <c r="L371" s="765"/>
      <c r="M371" s="766"/>
      <c r="N371" s="982"/>
      <c r="P371" s="937"/>
      <c r="Q371" s="937"/>
      <c r="Y371" s="864"/>
      <c r="Z371" s="864"/>
      <c r="AA371" s="864"/>
      <c r="AB371" s="864"/>
      <c r="AC371" s="864"/>
      <c r="AD371" s="864"/>
      <c r="AE371" s="864"/>
      <c r="AF371" s="864"/>
      <c r="AG371" s="864"/>
      <c r="AH371" s="864"/>
      <c r="AI371" s="864"/>
      <c r="AJ371" s="864"/>
      <c r="AK371" s="864"/>
      <c r="AL371" s="864"/>
      <c r="AM371" s="864"/>
      <c r="AN371" s="864"/>
      <c r="AO371" s="864"/>
      <c r="AP371" s="864"/>
      <c r="AQ371" s="864"/>
      <c r="AR371" s="864"/>
    </row>
    <row r="372" spans="1:44" s="763" customFormat="1" x14ac:dyDescent="0.2">
      <c r="A372" s="981" t="s">
        <v>10168</v>
      </c>
      <c r="B372" s="757" t="s">
        <v>10157</v>
      </c>
      <c r="C372" s="758" t="s">
        <v>10169</v>
      </c>
      <c r="D372" s="764" t="s">
        <v>10138</v>
      </c>
      <c r="E372" s="760" t="s">
        <v>10</v>
      </c>
      <c r="F372" s="764">
        <v>84</v>
      </c>
      <c r="G372" s="876">
        <v>186</v>
      </c>
      <c r="H372" s="876">
        <v>11.48</v>
      </c>
      <c r="I372" s="765">
        <f t="shared" si="338"/>
        <v>197.48</v>
      </c>
      <c r="J372" s="765">
        <f t="shared" si="339"/>
        <v>15624</v>
      </c>
      <c r="K372" s="765">
        <f t="shared" si="340"/>
        <v>964.32</v>
      </c>
      <c r="L372" s="765">
        <f t="shared" si="342"/>
        <v>16588.32</v>
      </c>
      <c r="M372" s="766">
        <v>0.26989999999999997</v>
      </c>
      <c r="N372" s="982">
        <f t="shared" si="341"/>
        <v>21065.507568000001</v>
      </c>
      <c r="P372" s="937"/>
      <c r="Q372" s="937"/>
      <c r="Y372" s="864"/>
      <c r="Z372" s="864"/>
      <c r="AA372" s="864"/>
      <c r="AB372" s="864"/>
      <c r="AC372" s="864"/>
      <c r="AD372" s="864"/>
      <c r="AE372" s="864"/>
      <c r="AF372" s="864"/>
      <c r="AG372" s="864"/>
      <c r="AH372" s="864"/>
      <c r="AI372" s="864"/>
      <c r="AJ372" s="864"/>
      <c r="AK372" s="864"/>
      <c r="AL372" s="864"/>
      <c r="AM372" s="864"/>
      <c r="AN372" s="864"/>
      <c r="AO372" s="864"/>
      <c r="AP372" s="864"/>
      <c r="AQ372" s="864"/>
      <c r="AR372" s="864"/>
    </row>
    <row r="373" spans="1:44" s="763" customFormat="1" x14ac:dyDescent="0.2">
      <c r="A373" s="981" t="s">
        <v>10170</v>
      </c>
      <c r="B373" s="757" t="s">
        <v>10157</v>
      </c>
      <c r="C373" s="758" t="s">
        <v>10171</v>
      </c>
      <c r="D373" s="764" t="s">
        <v>178</v>
      </c>
      <c r="E373" s="760" t="s">
        <v>10</v>
      </c>
      <c r="F373" s="764">
        <v>24</v>
      </c>
      <c r="G373" s="876">
        <v>210</v>
      </c>
      <c r="H373" s="876">
        <v>2.39</v>
      </c>
      <c r="I373" s="765">
        <f t="shared" si="338"/>
        <v>212.39</v>
      </c>
      <c r="J373" s="765">
        <f t="shared" si="339"/>
        <v>5040</v>
      </c>
      <c r="K373" s="765">
        <f t="shared" si="340"/>
        <v>57.36</v>
      </c>
      <c r="L373" s="765">
        <f t="shared" si="342"/>
        <v>5097.3599999999997</v>
      </c>
      <c r="M373" s="766">
        <v>0.26989999999999997</v>
      </c>
      <c r="N373" s="982">
        <f t="shared" si="341"/>
        <v>6473.1374639999995</v>
      </c>
      <c r="P373" s="937"/>
      <c r="Q373" s="937"/>
      <c r="Y373" s="864"/>
      <c r="Z373" s="864"/>
      <c r="AA373" s="864"/>
      <c r="AB373" s="864"/>
      <c r="AC373" s="864"/>
      <c r="AD373" s="864"/>
      <c r="AE373" s="864"/>
      <c r="AF373" s="864"/>
      <c r="AG373" s="864"/>
      <c r="AH373" s="864"/>
      <c r="AI373" s="864"/>
      <c r="AJ373" s="864"/>
      <c r="AK373" s="864"/>
      <c r="AL373" s="864"/>
      <c r="AM373" s="864"/>
      <c r="AN373" s="864"/>
      <c r="AO373" s="864"/>
      <c r="AP373" s="864"/>
      <c r="AQ373" s="864"/>
      <c r="AR373" s="864"/>
    </row>
    <row r="374" spans="1:44" s="763" customFormat="1" x14ac:dyDescent="0.2">
      <c r="A374" s="978" t="s">
        <v>59</v>
      </c>
      <c r="B374" s="757"/>
      <c r="C374" s="758"/>
      <c r="D374" s="759" t="s">
        <v>10172</v>
      </c>
      <c r="E374" s="760"/>
      <c r="F374" s="760"/>
      <c r="G374" s="876"/>
      <c r="H374" s="876"/>
      <c r="I374" s="765"/>
      <c r="J374" s="765"/>
      <c r="K374" s="765"/>
      <c r="L374" s="765"/>
      <c r="M374" s="766"/>
      <c r="N374" s="982"/>
      <c r="P374" s="937"/>
      <c r="Q374" s="937"/>
      <c r="Y374" s="864"/>
      <c r="Z374" s="864"/>
      <c r="AA374" s="864"/>
      <c r="AB374" s="864"/>
      <c r="AC374" s="864"/>
      <c r="AD374" s="864"/>
      <c r="AE374" s="864"/>
      <c r="AF374" s="864"/>
      <c r="AG374" s="864"/>
      <c r="AH374" s="864"/>
      <c r="AI374" s="864"/>
      <c r="AJ374" s="864"/>
      <c r="AK374" s="864"/>
      <c r="AL374" s="864"/>
      <c r="AM374" s="864"/>
      <c r="AN374" s="864"/>
      <c r="AO374" s="864"/>
      <c r="AP374" s="864"/>
      <c r="AQ374" s="864"/>
      <c r="AR374" s="864"/>
    </row>
    <row r="375" spans="1:44" s="763" customFormat="1" ht="54" x14ac:dyDescent="0.2">
      <c r="A375" s="981" t="s">
        <v>10173</v>
      </c>
      <c r="B375" s="757" t="s">
        <v>98</v>
      </c>
      <c r="C375" s="758" t="s">
        <v>189</v>
      </c>
      <c r="D375" s="764" t="s">
        <v>10305</v>
      </c>
      <c r="E375" s="760" t="s">
        <v>10</v>
      </c>
      <c r="F375" s="764">
        <v>5</v>
      </c>
      <c r="G375" s="876">
        <v>421.01</v>
      </c>
      <c r="H375" s="876">
        <v>59.56</v>
      </c>
      <c r="I375" s="765">
        <f t="shared" si="338"/>
        <v>480.57</v>
      </c>
      <c r="J375" s="765">
        <f t="shared" si="339"/>
        <v>2105.0500000000002</v>
      </c>
      <c r="K375" s="765">
        <f t="shared" si="340"/>
        <v>297.8</v>
      </c>
      <c r="L375" s="765">
        <f t="shared" si="342"/>
        <v>2402.8500000000004</v>
      </c>
      <c r="M375" s="766">
        <v>0.26989999999999997</v>
      </c>
      <c r="N375" s="982">
        <f t="shared" si="341"/>
        <v>3051.3792150000004</v>
      </c>
      <c r="P375" s="937"/>
      <c r="Q375" s="937"/>
      <c r="Y375" s="864"/>
      <c r="Z375" s="864"/>
      <c r="AA375" s="864"/>
      <c r="AB375" s="864"/>
      <c r="AC375" s="864"/>
      <c r="AD375" s="864"/>
      <c r="AE375" s="864"/>
      <c r="AF375" s="864"/>
      <c r="AG375" s="864"/>
      <c r="AH375" s="864"/>
      <c r="AI375" s="864"/>
      <c r="AJ375" s="864"/>
      <c r="AK375" s="864"/>
      <c r="AL375" s="864"/>
      <c r="AM375" s="864"/>
      <c r="AN375" s="864"/>
      <c r="AO375" s="864"/>
      <c r="AP375" s="864"/>
      <c r="AQ375" s="864"/>
      <c r="AR375" s="864"/>
    </row>
    <row r="376" spans="1:44" s="763" customFormat="1" ht="54" x14ac:dyDescent="0.2">
      <c r="A376" s="981" t="s">
        <v>10174</v>
      </c>
      <c r="B376" s="757" t="s">
        <v>98</v>
      </c>
      <c r="C376" s="758" t="s">
        <v>190</v>
      </c>
      <c r="D376" s="764" t="s">
        <v>10306</v>
      </c>
      <c r="E376" s="760" t="s">
        <v>10</v>
      </c>
      <c r="F376" s="764">
        <v>12</v>
      </c>
      <c r="G376" s="876">
        <v>692.82</v>
      </c>
      <c r="H376" s="876">
        <v>79.42</v>
      </c>
      <c r="I376" s="765">
        <f t="shared" si="338"/>
        <v>772.24</v>
      </c>
      <c r="J376" s="765">
        <f t="shared" si="339"/>
        <v>8313.84</v>
      </c>
      <c r="K376" s="765">
        <f t="shared" si="340"/>
        <v>953.04</v>
      </c>
      <c r="L376" s="765">
        <f t="shared" si="342"/>
        <v>9266.880000000001</v>
      </c>
      <c r="M376" s="766">
        <v>0.26989999999999997</v>
      </c>
      <c r="N376" s="982">
        <f t="shared" si="341"/>
        <v>11768.010912000002</v>
      </c>
      <c r="P376" s="937"/>
      <c r="Q376" s="937"/>
      <c r="Y376" s="864"/>
      <c r="Z376" s="864"/>
      <c r="AA376" s="864"/>
      <c r="AB376" s="864"/>
      <c r="AC376" s="864"/>
      <c r="AD376" s="864"/>
      <c r="AE376" s="864"/>
      <c r="AF376" s="864"/>
      <c r="AG376" s="864"/>
      <c r="AH376" s="864"/>
      <c r="AI376" s="864"/>
      <c r="AJ376" s="864"/>
      <c r="AK376" s="864"/>
      <c r="AL376" s="864"/>
      <c r="AM376" s="864"/>
      <c r="AN376" s="864"/>
      <c r="AO376" s="864"/>
      <c r="AP376" s="864"/>
      <c r="AQ376" s="864"/>
      <c r="AR376" s="864"/>
    </row>
    <row r="377" spans="1:44" s="763" customFormat="1" ht="54" x14ac:dyDescent="0.2">
      <c r="A377" s="981" t="s">
        <v>10175</v>
      </c>
      <c r="B377" s="757" t="s">
        <v>98</v>
      </c>
      <c r="C377" s="758" t="s">
        <v>191</v>
      </c>
      <c r="D377" s="764" t="s">
        <v>10307</v>
      </c>
      <c r="E377" s="760" t="s">
        <v>10</v>
      </c>
      <c r="F377" s="764">
        <v>1</v>
      </c>
      <c r="G377" s="876">
        <v>1024.71</v>
      </c>
      <c r="H377" s="876">
        <v>119.13</v>
      </c>
      <c r="I377" s="765">
        <f t="shared" si="338"/>
        <v>1143.8400000000001</v>
      </c>
      <c r="J377" s="765">
        <f t="shared" si="339"/>
        <v>1024.71</v>
      </c>
      <c r="K377" s="765">
        <f t="shared" si="340"/>
        <v>119.13</v>
      </c>
      <c r="L377" s="765">
        <f t="shared" si="342"/>
        <v>1143.8400000000001</v>
      </c>
      <c r="M377" s="766">
        <v>0.26989999999999997</v>
      </c>
      <c r="N377" s="982">
        <f t="shared" si="341"/>
        <v>1452.5624160000002</v>
      </c>
      <c r="P377" s="937"/>
      <c r="Q377" s="937"/>
      <c r="Y377" s="864"/>
      <c r="Z377" s="864"/>
      <c r="AA377" s="864"/>
      <c r="AB377" s="864"/>
      <c r="AC377" s="864"/>
      <c r="AD377" s="864"/>
      <c r="AE377" s="864"/>
      <c r="AF377" s="864"/>
      <c r="AG377" s="864"/>
      <c r="AH377" s="864"/>
      <c r="AI377" s="864"/>
      <c r="AJ377" s="864"/>
      <c r="AK377" s="864"/>
      <c r="AL377" s="864"/>
      <c r="AM377" s="864"/>
      <c r="AN377" s="864"/>
      <c r="AO377" s="864"/>
      <c r="AP377" s="864"/>
      <c r="AQ377" s="864"/>
      <c r="AR377" s="864"/>
    </row>
    <row r="378" spans="1:44" s="763" customFormat="1" ht="54" x14ac:dyDescent="0.2">
      <c r="A378" s="981" t="s">
        <v>10176</v>
      </c>
      <c r="B378" s="757" t="s">
        <v>10157</v>
      </c>
      <c r="C378" s="758" t="s">
        <v>10177</v>
      </c>
      <c r="D378" s="764" t="s">
        <v>10308</v>
      </c>
      <c r="E378" s="760" t="s">
        <v>10</v>
      </c>
      <c r="F378" s="764">
        <v>3</v>
      </c>
      <c r="G378" s="876">
        <v>1035.6000000000001</v>
      </c>
      <c r="H378" s="876">
        <v>172.26</v>
      </c>
      <c r="I378" s="765">
        <f t="shared" si="338"/>
        <v>1207.8600000000001</v>
      </c>
      <c r="J378" s="765">
        <f t="shared" si="339"/>
        <v>3106.8</v>
      </c>
      <c r="K378" s="765">
        <f t="shared" si="340"/>
        <v>516.78</v>
      </c>
      <c r="L378" s="765">
        <f t="shared" si="342"/>
        <v>3623.58</v>
      </c>
      <c r="M378" s="766">
        <v>0.26989999999999997</v>
      </c>
      <c r="N378" s="982">
        <f t="shared" si="341"/>
        <v>4601.5842419999999</v>
      </c>
      <c r="P378" s="937"/>
      <c r="Q378" s="937"/>
      <c r="Y378" s="864"/>
      <c r="Z378" s="864"/>
      <c r="AA378" s="864"/>
      <c r="AB378" s="864"/>
      <c r="AC378" s="864"/>
      <c r="AD378" s="864"/>
      <c r="AE378" s="864"/>
      <c r="AF378" s="864"/>
      <c r="AG378" s="864"/>
      <c r="AH378" s="864"/>
      <c r="AI378" s="864"/>
      <c r="AJ378" s="864"/>
      <c r="AK378" s="864"/>
      <c r="AL378" s="864"/>
      <c r="AM378" s="864"/>
      <c r="AN378" s="864"/>
      <c r="AO378" s="864"/>
      <c r="AP378" s="864"/>
      <c r="AQ378" s="864"/>
      <c r="AR378" s="864"/>
    </row>
    <row r="379" spans="1:44" s="763" customFormat="1" x14ac:dyDescent="0.2">
      <c r="A379" s="978" t="s">
        <v>9825</v>
      </c>
      <c r="B379" s="757"/>
      <c r="C379" s="758"/>
      <c r="D379" s="759" t="s">
        <v>10178</v>
      </c>
      <c r="E379" s="760"/>
      <c r="F379" s="760"/>
      <c r="G379" s="876"/>
      <c r="H379" s="876"/>
      <c r="I379" s="765"/>
      <c r="J379" s="765"/>
      <c r="K379" s="765"/>
      <c r="L379" s="765"/>
      <c r="M379" s="762"/>
      <c r="N379" s="982"/>
      <c r="P379" s="937"/>
      <c r="Q379" s="937"/>
      <c r="Y379" s="864"/>
      <c r="Z379" s="864"/>
      <c r="AA379" s="864"/>
      <c r="AB379" s="864"/>
      <c r="AC379" s="864"/>
      <c r="AD379" s="864"/>
      <c r="AE379" s="864"/>
      <c r="AF379" s="864"/>
      <c r="AG379" s="864"/>
      <c r="AH379" s="864"/>
      <c r="AI379" s="864"/>
      <c r="AJ379" s="864"/>
      <c r="AK379" s="864"/>
      <c r="AL379" s="864"/>
      <c r="AM379" s="864"/>
      <c r="AN379" s="864"/>
      <c r="AO379" s="864"/>
      <c r="AP379" s="864"/>
      <c r="AQ379" s="864"/>
      <c r="AR379" s="864"/>
    </row>
    <row r="380" spans="1:44" s="763" customFormat="1" x14ac:dyDescent="0.2">
      <c r="A380" s="978" t="s">
        <v>9827</v>
      </c>
      <c r="B380" s="757"/>
      <c r="C380" s="758"/>
      <c r="D380" s="759" t="s">
        <v>10179</v>
      </c>
      <c r="E380" s="760"/>
      <c r="F380" s="760"/>
      <c r="G380" s="876"/>
      <c r="H380" s="876"/>
      <c r="I380" s="765"/>
      <c r="J380" s="765"/>
      <c r="K380" s="765"/>
      <c r="L380" s="765"/>
      <c r="M380" s="762"/>
      <c r="N380" s="982"/>
      <c r="P380" s="937"/>
      <c r="Q380" s="937"/>
      <c r="Y380" s="864"/>
      <c r="Z380" s="864"/>
      <c r="AA380" s="864"/>
      <c r="AB380" s="864"/>
      <c r="AC380" s="864"/>
      <c r="AD380" s="864"/>
      <c r="AE380" s="864"/>
      <c r="AF380" s="864"/>
      <c r="AG380" s="864"/>
      <c r="AH380" s="864"/>
      <c r="AI380" s="864"/>
      <c r="AJ380" s="864"/>
      <c r="AK380" s="864"/>
      <c r="AL380" s="864"/>
      <c r="AM380" s="864"/>
      <c r="AN380" s="864"/>
      <c r="AO380" s="864"/>
      <c r="AP380" s="864"/>
      <c r="AQ380" s="864"/>
      <c r="AR380" s="864"/>
    </row>
    <row r="381" spans="1:44" s="763" customFormat="1" ht="36" x14ac:dyDescent="0.2">
      <c r="A381" s="981" t="s">
        <v>10180</v>
      </c>
      <c r="B381" s="757" t="s">
        <v>98</v>
      </c>
      <c r="C381" s="758">
        <v>92986</v>
      </c>
      <c r="D381" s="764" t="s">
        <v>10309</v>
      </c>
      <c r="E381" s="767" t="s">
        <v>57</v>
      </c>
      <c r="F381" s="764">
        <v>15</v>
      </c>
      <c r="G381" s="876">
        <v>17.41</v>
      </c>
      <c r="H381" s="876">
        <v>1.44</v>
      </c>
      <c r="I381" s="765">
        <f t="shared" si="338"/>
        <v>18.850000000000001</v>
      </c>
      <c r="J381" s="765">
        <f t="shared" si="339"/>
        <v>261.14999999999998</v>
      </c>
      <c r="K381" s="765">
        <f t="shared" si="340"/>
        <v>21.599999999999998</v>
      </c>
      <c r="L381" s="765">
        <f t="shared" si="342"/>
        <v>282.75</v>
      </c>
      <c r="M381" s="766">
        <v>0.26989999999999997</v>
      </c>
      <c r="N381" s="982">
        <f t="shared" si="341"/>
        <v>359.06422499999996</v>
      </c>
      <c r="P381" s="937"/>
      <c r="Q381" s="937"/>
      <c r="Y381" s="864"/>
      <c r="Z381" s="864"/>
      <c r="AA381" s="864"/>
      <c r="AB381" s="864"/>
      <c r="AC381" s="864"/>
      <c r="AD381" s="864"/>
      <c r="AE381" s="864"/>
      <c r="AF381" s="864"/>
      <c r="AG381" s="864"/>
      <c r="AH381" s="864"/>
      <c r="AI381" s="864"/>
      <c r="AJ381" s="864"/>
      <c r="AK381" s="864"/>
      <c r="AL381" s="864"/>
      <c r="AM381" s="864"/>
      <c r="AN381" s="864"/>
      <c r="AO381" s="864"/>
      <c r="AP381" s="864"/>
      <c r="AQ381" s="864"/>
      <c r="AR381" s="864"/>
    </row>
    <row r="382" spans="1:44" s="763" customFormat="1" ht="36" x14ac:dyDescent="0.2">
      <c r="A382" s="981" t="s">
        <v>10181</v>
      </c>
      <c r="B382" s="757" t="s">
        <v>98</v>
      </c>
      <c r="C382" s="758">
        <v>92988</v>
      </c>
      <c r="D382" s="764" t="s">
        <v>10310</v>
      </c>
      <c r="E382" s="760" t="s">
        <v>57</v>
      </c>
      <c r="F382" s="764">
        <v>15</v>
      </c>
      <c r="G382" s="876">
        <v>23.46</v>
      </c>
      <c r="H382" s="876">
        <v>1.72</v>
      </c>
      <c r="I382" s="765">
        <f t="shared" si="338"/>
        <v>25.18</v>
      </c>
      <c r="J382" s="765">
        <f t="shared" si="339"/>
        <v>351.90000000000003</v>
      </c>
      <c r="K382" s="765">
        <f t="shared" si="340"/>
        <v>25.8</v>
      </c>
      <c r="L382" s="765">
        <f t="shared" si="342"/>
        <v>377.70000000000005</v>
      </c>
      <c r="M382" s="766">
        <v>0.26989999999999997</v>
      </c>
      <c r="N382" s="982">
        <f t="shared" si="341"/>
        <v>479.64123000000006</v>
      </c>
      <c r="P382" s="937"/>
      <c r="Q382" s="937"/>
      <c r="Y382" s="864"/>
      <c r="Z382" s="864"/>
      <c r="AA382" s="864"/>
      <c r="AB382" s="864"/>
      <c r="AC382" s="864"/>
      <c r="AD382" s="864"/>
      <c r="AE382" s="864"/>
      <c r="AF382" s="864"/>
      <c r="AG382" s="864"/>
      <c r="AH382" s="864"/>
      <c r="AI382" s="864"/>
      <c r="AJ382" s="864"/>
      <c r="AK382" s="864"/>
      <c r="AL382" s="864"/>
      <c r="AM382" s="864"/>
      <c r="AN382" s="864"/>
      <c r="AO382" s="864"/>
      <c r="AP382" s="864"/>
      <c r="AQ382" s="864"/>
      <c r="AR382" s="864"/>
    </row>
    <row r="383" spans="1:44" s="763" customFormat="1" ht="36" x14ac:dyDescent="0.2">
      <c r="A383" s="981" t="s">
        <v>10182</v>
      </c>
      <c r="B383" s="757" t="s">
        <v>98</v>
      </c>
      <c r="C383" s="758">
        <v>92990</v>
      </c>
      <c r="D383" s="764" t="s">
        <v>10311</v>
      </c>
      <c r="E383" s="760" t="s">
        <v>57</v>
      </c>
      <c r="F383" s="764">
        <v>15</v>
      </c>
      <c r="G383" s="876">
        <v>32.6</v>
      </c>
      <c r="H383" s="876">
        <v>2.08</v>
      </c>
      <c r="I383" s="765">
        <f t="shared" si="338"/>
        <v>34.68</v>
      </c>
      <c r="J383" s="765">
        <f t="shared" si="339"/>
        <v>489</v>
      </c>
      <c r="K383" s="765">
        <f t="shared" si="340"/>
        <v>31.200000000000003</v>
      </c>
      <c r="L383" s="765">
        <f t="shared" si="342"/>
        <v>520.20000000000005</v>
      </c>
      <c r="M383" s="766">
        <v>0.26989999999999997</v>
      </c>
      <c r="N383" s="982">
        <f t="shared" si="341"/>
        <v>660.60198000000003</v>
      </c>
      <c r="P383" s="937"/>
      <c r="Q383" s="937"/>
      <c r="Y383" s="864"/>
      <c r="Z383" s="864"/>
      <c r="AA383" s="864"/>
      <c r="AB383" s="864"/>
      <c r="AC383" s="864"/>
      <c r="AD383" s="864"/>
      <c r="AE383" s="864"/>
      <c r="AF383" s="864"/>
      <c r="AG383" s="864"/>
      <c r="AH383" s="864"/>
      <c r="AI383" s="864"/>
      <c r="AJ383" s="864"/>
      <c r="AK383" s="864"/>
      <c r="AL383" s="864"/>
      <c r="AM383" s="864"/>
      <c r="AN383" s="864"/>
      <c r="AO383" s="864"/>
      <c r="AP383" s="864"/>
      <c r="AQ383" s="864"/>
      <c r="AR383" s="864"/>
    </row>
    <row r="384" spans="1:44" s="763" customFormat="1" ht="36" x14ac:dyDescent="0.2">
      <c r="A384" s="981" t="s">
        <v>10183</v>
      </c>
      <c r="B384" s="757" t="s">
        <v>98</v>
      </c>
      <c r="C384" s="758">
        <v>92992</v>
      </c>
      <c r="D384" s="764" t="s">
        <v>10312</v>
      </c>
      <c r="E384" s="760" t="s">
        <v>57</v>
      </c>
      <c r="F384" s="764">
        <v>316.2</v>
      </c>
      <c r="G384" s="876">
        <v>45.49</v>
      </c>
      <c r="H384" s="876">
        <v>2.54</v>
      </c>
      <c r="I384" s="765">
        <f t="shared" si="338"/>
        <v>48.03</v>
      </c>
      <c r="J384" s="765">
        <f t="shared" si="339"/>
        <v>14383.938</v>
      </c>
      <c r="K384" s="765">
        <f t="shared" si="340"/>
        <v>803.14800000000002</v>
      </c>
      <c r="L384" s="765">
        <f t="shared" si="342"/>
        <v>15187.085999999999</v>
      </c>
      <c r="M384" s="766">
        <v>0.26989999999999997</v>
      </c>
      <c r="N384" s="982">
        <f t="shared" si="341"/>
        <v>19286.0805114</v>
      </c>
      <c r="P384" s="937"/>
      <c r="Q384" s="937"/>
      <c r="Y384" s="864"/>
      <c r="Z384" s="864"/>
      <c r="AA384" s="864"/>
      <c r="AB384" s="864"/>
      <c r="AC384" s="864"/>
      <c r="AD384" s="864"/>
      <c r="AE384" s="864"/>
      <c r="AF384" s="864"/>
      <c r="AG384" s="864"/>
      <c r="AH384" s="864"/>
      <c r="AI384" s="864"/>
      <c r="AJ384" s="864"/>
      <c r="AK384" s="864"/>
      <c r="AL384" s="864"/>
      <c r="AM384" s="864"/>
      <c r="AN384" s="864"/>
      <c r="AO384" s="864"/>
      <c r="AP384" s="864"/>
      <c r="AQ384" s="864"/>
      <c r="AR384" s="864"/>
    </row>
    <row r="385" spans="1:44" s="763" customFormat="1" ht="36" x14ac:dyDescent="0.2">
      <c r="A385" s="981" t="s">
        <v>10184</v>
      </c>
      <c r="B385" s="757" t="s">
        <v>98</v>
      </c>
      <c r="C385" s="758">
        <v>92994</v>
      </c>
      <c r="D385" s="764" t="s">
        <v>10313</v>
      </c>
      <c r="E385" s="760" t="s">
        <v>57</v>
      </c>
      <c r="F385" s="764">
        <v>173.1</v>
      </c>
      <c r="G385" s="876">
        <v>52.6</v>
      </c>
      <c r="H385" s="876">
        <v>3.01</v>
      </c>
      <c r="I385" s="765">
        <f t="shared" si="338"/>
        <v>55.61</v>
      </c>
      <c r="J385" s="765">
        <f t="shared" si="339"/>
        <v>9105.06</v>
      </c>
      <c r="K385" s="765">
        <f t="shared" si="340"/>
        <v>521.03099999999995</v>
      </c>
      <c r="L385" s="765">
        <f t="shared" si="342"/>
        <v>9626.0910000000003</v>
      </c>
      <c r="M385" s="766">
        <v>0.26989999999999997</v>
      </c>
      <c r="N385" s="982">
        <f t="shared" si="341"/>
        <v>12224.172960899999</v>
      </c>
      <c r="P385" s="937"/>
      <c r="Q385" s="937"/>
      <c r="Y385" s="864"/>
      <c r="Z385" s="864"/>
      <c r="AA385" s="864"/>
      <c r="AB385" s="864"/>
      <c r="AC385" s="864"/>
      <c r="AD385" s="864"/>
      <c r="AE385" s="864"/>
      <c r="AF385" s="864"/>
      <c r="AG385" s="864"/>
      <c r="AH385" s="864"/>
      <c r="AI385" s="864"/>
      <c r="AJ385" s="864"/>
      <c r="AK385" s="864"/>
      <c r="AL385" s="864"/>
      <c r="AM385" s="864"/>
      <c r="AN385" s="864"/>
      <c r="AO385" s="864"/>
      <c r="AP385" s="864"/>
      <c r="AQ385" s="864"/>
      <c r="AR385" s="864"/>
    </row>
    <row r="386" spans="1:44" s="763" customFormat="1" ht="36" x14ac:dyDescent="0.2">
      <c r="A386" s="981" t="s">
        <v>10185</v>
      </c>
      <c r="B386" s="757" t="s">
        <v>98</v>
      </c>
      <c r="C386" s="758">
        <v>93000</v>
      </c>
      <c r="D386" s="764" t="s">
        <v>10314</v>
      </c>
      <c r="E386" s="760" t="s">
        <v>57</v>
      </c>
      <c r="F386" s="764">
        <v>552</v>
      </c>
      <c r="G386" s="876">
        <v>110.32</v>
      </c>
      <c r="H386" s="876">
        <v>5.22</v>
      </c>
      <c r="I386" s="765">
        <f t="shared" si="338"/>
        <v>115.53999999999999</v>
      </c>
      <c r="J386" s="765">
        <f t="shared" si="339"/>
        <v>60896.639999999999</v>
      </c>
      <c r="K386" s="765">
        <f t="shared" si="340"/>
        <v>2881.44</v>
      </c>
      <c r="L386" s="765">
        <f t="shared" si="342"/>
        <v>63778.080000000002</v>
      </c>
      <c r="M386" s="766">
        <v>0.26989999999999997</v>
      </c>
      <c r="N386" s="982">
        <f t="shared" si="341"/>
        <v>80991.783792000002</v>
      </c>
      <c r="P386" s="937"/>
      <c r="Q386" s="937"/>
      <c r="Y386" s="864"/>
      <c r="Z386" s="864"/>
      <c r="AA386" s="864"/>
      <c r="AB386" s="864"/>
      <c r="AC386" s="864"/>
      <c r="AD386" s="864"/>
      <c r="AE386" s="864"/>
      <c r="AF386" s="864"/>
      <c r="AG386" s="864"/>
      <c r="AH386" s="864"/>
      <c r="AI386" s="864"/>
      <c r="AJ386" s="864"/>
      <c r="AK386" s="864"/>
      <c r="AL386" s="864"/>
      <c r="AM386" s="864"/>
      <c r="AN386" s="864"/>
      <c r="AO386" s="864"/>
      <c r="AP386" s="864"/>
      <c r="AQ386" s="864"/>
      <c r="AR386" s="864"/>
    </row>
    <row r="387" spans="1:44" s="763" customFormat="1" ht="36" x14ac:dyDescent="0.2">
      <c r="A387" s="981" t="s">
        <v>10186</v>
      </c>
      <c r="B387" s="757" t="s">
        <v>10187</v>
      </c>
      <c r="C387" s="758" t="s">
        <v>10188</v>
      </c>
      <c r="D387" s="764" t="s">
        <v>10315</v>
      </c>
      <c r="E387" s="760" t="s">
        <v>57</v>
      </c>
      <c r="F387" s="764">
        <v>100</v>
      </c>
      <c r="G387" s="876">
        <v>14.62</v>
      </c>
      <c r="H387" s="876">
        <v>1.92</v>
      </c>
      <c r="I387" s="765">
        <f t="shared" si="338"/>
        <v>16.54</v>
      </c>
      <c r="J387" s="765">
        <f t="shared" si="339"/>
        <v>1462</v>
      </c>
      <c r="K387" s="765">
        <f t="shared" si="340"/>
        <v>192</v>
      </c>
      <c r="L387" s="765">
        <f t="shared" si="342"/>
        <v>1654</v>
      </c>
      <c r="M387" s="766">
        <v>0.26989999999999997</v>
      </c>
      <c r="N387" s="982">
        <f t="shared" si="341"/>
        <v>2100.4146000000001</v>
      </c>
      <c r="P387" s="937"/>
      <c r="Q387" s="937"/>
      <c r="Y387" s="864"/>
      <c r="Z387" s="864"/>
      <c r="AA387" s="864"/>
      <c r="AB387" s="864"/>
      <c r="AC387" s="864"/>
      <c r="AD387" s="864"/>
      <c r="AE387" s="864"/>
      <c r="AF387" s="864"/>
      <c r="AG387" s="864"/>
      <c r="AH387" s="864"/>
      <c r="AI387" s="864"/>
      <c r="AJ387" s="864"/>
      <c r="AK387" s="864"/>
      <c r="AL387" s="864"/>
      <c r="AM387" s="864"/>
      <c r="AN387" s="864"/>
      <c r="AO387" s="864"/>
      <c r="AP387" s="864"/>
      <c r="AQ387" s="864"/>
      <c r="AR387" s="864"/>
    </row>
    <row r="388" spans="1:44" s="763" customFormat="1" x14ac:dyDescent="0.2">
      <c r="A388" s="978" t="s">
        <v>9840</v>
      </c>
      <c r="B388" s="757"/>
      <c r="C388" s="758"/>
      <c r="D388" s="759" t="s">
        <v>179</v>
      </c>
      <c r="E388" s="760"/>
      <c r="F388" s="760"/>
      <c r="G388" s="876"/>
      <c r="H388" s="876"/>
      <c r="I388" s="765"/>
      <c r="J388" s="765"/>
      <c r="K388" s="765"/>
      <c r="L388" s="765"/>
      <c r="M388" s="762"/>
      <c r="N388" s="982"/>
      <c r="P388" s="937"/>
      <c r="Q388" s="937"/>
      <c r="Y388" s="864"/>
      <c r="Z388" s="864"/>
      <c r="AA388" s="864"/>
      <c r="AB388" s="864"/>
      <c r="AC388" s="864"/>
      <c r="AD388" s="864"/>
      <c r="AE388" s="864"/>
      <c r="AF388" s="864"/>
      <c r="AG388" s="864"/>
      <c r="AH388" s="864"/>
      <c r="AI388" s="864"/>
      <c r="AJ388" s="864"/>
      <c r="AK388" s="864"/>
      <c r="AL388" s="864"/>
      <c r="AM388" s="864"/>
      <c r="AN388" s="864"/>
      <c r="AO388" s="864"/>
      <c r="AP388" s="864"/>
      <c r="AQ388" s="864"/>
      <c r="AR388" s="864"/>
    </row>
    <row r="389" spans="1:44" s="763" customFormat="1" x14ac:dyDescent="0.2">
      <c r="A389" s="978" t="s">
        <v>9842</v>
      </c>
      <c r="B389" s="757"/>
      <c r="C389" s="758"/>
      <c r="D389" s="759" t="s">
        <v>180</v>
      </c>
      <c r="E389" s="760"/>
      <c r="F389" s="760"/>
      <c r="G389" s="876"/>
      <c r="H389" s="876"/>
      <c r="I389" s="765"/>
      <c r="J389" s="765"/>
      <c r="K389" s="765"/>
      <c r="L389" s="765"/>
      <c r="M389" s="762"/>
      <c r="N389" s="982"/>
      <c r="P389" s="937"/>
      <c r="Q389" s="937"/>
      <c r="Y389" s="864"/>
      <c r="Z389" s="864"/>
      <c r="AA389" s="864"/>
      <c r="AB389" s="864"/>
      <c r="AC389" s="864"/>
      <c r="AD389" s="864"/>
      <c r="AE389" s="864"/>
      <c r="AF389" s="864"/>
      <c r="AG389" s="864"/>
      <c r="AH389" s="864"/>
      <c r="AI389" s="864"/>
      <c r="AJ389" s="864"/>
      <c r="AK389" s="864"/>
      <c r="AL389" s="864"/>
      <c r="AM389" s="864"/>
      <c r="AN389" s="864"/>
      <c r="AO389" s="864"/>
      <c r="AP389" s="864"/>
      <c r="AQ389" s="864"/>
      <c r="AR389" s="864"/>
    </row>
    <row r="390" spans="1:44" s="763" customFormat="1" ht="36" x14ac:dyDescent="0.2">
      <c r="A390" s="981" t="s">
        <v>10189</v>
      </c>
      <c r="B390" s="757" t="s">
        <v>98</v>
      </c>
      <c r="C390" s="758">
        <v>91927</v>
      </c>
      <c r="D390" s="764" t="s">
        <v>10316</v>
      </c>
      <c r="E390" s="767" t="s">
        <v>57</v>
      </c>
      <c r="F390" s="764">
        <v>20698</v>
      </c>
      <c r="G390" s="876">
        <v>2.33</v>
      </c>
      <c r="H390" s="876">
        <v>0.59</v>
      </c>
      <c r="I390" s="765">
        <f t="shared" si="338"/>
        <v>2.92</v>
      </c>
      <c r="J390" s="765">
        <f t="shared" si="339"/>
        <v>48226.340000000004</v>
      </c>
      <c r="K390" s="765">
        <f t="shared" si="340"/>
        <v>12211.82</v>
      </c>
      <c r="L390" s="765">
        <f t="shared" si="342"/>
        <v>60438.16</v>
      </c>
      <c r="M390" s="766">
        <v>0.26989999999999997</v>
      </c>
      <c r="N390" s="982">
        <f t="shared" si="341"/>
        <v>76750.419384000008</v>
      </c>
      <c r="P390" s="937"/>
      <c r="Q390" s="937"/>
      <c r="Y390" s="864"/>
      <c r="Z390" s="864"/>
      <c r="AA390" s="864"/>
      <c r="AB390" s="864"/>
      <c r="AC390" s="864"/>
      <c r="AD390" s="864"/>
      <c r="AE390" s="864"/>
      <c r="AF390" s="864"/>
      <c r="AG390" s="864"/>
      <c r="AH390" s="864"/>
      <c r="AI390" s="864"/>
      <c r="AJ390" s="864"/>
      <c r="AK390" s="864"/>
      <c r="AL390" s="864"/>
      <c r="AM390" s="864"/>
      <c r="AN390" s="864"/>
      <c r="AO390" s="864"/>
      <c r="AP390" s="864"/>
      <c r="AQ390" s="864"/>
      <c r="AR390" s="864"/>
    </row>
    <row r="391" spans="1:44" s="763" customFormat="1" ht="36" x14ac:dyDescent="0.2">
      <c r="A391" s="981" t="s">
        <v>10190</v>
      </c>
      <c r="B391" s="757" t="s">
        <v>98</v>
      </c>
      <c r="C391" s="758">
        <v>91929</v>
      </c>
      <c r="D391" s="764" t="s">
        <v>10317</v>
      </c>
      <c r="E391" s="767" t="s">
        <v>57</v>
      </c>
      <c r="F391" s="764">
        <v>17705</v>
      </c>
      <c r="G391" s="876">
        <v>3.77</v>
      </c>
      <c r="H391" s="876">
        <v>0.79</v>
      </c>
      <c r="I391" s="765">
        <f t="shared" si="338"/>
        <v>4.5600000000000005</v>
      </c>
      <c r="J391" s="765">
        <f t="shared" si="339"/>
        <v>66747.850000000006</v>
      </c>
      <c r="K391" s="765">
        <f t="shared" si="340"/>
        <v>13986.95</v>
      </c>
      <c r="L391" s="765">
        <f t="shared" si="342"/>
        <v>80734.8</v>
      </c>
      <c r="M391" s="766">
        <v>0.26989999999999997</v>
      </c>
      <c r="N391" s="982">
        <f t="shared" si="341"/>
        <v>102525.12252</v>
      </c>
      <c r="P391" s="937"/>
      <c r="Q391" s="937"/>
      <c r="Y391" s="864"/>
      <c r="Z391" s="864"/>
      <c r="AA391" s="864"/>
      <c r="AB391" s="864"/>
      <c r="AC391" s="864"/>
      <c r="AD391" s="864"/>
      <c r="AE391" s="864"/>
      <c r="AF391" s="864"/>
      <c r="AG391" s="864"/>
      <c r="AH391" s="864"/>
      <c r="AI391" s="864"/>
      <c r="AJ391" s="864"/>
      <c r="AK391" s="864"/>
      <c r="AL391" s="864"/>
      <c r="AM391" s="864"/>
      <c r="AN391" s="864"/>
      <c r="AO391" s="864"/>
      <c r="AP391" s="864"/>
      <c r="AQ391" s="864"/>
      <c r="AR391" s="864"/>
    </row>
    <row r="392" spans="1:44" s="763" customFormat="1" ht="36" x14ac:dyDescent="0.2">
      <c r="A392" s="981" t="s">
        <v>10191</v>
      </c>
      <c r="B392" s="757" t="s">
        <v>98</v>
      </c>
      <c r="C392" s="758">
        <v>91931</v>
      </c>
      <c r="D392" s="764" t="s">
        <v>10318</v>
      </c>
      <c r="E392" s="767" t="s">
        <v>57</v>
      </c>
      <c r="F392" s="764">
        <v>689</v>
      </c>
      <c r="G392" s="876">
        <v>4.6900000000000004</v>
      </c>
      <c r="H392" s="876">
        <v>1.03</v>
      </c>
      <c r="I392" s="765">
        <f t="shared" si="338"/>
        <v>5.7200000000000006</v>
      </c>
      <c r="J392" s="765">
        <f t="shared" si="339"/>
        <v>3231.4100000000003</v>
      </c>
      <c r="K392" s="765">
        <f t="shared" si="340"/>
        <v>709.67000000000007</v>
      </c>
      <c r="L392" s="765">
        <f t="shared" si="342"/>
        <v>3941.0800000000004</v>
      </c>
      <c r="M392" s="766">
        <v>0.26989999999999997</v>
      </c>
      <c r="N392" s="982">
        <f t="shared" si="341"/>
        <v>5004.7774920000002</v>
      </c>
      <c r="P392" s="937"/>
      <c r="Q392" s="937"/>
      <c r="Y392" s="864"/>
      <c r="Z392" s="864"/>
      <c r="AA392" s="864"/>
      <c r="AB392" s="864"/>
      <c r="AC392" s="864"/>
      <c r="AD392" s="864"/>
      <c r="AE392" s="864"/>
      <c r="AF392" s="864"/>
      <c r="AG392" s="864"/>
      <c r="AH392" s="864"/>
      <c r="AI392" s="864"/>
      <c r="AJ392" s="864"/>
      <c r="AK392" s="864"/>
      <c r="AL392" s="864"/>
      <c r="AM392" s="864"/>
      <c r="AN392" s="864"/>
      <c r="AO392" s="864"/>
      <c r="AP392" s="864"/>
      <c r="AQ392" s="864"/>
      <c r="AR392" s="864"/>
    </row>
    <row r="393" spans="1:44" s="763" customFormat="1" ht="36" x14ac:dyDescent="0.2">
      <c r="A393" s="981" t="s">
        <v>10192</v>
      </c>
      <c r="B393" s="757" t="s">
        <v>98</v>
      </c>
      <c r="C393" s="758">
        <v>91933</v>
      </c>
      <c r="D393" s="764" t="s">
        <v>10319</v>
      </c>
      <c r="E393" s="767" t="s">
        <v>57</v>
      </c>
      <c r="F393" s="764">
        <v>696.31</v>
      </c>
      <c r="G393" s="876">
        <v>7.16</v>
      </c>
      <c r="H393" s="876">
        <v>1.52</v>
      </c>
      <c r="I393" s="765">
        <f t="shared" si="338"/>
        <v>8.68</v>
      </c>
      <c r="J393" s="765">
        <f t="shared" si="339"/>
        <v>4985.5796</v>
      </c>
      <c r="K393" s="765">
        <f t="shared" si="340"/>
        <v>1058.3912</v>
      </c>
      <c r="L393" s="765">
        <f t="shared" si="342"/>
        <v>6043.9708000000001</v>
      </c>
      <c r="M393" s="766">
        <v>0.26989999999999997</v>
      </c>
      <c r="N393" s="982">
        <f t="shared" si="341"/>
        <v>7675.2385189199995</v>
      </c>
      <c r="P393" s="937"/>
      <c r="Q393" s="937"/>
      <c r="Y393" s="864"/>
      <c r="Z393" s="864"/>
      <c r="AA393" s="864"/>
      <c r="AB393" s="864"/>
      <c r="AC393" s="864"/>
      <c r="AD393" s="864"/>
      <c r="AE393" s="864"/>
      <c r="AF393" s="864"/>
      <c r="AG393" s="864"/>
      <c r="AH393" s="864"/>
      <c r="AI393" s="864"/>
      <c r="AJ393" s="864"/>
      <c r="AK393" s="864"/>
      <c r="AL393" s="864"/>
      <c r="AM393" s="864"/>
      <c r="AN393" s="864"/>
      <c r="AO393" s="864"/>
      <c r="AP393" s="864"/>
      <c r="AQ393" s="864"/>
      <c r="AR393" s="864"/>
    </row>
    <row r="394" spans="1:44" s="763" customFormat="1" ht="36" x14ac:dyDescent="0.2">
      <c r="A394" s="981" t="s">
        <v>10193</v>
      </c>
      <c r="B394" s="757" t="s">
        <v>98</v>
      </c>
      <c r="C394" s="758">
        <v>91935</v>
      </c>
      <c r="D394" s="764" t="s">
        <v>10320</v>
      </c>
      <c r="E394" s="767" t="s">
        <v>57</v>
      </c>
      <c r="F394" s="764">
        <v>60</v>
      </c>
      <c r="G394" s="876">
        <v>10.71</v>
      </c>
      <c r="H394" s="876">
        <v>2.2799999999999998</v>
      </c>
      <c r="I394" s="765">
        <f t="shared" si="338"/>
        <v>12.99</v>
      </c>
      <c r="J394" s="765">
        <f t="shared" si="339"/>
        <v>642.6</v>
      </c>
      <c r="K394" s="765">
        <f t="shared" si="340"/>
        <v>136.79999999999998</v>
      </c>
      <c r="L394" s="765">
        <f t="shared" si="342"/>
        <v>779.4</v>
      </c>
      <c r="M394" s="766">
        <v>0.26989999999999997</v>
      </c>
      <c r="N394" s="982">
        <f t="shared" si="341"/>
        <v>989.76005999999995</v>
      </c>
      <c r="P394" s="937"/>
      <c r="Q394" s="937"/>
      <c r="Y394" s="864"/>
      <c r="Z394" s="864"/>
      <c r="AA394" s="864"/>
      <c r="AB394" s="864"/>
      <c r="AC394" s="864"/>
      <c r="AD394" s="864"/>
      <c r="AE394" s="864"/>
      <c r="AF394" s="864"/>
      <c r="AG394" s="864"/>
      <c r="AH394" s="864"/>
      <c r="AI394" s="864"/>
      <c r="AJ394" s="864"/>
      <c r="AK394" s="864"/>
      <c r="AL394" s="864"/>
      <c r="AM394" s="864"/>
      <c r="AN394" s="864"/>
      <c r="AO394" s="864"/>
      <c r="AP394" s="864"/>
      <c r="AQ394" s="864"/>
      <c r="AR394" s="864"/>
    </row>
    <row r="395" spans="1:44" s="763" customFormat="1" ht="36" x14ac:dyDescent="0.2">
      <c r="A395" s="981" t="s">
        <v>10194</v>
      </c>
      <c r="B395" s="757" t="s">
        <v>98</v>
      </c>
      <c r="C395" s="758">
        <v>91937</v>
      </c>
      <c r="D395" s="764" t="s">
        <v>10321</v>
      </c>
      <c r="E395" s="767" t="s">
        <v>57</v>
      </c>
      <c r="F395" s="764">
        <v>726.6</v>
      </c>
      <c r="G395" s="876">
        <v>7.14</v>
      </c>
      <c r="H395" s="876">
        <v>2.83</v>
      </c>
      <c r="I395" s="765">
        <f t="shared" si="338"/>
        <v>9.9699999999999989</v>
      </c>
      <c r="J395" s="765">
        <f t="shared" si="339"/>
        <v>5187.924</v>
      </c>
      <c r="K395" s="765">
        <f t="shared" si="340"/>
        <v>2056.2780000000002</v>
      </c>
      <c r="L395" s="765">
        <f t="shared" si="342"/>
        <v>7244.2020000000002</v>
      </c>
      <c r="M395" s="766">
        <v>0.26989999999999997</v>
      </c>
      <c r="N395" s="982">
        <f t="shared" si="341"/>
        <v>9199.4121197999993</v>
      </c>
      <c r="P395" s="937"/>
      <c r="Q395" s="937"/>
      <c r="Y395" s="864"/>
      <c r="Z395" s="864"/>
      <c r="AA395" s="864"/>
      <c r="AB395" s="864"/>
      <c r="AC395" s="864"/>
      <c r="AD395" s="864"/>
      <c r="AE395" s="864"/>
      <c r="AF395" s="864"/>
      <c r="AG395" s="864"/>
      <c r="AH395" s="864"/>
      <c r="AI395" s="864"/>
      <c r="AJ395" s="864"/>
      <c r="AK395" s="864"/>
      <c r="AL395" s="864"/>
      <c r="AM395" s="864"/>
      <c r="AN395" s="864"/>
      <c r="AO395" s="864"/>
      <c r="AP395" s="864"/>
      <c r="AQ395" s="864"/>
      <c r="AR395" s="864"/>
    </row>
    <row r="396" spans="1:44" s="763" customFormat="1" ht="36" x14ac:dyDescent="0.2">
      <c r="A396" s="981" t="s">
        <v>10195</v>
      </c>
      <c r="B396" s="757" t="s">
        <v>98</v>
      </c>
      <c r="C396" s="758">
        <v>72309</v>
      </c>
      <c r="D396" s="764" t="s">
        <v>10322</v>
      </c>
      <c r="E396" s="767" t="s">
        <v>57</v>
      </c>
      <c r="F396" s="764">
        <v>7134</v>
      </c>
      <c r="G396" s="876">
        <v>9.35</v>
      </c>
      <c r="H396" s="876">
        <v>9.92</v>
      </c>
      <c r="I396" s="765">
        <f t="shared" si="338"/>
        <v>19.27</v>
      </c>
      <c r="J396" s="765">
        <f t="shared" si="339"/>
        <v>66702.899999999994</v>
      </c>
      <c r="K396" s="765">
        <f t="shared" si="340"/>
        <v>70769.279999999999</v>
      </c>
      <c r="L396" s="765">
        <f t="shared" si="342"/>
        <v>137472.18</v>
      </c>
      <c r="M396" s="766">
        <v>0.26989999999999997</v>
      </c>
      <c r="N396" s="982">
        <f t="shared" si="341"/>
        <v>174575.92138199997</v>
      </c>
      <c r="P396" s="937"/>
      <c r="Q396" s="937"/>
      <c r="Y396" s="864"/>
      <c r="Z396" s="864"/>
      <c r="AA396" s="864"/>
      <c r="AB396" s="864"/>
      <c r="AC396" s="864"/>
      <c r="AD396" s="864"/>
      <c r="AE396" s="864"/>
      <c r="AF396" s="864"/>
      <c r="AG396" s="864"/>
      <c r="AH396" s="864"/>
      <c r="AI396" s="864"/>
      <c r="AJ396" s="864"/>
      <c r="AK396" s="864"/>
      <c r="AL396" s="864"/>
      <c r="AM396" s="864"/>
      <c r="AN396" s="864"/>
      <c r="AO396" s="864"/>
      <c r="AP396" s="864"/>
      <c r="AQ396" s="864"/>
      <c r="AR396" s="864"/>
    </row>
    <row r="397" spans="1:44" s="763" customFormat="1" ht="36" x14ac:dyDescent="0.2">
      <c r="A397" s="981" t="s">
        <v>10196</v>
      </c>
      <c r="B397" s="757" t="s">
        <v>10197</v>
      </c>
      <c r="C397" s="758" t="s">
        <v>10198</v>
      </c>
      <c r="D397" s="764" t="s">
        <v>10323</v>
      </c>
      <c r="E397" s="767" t="s">
        <v>57</v>
      </c>
      <c r="F397" s="764">
        <v>895.4</v>
      </c>
      <c r="G397" s="876">
        <v>58</v>
      </c>
      <c r="H397" s="876">
        <v>34.44</v>
      </c>
      <c r="I397" s="765">
        <f t="shared" si="338"/>
        <v>92.44</v>
      </c>
      <c r="J397" s="765">
        <f t="shared" si="339"/>
        <v>51933.2</v>
      </c>
      <c r="K397" s="765">
        <f t="shared" si="340"/>
        <v>30837.575999999997</v>
      </c>
      <c r="L397" s="765">
        <f t="shared" si="342"/>
        <v>82770.775999999998</v>
      </c>
      <c r="M397" s="766">
        <v>0.26989999999999997</v>
      </c>
      <c r="N397" s="982">
        <f t="shared" si="341"/>
        <v>105110.6084424</v>
      </c>
      <c r="P397" s="937"/>
      <c r="Q397" s="937"/>
      <c r="Y397" s="864"/>
      <c r="Z397" s="864"/>
      <c r="AA397" s="864"/>
      <c r="AB397" s="864"/>
      <c r="AC397" s="864"/>
      <c r="AD397" s="864"/>
      <c r="AE397" s="864"/>
      <c r="AF397" s="864"/>
      <c r="AG397" s="864"/>
      <c r="AH397" s="864"/>
      <c r="AI397" s="864"/>
      <c r="AJ397" s="864"/>
      <c r="AK397" s="864"/>
      <c r="AL397" s="864"/>
      <c r="AM397" s="864"/>
      <c r="AN397" s="864"/>
      <c r="AO397" s="864"/>
      <c r="AP397" s="864"/>
      <c r="AQ397" s="864"/>
      <c r="AR397" s="864"/>
    </row>
    <row r="398" spans="1:44" s="763" customFormat="1" x14ac:dyDescent="0.2">
      <c r="A398" s="981" t="s">
        <v>10199</v>
      </c>
      <c r="B398" s="757" t="s">
        <v>10200</v>
      </c>
      <c r="C398" s="758" t="s">
        <v>10201</v>
      </c>
      <c r="D398" s="764" t="s">
        <v>10324</v>
      </c>
      <c r="E398" s="767" t="s">
        <v>57</v>
      </c>
      <c r="F398" s="764">
        <v>778</v>
      </c>
      <c r="G398" s="876">
        <v>12.6</v>
      </c>
      <c r="H398" s="876">
        <v>4.29</v>
      </c>
      <c r="I398" s="765">
        <f t="shared" si="338"/>
        <v>16.89</v>
      </c>
      <c r="J398" s="765">
        <f t="shared" si="339"/>
        <v>9802.7999999999993</v>
      </c>
      <c r="K398" s="765">
        <f t="shared" si="340"/>
        <v>3337.62</v>
      </c>
      <c r="L398" s="765">
        <f t="shared" si="342"/>
        <v>13140.419999999998</v>
      </c>
      <c r="M398" s="766">
        <v>0.26989999999999997</v>
      </c>
      <c r="N398" s="982">
        <f t="shared" si="341"/>
        <v>16687.019357999998</v>
      </c>
      <c r="P398" s="937"/>
      <c r="Q398" s="937"/>
      <c r="Y398" s="864"/>
      <c r="Z398" s="864"/>
      <c r="AA398" s="864"/>
      <c r="AB398" s="864"/>
      <c r="AC398" s="864"/>
      <c r="AD398" s="864"/>
      <c r="AE398" s="864"/>
      <c r="AF398" s="864"/>
      <c r="AG398" s="864"/>
      <c r="AH398" s="864"/>
      <c r="AI398" s="864"/>
      <c r="AJ398" s="864"/>
      <c r="AK398" s="864"/>
      <c r="AL398" s="864"/>
      <c r="AM398" s="864"/>
      <c r="AN398" s="864"/>
      <c r="AO398" s="864"/>
      <c r="AP398" s="864"/>
      <c r="AQ398" s="864"/>
      <c r="AR398" s="864"/>
    </row>
    <row r="399" spans="1:44" s="763" customFormat="1" x14ac:dyDescent="0.2">
      <c r="A399" s="978" t="s">
        <v>9845</v>
      </c>
      <c r="B399" s="757"/>
      <c r="C399" s="758"/>
      <c r="D399" s="759" t="s">
        <v>182</v>
      </c>
      <c r="E399" s="760"/>
      <c r="F399" s="760"/>
      <c r="G399" s="876"/>
      <c r="H399" s="876"/>
      <c r="I399" s="765"/>
      <c r="J399" s="765"/>
      <c r="K399" s="765"/>
      <c r="L399" s="765"/>
      <c r="M399" s="766"/>
      <c r="N399" s="982"/>
      <c r="P399" s="937"/>
      <c r="Q399" s="937"/>
      <c r="Y399" s="864"/>
      <c r="Z399" s="864"/>
      <c r="AA399" s="864"/>
      <c r="AB399" s="864"/>
      <c r="AC399" s="864"/>
      <c r="AD399" s="864"/>
      <c r="AE399" s="864"/>
      <c r="AF399" s="864"/>
      <c r="AG399" s="864"/>
      <c r="AH399" s="864"/>
      <c r="AI399" s="864"/>
      <c r="AJ399" s="864"/>
      <c r="AK399" s="864"/>
      <c r="AL399" s="864"/>
      <c r="AM399" s="864"/>
      <c r="AN399" s="864"/>
      <c r="AO399" s="864"/>
      <c r="AP399" s="864"/>
      <c r="AQ399" s="864"/>
      <c r="AR399" s="864"/>
    </row>
    <row r="400" spans="1:44" s="763" customFormat="1" ht="36" x14ac:dyDescent="0.2">
      <c r="A400" s="981" t="s">
        <v>10202</v>
      </c>
      <c r="B400" s="757" t="s">
        <v>98</v>
      </c>
      <c r="C400" s="758">
        <v>91953</v>
      </c>
      <c r="D400" s="764" t="s">
        <v>10325</v>
      </c>
      <c r="E400" s="760" t="s">
        <v>10</v>
      </c>
      <c r="F400" s="764">
        <v>143</v>
      </c>
      <c r="G400" s="876">
        <v>10.39</v>
      </c>
      <c r="H400" s="876">
        <v>5.9</v>
      </c>
      <c r="I400" s="765">
        <f t="shared" si="338"/>
        <v>16.29</v>
      </c>
      <c r="J400" s="765">
        <f t="shared" si="339"/>
        <v>1485.77</v>
      </c>
      <c r="K400" s="765">
        <f t="shared" si="340"/>
        <v>843.7</v>
      </c>
      <c r="L400" s="765">
        <f t="shared" si="342"/>
        <v>2329.4700000000003</v>
      </c>
      <c r="M400" s="766">
        <v>0.26989999999999997</v>
      </c>
      <c r="N400" s="982">
        <f t="shared" si="341"/>
        <v>2958.1939530000004</v>
      </c>
      <c r="P400" s="937"/>
      <c r="Q400" s="937"/>
      <c r="Y400" s="864"/>
      <c r="Z400" s="864"/>
      <c r="AA400" s="864"/>
      <c r="AB400" s="864"/>
      <c r="AC400" s="864"/>
      <c r="AD400" s="864"/>
      <c r="AE400" s="864"/>
      <c r="AF400" s="864"/>
      <c r="AG400" s="864"/>
      <c r="AH400" s="864"/>
      <c r="AI400" s="864"/>
      <c r="AJ400" s="864"/>
      <c r="AK400" s="864"/>
      <c r="AL400" s="864"/>
      <c r="AM400" s="864"/>
      <c r="AN400" s="864"/>
      <c r="AO400" s="864"/>
      <c r="AP400" s="864"/>
      <c r="AQ400" s="864"/>
      <c r="AR400" s="864"/>
    </row>
    <row r="401" spans="1:44" s="763" customFormat="1" ht="36" x14ac:dyDescent="0.2">
      <c r="A401" s="981" t="s">
        <v>10203</v>
      </c>
      <c r="B401" s="757" t="s">
        <v>98</v>
      </c>
      <c r="C401" s="758">
        <v>91959</v>
      </c>
      <c r="D401" s="764" t="s">
        <v>10326</v>
      </c>
      <c r="E401" s="760" t="s">
        <v>10</v>
      </c>
      <c r="F401" s="764">
        <v>14</v>
      </c>
      <c r="G401" s="876">
        <v>16.71</v>
      </c>
      <c r="H401" s="876">
        <v>9.17</v>
      </c>
      <c r="I401" s="765">
        <f t="shared" si="338"/>
        <v>25.880000000000003</v>
      </c>
      <c r="J401" s="765">
        <f t="shared" si="339"/>
        <v>233.94</v>
      </c>
      <c r="K401" s="765">
        <f t="shared" si="340"/>
        <v>128.38</v>
      </c>
      <c r="L401" s="765">
        <f t="shared" si="342"/>
        <v>362.32</v>
      </c>
      <c r="M401" s="766">
        <v>0.26989999999999997</v>
      </c>
      <c r="N401" s="982">
        <f t="shared" si="341"/>
        <v>460.11016799999999</v>
      </c>
      <c r="P401" s="937"/>
      <c r="Q401" s="937"/>
      <c r="Y401" s="864"/>
      <c r="Z401" s="864"/>
      <c r="AA401" s="864"/>
      <c r="AB401" s="864"/>
      <c r="AC401" s="864"/>
      <c r="AD401" s="864"/>
      <c r="AE401" s="864"/>
      <c r="AF401" s="864"/>
      <c r="AG401" s="864"/>
      <c r="AH401" s="864"/>
      <c r="AI401" s="864"/>
      <c r="AJ401" s="864"/>
      <c r="AK401" s="864"/>
      <c r="AL401" s="864"/>
      <c r="AM401" s="864"/>
      <c r="AN401" s="864"/>
      <c r="AO401" s="864"/>
      <c r="AP401" s="864"/>
      <c r="AQ401" s="864"/>
      <c r="AR401" s="864"/>
    </row>
    <row r="402" spans="1:44" s="763" customFormat="1" ht="36" x14ac:dyDescent="0.2">
      <c r="A402" s="981" t="s">
        <v>10204</v>
      </c>
      <c r="B402" s="757" t="s">
        <v>98</v>
      </c>
      <c r="C402" s="758">
        <v>91967</v>
      </c>
      <c r="D402" s="764" t="s">
        <v>10327</v>
      </c>
      <c r="E402" s="760" t="s">
        <v>10</v>
      </c>
      <c r="F402" s="764">
        <v>37</v>
      </c>
      <c r="G402" s="876">
        <v>23.03</v>
      </c>
      <c r="H402" s="876">
        <v>12.45</v>
      </c>
      <c r="I402" s="765">
        <f t="shared" si="338"/>
        <v>35.480000000000004</v>
      </c>
      <c r="J402" s="765">
        <f t="shared" si="339"/>
        <v>852.11</v>
      </c>
      <c r="K402" s="765">
        <f t="shared" si="340"/>
        <v>460.65</v>
      </c>
      <c r="L402" s="765">
        <f t="shared" si="342"/>
        <v>1312.76</v>
      </c>
      <c r="M402" s="766">
        <v>0.26989999999999997</v>
      </c>
      <c r="N402" s="982">
        <f t="shared" si="341"/>
        <v>1667.073924</v>
      </c>
      <c r="P402" s="937"/>
      <c r="Q402" s="937"/>
      <c r="Y402" s="864"/>
      <c r="Z402" s="864"/>
      <c r="AA402" s="864"/>
      <c r="AB402" s="864"/>
      <c r="AC402" s="864"/>
      <c r="AD402" s="864"/>
      <c r="AE402" s="864"/>
      <c r="AF402" s="864"/>
      <c r="AG402" s="864"/>
      <c r="AH402" s="864"/>
      <c r="AI402" s="864"/>
      <c r="AJ402" s="864"/>
      <c r="AK402" s="864"/>
      <c r="AL402" s="864"/>
      <c r="AM402" s="864"/>
      <c r="AN402" s="864"/>
      <c r="AO402" s="864"/>
      <c r="AP402" s="864"/>
      <c r="AQ402" s="864"/>
      <c r="AR402" s="864"/>
    </row>
    <row r="403" spans="1:44" s="763" customFormat="1" ht="36" x14ac:dyDescent="0.2">
      <c r="A403" s="981" t="s">
        <v>10205</v>
      </c>
      <c r="B403" s="757" t="s">
        <v>98</v>
      </c>
      <c r="C403" s="758">
        <v>91955</v>
      </c>
      <c r="D403" s="764" t="s">
        <v>10328</v>
      </c>
      <c r="E403" s="760" t="s">
        <v>10</v>
      </c>
      <c r="F403" s="764">
        <v>48</v>
      </c>
      <c r="G403" s="876">
        <v>12.99</v>
      </c>
      <c r="H403" s="876">
        <v>7.54</v>
      </c>
      <c r="I403" s="765">
        <f t="shared" si="338"/>
        <v>20.53</v>
      </c>
      <c r="J403" s="765">
        <f t="shared" si="339"/>
        <v>623.52</v>
      </c>
      <c r="K403" s="765">
        <f t="shared" si="340"/>
        <v>361.92</v>
      </c>
      <c r="L403" s="765">
        <f t="shared" si="342"/>
        <v>985.44</v>
      </c>
      <c r="M403" s="766">
        <v>0.26989999999999997</v>
      </c>
      <c r="N403" s="982">
        <f t="shared" si="341"/>
        <v>1251.4102560000001</v>
      </c>
      <c r="P403" s="937"/>
      <c r="Q403" s="937"/>
      <c r="Y403" s="864"/>
      <c r="Z403" s="864"/>
      <c r="AA403" s="864"/>
      <c r="AB403" s="864"/>
      <c r="AC403" s="864"/>
      <c r="AD403" s="864"/>
      <c r="AE403" s="864"/>
      <c r="AF403" s="864"/>
      <c r="AG403" s="864"/>
      <c r="AH403" s="864"/>
      <c r="AI403" s="864"/>
      <c r="AJ403" s="864"/>
      <c r="AK403" s="864"/>
      <c r="AL403" s="864"/>
      <c r="AM403" s="864"/>
      <c r="AN403" s="864"/>
      <c r="AO403" s="864"/>
      <c r="AP403" s="864"/>
      <c r="AQ403" s="864"/>
      <c r="AR403" s="864"/>
    </row>
    <row r="404" spans="1:44" s="763" customFormat="1" ht="36" x14ac:dyDescent="0.2">
      <c r="A404" s="981" t="s">
        <v>10206</v>
      </c>
      <c r="B404" s="757" t="s">
        <v>98</v>
      </c>
      <c r="C404" s="758">
        <v>91961</v>
      </c>
      <c r="D404" s="764" t="s">
        <v>10329</v>
      </c>
      <c r="E404" s="760" t="s">
        <v>10</v>
      </c>
      <c r="F404" s="764">
        <v>4</v>
      </c>
      <c r="G404" s="876">
        <v>21.9</v>
      </c>
      <c r="H404" s="876">
        <v>12.46</v>
      </c>
      <c r="I404" s="765">
        <f t="shared" si="338"/>
        <v>34.36</v>
      </c>
      <c r="J404" s="765">
        <f t="shared" si="339"/>
        <v>87.6</v>
      </c>
      <c r="K404" s="765">
        <f t="shared" si="340"/>
        <v>49.84</v>
      </c>
      <c r="L404" s="765">
        <f t="shared" si="342"/>
        <v>137.44</v>
      </c>
      <c r="M404" s="766">
        <v>0.26989999999999997</v>
      </c>
      <c r="N404" s="982">
        <f t="shared" si="341"/>
        <v>174.535056</v>
      </c>
      <c r="P404" s="937"/>
      <c r="Q404" s="937"/>
      <c r="Y404" s="864"/>
      <c r="Z404" s="864"/>
      <c r="AA404" s="864"/>
      <c r="AB404" s="864"/>
      <c r="AC404" s="864"/>
      <c r="AD404" s="864"/>
      <c r="AE404" s="864"/>
      <c r="AF404" s="864"/>
      <c r="AG404" s="864"/>
      <c r="AH404" s="864"/>
      <c r="AI404" s="864"/>
      <c r="AJ404" s="864"/>
      <c r="AK404" s="864"/>
      <c r="AL404" s="864"/>
      <c r="AM404" s="864"/>
      <c r="AN404" s="864"/>
      <c r="AO404" s="864"/>
      <c r="AP404" s="864"/>
      <c r="AQ404" s="864"/>
      <c r="AR404" s="864"/>
    </row>
    <row r="405" spans="1:44" s="763" customFormat="1" x14ac:dyDescent="0.2">
      <c r="A405" s="981" t="s">
        <v>10207</v>
      </c>
      <c r="B405" s="757" t="s">
        <v>98</v>
      </c>
      <c r="C405" s="758">
        <v>83465</v>
      </c>
      <c r="D405" s="764" t="s">
        <v>184</v>
      </c>
      <c r="E405" s="760" t="s">
        <v>10</v>
      </c>
      <c r="F405" s="764">
        <v>7</v>
      </c>
      <c r="G405" s="876">
        <v>21.38</v>
      </c>
      <c r="H405" s="876">
        <v>10.52</v>
      </c>
      <c r="I405" s="765">
        <f t="shared" si="338"/>
        <v>31.9</v>
      </c>
      <c r="J405" s="765">
        <f t="shared" si="339"/>
        <v>149.66</v>
      </c>
      <c r="K405" s="765">
        <f t="shared" si="340"/>
        <v>73.64</v>
      </c>
      <c r="L405" s="765">
        <f t="shared" si="342"/>
        <v>223.3</v>
      </c>
      <c r="M405" s="766">
        <v>0.26989999999999997</v>
      </c>
      <c r="N405" s="982">
        <f t="shared" si="341"/>
        <v>283.56867</v>
      </c>
      <c r="P405" s="937"/>
      <c r="Q405" s="937"/>
      <c r="Y405" s="864"/>
      <c r="Z405" s="864"/>
      <c r="AA405" s="864"/>
      <c r="AB405" s="864"/>
      <c r="AC405" s="864"/>
      <c r="AD405" s="864"/>
      <c r="AE405" s="864"/>
      <c r="AF405" s="864"/>
      <c r="AG405" s="864"/>
      <c r="AH405" s="864"/>
      <c r="AI405" s="864"/>
      <c r="AJ405" s="864"/>
      <c r="AK405" s="864"/>
      <c r="AL405" s="864"/>
      <c r="AM405" s="864"/>
      <c r="AN405" s="864"/>
      <c r="AO405" s="864"/>
      <c r="AP405" s="864"/>
      <c r="AQ405" s="864"/>
      <c r="AR405" s="864"/>
    </row>
    <row r="406" spans="1:44" s="763" customFormat="1" x14ac:dyDescent="0.2">
      <c r="A406" s="981" t="s">
        <v>10208</v>
      </c>
      <c r="B406" s="757" t="s">
        <v>10197</v>
      </c>
      <c r="C406" s="758" t="s">
        <v>10209</v>
      </c>
      <c r="D406" s="764" t="s">
        <v>10330</v>
      </c>
      <c r="E406" s="760" t="s">
        <v>10</v>
      </c>
      <c r="F406" s="764">
        <v>17</v>
      </c>
      <c r="G406" s="876">
        <v>45</v>
      </c>
      <c r="H406" s="876">
        <v>5.27</v>
      </c>
      <c r="I406" s="765">
        <f t="shared" si="338"/>
        <v>50.269999999999996</v>
      </c>
      <c r="J406" s="765">
        <f t="shared" si="339"/>
        <v>765</v>
      </c>
      <c r="K406" s="765">
        <f t="shared" si="340"/>
        <v>89.589999999999989</v>
      </c>
      <c r="L406" s="765">
        <f t="shared" si="342"/>
        <v>854.59</v>
      </c>
      <c r="M406" s="766">
        <v>0.26989999999999997</v>
      </c>
      <c r="N406" s="982">
        <f t="shared" si="341"/>
        <v>1085.243841</v>
      </c>
      <c r="P406" s="937"/>
      <c r="Q406" s="937"/>
      <c r="Y406" s="864"/>
      <c r="Z406" s="864"/>
      <c r="AA406" s="864"/>
      <c r="AB406" s="864"/>
      <c r="AC406" s="864"/>
      <c r="AD406" s="864"/>
      <c r="AE406" s="864"/>
      <c r="AF406" s="864"/>
      <c r="AG406" s="864"/>
      <c r="AH406" s="864"/>
      <c r="AI406" s="864"/>
      <c r="AJ406" s="864"/>
      <c r="AK406" s="864"/>
      <c r="AL406" s="864"/>
      <c r="AM406" s="864"/>
      <c r="AN406" s="864"/>
      <c r="AO406" s="864"/>
      <c r="AP406" s="864"/>
      <c r="AQ406" s="864"/>
      <c r="AR406" s="864"/>
    </row>
    <row r="407" spans="1:44" s="763" customFormat="1" ht="36" x14ac:dyDescent="0.2">
      <c r="A407" s="981" t="s">
        <v>10210</v>
      </c>
      <c r="B407" s="757" t="s">
        <v>98</v>
      </c>
      <c r="C407" s="758">
        <v>92000</v>
      </c>
      <c r="D407" s="764" t="s">
        <v>10331</v>
      </c>
      <c r="E407" s="760" t="s">
        <v>10</v>
      </c>
      <c r="F407" s="764">
        <v>762</v>
      </c>
      <c r="G407" s="876">
        <v>9.5</v>
      </c>
      <c r="H407" s="876">
        <v>6.09</v>
      </c>
      <c r="I407" s="765">
        <f t="shared" si="338"/>
        <v>15.59</v>
      </c>
      <c r="J407" s="765">
        <f t="shared" si="339"/>
        <v>7239</v>
      </c>
      <c r="K407" s="765">
        <f t="shared" si="340"/>
        <v>4640.58</v>
      </c>
      <c r="L407" s="765">
        <f t="shared" si="342"/>
        <v>11879.58</v>
      </c>
      <c r="M407" s="766">
        <v>0.26989999999999997</v>
      </c>
      <c r="N407" s="982">
        <f t="shared" si="341"/>
        <v>15085.878642</v>
      </c>
      <c r="P407" s="937"/>
      <c r="Q407" s="937"/>
      <c r="Y407" s="864"/>
      <c r="Z407" s="864"/>
      <c r="AA407" s="864"/>
      <c r="AB407" s="864"/>
      <c r="AC407" s="864"/>
      <c r="AD407" s="864"/>
      <c r="AE407" s="864"/>
      <c r="AF407" s="864"/>
      <c r="AG407" s="864"/>
      <c r="AH407" s="864"/>
      <c r="AI407" s="864"/>
      <c r="AJ407" s="864"/>
      <c r="AK407" s="864"/>
      <c r="AL407" s="864"/>
      <c r="AM407" s="864"/>
      <c r="AN407" s="864"/>
      <c r="AO407" s="864"/>
      <c r="AP407" s="864"/>
      <c r="AQ407" s="864"/>
      <c r="AR407" s="864"/>
    </row>
    <row r="408" spans="1:44" s="763" customFormat="1" ht="36" x14ac:dyDescent="0.2">
      <c r="A408" s="981" t="s">
        <v>10211</v>
      </c>
      <c r="B408" s="757" t="s">
        <v>98</v>
      </c>
      <c r="C408" s="758">
        <v>91996</v>
      </c>
      <c r="D408" s="764" t="s">
        <v>10332</v>
      </c>
      <c r="E408" s="760" t="s">
        <v>10</v>
      </c>
      <c r="F408" s="764">
        <v>148</v>
      </c>
      <c r="G408" s="876">
        <v>10.14</v>
      </c>
      <c r="H408" s="876">
        <v>7.54</v>
      </c>
      <c r="I408" s="765">
        <f t="shared" si="338"/>
        <v>17.68</v>
      </c>
      <c r="J408" s="765">
        <f t="shared" si="339"/>
        <v>1500.72</v>
      </c>
      <c r="K408" s="765">
        <f t="shared" si="340"/>
        <v>1115.92</v>
      </c>
      <c r="L408" s="765">
        <f t="shared" si="342"/>
        <v>2616.6400000000003</v>
      </c>
      <c r="M408" s="766">
        <v>0.26989999999999997</v>
      </c>
      <c r="N408" s="982">
        <f t="shared" si="341"/>
        <v>3322.8711360000002</v>
      </c>
      <c r="P408" s="937"/>
      <c r="Q408" s="937"/>
      <c r="Y408" s="864"/>
      <c r="Z408" s="864"/>
      <c r="AA408" s="864"/>
      <c r="AB408" s="864"/>
      <c r="AC408" s="864"/>
      <c r="AD408" s="864"/>
      <c r="AE408" s="864"/>
      <c r="AF408" s="864"/>
      <c r="AG408" s="864"/>
      <c r="AH408" s="864"/>
      <c r="AI408" s="864"/>
      <c r="AJ408" s="864"/>
      <c r="AK408" s="864"/>
      <c r="AL408" s="864"/>
      <c r="AM408" s="864"/>
      <c r="AN408" s="864"/>
      <c r="AO408" s="864"/>
      <c r="AP408" s="864"/>
      <c r="AQ408" s="864"/>
      <c r="AR408" s="864"/>
    </row>
    <row r="409" spans="1:44" s="763" customFormat="1" ht="36" x14ac:dyDescent="0.2">
      <c r="A409" s="981" t="s">
        <v>10212</v>
      </c>
      <c r="B409" s="757" t="s">
        <v>98</v>
      </c>
      <c r="C409" s="758">
        <v>91992</v>
      </c>
      <c r="D409" s="764" t="s">
        <v>10333</v>
      </c>
      <c r="E409" s="760" t="s">
        <v>10</v>
      </c>
      <c r="F409" s="764">
        <v>331</v>
      </c>
      <c r="G409" s="876">
        <v>11.8</v>
      </c>
      <c r="H409" s="876">
        <v>11.28</v>
      </c>
      <c r="I409" s="765">
        <f t="shared" si="338"/>
        <v>23.08</v>
      </c>
      <c r="J409" s="765">
        <f t="shared" si="339"/>
        <v>3905.8</v>
      </c>
      <c r="K409" s="765">
        <f t="shared" si="340"/>
        <v>3733.68</v>
      </c>
      <c r="L409" s="765">
        <f t="shared" si="342"/>
        <v>7639.48</v>
      </c>
      <c r="M409" s="766">
        <v>0.26989999999999997</v>
      </c>
      <c r="N409" s="982">
        <f t="shared" si="341"/>
        <v>9701.3756519999988</v>
      </c>
      <c r="P409" s="937"/>
      <c r="Q409" s="937"/>
      <c r="Y409" s="864"/>
      <c r="Z409" s="864"/>
      <c r="AA409" s="864"/>
      <c r="AB409" s="864"/>
      <c r="AC409" s="864"/>
      <c r="AD409" s="864"/>
      <c r="AE409" s="864"/>
      <c r="AF409" s="864"/>
      <c r="AG409" s="864"/>
      <c r="AH409" s="864"/>
      <c r="AI409" s="864"/>
      <c r="AJ409" s="864"/>
      <c r="AK409" s="864"/>
      <c r="AL409" s="864"/>
      <c r="AM409" s="864"/>
      <c r="AN409" s="864"/>
      <c r="AO409" s="864"/>
      <c r="AP409" s="864"/>
      <c r="AQ409" s="864"/>
      <c r="AR409" s="864"/>
    </row>
    <row r="410" spans="1:44" s="763" customFormat="1" ht="36" x14ac:dyDescent="0.2">
      <c r="A410" s="981" t="s">
        <v>10213</v>
      </c>
      <c r="B410" s="757" t="s">
        <v>98</v>
      </c>
      <c r="C410" s="758">
        <v>92016</v>
      </c>
      <c r="D410" s="764" t="s">
        <v>10334</v>
      </c>
      <c r="E410" s="760" t="s">
        <v>10</v>
      </c>
      <c r="F410" s="764">
        <v>494</v>
      </c>
      <c r="G410" s="876">
        <v>20.329999999999998</v>
      </c>
      <c r="H410" s="876">
        <v>13</v>
      </c>
      <c r="I410" s="765">
        <f t="shared" si="338"/>
        <v>33.33</v>
      </c>
      <c r="J410" s="765">
        <f t="shared" si="339"/>
        <v>10043.019999999999</v>
      </c>
      <c r="K410" s="765">
        <f t="shared" si="340"/>
        <v>6422</v>
      </c>
      <c r="L410" s="765">
        <f t="shared" si="342"/>
        <v>16465.019999999997</v>
      </c>
      <c r="M410" s="766">
        <v>0.26989999999999997</v>
      </c>
      <c r="N410" s="982">
        <f t="shared" si="341"/>
        <v>20908.928897999995</v>
      </c>
      <c r="P410" s="937"/>
      <c r="Q410" s="937"/>
      <c r="Y410" s="864"/>
      <c r="Z410" s="864"/>
      <c r="AA410" s="864"/>
      <c r="AB410" s="864"/>
      <c r="AC410" s="864"/>
      <c r="AD410" s="864"/>
      <c r="AE410" s="864"/>
      <c r="AF410" s="864"/>
      <c r="AG410" s="864"/>
      <c r="AH410" s="864"/>
      <c r="AI410" s="864"/>
      <c r="AJ410" s="864"/>
      <c r="AK410" s="864"/>
      <c r="AL410" s="864"/>
      <c r="AM410" s="864"/>
      <c r="AN410" s="864"/>
      <c r="AO410" s="864"/>
      <c r="AP410" s="864"/>
      <c r="AQ410" s="864"/>
      <c r="AR410" s="864"/>
    </row>
    <row r="411" spans="1:44" s="763" customFormat="1" ht="36" x14ac:dyDescent="0.2">
      <c r="A411" s="981" t="s">
        <v>10214</v>
      </c>
      <c r="B411" s="757" t="s">
        <v>98</v>
      </c>
      <c r="C411" s="758">
        <v>92004</v>
      </c>
      <c r="D411" s="764" t="s">
        <v>10335</v>
      </c>
      <c r="E411" s="760" t="s">
        <v>10</v>
      </c>
      <c r="F411" s="764">
        <v>1</v>
      </c>
      <c r="G411" s="876">
        <v>16.2</v>
      </c>
      <c r="H411" s="876">
        <v>12.45</v>
      </c>
      <c r="I411" s="765">
        <f t="shared" si="338"/>
        <v>28.65</v>
      </c>
      <c r="J411" s="765">
        <f t="shared" si="339"/>
        <v>16.2</v>
      </c>
      <c r="K411" s="765">
        <f t="shared" si="340"/>
        <v>12.45</v>
      </c>
      <c r="L411" s="765">
        <f t="shared" si="342"/>
        <v>28.65</v>
      </c>
      <c r="M411" s="766">
        <v>0.26989999999999997</v>
      </c>
      <c r="N411" s="982">
        <f t="shared" si="341"/>
        <v>36.382635000000001</v>
      </c>
      <c r="P411" s="937"/>
      <c r="Q411" s="937"/>
      <c r="Y411" s="864"/>
      <c r="Z411" s="864"/>
      <c r="AA411" s="864"/>
      <c r="AB411" s="864"/>
      <c r="AC411" s="864"/>
      <c r="AD411" s="864"/>
      <c r="AE411" s="864"/>
      <c r="AF411" s="864"/>
      <c r="AG411" s="864"/>
      <c r="AH411" s="864"/>
      <c r="AI411" s="864"/>
      <c r="AJ411" s="864"/>
      <c r="AK411" s="864"/>
      <c r="AL411" s="864"/>
      <c r="AM411" s="864"/>
      <c r="AN411" s="864"/>
      <c r="AO411" s="864"/>
      <c r="AP411" s="864"/>
      <c r="AQ411" s="864"/>
      <c r="AR411" s="864"/>
    </row>
    <row r="412" spans="1:44" s="763" customFormat="1" ht="36" x14ac:dyDescent="0.2">
      <c r="A412" s="981" t="s">
        <v>10215</v>
      </c>
      <c r="B412" s="757" t="s">
        <v>10187</v>
      </c>
      <c r="C412" s="758" t="s">
        <v>10216</v>
      </c>
      <c r="D412" s="764" t="s">
        <v>10336</v>
      </c>
      <c r="E412" s="760" t="s">
        <v>10</v>
      </c>
      <c r="F412" s="764">
        <v>310</v>
      </c>
      <c r="G412" s="876">
        <v>11.76</v>
      </c>
      <c r="H412" s="876">
        <v>28.71</v>
      </c>
      <c r="I412" s="765">
        <f t="shared" si="338"/>
        <v>40.47</v>
      </c>
      <c r="J412" s="765">
        <f t="shared" si="339"/>
        <v>3645.6</v>
      </c>
      <c r="K412" s="765">
        <f t="shared" si="340"/>
        <v>8900.1</v>
      </c>
      <c r="L412" s="765">
        <f t="shared" si="342"/>
        <v>12545.7</v>
      </c>
      <c r="M412" s="766">
        <v>0.26989999999999997</v>
      </c>
      <c r="N412" s="982">
        <f t="shared" si="341"/>
        <v>15931.78443</v>
      </c>
      <c r="P412" s="937"/>
      <c r="Q412" s="937"/>
      <c r="Y412" s="864"/>
      <c r="Z412" s="864"/>
      <c r="AA412" s="864"/>
      <c r="AB412" s="864"/>
      <c r="AC412" s="864"/>
      <c r="AD412" s="864"/>
      <c r="AE412" s="864"/>
      <c r="AF412" s="864"/>
      <c r="AG412" s="864"/>
      <c r="AH412" s="864"/>
      <c r="AI412" s="864"/>
      <c r="AJ412" s="864"/>
      <c r="AK412" s="864"/>
      <c r="AL412" s="864"/>
      <c r="AM412" s="864"/>
      <c r="AN412" s="864"/>
      <c r="AO412" s="864"/>
      <c r="AP412" s="864"/>
      <c r="AQ412" s="864"/>
      <c r="AR412" s="864"/>
    </row>
    <row r="413" spans="1:44" s="763" customFormat="1" x14ac:dyDescent="0.2">
      <c r="A413" s="981" t="s">
        <v>10217</v>
      </c>
      <c r="B413" s="757" t="s">
        <v>10187</v>
      </c>
      <c r="C413" s="758" t="s">
        <v>10218</v>
      </c>
      <c r="D413" s="764" t="s">
        <v>10337</v>
      </c>
      <c r="E413" s="760" t="s">
        <v>10</v>
      </c>
      <c r="F413" s="764">
        <v>83</v>
      </c>
      <c r="G413" s="876">
        <v>407.65</v>
      </c>
      <c r="H413" s="876">
        <v>34.44</v>
      </c>
      <c r="I413" s="765">
        <f t="shared" si="338"/>
        <v>442.09</v>
      </c>
      <c r="J413" s="765">
        <f t="shared" si="339"/>
        <v>33834.949999999997</v>
      </c>
      <c r="K413" s="765">
        <f t="shared" si="340"/>
        <v>2858.52</v>
      </c>
      <c r="L413" s="765">
        <f t="shared" si="342"/>
        <v>36693.469999999994</v>
      </c>
      <c r="M413" s="766">
        <v>0.26989999999999997</v>
      </c>
      <c r="N413" s="982">
        <f t="shared" si="341"/>
        <v>46597.037552999987</v>
      </c>
      <c r="P413" s="937"/>
      <c r="Q413" s="937"/>
      <c r="Y413" s="864"/>
      <c r="Z413" s="864"/>
      <c r="AA413" s="864"/>
      <c r="AB413" s="864"/>
      <c r="AC413" s="864"/>
      <c r="AD413" s="864"/>
      <c r="AE413" s="864"/>
      <c r="AF413" s="864"/>
      <c r="AG413" s="864"/>
      <c r="AH413" s="864"/>
      <c r="AI413" s="864"/>
      <c r="AJ413" s="864"/>
      <c r="AK413" s="864"/>
      <c r="AL413" s="864"/>
      <c r="AM413" s="864"/>
      <c r="AN413" s="864"/>
      <c r="AO413" s="864"/>
      <c r="AP413" s="864"/>
      <c r="AQ413" s="864"/>
      <c r="AR413" s="864"/>
    </row>
    <row r="414" spans="1:44" s="763" customFormat="1" x14ac:dyDescent="0.2">
      <c r="A414" s="978" t="s">
        <v>9848</v>
      </c>
      <c r="B414" s="757"/>
      <c r="C414" s="758"/>
      <c r="D414" s="759" t="s">
        <v>94</v>
      </c>
      <c r="E414" s="760"/>
      <c r="F414" s="764"/>
      <c r="G414" s="876"/>
      <c r="H414" s="876"/>
      <c r="I414" s="765"/>
      <c r="J414" s="765"/>
      <c r="K414" s="765"/>
      <c r="L414" s="765"/>
      <c r="M414" s="766"/>
      <c r="N414" s="982"/>
      <c r="P414" s="937"/>
      <c r="Q414" s="937"/>
      <c r="Y414" s="864"/>
      <c r="Z414" s="864"/>
      <c r="AA414" s="864"/>
      <c r="AB414" s="864"/>
      <c r="AC414" s="864"/>
      <c r="AD414" s="864"/>
      <c r="AE414" s="864"/>
      <c r="AF414" s="864"/>
      <c r="AG414" s="864"/>
      <c r="AH414" s="864"/>
      <c r="AI414" s="864"/>
      <c r="AJ414" s="864"/>
      <c r="AK414" s="864"/>
      <c r="AL414" s="864"/>
      <c r="AM414" s="864"/>
      <c r="AN414" s="864"/>
      <c r="AO414" s="864"/>
      <c r="AP414" s="864"/>
      <c r="AQ414" s="864"/>
      <c r="AR414" s="864"/>
    </row>
    <row r="415" spans="1:44" s="763" customFormat="1" ht="36" x14ac:dyDescent="0.2">
      <c r="A415" s="981" t="s">
        <v>10219</v>
      </c>
      <c r="B415" s="757" t="s">
        <v>10187</v>
      </c>
      <c r="C415" s="758" t="s">
        <v>10220</v>
      </c>
      <c r="D415" s="764" t="s">
        <v>186</v>
      </c>
      <c r="E415" s="760" t="s">
        <v>10</v>
      </c>
      <c r="F415" s="764">
        <v>807</v>
      </c>
      <c r="G415" s="876">
        <v>217.46999999999997</v>
      </c>
      <c r="H415" s="876">
        <v>34.44</v>
      </c>
      <c r="I415" s="765">
        <f t="shared" si="338"/>
        <v>251.90999999999997</v>
      </c>
      <c r="J415" s="765">
        <f t="shared" si="339"/>
        <v>175498.28999999998</v>
      </c>
      <c r="K415" s="765">
        <f t="shared" si="340"/>
        <v>27793.079999999998</v>
      </c>
      <c r="L415" s="765">
        <f t="shared" si="342"/>
        <v>203291.36999999997</v>
      </c>
      <c r="M415" s="766">
        <v>0.26989999999999997</v>
      </c>
      <c r="N415" s="982">
        <f t="shared" si="341"/>
        <v>258159.71076299995</v>
      </c>
      <c r="P415" s="937"/>
      <c r="Q415" s="937"/>
      <c r="Y415" s="864"/>
      <c r="Z415" s="864"/>
      <c r="AA415" s="864"/>
      <c r="AB415" s="864"/>
      <c r="AC415" s="864"/>
      <c r="AD415" s="864"/>
      <c r="AE415" s="864"/>
      <c r="AF415" s="864"/>
      <c r="AG415" s="864"/>
      <c r="AH415" s="864"/>
      <c r="AI415" s="864"/>
      <c r="AJ415" s="864"/>
      <c r="AK415" s="864"/>
      <c r="AL415" s="864"/>
      <c r="AM415" s="864"/>
      <c r="AN415" s="864"/>
      <c r="AO415" s="864"/>
      <c r="AP415" s="864"/>
      <c r="AQ415" s="864"/>
      <c r="AR415" s="864"/>
    </row>
    <row r="416" spans="1:44" s="763" customFormat="1" ht="36" x14ac:dyDescent="0.2">
      <c r="A416" s="981" t="s">
        <v>10221</v>
      </c>
      <c r="B416" s="757" t="s">
        <v>10187</v>
      </c>
      <c r="C416" s="758" t="s">
        <v>10222</v>
      </c>
      <c r="D416" s="764" t="s">
        <v>10338</v>
      </c>
      <c r="E416" s="760" t="s">
        <v>10</v>
      </c>
      <c r="F416" s="764">
        <v>45</v>
      </c>
      <c r="G416" s="876">
        <v>100.80000000000001</v>
      </c>
      <c r="H416" s="876">
        <v>22.96</v>
      </c>
      <c r="I416" s="765">
        <f t="shared" si="338"/>
        <v>123.76000000000002</v>
      </c>
      <c r="J416" s="765">
        <f t="shared" si="339"/>
        <v>4536.0000000000009</v>
      </c>
      <c r="K416" s="765">
        <f t="shared" si="340"/>
        <v>1033.2</v>
      </c>
      <c r="L416" s="765">
        <f t="shared" si="342"/>
        <v>5569.2000000000007</v>
      </c>
      <c r="M416" s="766">
        <v>0.26989999999999997</v>
      </c>
      <c r="N416" s="982">
        <f t="shared" si="341"/>
        <v>7072.3270800000009</v>
      </c>
      <c r="P416" s="937"/>
      <c r="Q416" s="937"/>
      <c r="Y416" s="864"/>
      <c r="Z416" s="864"/>
      <c r="AA416" s="864"/>
      <c r="AB416" s="864"/>
      <c r="AC416" s="864"/>
      <c r="AD416" s="864"/>
      <c r="AE416" s="864"/>
      <c r="AF416" s="864"/>
      <c r="AG416" s="864"/>
      <c r="AH416" s="864"/>
      <c r="AI416" s="864"/>
      <c r="AJ416" s="864"/>
      <c r="AK416" s="864"/>
      <c r="AL416" s="864"/>
      <c r="AM416" s="864"/>
      <c r="AN416" s="864"/>
      <c r="AO416" s="864"/>
      <c r="AP416" s="864"/>
      <c r="AQ416" s="864"/>
      <c r="AR416" s="864"/>
    </row>
    <row r="417" spans="1:44" s="763" customFormat="1" x14ac:dyDescent="0.2">
      <c r="A417" s="981" t="s">
        <v>10223</v>
      </c>
      <c r="B417" s="757" t="s">
        <v>10187</v>
      </c>
      <c r="C417" s="758" t="s">
        <v>10224</v>
      </c>
      <c r="D417" s="764" t="s">
        <v>10339</v>
      </c>
      <c r="E417" s="760" t="s">
        <v>10</v>
      </c>
      <c r="F417" s="764">
        <v>53</v>
      </c>
      <c r="G417" s="876">
        <v>31.14</v>
      </c>
      <c r="H417" s="876">
        <v>5.73</v>
      </c>
      <c r="I417" s="765">
        <f t="shared" si="338"/>
        <v>36.870000000000005</v>
      </c>
      <c r="J417" s="765">
        <f t="shared" si="339"/>
        <v>1650.42</v>
      </c>
      <c r="K417" s="765">
        <f t="shared" si="340"/>
        <v>303.69</v>
      </c>
      <c r="L417" s="765">
        <f t="shared" si="342"/>
        <v>1954.1100000000001</v>
      </c>
      <c r="M417" s="766">
        <v>0.26989999999999997</v>
      </c>
      <c r="N417" s="982">
        <f t="shared" si="341"/>
        <v>2481.524289</v>
      </c>
      <c r="P417" s="937"/>
      <c r="Q417" s="937"/>
      <c r="Y417" s="864"/>
      <c r="Z417" s="864"/>
      <c r="AA417" s="864"/>
      <c r="AB417" s="864"/>
      <c r="AC417" s="864"/>
      <c r="AD417" s="864"/>
      <c r="AE417" s="864"/>
      <c r="AF417" s="864"/>
      <c r="AG417" s="864"/>
      <c r="AH417" s="864"/>
      <c r="AI417" s="864"/>
      <c r="AJ417" s="864"/>
      <c r="AK417" s="864"/>
      <c r="AL417" s="864"/>
      <c r="AM417" s="864"/>
      <c r="AN417" s="864"/>
      <c r="AO417" s="864"/>
      <c r="AP417" s="864"/>
      <c r="AQ417" s="864"/>
      <c r="AR417" s="864"/>
    </row>
    <row r="418" spans="1:44" s="763" customFormat="1" x14ac:dyDescent="0.2">
      <c r="A418" s="981" t="s">
        <v>10225</v>
      </c>
      <c r="B418" s="757" t="s">
        <v>10187</v>
      </c>
      <c r="C418" s="758" t="s">
        <v>10226</v>
      </c>
      <c r="D418" s="764" t="s">
        <v>10340</v>
      </c>
      <c r="E418" s="760" t="s">
        <v>10</v>
      </c>
      <c r="F418" s="764">
        <v>44</v>
      </c>
      <c r="G418" s="876">
        <v>83.93</v>
      </c>
      <c r="H418" s="876">
        <v>14.35</v>
      </c>
      <c r="I418" s="765">
        <f t="shared" si="338"/>
        <v>98.28</v>
      </c>
      <c r="J418" s="765">
        <f t="shared" si="339"/>
        <v>3692.92</v>
      </c>
      <c r="K418" s="765">
        <f t="shared" si="340"/>
        <v>631.4</v>
      </c>
      <c r="L418" s="765">
        <f t="shared" si="342"/>
        <v>4324.32</v>
      </c>
      <c r="M418" s="766">
        <v>0.26989999999999997</v>
      </c>
      <c r="N418" s="982">
        <f t="shared" si="341"/>
        <v>5491.4539679999998</v>
      </c>
      <c r="P418" s="937"/>
      <c r="Q418" s="937"/>
      <c r="Y418" s="864"/>
      <c r="Z418" s="864"/>
      <c r="AA418" s="864"/>
      <c r="AB418" s="864"/>
      <c r="AC418" s="864"/>
      <c r="AD418" s="864"/>
      <c r="AE418" s="864"/>
      <c r="AF418" s="864"/>
      <c r="AG418" s="864"/>
      <c r="AH418" s="864"/>
      <c r="AI418" s="864"/>
      <c r="AJ418" s="864"/>
      <c r="AK418" s="864"/>
      <c r="AL418" s="864"/>
      <c r="AM418" s="864"/>
      <c r="AN418" s="864"/>
      <c r="AO418" s="864"/>
      <c r="AP418" s="864"/>
      <c r="AQ418" s="864"/>
      <c r="AR418" s="864"/>
    </row>
    <row r="419" spans="1:44" s="763" customFormat="1" x14ac:dyDescent="0.2">
      <c r="A419" s="981" t="s">
        <v>10227</v>
      </c>
      <c r="B419" s="757" t="s">
        <v>10187</v>
      </c>
      <c r="C419" s="758" t="s">
        <v>10228</v>
      </c>
      <c r="D419" s="764" t="s">
        <v>10341</v>
      </c>
      <c r="E419" s="760" t="s">
        <v>10</v>
      </c>
      <c r="F419" s="764">
        <v>54</v>
      </c>
      <c r="G419" s="876">
        <v>363.7</v>
      </c>
      <c r="H419" s="876">
        <v>41.62</v>
      </c>
      <c r="I419" s="765">
        <f t="shared" si="338"/>
        <v>405.32</v>
      </c>
      <c r="J419" s="765">
        <f t="shared" si="339"/>
        <v>19639.8</v>
      </c>
      <c r="K419" s="765">
        <f t="shared" si="340"/>
        <v>2247.48</v>
      </c>
      <c r="L419" s="765">
        <f t="shared" si="342"/>
        <v>21887.279999999999</v>
      </c>
      <c r="M419" s="766">
        <v>0.26989999999999997</v>
      </c>
      <c r="N419" s="982">
        <f t="shared" si="341"/>
        <v>27794.656872</v>
      </c>
      <c r="P419" s="937"/>
      <c r="Q419" s="937"/>
      <c r="Y419" s="864"/>
      <c r="Z419" s="864"/>
      <c r="AA419" s="864"/>
      <c r="AB419" s="864"/>
      <c r="AC419" s="864"/>
      <c r="AD419" s="864"/>
      <c r="AE419" s="864"/>
      <c r="AF419" s="864"/>
      <c r="AG419" s="864"/>
      <c r="AH419" s="864"/>
      <c r="AI419" s="864"/>
      <c r="AJ419" s="864"/>
      <c r="AK419" s="864"/>
      <c r="AL419" s="864"/>
      <c r="AM419" s="864"/>
      <c r="AN419" s="864"/>
      <c r="AO419" s="864"/>
      <c r="AP419" s="864"/>
      <c r="AQ419" s="864"/>
      <c r="AR419" s="864"/>
    </row>
    <row r="420" spans="1:44" s="763" customFormat="1" x14ac:dyDescent="0.2">
      <c r="A420" s="978" t="s">
        <v>9863</v>
      </c>
      <c r="B420" s="757"/>
      <c r="C420" s="758"/>
      <c r="D420" s="759" t="s">
        <v>10229</v>
      </c>
      <c r="E420" s="760"/>
      <c r="F420" s="760"/>
      <c r="G420" s="876"/>
      <c r="H420" s="876"/>
      <c r="I420" s="765"/>
      <c r="J420" s="765"/>
      <c r="K420" s="765"/>
      <c r="L420" s="765"/>
      <c r="M420" s="762"/>
      <c r="N420" s="982"/>
      <c r="P420" s="937"/>
      <c r="Q420" s="937"/>
      <c r="Y420" s="864"/>
      <c r="Z420" s="864"/>
      <c r="AA420" s="864"/>
      <c r="AB420" s="864"/>
      <c r="AC420" s="864"/>
      <c r="AD420" s="864"/>
      <c r="AE420" s="864"/>
      <c r="AF420" s="864"/>
      <c r="AG420" s="864"/>
      <c r="AH420" s="864"/>
      <c r="AI420" s="864"/>
      <c r="AJ420" s="864"/>
      <c r="AK420" s="864"/>
      <c r="AL420" s="864"/>
      <c r="AM420" s="864"/>
      <c r="AN420" s="864"/>
      <c r="AO420" s="864"/>
      <c r="AP420" s="864"/>
      <c r="AQ420" s="864"/>
      <c r="AR420" s="864"/>
    </row>
    <row r="421" spans="1:44" s="763" customFormat="1" x14ac:dyDescent="0.2">
      <c r="A421" s="978" t="s">
        <v>9865</v>
      </c>
      <c r="B421" s="757"/>
      <c r="C421" s="758"/>
      <c r="D421" s="759" t="s">
        <v>10230</v>
      </c>
      <c r="E421" s="760"/>
      <c r="F421" s="760"/>
      <c r="G421" s="876"/>
      <c r="H421" s="876"/>
      <c r="I421" s="765"/>
      <c r="J421" s="765"/>
      <c r="K421" s="765"/>
      <c r="L421" s="765"/>
      <c r="M421" s="762"/>
      <c r="N421" s="982"/>
      <c r="P421" s="937"/>
      <c r="Q421" s="937"/>
      <c r="Y421" s="864"/>
      <c r="Z421" s="864"/>
      <c r="AA421" s="864"/>
      <c r="AB421" s="864"/>
      <c r="AC421" s="864"/>
      <c r="AD421" s="864"/>
      <c r="AE421" s="864"/>
      <c r="AF421" s="864"/>
      <c r="AG421" s="864"/>
      <c r="AH421" s="864"/>
      <c r="AI421" s="864"/>
      <c r="AJ421" s="864"/>
      <c r="AK421" s="864"/>
      <c r="AL421" s="864"/>
      <c r="AM421" s="864"/>
      <c r="AN421" s="864"/>
      <c r="AO421" s="864"/>
      <c r="AP421" s="864"/>
      <c r="AQ421" s="864"/>
      <c r="AR421" s="864"/>
    </row>
    <row r="422" spans="1:44" s="763" customFormat="1" x14ac:dyDescent="0.2">
      <c r="A422" s="981" t="s">
        <v>9867</v>
      </c>
      <c r="B422" s="757" t="s">
        <v>10197</v>
      </c>
      <c r="C422" s="758" t="s">
        <v>10231</v>
      </c>
      <c r="D422" s="764" t="s">
        <v>10342</v>
      </c>
      <c r="E422" s="760" t="s">
        <v>57</v>
      </c>
      <c r="F422" s="764">
        <v>49</v>
      </c>
      <c r="G422" s="876">
        <v>347</v>
      </c>
      <c r="H422" s="876">
        <v>57.42</v>
      </c>
      <c r="I422" s="765">
        <f t="shared" si="338"/>
        <v>404.42</v>
      </c>
      <c r="J422" s="765">
        <f t="shared" si="339"/>
        <v>17003</v>
      </c>
      <c r="K422" s="765">
        <f t="shared" si="340"/>
        <v>2813.58</v>
      </c>
      <c r="L422" s="765">
        <f t="shared" si="342"/>
        <v>19816.580000000002</v>
      </c>
      <c r="M422" s="766">
        <v>0.26989999999999997</v>
      </c>
      <c r="N422" s="982">
        <f t="shared" si="341"/>
        <v>25165.074942000003</v>
      </c>
      <c r="P422" s="937"/>
      <c r="Q422" s="937"/>
      <c r="Y422" s="864"/>
      <c r="Z422" s="864"/>
      <c r="AA422" s="864"/>
      <c r="AB422" s="864"/>
      <c r="AC422" s="864"/>
      <c r="AD422" s="864"/>
      <c r="AE422" s="864"/>
      <c r="AF422" s="864"/>
      <c r="AG422" s="864"/>
      <c r="AH422" s="864"/>
      <c r="AI422" s="864"/>
      <c r="AJ422" s="864"/>
      <c r="AK422" s="864"/>
      <c r="AL422" s="864"/>
      <c r="AM422" s="864"/>
      <c r="AN422" s="864"/>
      <c r="AO422" s="864"/>
      <c r="AP422" s="864"/>
      <c r="AQ422" s="864"/>
      <c r="AR422" s="864"/>
    </row>
    <row r="423" spans="1:44" s="763" customFormat="1" x14ac:dyDescent="0.2">
      <c r="A423" s="981" t="s">
        <v>9870</v>
      </c>
      <c r="B423" s="757" t="s">
        <v>10197</v>
      </c>
      <c r="C423" s="758" t="s">
        <v>10232</v>
      </c>
      <c r="D423" s="764" t="s">
        <v>10343</v>
      </c>
      <c r="E423" s="760" t="s">
        <v>10</v>
      </c>
      <c r="F423" s="764">
        <v>2</v>
      </c>
      <c r="G423" s="876">
        <v>394</v>
      </c>
      <c r="H423" s="876">
        <v>71.77</v>
      </c>
      <c r="I423" s="765">
        <f t="shared" si="338"/>
        <v>465.77</v>
      </c>
      <c r="J423" s="765">
        <f t="shared" si="339"/>
        <v>788</v>
      </c>
      <c r="K423" s="765">
        <f t="shared" si="340"/>
        <v>143.54</v>
      </c>
      <c r="L423" s="765">
        <f t="shared" si="342"/>
        <v>931.54</v>
      </c>
      <c r="M423" s="766">
        <v>0.26989999999999997</v>
      </c>
      <c r="N423" s="982">
        <f t="shared" si="341"/>
        <v>1182.9626459999999</v>
      </c>
      <c r="P423" s="937"/>
      <c r="Q423" s="937"/>
      <c r="Y423" s="864"/>
      <c r="Z423" s="864"/>
      <c r="AA423" s="864"/>
      <c r="AB423" s="864"/>
      <c r="AC423" s="864"/>
      <c r="AD423" s="864"/>
      <c r="AE423" s="864"/>
      <c r="AF423" s="864"/>
      <c r="AG423" s="864"/>
      <c r="AH423" s="864"/>
      <c r="AI423" s="864"/>
      <c r="AJ423" s="864"/>
      <c r="AK423" s="864"/>
      <c r="AL423" s="864"/>
      <c r="AM423" s="864"/>
      <c r="AN423" s="864"/>
      <c r="AO423" s="864"/>
      <c r="AP423" s="864"/>
      <c r="AQ423" s="864"/>
      <c r="AR423" s="864"/>
    </row>
    <row r="424" spans="1:44" s="763" customFormat="1" x14ac:dyDescent="0.2">
      <c r="A424" s="981" t="s">
        <v>9873</v>
      </c>
      <c r="B424" s="757" t="s">
        <v>10197</v>
      </c>
      <c r="C424" s="758" t="s">
        <v>10233</v>
      </c>
      <c r="D424" s="764" t="s">
        <v>10344</v>
      </c>
      <c r="E424" s="760" t="s">
        <v>10</v>
      </c>
      <c r="F424" s="764">
        <v>1</v>
      </c>
      <c r="G424" s="876">
        <v>394</v>
      </c>
      <c r="H424" s="876">
        <v>71.77</v>
      </c>
      <c r="I424" s="765">
        <f t="shared" si="338"/>
        <v>465.77</v>
      </c>
      <c r="J424" s="765">
        <f t="shared" si="339"/>
        <v>394</v>
      </c>
      <c r="K424" s="765">
        <f t="shared" si="340"/>
        <v>71.77</v>
      </c>
      <c r="L424" s="765">
        <f t="shared" si="342"/>
        <v>465.77</v>
      </c>
      <c r="M424" s="766">
        <v>0.26989999999999997</v>
      </c>
      <c r="N424" s="982">
        <f t="shared" si="341"/>
        <v>591.48132299999997</v>
      </c>
      <c r="P424" s="937"/>
      <c r="Q424" s="937"/>
      <c r="Y424" s="864"/>
      <c r="Z424" s="864"/>
      <c r="AA424" s="864"/>
      <c r="AB424" s="864"/>
      <c r="AC424" s="864"/>
      <c r="AD424" s="864"/>
      <c r="AE424" s="864"/>
      <c r="AF424" s="864"/>
      <c r="AG424" s="864"/>
      <c r="AH424" s="864"/>
      <c r="AI424" s="864"/>
      <c r="AJ424" s="864"/>
      <c r="AK424" s="864"/>
      <c r="AL424" s="864"/>
      <c r="AM424" s="864"/>
      <c r="AN424" s="864"/>
      <c r="AO424" s="864"/>
      <c r="AP424" s="864"/>
      <c r="AQ424" s="864"/>
      <c r="AR424" s="864"/>
    </row>
    <row r="425" spans="1:44" s="763" customFormat="1" x14ac:dyDescent="0.2">
      <c r="A425" s="981" t="s">
        <v>9876</v>
      </c>
      <c r="B425" s="757" t="s">
        <v>10197</v>
      </c>
      <c r="C425" s="758" t="s">
        <v>10234</v>
      </c>
      <c r="D425" s="764" t="s">
        <v>10345</v>
      </c>
      <c r="E425" s="760" t="s">
        <v>10</v>
      </c>
      <c r="F425" s="764">
        <v>1</v>
      </c>
      <c r="G425" s="876">
        <v>1858</v>
      </c>
      <c r="H425" s="876">
        <v>143.55000000000001</v>
      </c>
      <c r="I425" s="765">
        <f t="shared" si="338"/>
        <v>2001.55</v>
      </c>
      <c r="J425" s="765">
        <f t="shared" si="339"/>
        <v>1858</v>
      </c>
      <c r="K425" s="765">
        <f t="shared" si="340"/>
        <v>143.55000000000001</v>
      </c>
      <c r="L425" s="765">
        <f t="shared" si="342"/>
        <v>2001.55</v>
      </c>
      <c r="M425" s="766">
        <v>0.26989999999999997</v>
      </c>
      <c r="N425" s="982">
        <f t="shared" si="341"/>
        <v>2541.768345</v>
      </c>
      <c r="P425" s="937"/>
      <c r="Q425" s="937"/>
      <c r="Y425" s="864"/>
      <c r="Z425" s="864"/>
      <c r="AA425" s="864"/>
      <c r="AB425" s="864"/>
      <c r="AC425" s="864"/>
      <c r="AD425" s="864"/>
      <c r="AE425" s="864"/>
      <c r="AF425" s="864"/>
      <c r="AG425" s="864"/>
      <c r="AH425" s="864"/>
      <c r="AI425" s="864"/>
      <c r="AJ425" s="864"/>
      <c r="AK425" s="864"/>
      <c r="AL425" s="864"/>
      <c r="AM425" s="864"/>
      <c r="AN425" s="864"/>
      <c r="AO425" s="864"/>
      <c r="AP425" s="864"/>
      <c r="AQ425" s="864"/>
      <c r="AR425" s="864"/>
    </row>
    <row r="426" spans="1:44" s="763" customFormat="1" x14ac:dyDescent="0.2">
      <c r="A426" s="981" t="s">
        <v>9879</v>
      </c>
      <c r="B426" s="757" t="s">
        <v>10197</v>
      </c>
      <c r="C426" s="758" t="s">
        <v>10235</v>
      </c>
      <c r="D426" s="764" t="s">
        <v>10346</v>
      </c>
      <c r="E426" s="760" t="s">
        <v>10</v>
      </c>
      <c r="F426" s="764">
        <v>3</v>
      </c>
      <c r="G426" s="876">
        <v>1858</v>
      </c>
      <c r="H426" s="876">
        <v>143.55000000000001</v>
      </c>
      <c r="I426" s="765">
        <f t="shared" si="338"/>
        <v>2001.55</v>
      </c>
      <c r="J426" s="765">
        <f t="shared" si="339"/>
        <v>5574</v>
      </c>
      <c r="K426" s="765">
        <f t="shared" si="340"/>
        <v>430.65000000000003</v>
      </c>
      <c r="L426" s="765">
        <f t="shared" si="342"/>
        <v>6004.65</v>
      </c>
      <c r="M426" s="766">
        <v>0.26989999999999997</v>
      </c>
      <c r="N426" s="982">
        <f t="shared" si="341"/>
        <v>7625.3050349999994</v>
      </c>
      <c r="P426" s="937"/>
      <c r="Q426" s="937"/>
      <c r="Y426" s="864"/>
      <c r="Z426" s="864"/>
      <c r="AA426" s="864"/>
      <c r="AB426" s="864"/>
      <c r="AC426" s="864"/>
      <c r="AD426" s="864"/>
      <c r="AE426" s="864"/>
      <c r="AF426" s="864"/>
      <c r="AG426" s="864"/>
      <c r="AH426" s="864"/>
      <c r="AI426" s="864"/>
      <c r="AJ426" s="864"/>
      <c r="AK426" s="864"/>
      <c r="AL426" s="864"/>
      <c r="AM426" s="864"/>
      <c r="AN426" s="864"/>
      <c r="AO426" s="864"/>
      <c r="AP426" s="864"/>
      <c r="AQ426" s="864"/>
      <c r="AR426" s="864"/>
    </row>
    <row r="427" spans="1:44" s="763" customFormat="1" x14ac:dyDescent="0.2">
      <c r="A427" s="981" t="s">
        <v>9882</v>
      </c>
      <c r="B427" s="757" t="s">
        <v>10197</v>
      </c>
      <c r="C427" s="758" t="s">
        <v>10236</v>
      </c>
      <c r="D427" s="764" t="s">
        <v>10347</v>
      </c>
      <c r="E427" s="760" t="s">
        <v>10</v>
      </c>
      <c r="F427" s="764">
        <v>1</v>
      </c>
      <c r="G427" s="876">
        <v>423</v>
      </c>
      <c r="H427" s="876">
        <v>43.06</v>
      </c>
      <c r="I427" s="765">
        <f t="shared" si="338"/>
        <v>466.06</v>
      </c>
      <c r="J427" s="765">
        <f t="shared" si="339"/>
        <v>423</v>
      </c>
      <c r="K427" s="765">
        <f t="shared" si="340"/>
        <v>43.06</v>
      </c>
      <c r="L427" s="765">
        <f t="shared" si="342"/>
        <v>466.06</v>
      </c>
      <c r="M427" s="766">
        <v>0.26989999999999997</v>
      </c>
      <c r="N427" s="982">
        <f t="shared" si="341"/>
        <v>591.84959400000002</v>
      </c>
      <c r="P427" s="937"/>
      <c r="Q427" s="937"/>
      <c r="Y427" s="864"/>
      <c r="Z427" s="864"/>
      <c r="AA427" s="864"/>
      <c r="AB427" s="864"/>
      <c r="AC427" s="864"/>
      <c r="AD427" s="864"/>
      <c r="AE427" s="864"/>
      <c r="AF427" s="864"/>
      <c r="AG427" s="864"/>
      <c r="AH427" s="864"/>
      <c r="AI427" s="864"/>
      <c r="AJ427" s="864"/>
      <c r="AK427" s="864"/>
      <c r="AL427" s="864"/>
      <c r="AM427" s="864"/>
      <c r="AN427" s="864"/>
      <c r="AO427" s="864"/>
      <c r="AP427" s="864"/>
      <c r="AQ427" s="864"/>
      <c r="AR427" s="864"/>
    </row>
    <row r="428" spans="1:44" s="763" customFormat="1" x14ac:dyDescent="0.2">
      <c r="A428" s="981" t="s">
        <v>9885</v>
      </c>
      <c r="B428" s="757" t="s">
        <v>10197</v>
      </c>
      <c r="C428" s="758" t="s">
        <v>10237</v>
      </c>
      <c r="D428" s="764" t="s">
        <v>10348</v>
      </c>
      <c r="E428" s="760" t="s">
        <v>10</v>
      </c>
      <c r="F428" s="764">
        <v>1</v>
      </c>
      <c r="G428" s="876">
        <v>55</v>
      </c>
      <c r="H428" s="876">
        <v>10.039999999999999</v>
      </c>
      <c r="I428" s="765">
        <f t="shared" si="338"/>
        <v>65.039999999999992</v>
      </c>
      <c r="J428" s="765">
        <f t="shared" si="339"/>
        <v>55</v>
      </c>
      <c r="K428" s="765">
        <f t="shared" si="340"/>
        <v>10.039999999999999</v>
      </c>
      <c r="L428" s="765">
        <f t="shared" si="342"/>
        <v>65.039999999999992</v>
      </c>
      <c r="M428" s="766">
        <v>0.26989999999999997</v>
      </c>
      <c r="N428" s="982">
        <f t="shared" si="341"/>
        <v>82.594295999999986</v>
      </c>
      <c r="P428" s="937"/>
      <c r="Q428" s="937"/>
      <c r="Y428" s="864"/>
      <c r="Z428" s="864"/>
      <c r="AA428" s="864"/>
      <c r="AB428" s="864"/>
      <c r="AC428" s="864"/>
      <c r="AD428" s="864"/>
      <c r="AE428" s="864"/>
      <c r="AF428" s="864"/>
      <c r="AG428" s="864"/>
      <c r="AH428" s="864"/>
      <c r="AI428" s="864"/>
      <c r="AJ428" s="864"/>
      <c r="AK428" s="864"/>
      <c r="AL428" s="864"/>
      <c r="AM428" s="864"/>
      <c r="AN428" s="864"/>
      <c r="AO428" s="864"/>
      <c r="AP428" s="864"/>
      <c r="AQ428" s="864"/>
      <c r="AR428" s="864"/>
    </row>
    <row r="429" spans="1:44" s="763" customFormat="1" ht="54" x14ac:dyDescent="0.2">
      <c r="A429" s="981" t="s">
        <v>9888</v>
      </c>
      <c r="B429" s="757" t="s">
        <v>10187</v>
      </c>
      <c r="C429" s="758" t="s">
        <v>10238</v>
      </c>
      <c r="D429" s="764" t="s">
        <v>10349</v>
      </c>
      <c r="E429" s="760" t="s">
        <v>10</v>
      </c>
      <c r="F429" s="764">
        <v>1</v>
      </c>
      <c r="G429" s="876">
        <v>742</v>
      </c>
      <c r="H429" s="876">
        <v>80.38</v>
      </c>
      <c r="I429" s="765">
        <f t="shared" si="338"/>
        <v>822.38</v>
      </c>
      <c r="J429" s="765">
        <f t="shared" si="339"/>
        <v>742</v>
      </c>
      <c r="K429" s="765">
        <f t="shared" si="340"/>
        <v>80.38</v>
      </c>
      <c r="L429" s="765">
        <f t="shared" si="342"/>
        <v>822.38</v>
      </c>
      <c r="M429" s="766">
        <v>0.26989999999999997</v>
      </c>
      <c r="N429" s="982">
        <f t="shared" si="341"/>
        <v>1044.3403619999999</v>
      </c>
      <c r="P429" s="937"/>
      <c r="Q429" s="937"/>
      <c r="Y429" s="864"/>
      <c r="Z429" s="864"/>
      <c r="AA429" s="864"/>
      <c r="AB429" s="864"/>
      <c r="AC429" s="864"/>
      <c r="AD429" s="864"/>
      <c r="AE429" s="864"/>
      <c r="AF429" s="864"/>
      <c r="AG429" s="864"/>
      <c r="AH429" s="864"/>
      <c r="AI429" s="864"/>
      <c r="AJ429" s="864"/>
      <c r="AK429" s="864"/>
      <c r="AL429" s="864"/>
      <c r="AM429" s="864"/>
      <c r="AN429" s="864"/>
      <c r="AO429" s="864"/>
      <c r="AP429" s="864"/>
      <c r="AQ429" s="864"/>
      <c r="AR429" s="864"/>
    </row>
    <row r="430" spans="1:44" s="763" customFormat="1" ht="54" x14ac:dyDescent="0.2">
      <c r="A430" s="981" t="s">
        <v>10239</v>
      </c>
      <c r="B430" s="757" t="s">
        <v>10187</v>
      </c>
      <c r="C430" s="758" t="s">
        <v>10240</v>
      </c>
      <c r="D430" s="764" t="s">
        <v>10350</v>
      </c>
      <c r="E430" s="760" t="s">
        <v>10</v>
      </c>
      <c r="F430" s="764">
        <v>8</v>
      </c>
      <c r="G430" s="876">
        <v>781</v>
      </c>
      <c r="H430" s="876">
        <v>80.38</v>
      </c>
      <c r="I430" s="765">
        <f t="shared" si="338"/>
        <v>861.38</v>
      </c>
      <c r="J430" s="765">
        <f t="shared" si="339"/>
        <v>6248</v>
      </c>
      <c r="K430" s="765">
        <f t="shared" si="340"/>
        <v>643.04</v>
      </c>
      <c r="L430" s="765">
        <f t="shared" si="342"/>
        <v>6891.04</v>
      </c>
      <c r="M430" s="766">
        <v>0.26989999999999997</v>
      </c>
      <c r="N430" s="982">
        <f t="shared" si="341"/>
        <v>8750.9316959999996</v>
      </c>
      <c r="P430" s="937"/>
      <c r="Q430" s="937"/>
      <c r="Y430" s="864"/>
      <c r="Z430" s="864"/>
      <c r="AA430" s="864"/>
      <c r="AB430" s="864"/>
      <c r="AC430" s="864"/>
      <c r="AD430" s="864"/>
      <c r="AE430" s="864"/>
      <c r="AF430" s="864"/>
      <c r="AG430" s="864"/>
      <c r="AH430" s="864"/>
      <c r="AI430" s="864"/>
      <c r="AJ430" s="864"/>
      <c r="AK430" s="864"/>
      <c r="AL430" s="864"/>
      <c r="AM430" s="864"/>
      <c r="AN430" s="864"/>
      <c r="AO430" s="864"/>
      <c r="AP430" s="864"/>
      <c r="AQ430" s="864"/>
      <c r="AR430" s="864"/>
    </row>
    <row r="431" spans="1:44" s="763" customFormat="1" ht="54" x14ac:dyDescent="0.2">
      <c r="A431" s="981" t="s">
        <v>10241</v>
      </c>
      <c r="B431" s="757" t="s">
        <v>10187</v>
      </c>
      <c r="C431" s="758" t="s">
        <v>10242</v>
      </c>
      <c r="D431" s="764" t="s">
        <v>10351</v>
      </c>
      <c r="E431" s="760" t="s">
        <v>10</v>
      </c>
      <c r="F431" s="764">
        <v>2</v>
      </c>
      <c r="G431" s="876">
        <v>1797</v>
      </c>
      <c r="H431" s="876">
        <v>157.9</v>
      </c>
      <c r="I431" s="765">
        <f t="shared" ref="I431:I464" si="343">G431+H431</f>
        <v>1954.9</v>
      </c>
      <c r="J431" s="765">
        <f t="shared" ref="J431:J464" si="344">G431*F431</f>
        <v>3594</v>
      </c>
      <c r="K431" s="765">
        <f t="shared" ref="K431:K464" si="345">H431*F431</f>
        <v>315.8</v>
      </c>
      <c r="L431" s="765">
        <f t="shared" si="342"/>
        <v>3909.8</v>
      </c>
      <c r="M431" s="766">
        <v>0.26989999999999997</v>
      </c>
      <c r="N431" s="982">
        <f t="shared" ref="N431:N464" si="346">L431*M431+L431</f>
        <v>4965.0550199999998</v>
      </c>
      <c r="P431" s="937"/>
      <c r="Q431" s="937"/>
      <c r="Y431" s="864"/>
      <c r="Z431" s="864"/>
      <c r="AA431" s="864"/>
      <c r="AB431" s="864"/>
      <c r="AC431" s="864"/>
      <c r="AD431" s="864"/>
      <c r="AE431" s="864"/>
      <c r="AF431" s="864"/>
      <c r="AG431" s="864"/>
      <c r="AH431" s="864"/>
      <c r="AI431" s="864"/>
      <c r="AJ431" s="864"/>
      <c r="AK431" s="864"/>
      <c r="AL431" s="864"/>
      <c r="AM431" s="864"/>
      <c r="AN431" s="864"/>
      <c r="AO431" s="864"/>
      <c r="AP431" s="864"/>
      <c r="AQ431" s="864"/>
      <c r="AR431" s="864"/>
    </row>
    <row r="432" spans="1:44" s="763" customFormat="1" x14ac:dyDescent="0.2">
      <c r="A432" s="978" t="s">
        <v>9892</v>
      </c>
      <c r="B432" s="757"/>
      <c r="C432" s="758"/>
      <c r="D432" s="759" t="s">
        <v>10243</v>
      </c>
      <c r="E432" s="760"/>
      <c r="F432" s="760"/>
      <c r="G432" s="876"/>
      <c r="H432" s="876"/>
      <c r="I432" s="765"/>
      <c r="J432" s="765"/>
      <c r="K432" s="765"/>
      <c r="L432" s="765"/>
      <c r="M432" s="762"/>
      <c r="N432" s="982"/>
      <c r="P432" s="937"/>
      <c r="Q432" s="937"/>
      <c r="Y432" s="864"/>
      <c r="Z432" s="864"/>
      <c r="AA432" s="864"/>
      <c r="AB432" s="864"/>
      <c r="AC432" s="864"/>
      <c r="AD432" s="864"/>
      <c r="AE432" s="864"/>
      <c r="AF432" s="864"/>
      <c r="AG432" s="864"/>
      <c r="AH432" s="864"/>
      <c r="AI432" s="864"/>
      <c r="AJ432" s="864"/>
      <c r="AK432" s="864"/>
      <c r="AL432" s="864"/>
      <c r="AM432" s="864"/>
      <c r="AN432" s="864"/>
      <c r="AO432" s="864"/>
      <c r="AP432" s="864"/>
      <c r="AQ432" s="864"/>
      <c r="AR432" s="864"/>
    </row>
    <row r="433" spans="1:44" s="763" customFormat="1" x14ac:dyDescent="0.2">
      <c r="A433" s="981" t="s">
        <v>10244</v>
      </c>
      <c r="B433" s="757" t="s">
        <v>10197</v>
      </c>
      <c r="C433" s="758" t="s">
        <v>10245</v>
      </c>
      <c r="D433" s="764" t="s">
        <v>10352</v>
      </c>
      <c r="E433" s="760" t="s">
        <v>57</v>
      </c>
      <c r="F433" s="764">
        <v>49</v>
      </c>
      <c r="G433" s="876">
        <v>277</v>
      </c>
      <c r="H433" s="876">
        <v>34.44</v>
      </c>
      <c r="I433" s="765">
        <f t="shared" si="343"/>
        <v>311.44</v>
      </c>
      <c r="J433" s="765">
        <f t="shared" si="344"/>
        <v>13573</v>
      </c>
      <c r="K433" s="765">
        <f t="shared" si="345"/>
        <v>1687.56</v>
      </c>
      <c r="L433" s="765">
        <f t="shared" ref="L433:L464" si="347">K433+J433</f>
        <v>15260.56</v>
      </c>
      <c r="M433" s="766">
        <v>0.26989999999999997</v>
      </c>
      <c r="N433" s="982">
        <f t="shared" si="346"/>
        <v>19379.385144</v>
      </c>
      <c r="P433" s="937"/>
      <c r="Q433" s="937"/>
      <c r="Y433" s="864"/>
      <c r="Z433" s="864"/>
      <c r="AA433" s="864"/>
      <c r="AB433" s="864"/>
      <c r="AC433" s="864"/>
      <c r="AD433" s="864"/>
      <c r="AE433" s="864"/>
      <c r="AF433" s="864"/>
      <c r="AG433" s="864"/>
      <c r="AH433" s="864"/>
      <c r="AI433" s="864"/>
      <c r="AJ433" s="864"/>
      <c r="AK433" s="864"/>
      <c r="AL433" s="864"/>
      <c r="AM433" s="864"/>
      <c r="AN433" s="864"/>
      <c r="AO433" s="864"/>
      <c r="AP433" s="864"/>
      <c r="AQ433" s="864"/>
      <c r="AR433" s="864"/>
    </row>
    <row r="434" spans="1:44" s="763" customFormat="1" x14ac:dyDescent="0.2">
      <c r="A434" s="981" t="s">
        <v>10246</v>
      </c>
      <c r="B434" s="757" t="s">
        <v>10197</v>
      </c>
      <c r="C434" s="758" t="s">
        <v>10247</v>
      </c>
      <c r="D434" s="764" t="s">
        <v>10353</v>
      </c>
      <c r="E434" s="760" t="s">
        <v>10</v>
      </c>
      <c r="F434" s="764">
        <v>2</v>
      </c>
      <c r="G434" s="876">
        <v>327</v>
      </c>
      <c r="H434" s="876">
        <v>53.11</v>
      </c>
      <c r="I434" s="765">
        <f t="shared" si="343"/>
        <v>380.11</v>
      </c>
      <c r="J434" s="765">
        <f t="shared" si="344"/>
        <v>654</v>
      </c>
      <c r="K434" s="765">
        <f t="shared" si="345"/>
        <v>106.22</v>
      </c>
      <c r="L434" s="765">
        <f t="shared" si="347"/>
        <v>760.22</v>
      </c>
      <c r="M434" s="766">
        <v>0.26989999999999997</v>
      </c>
      <c r="N434" s="982">
        <f t="shared" si="346"/>
        <v>965.40337799999998</v>
      </c>
      <c r="P434" s="937"/>
      <c r="Q434" s="937"/>
      <c r="Y434" s="864"/>
      <c r="Z434" s="864"/>
      <c r="AA434" s="864"/>
      <c r="AB434" s="864"/>
      <c r="AC434" s="864"/>
      <c r="AD434" s="864"/>
      <c r="AE434" s="864"/>
      <c r="AF434" s="864"/>
      <c r="AG434" s="864"/>
      <c r="AH434" s="864"/>
      <c r="AI434" s="864"/>
      <c r="AJ434" s="864"/>
      <c r="AK434" s="864"/>
      <c r="AL434" s="864"/>
      <c r="AM434" s="864"/>
      <c r="AN434" s="864"/>
      <c r="AO434" s="864"/>
      <c r="AP434" s="864"/>
      <c r="AQ434" s="864"/>
      <c r="AR434" s="864"/>
    </row>
    <row r="435" spans="1:44" s="763" customFormat="1" x14ac:dyDescent="0.2">
      <c r="A435" s="981" t="s">
        <v>10248</v>
      </c>
      <c r="B435" s="757" t="s">
        <v>10197</v>
      </c>
      <c r="C435" s="758" t="s">
        <v>10249</v>
      </c>
      <c r="D435" s="764" t="s">
        <v>10354</v>
      </c>
      <c r="E435" s="760" t="s">
        <v>10</v>
      </c>
      <c r="F435" s="764">
        <v>1</v>
      </c>
      <c r="G435" s="876">
        <v>327</v>
      </c>
      <c r="H435" s="876">
        <v>53.11</v>
      </c>
      <c r="I435" s="765">
        <f t="shared" si="343"/>
        <v>380.11</v>
      </c>
      <c r="J435" s="765">
        <f t="shared" si="344"/>
        <v>327</v>
      </c>
      <c r="K435" s="765">
        <f t="shared" si="345"/>
        <v>53.11</v>
      </c>
      <c r="L435" s="765">
        <f t="shared" si="347"/>
        <v>380.11</v>
      </c>
      <c r="M435" s="766">
        <v>0.26989999999999997</v>
      </c>
      <c r="N435" s="982">
        <f t="shared" si="346"/>
        <v>482.70168899999999</v>
      </c>
      <c r="P435" s="937"/>
      <c r="Q435" s="937"/>
      <c r="Y435" s="864"/>
      <c r="Z435" s="864"/>
      <c r="AA435" s="864"/>
      <c r="AB435" s="864"/>
      <c r="AC435" s="864"/>
      <c r="AD435" s="864"/>
      <c r="AE435" s="864"/>
      <c r="AF435" s="864"/>
      <c r="AG435" s="864"/>
      <c r="AH435" s="864"/>
      <c r="AI435" s="864"/>
      <c r="AJ435" s="864"/>
      <c r="AK435" s="864"/>
      <c r="AL435" s="864"/>
      <c r="AM435" s="864"/>
      <c r="AN435" s="864"/>
      <c r="AO435" s="864"/>
      <c r="AP435" s="864"/>
      <c r="AQ435" s="864"/>
      <c r="AR435" s="864"/>
    </row>
    <row r="436" spans="1:44" s="763" customFormat="1" x14ac:dyDescent="0.2">
      <c r="A436" s="981" t="s">
        <v>10250</v>
      </c>
      <c r="B436" s="757" t="s">
        <v>10197</v>
      </c>
      <c r="C436" s="758" t="s">
        <v>10251</v>
      </c>
      <c r="D436" s="764" t="s">
        <v>10355</v>
      </c>
      <c r="E436" s="760" t="s">
        <v>10</v>
      </c>
      <c r="F436" s="764">
        <v>1</v>
      </c>
      <c r="G436" s="876">
        <v>1112</v>
      </c>
      <c r="H436" s="876">
        <v>114.84</v>
      </c>
      <c r="I436" s="765">
        <f t="shared" si="343"/>
        <v>1226.8399999999999</v>
      </c>
      <c r="J436" s="765">
        <f t="shared" si="344"/>
        <v>1112</v>
      </c>
      <c r="K436" s="765">
        <f t="shared" si="345"/>
        <v>114.84</v>
      </c>
      <c r="L436" s="765">
        <f t="shared" si="347"/>
        <v>1226.8399999999999</v>
      </c>
      <c r="M436" s="766">
        <v>0.26989999999999997</v>
      </c>
      <c r="N436" s="982">
        <f t="shared" si="346"/>
        <v>1557.9641159999999</v>
      </c>
      <c r="P436" s="937"/>
      <c r="Q436" s="937"/>
      <c r="Y436" s="864"/>
      <c r="Z436" s="864"/>
      <c r="AA436" s="864"/>
      <c r="AB436" s="864"/>
      <c r="AC436" s="864"/>
      <c r="AD436" s="864"/>
      <c r="AE436" s="864"/>
      <c r="AF436" s="864"/>
      <c r="AG436" s="864"/>
      <c r="AH436" s="864"/>
      <c r="AI436" s="864"/>
      <c r="AJ436" s="864"/>
      <c r="AK436" s="864"/>
      <c r="AL436" s="864"/>
      <c r="AM436" s="864"/>
      <c r="AN436" s="864"/>
      <c r="AO436" s="864"/>
      <c r="AP436" s="864"/>
      <c r="AQ436" s="864"/>
      <c r="AR436" s="864"/>
    </row>
    <row r="437" spans="1:44" s="763" customFormat="1" x14ac:dyDescent="0.2">
      <c r="A437" s="981" t="s">
        <v>10252</v>
      </c>
      <c r="B437" s="757" t="s">
        <v>10197</v>
      </c>
      <c r="C437" s="758" t="s">
        <v>10253</v>
      </c>
      <c r="D437" s="764" t="s">
        <v>10356</v>
      </c>
      <c r="E437" s="760" t="s">
        <v>10</v>
      </c>
      <c r="F437" s="764">
        <v>3</v>
      </c>
      <c r="G437" s="876">
        <v>1112</v>
      </c>
      <c r="H437" s="876">
        <v>114.84</v>
      </c>
      <c r="I437" s="765">
        <f t="shared" si="343"/>
        <v>1226.8399999999999</v>
      </c>
      <c r="J437" s="765">
        <f t="shared" si="344"/>
        <v>3336</v>
      </c>
      <c r="K437" s="765">
        <f t="shared" si="345"/>
        <v>344.52</v>
      </c>
      <c r="L437" s="765">
        <f t="shared" si="347"/>
        <v>3680.52</v>
      </c>
      <c r="M437" s="766">
        <v>0.26989999999999997</v>
      </c>
      <c r="N437" s="982">
        <f t="shared" si="346"/>
        <v>4673.8923479999994</v>
      </c>
      <c r="P437" s="937"/>
      <c r="Q437" s="937"/>
      <c r="Y437" s="864"/>
      <c r="Z437" s="864"/>
      <c r="AA437" s="864"/>
      <c r="AB437" s="864"/>
      <c r="AC437" s="864"/>
      <c r="AD437" s="864"/>
      <c r="AE437" s="864"/>
      <c r="AF437" s="864"/>
      <c r="AG437" s="864"/>
      <c r="AH437" s="864"/>
      <c r="AI437" s="864"/>
      <c r="AJ437" s="864"/>
      <c r="AK437" s="864"/>
      <c r="AL437" s="864"/>
      <c r="AM437" s="864"/>
      <c r="AN437" s="864"/>
      <c r="AO437" s="864"/>
      <c r="AP437" s="864"/>
      <c r="AQ437" s="864"/>
      <c r="AR437" s="864"/>
    </row>
    <row r="438" spans="1:44" s="763" customFormat="1" x14ac:dyDescent="0.2">
      <c r="A438" s="981" t="s">
        <v>10254</v>
      </c>
      <c r="B438" s="757" t="s">
        <v>10197</v>
      </c>
      <c r="C438" s="758" t="s">
        <v>10255</v>
      </c>
      <c r="D438" s="764" t="s">
        <v>10357</v>
      </c>
      <c r="E438" s="760" t="s">
        <v>10</v>
      </c>
      <c r="F438" s="764">
        <v>1</v>
      </c>
      <c r="G438" s="876">
        <v>253</v>
      </c>
      <c r="H438" s="876">
        <v>25.83</v>
      </c>
      <c r="I438" s="765">
        <f t="shared" si="343"/>
        <v>278.83</v>
      </c>
      <c r="J438" s="765">
        <f t="shared" si="344"/>
        <v>253</v>
      </c>
      <c r="K438" s="765">
        <f t="shared" si="345"/>
        <v>25.83</v>
      </c>
      <c r="L438" s="765">
        <f t="shared" si="347"/>
        <v>278.83</v>
      </c>
      <c r="M438" s="766">
        <v>0.26989999999999997</v>
      </c>
      <c r="N438" s="982">
        <f t="shared" si="346"/>
        <v>354.08621699999998</v>
      </c>
      <c r="P438" s="937"/>
      <c r="Q438" s="937"/>
      <c r="Y438" s="864"/>
      <c r="Z438" s="864"/>
      <c r="AA438" s="864"/>
      <c r="AB438" s="864"/>
      <c r="AC438" s="864"/>
      <c r="AD438" s="864"/>
      <c r="AE438" s="864"/>
      <c r="AF438" s="864"/>
      <c r="AG438" s="864"/>
      <c r="AH438" s="864"/>
      <c r="AI438" s="864"/>
      <c r="AJ438" s="864"/>
      <c r="AK438" s="864"/>
      <c r="AL438" s="864"/>
      <c r="AM438" s="864"/>
      <c r="AN438" s="864"/>
      <c r="AO438" s="864"/>
      <c r="AP438" s="864"/>
      <c r="AQ438" s="864"/>
      <c r="AR438" s="864"/>
    </row>
    <row r="439" spans="1:44" s="763" customFormat="1" x14ac:dyDescent="0.2">
      <c r="A439" s="981" t="s">
        <v>10256</v>
      </c>
      <c r="B439" s="757" t="s">
        <v>10197</v>
      </c>
      <c r="C439" s="758" t="s">
        <v>10257</v>
      </c>
      <c r="D439" s="764" t="s">
        <v>10358</v>
      </c>
      <c r="E439" s="760" t="s">
        <v>10</v>
      </c>
      <c r="F439" s="764">
        <v>1</v>
      </c>
      <c r="G439" s="876">
        <v>55</v>
      </c>
      <c r="H439" s="876">
        <v>5.73</v>
      </c>
      <c r="I439" s="765">
        <f t="shared" si="343"/>
        <v>60.730000000000004</v>
      </c>
      <c r="J439" s="765">
        <f t="shared" si="344"/>
        <v>55</v>
      </c>
      <c r="K439" s="765">
        <f t="shared" si="345"/>
        <v>5.73</v>
      </c>
      <c r="L439" s="765">
        <f t="shared" si="347"/>
        <v>60.730000000000004</v>
      </c>
      <c r="M439" s="766">
        <v>0.26989999999999997</v>
      </c>
      <c r="N439" s="982">
        <f t="shared" si="346"/>
        <v>77.121026999999998</v>
      </c>
      <c r="P439" s="937"/>
      <c r="Q439" s="937"/>
      <c r="Y439" s="864"/>
      <c r="Z439" s="864"/>
      <c r="AA439" s="864"/>
      <c r="AB439" s="864"/>
      <c r="AC439" s="864"/>
      <c r="AD439" s="864"/>
      <c r="AE439" s="864"/>
      <c r="AF439" s="864"/>
      <c r="AG439" s="864"/>
      <c r="AH439" s="864"/>
      <c r="AI439" s="864"/>
      <c r="AJ439" s="864"/>
      <c r="AK439" s="864"/>
      <c r="AL439" s="864"/>
      <c r="AM439" s="864"/>
      <c r="AN439" s="864"/>
      <c r="AO439" s="864"/>
      <c r="AP439" s="864"/>
      <c r="AQ439" s="864"/>
      <c r="AR439" s="864"/>
    </row>
    <row r="440" spans="1:44" s="763" customFormat="1" ht="54" x14ac:dyDescent="0.2">
      <c r="A440" s="981" t="s">
        <v>10258</v>
      </c>
      <c r="B440" s="757" t="s">
        <v>10187</v>
      </c>
      <c r="C440" s="758" t="s">
        <v>10259</v>
      </c>
      <c r="D440" s="764" t="s">
        <v>10359</v>
      </c>
      <c r="E440" s="760" t="s">
        <v>10</v>
      </c>
      <c r="F440" s="764">
        <v>2</v>
      </c>
      <c r="G440" s="876">
        <v>713</v>
      </c>
      <c r="H440" s="876">
        <v>86.13</v>
      </c>
      <c r="I440" s="765">
        <f t="shared" si="343"/>
        <v>799.13</v>
      </c>
      <c r="J440" s="765">
        <f t="shared" si="344"/>
        <v>1426</v>
      </c>
      <c r="K440" s="765">
        <f t="shared" si="345"/>
        <v>172.26</v>
      </c>
      <c r="L440" s="765">
        <f t="shared" si="347"/>
        <v>1598.26</v>
      </c>
      <c r="M440" s="766">
        <v>0.26989999999999997</v>
      </c>
      <c r="N440" s="982">
        <f t="shared" si="346"/>
        <v>2029.6303739999998</v>
      </c>
      <c r="P440" s="937"/>
      <c r="Q440" s="937"/>
      <c r="Y440" s="864"/>
      <c r="Z440" s="864"/>
      <c r="AA440" s="864"/>
      <c r="AB440" s="864"/>
      <c r="AC440" s="864"/>
      <c r="AD440" s="864"/>
      <c r="AE440" s="864"/>
      <c r="AF440" s="864"/>
      <c r="AG440" s="864"/>
      <c r="AH440" s="864"/>
      <c r="AI440" s="864"/>
      <c r="AJ440" s="864"/>
      <c r="AK440" s="864"/>
      <c r="AL440" s="864"/>
      <c r="AM440" s="864"/>
      <c r="AN440" s="864"/>
      <c r="AO440" s="864"/>
      <c r="AP440" s="864"/>
      <c r="AQ440" s="864"/>
      <c r="AR440" s="864"/>
    </row>
    <row r="441" spans="1:44" s="763" customFormat="1" ht="54" x14ac:dyDescent="0.2">
      <c r="A441" s="981" t="s">
        <v>10260</v>
      </c>
      <c r="B441" s="757" t="s">
        <v>10187</v>
      </c>
      <c r="C441" s="758" t="s">
        <v>10261</v>
      </c>
      <c r="D441" s="764" t="s">
        <v>10360</v>
      </c>
      <c r="E441" s="760" t="s">
        <v>10</v>
      </c>
      <c r="F441" s="764">
        <v>2</v>
      </c>
      <c r="G441" s="876">
        <v>742</v>
      </c>
      <c r="H441" s="876">
        <v>74.63</v>
      </c>
      <c r="I441" s="765">
        <f t="shared" si="343"/>
        <v>816.63</v>
      </c>
      <c r="J441" s="765">
        <f t="shared" si="344"/>
        <v>1484</v>
      </c>
      <c r="K441" s="765">
        <f t="shared" si="345"/>
        <v>149.26</v>
      </c>
      <c r="L441" s="765">
        <f t="shared" si="347"/>
        <v>1633.26</v>
      </c>
      <c r="M441" s="766">
        <v>0.26989999999999997</v>
      </c>
      <c r="N441" s="982">
        <f t="shared" si="346"/>
        <v>2074.0768739999999</v>
      </c>
      <c r="P441" s="937"/>
      <c r="Q441" s="937"/>
      <c r="Y441" s="864"/>
      <c r="Z441" s="864"/>
      <c r="AA441" s="864"/>
      <c r="AB441" s="864"/>
      <c r="AC441" s="864"/>
      <c r="AD441" s="864"/>
      <c r="AE441" s="864"/>
      <c r="AF441" s="864"/>
      <c r="AG441" s="864"/>
      <c r="AH441" s="864"/>
      <c r="AI441" s="864"/>
      <c r="AJ441" s="864"/>
      <c r="AK441" s="864"/>
      <c r="AL441" s="864"/>
      <c r="AM441" s="864"/>
      <c r="AN441" s="864"/>
      <c r="AO441" s="864"/>
      <c r="AP441" s="864"/>
      <c r="AQ441" s="864"/>
      <c r="AR441" s="864"/>
    </row>
    <row r="442" spans="1:44" s="763" customFormat="1" ht="54" x14ac:dyDescent="0.2">
      <c r="A442" s="981" t="s">
        <v>10262</v>
      </c>
      <c r="B442" s="757" t="s">
        <v>10187</v>
      </c>
      <c r="C442" s="758" t="s">
        <v>10263</v>
      </c>
      <c r="D442" s="764" t="s">
        <v>10361</v>
      </c>
      <c r="E442" s="760" t="s">
        <v>10</v>
      </c>
      <c r="F442" s="764">
        <v>2</v>
      </c>
      <c r="G442" s="876">
        <v>781</v>
      </c>
      <c r="H442" s="876">
        <v>80.38</v>
      </c>
      <c r="I442" s="765">
        <f t="shared" si="343"/>
        <v>861.38</v>
      </c>
      <c r="J442" s="765">
        <f t="shared" si="344"/>
        <v>1562</v>
      </c>
      <c r="K442" s="765">
        <f t="shared" si="345"/>
        <v>160.76</v>
      </c>
      <c r="L442" s="765">
        <f t="shared" si="347"/>
        <v>1722.76</v>
      </c>
      <c r="M442" s="766">
        <v>0.26989999999999997</v>
      </c>
      <c r="N442" s="982">
        <f t="shared" si="346"/>
        <v>2187.7329239999999</v>
      </c>
      <c r="P442" s="937"/>
      <c r="Q442" s="937"/>
      <c r="Y442" s="864"/>
      <c r="Z442" s="864"/>
      <c r="AA442" s="864"/>
      <c r="AB442" s="864"/>
      <c r="AC442" s="864"/>
      <c r="AD442" s="864"/>
      <c r="AE442" s="864"/>
      <c r="AF442" s="864"/>
      <c r="AG442" s="864"/>
      <c r="AH442" s="864"/>
      <c r="AI442" s="864"/>
      <c r="AJ442" s="864"/>
      <c r="AK442" s="864"/>
      <c r="AL442" s="864"/>
      <c r="AM442" s="864"/>
      <c r="AN442" s="864"/>
      <c r="AO442" s="864"/>
      <c r="AP442" s="864"/>
      <c r="AQ442" s="864"/>
      <c r="AR442" s="864"/>
    </row>
    <row r="443" spans="1:44" s="763" customFormat="1" ht="54" x14ac:dyDescent="0.2">
      <c r="A443" s="981" t="s">
        <v>10264</v>
      </c>
      <c r="B443" s="757" t="s">
        <v>10187</v>
      </c>
      <c r="C443" s="758" t="s">
        <v>10265</v>
      </c>
      <c r="D443" s="764" t="s">
        <v>10362</v>
      </c>
      <c r="E443" s="760" t="s">
        <v>10</v>
      </c>
      <c r="F443" s="764">
        <v>4</v>
      </c>
      <c r="G443" s="876">
        <v>950</v>
      </c>
      <c r="H443" s="876">
        <v>100.48</v>
      </c>
      <c r="I443" s="765">
        <f t="shared" si="343"/>
        <v>1050.48</v>
      </c>
      <c r="J443" s="765">
        <f t="shared" si="344"/>
        <v>3800</v>
      </c>
      <c r="K443" s="765">
        <f t="shared" si="345"/>
        <v>401.92</v>
      </c>
      <c r="L443" s="765">
        <f t="shared" si="347"/>
        <v>4201.92</v>
      </c>
      <c r="M443" s="766">
        <v>0.26989999999999997</v>
      </c>
      <c r="N443" s="982">
        <f t="shared" si="346"/>
        <v>5336.0182079999995</v>
      </c>
      <c r="P443" s="937"/>
      <c r="Q443" s="937"/>
      <c r="Y443" s="864"/>
      <c r="Z443" s="864"/>
      <c r="AA443" s="864"/>
      <c r="AB443" s="864"/>
      <c r="AC443" s="864"/>
      <c r="AD443" s="864"/>
      <c r="AE443" s="864"/>
      <c r="AF443" s="864"/>
      <c r="AG443" s="864"/>
      <c r="AH443" s="864"/>
      <c r="AI443" s="864"/>
      <c r="AJ443" s="864"/>
      <c r="AK443" s="864"/>
      <c r="AL443" s="864"/>
      <c r="AM443" s="864"/>
      <c r="AN443" s="864"/>
      <c r="AO443" s="864"/>
      <c r="AP443" s="864"/>
      <c r="AQ443" s="864"/>
      <c r="AR443" s="864"/>
    </row>
    <row r="444" spans="1:44" s="763" customFormat="1" x14ac:dyDescent="0.2">
      <c r="A444" s="978" t="s">
        <v>9926</v>
      </c>
      <c r="B444" s="757"/>
      <c r="C444" s="758"/>
      <c r="D444" s="759" t="s">
        <v>10266</v>
      </c>
      <c r="E444" s="760"/>
      <c r="F444" s="760"/>
      <c r="G444" s="876"/>
      <c r="H444" s="876"/>
      <c r="I444" s="765"/>
      <c r="J444" s="765"/>
      <c r="K444" s="765"/>
      <c r="L444" s="765"/>
      <c r="M444" s="762"/>
      <c r="N444" s="982"/>
      <c r="P444" s="937"/>
      <c r="Q444" s="937"/>
      <c r="Y444" s="864"/>
      <c r="Z444" s="864"/>
      <c r="AA444" s="864"/>
      <c r="AB444" s="864"/>
      <c r="AC444" s="864"/>
      <c r="AD444" s="864"/>
      <c r="AE444" s="864"/>
      <c r="AF444" s="864"/>
      <c r="AG444" s="864"/>
      <c r="AH444" s="864"/>
      <c r="AI444" s="864"/>
      <c r="AJ444" s="864"/>
      <c r="AK444" s="864"/>
      <c r="AL444" s="864"/>
      <c r="AM444" s="864"/>
      <c r="AN444" s="864"/>
      <c r="AO444" s="864"/>
      <c r="AP444" s="864"/>
      <c r="AQ444" s="864"/>
      <c r="AR444" s="864"/>
    </row>
    <row r="445" spans="1:44" s="763" customFormat="1" x14ac:dyDescent="0.2">
      <c r="A445" s="978" t="s">
        <v>9928</v>
      </c>
      <c r="B445" s="757"/>
      <c r="C445" s="758"/>
      <c r="D445" s="759" t="s">
        <v>10267</v>
      </c>
      <c r="E445" s="760"/>
      <c r="F445" s="760"/>
      <c r="G445" s="876"/>
      <c r="H445" s="876"/>
      <c r="I445" s="765"/>
      <c r="J445" s="765"/>
      <c r="K445" s="765"/>
      <c r="L445" s="765"/>
      <c r="M445" s="762"/>
      <c r="N445" s="982"/>
      <c r="P445" s="937"/>
      <c r="Q445" s="937"/>
      <c r="Y445" s="864"/>
      <c r="Z445" s="864"/>
      <c r="AA445" s="864"/>
      <c r="AB445" s="864"/>
      <c r="AC445" s="864"/>
      <c r="AD445" s="864"/>
      <c r="AE445" s="864"/>
      <c r="AF445" s="864"/>
      <c r="AG445" s="864"/>
      <c r="AH445" s="864"/>
      <c r="AI445" s="864"/>
      <c r="AJ445" s="864"/>
      <c r="AK445" s="864"/>
      <c r="AL445" s="864"/>
      <c r="AM445" s="864"/>
      <c r="AN445" s="864"/>
      <c r="AO445" s="864"/>
      <c r="AP445" s="864"/>
      <c r="AQ445" s="864"/>
      <c r="AR445" s="864"/>
    </row>
    <row r="446" spans="1:44" s="763" customFormat="1" ht="36" x14ac:dyDescent="0.2">
      <c r="A446" s="981" t="s">
        <v>10268</v>
      </c>
      <c r="B446" s="757" t="s">
        <v>10197</v>
      </c>
      <c r="C446" s="758" t="s">
        <v>10269</v>
      </c>
      <c r="D446" s="764" t="s">
        <v>10363</v>
      </c>
      <c r="E446" s="760" t="s">
        <v>10</v>
      </c>
      <c r="F446" s="764">
        <v>1</v>
      </c>
      <c r="G446" s="876">
        <v>259440</v>
      </c>
      <c r="H446" s="876">
        <v>100000</v>
      </c>
      <c r="I446" s="765">
        <f t="shared" si="343"/>
        <v>359440</v>
      </c>
      <c r="J446" s="765">
        <f t="shared" si="344"/>
        <v>259440</v>
      </c>
      <c r="K446" s="765">
        <f t="shared" si="345"/>
        <v>100000</v>
      </c>
      <c r="L446" s="765">
        <f t="shared" si="347"/>
        <v>359440</v>
      </c>
      <c r="M446" s="766">
        <v>0.16800000000000001</v>
      </c>
      <c r="N446" s="982">
        <f t="shared" si="346"/>
        <v>419825.91999999998</v>
      </c>
      <c r="P446" s="937"/>
      <c r="Q446" s="937"/>
      <c r="Y446" s="864"/>
      <c r="Z446" s="864"/>
      <c r="AA446" s="864"/>
      <c r="AB446" s="864"/>
      <c r="AC446" s="864"/>
      <c r="AD446" s="864"/>
      <c r="AE446" s="864"/>
      <c r="AF446" s="864"/>
      <c r="AG446" s="864"/>
      <c r="AH446" s="864"/>
      <c r="AI446" s="864"/>
      <c r="AJ446" s="864"/>
      <c r="AK446" s="864"/>
      <c r="AL446" s="864"/>
      <c r="AM446" s="864"/>
      <c r="AN446" s="864"/>
      <c r="AO446" s="864"/>
      <c r="AP446" s="864"/>
      <c r="AQ446" s="864"/>
      <c r="AR446" s="864"/>
    </row>
    <row r="447" spans="1:44" s="763" customFormat="1" ht="36" x14ac:dyDescent="0.2">
      <c r="A447" s="981" t="s">
        <v>10270</v>
      </c>
      <c r="B447" s="757" t="s">
        <v>10197</v>
      </c>
      <c r="C447" s="758" t="s">
        <v>10271</v>
      </c>
      <c r="D447" s="764" t="s">
        <v>10364</v>
      </c>
      <c r="E447" s="760" t="s">
        <v>10</v>
      </c>
      <c r="F447" s="764">
        <v>1</v>
      </c>
      <c r="G447" s="876">
        <v>235000</v>
      </c>
      <c r="H447" s="876">
        <v>45000</v>
      </c>
      <c r="I447" s="765">
        <f t="shared" si="343"/>
        <v>280000</v>
      </c>
      <c r="J447" s="765">
        <f t="shared" si="344"/>
        <v>235000</v>
      </c>
      <c r="K447" s="765">
        <f t="shared" si="345"/>
        <v>45000</v>
      </c>
      <c r="L447" s="765">
        <f t="shared" si="347"/>
        <v>280000</v>
      </c>
      <c r="M447" s="766">
        <v>0.16800000000000001</v>
      </c>
      <c r="N447" s="982">
        <f t="shared" si="346"/>
        <v>327040</v>
      </c>
      <c r="P447" s="937"/>
      <c r="Q447" s="937"/>
      <c r="Y447" s="864"/>
      <c r="Z447" s="864"/>
      <c r="AA447" s="864"/>
      <c r="AB447" s="864"/>
      <c r="AC447" s="864"/>
      <c r="AD447" s="864"/>
      <c r="AE447" s="864"/>
      <c r="AF447" s="864"/>
      <c r="AG447" s="864"/>
      <c r="AH447" s="864"/>
      <c r="AI447" s="864"/>
      <c r="AJ447" s="864"/>
      <c r="AK447" s="864"/>
      <c r="AL447" s="864"/>
      <c r="AM447" s="864"/>
      <c r="AN447" s="864"/>
      <c r="AO447" s="864"/>
      <c r="AP447" s="864"/>
      <c r="AQ447" s="864"/>
      <c r="AR447" s="864"/>
    </row>
    <row r="448" spans="1:44" s="763" customFormat="1" x14ac:dyDescent="0.2">
      <c r="A448" s="978" t="s">
        <v>10272</v>
      </c>
      <c r="B448" s="757"/>
      <c r="C448" s="758"/>
      <c r="D448" s="759" t="s">
        <v>10273</v>
      </c>
      <c r="E448" s="760"/>
      <c r="F448" s="764"/>
      <c r="G448" s="876"/>
      <c r="H448" s="876"/>
      <c r="I448" s="765"/>
      <c r="J448" s="765"/>
      <c r="K448" s="765"/>
      <c r="L448" s="765"/>
      <c r="M448" s="766"/>
      <c r="N448" s="982"/>
      <c r="P448" s="937"/>
      <c r="Q448" s="937"/>
      <c r="Y448" s="864"/>
      <c r="Z448" s="864"/>
      <c r="AA448" s="864"/>
      <c r="AB448" s="864"/>
      <c r="AC448" s="864"/>
      <c r="AD448" s="864"/>
      <c r="AE448" s="864"/>
      <c r="AF448" s="864"/>
      <c r="AG448" s="864"/>
      <c r="AH448" s="864"/>
      <c r="AI448" s="864"/>
      <c r="AJ448" s="864"/>
      <c r="AK448" s="864"/>
      <c r="AL448" s="864"/>
      <c r="AM448" s="864"/>
      <c r="AN448" s="864"/>
      <c r="AO448" s="864"/>
      <c r="AP448" s="864"/>
      <c r="AQ448" s="864"/>
      <c r="AR448" s="864"/>
    </row>
    <row r="449" spans="1:44" s="763" customFormat="1" x14ac:dyDescent="0.2">
      <c r="A449" s="981" t="s">
        <v>10274</v>
      </c>
      <c r="B449" s="757" t="s">
        <v>10197</v>
      </c>
      <c r="C449" s="758" t="s">
        <v>10275</v>
      </c>
      <c r="D449" s="764" t="s">
        <v>10365</v>
      </c>
      <c r="E449" s="760" t="s">
        <v>10</v>
      </c>
      <c r="F449" s="764">
        <v>2</v>
      </c>
      <c r="G449" s="876">
        <v>320000</v>
      </c>
      <c r="H449" s="876">
        <v>0</v>
      </c>
      <c r="I449" s="765">
        <f t="shared" si="343"/>
        <v>320000</v>
      </c>
      <c r="J449" s="765">
        <f t="shared" si="344"/>
        <v>640000</v>
      </c>
      <c r="K449" s="765">
        <f t="shared" si="345"/>
        <v>0</v>
      </c>
      <c r="L449" s="765">
        <f t="shared" si="347"/>
        <v>640000</v>
      </c>
      <c r="M449" s="766">
        <v>0.16800000000000001</v>
      </c>
      <c r="N449" s="982">
        <f t="shared" si="346"/>
        <v>747520</v>
      </c>
      <c r="P449" s="937"/>
      <c r="Q449" s="937"/>
      <c r="Y449" s="864"/>
      <c r="Z449" s="864"/>
      <c r="AA449" s="864"/>
      <c r="AB449" s="864"/>
      <c r="AC449" s="864"/>
      <c r="AD449" s="864"/>
      <c r="AE449" s="864"/>
      <c r="AF449" s="864"/>
      <c r="AG449" s="864"/>
      <c r="AH449" s="864"/>
      <c r="AI449" s="864"/>
      <c r="AJ449" s="864"/>
      <c r="AK449" s="864"/>
      <c r="AL449" s="864"/>
      <c r="AM449" s="864"/>
      <c r="AN449" s="864"/>
      <c r="AO449" s="864"/>
      <c r="AP449" s="864"/>
      <c r="AQ449" s="864"/>
      <c r="AR449" s="864"/>
    </row>
    <row r="450" spans="1:44" s="763" customFormat="1" x14ac:dyDescent="0.2">
      <c r="A450" s="978" t="s">
        <v>10276</v>
      </c>
      <c r="B450" s="757"/>
      <c r="C450" s="758"/>
      <c r="D450" s="759" t="s">
        <v>10277</v>
      </c>
      <c r="E450" s="760"/>
      <c r="F450" s="764"/>
      <c r="G450" s="876"/>
      <c r="H450" s="876"/>
      <c r="I450" s="765"/>
      <c r="J450" s="765"/>
      <c r="K450" s="765"/>
      <c r="L450" s="765"/>
      <c r="M450" s="766"/>
      <c r="N450" s="982"/>
      <c r="P450" s="937"/>
      <c r="Q450" s="937"/>
      <c r="Y450" s="864"/>
      <c r="Z450" s="864"/>
      <c r="AA450" s="864"/>
      <c r="AB450" s="864"/>
      <c r="AC450" s="864"/>
      <c r="AD450" s="864"/>
      <c r="AE450" s="864"/>
      <c r="AF450" s="864"/>
      <c r="AG450" s="864"/>
      <c r="AH450" s="864"/>
      <c r="AI450" s="864"/>
      <c r="AJ450" s="864"/>
      <c r="AK450" s="864"/>
      <c r="AL450" s="864"/>
      <c r="AM450" s="864"/>
      <c r="AN450" s="864"/>
      <c r="AO450" s="864"/>
      <c r="AP450" s="864"/>
      <c r="AQ450" s="864"/>
      <c r="AR450" s="864"/>
    </row>
    <row r="451" spans="1:44" s="763" customFormat="1" ht="36" x14ac:dyDescent="0.2">
      <c r="A451" s="981" t="s">
        <v>10278</v>
      </c>
      <c r="B451" s="757" t="s">
        <v>98</v>
      </c>
      <c r="C451" s="758" t="s">
        <v>3138</v>
      </c>
      <c r="D451" s="764" t="s">
        <v>10366</v>
      </c>
      <c r="E451" s="760" t="s">
        <v>10</v>
      </c>
      <c r="F451" s="764">
        <v>1</v>
      </c>
      <c r="G451" s="876">
        <v>40144.160000000003</v>
      </c>
      <c r="H451" s="876">
        <v>89.46</v>
      </c>
      <c r="I451" s="765">
        <f t="shared" si="343"/>
        <v>40233.620000000003</v>
      </c>
      <c r="J451" s="765">
        <f t="shared" si="344"/>
        <v>40144.160000000003</v>
      </c>
      <c r="K451" s="765">
        <f t="shared" si="345"/>
        <v>89.46</v>
      </c>
      <c r="L451" s="765">
        <f t="shared" si="347"/>
        <v>40233.620000000003</v>
      </c>
      <c r="M451" s="766">
        <v>0.16800000000000001</v>
      </c>
      <c r="N451" s="982">
        <f t="shared" si="346"/>
        <v>46992.868160000005</v>
      </c>
      <c r="P451" s="937"/>
      <c r="Q451" s="937"/>
      <c r="Y451" s="864"/>
      <c r="Z451" s="864"/>
      <c r="AA451" s="864"/>
      <c r="AB451" s="864"/>
      <c r="AC451" s="864"/>
      <c r="AD451" s="864"/>
      <c r="AE451" s="864"/>
      <c r="AF451" s="864"/>
      <c r="AG451" s="864"/>
      <c r="AH451" s="864"/>
      <c r="AI451" s="864"/>
      <c r="AJ451" s="864"/>
      <c r="AK451" s="864"/>
      <c r="AL451" s="864"/>
      <c r="AM451" s="864"/>
      <c r="AN451" s="864"/>
      <c r="AO451" s="864"/>
      <c r="AP451" s="864"/>
      <c r="AQ451" s="864"/>
      <c r="AR451" s="864"/>
    </row>
    <row r="452" spans="1:44" s="763" customFormat="1" ht="36" x14ac:dyDescent="0.2">
      <c r="A452" s="981" t="s">
        <v>10279</v>
      </c>
      <c r="B452" s="757" t="s">
        <v>98</v>
      </c>
      <c r="C452" s="758" t="s">
        <v>3137</v>
      </c>
      <c r="D452" s="764" t="s">
        <v>10367</v>
      </c>
      <c r="E452" s="760" t="s">
        <v>10</v>
      </c>
      <c r="F452" s="764">
        <v>1</v>
      </c>
      <c r="G452" s="876">
        <v>24611.54</v>
      </c>
      <c r="H452" s="876">
        <v>79.52</v>
      </c>
      <c r="I452" s="765">
        <f t="shared" si="343"/>
        <v>24691.06</v>
      </c>
      <c r="J452" s="765">
        <f t="shared" si="344"/>
        <v>24611.54</v>
      </c>
      <c r="K452" s="765">
        <f t="shared" si="345"/>
        <v>79.52</v>
      </c>
      <c r="L452" s="765">
        <f t="shared" si="347"/>
        <v>24691.06</v>
      </c>
      <c r="M452" s="766">
        <v>0.16800000000000001</v>
      </c>
      <c r="N452" s="982">
        <f t="shared" si="346"/>
        <v>28839.158080000001</v>
      </c>
      <c r="P452" s="937"/>
      <c r="Q452" s="937"/>
      <c r="Y452" s="864"/>
      <c r="Z452" s="864"/>
      <c r="AA452" s="864"/>
      <c r="AB452" s="864"/>
      <c r="AC452" s="864"/>
      <c r="AD452" s="864"/>
      <c r="AE452" s="864"/>
      <c r="AF452" s="864"/>
      <c r="AG452" s="864"/>
      <c r="AH452" s="864"/>
      <c r="AI452" s="864"/>
      <c r="AJ452" s="864"/>
      <c r="AK452" s="864"/>
      <c r="AL452" s="864"/>
      <c r="AM452" s="864"/>
      <c r="AN452" s="864"/>
      <c r="AO452" s="864"/>
      <c r="AP452" s="864"/>
      <c r="AQ452" s="864"/>
      <c r="AR452" s="864"/>
    </row>
    <row r="453" spans="1:44" s="763" customFormat="1" x14ac:dyDescent="0.2">
      <c r="A453" s="978" t="s">
        <v>10280</v>
      </c>
      <c r="B453" s="757"/>
      <c r="C453" s="758"/>
      <c r="D453" s="759" t="s">
        <v>10281</v>
      </c>
      <c r="E453" s="760"/>
      <c r="F453" s="764"/>
      <c r="G453" s="876"/>
      <c r="H453" s="876"/>
      <c r="I453" s="765"/>
      <c r="J453" s="765"/>
      <c r="K453" s="765"/>
      <c r="L453" s="765"/>
      <c r="M453" s="766"/>
      <c r="N453" s="982"/>
      <c r="P453" s="937"/>
      <c r="Q453" s="937"/>
      <c r="Y453" s="864"/>
      <c r="Z453" s="864"/>
      <c r="AA453" s="864"/>
      <c r="AB453" s="864"/>
      <c r="AC453" s="864"/>
      <c r="AD453" s="864"/>
      <c r="AE453" s="864"/>
      <c r="AF453" s="864"/>
      <c r="AG453" s="864"/>
      <c r="AH453" s="864"/>
      <c r="AI453" s="864"/>
      <c r="AJ453" s="864"/>
      <c r="AK453" s="864"/>
      <c r="AL453" s="864"/>
      <c r="AM453" s="864"/>
      <c r="AN453" s="864"/>
      <c r="AO453" s="864"/>
      <c r="AP453" s="864"/>
      <c r="AQ453" s="864"/>
      <c r="AR453" s="864"/>
    </row>
    <row r="454" spans="1:44" s="763" customFormat="1" ht="36" x14ac:dyDescent="0.2">
      <c r="A454" s="981" t="s">
        <v>10282</v>
      </c>
      <c r="B454" s="757" t="s">
        <v>10197</v>
      </c>
      <c r="C454" s="758" t="s">
        <v>10283</v>
      </c>
      <c r="D454" s="764" t="s">
        <v>10368</v>
      </c>
      <c r="E454" s="760" t="s">
        <v>10</v>
      </c>
      <c r="F454" s="764">
        <v>1</v>
      </c>
      <c r="G454" s="876">
        <v>14050.5</v>
      </c>
      <c r="H454" s="876">
        <v>0</v>
      </c>
      <c r="I454" s="765">
        <f t="shared" si="343"/>
        <v>14050.5</v>
      </c>
      <c r="J454" s="765">
        <f t="shared" si="344"/>
        <v>14050.5</v>
      </c>
      <c r="K454" s="765">
        <f t="shared" si="345"/>
        <v>0</v>
      </c>
      <c r="L454" s="765">
        <f t="shared" si="347"/>
        <v>14050.5</v>
      </c>
      <c r="M454" s="766">
        <v>0.16800000000000001</v>
      </c>
      <c r="N454" s="982">
        <f t="shared" si="346"/>
        <v>16410.984</v>
      </c>
      <c r="P454" s="937"/>
      <c r="Q454" s="937"/>
      <c r="Y454" s="864"/>
      <c r="Z454" s="864"/>
      <c r="AA454" s="864"/>
      <c r="AB454" s="864"/>
      <c r="AC454" s="864"/>
      <c r="AD454" s="864"/>
      <c r="AE454" s="864"/>
      <c r="AF454" s="864"/>
      <c r="AG454" s="864"/>
      <c r="AH454" s="864"/>
      <c r="AI454" s="864"/>
      <c r="AJ454" s="864"/>
      <c r="AK454" s="864"/>
      <c r="AL454" s="864"/>
      <c r="AM454" s="864"/>
      <c r="AN454" s="864"/>
      <c r="AO454" s="864"/>
      <c r="AP454" s="864"/>
      <c r="AQ454" s="864"/>
      <c r="AR454" s="864"/>
    </row>
    <row r="455" spans="1:44" s="763" customFormat="1" ht="36" x14ac:dyDescent="0.2">
      <c r="A455" s="981" t="s">
        <v>10284</v>
      </c>
      <c r="B455" s="757" t="s">
        <v>10197</v>
      </c>
      <c r="C455" s="758" t="s">
        <v>10285</v>
      </c>
      <c r="D455" s="764" t="s">
        <v>10369</v>
      </c>
      <c r="E455" s="760" t="s">
        <v>10</v>
      </c>
      <c r="F455" s="764">
        <v>1</v>
      </c>
      <c r="G455" s="876">
        <v>9910.2199999999993</v>
      </c>
      <c r="H455" s="876">
        <v>0</v>
      </c>
      <c r="I455" s="765">
        <f t="shared" si="343"/>
        <v>9910.2199999999993</v>
      </c>
      <c r="J455" s="765">
        <f t="shared" si="344"/>
        <v>9910.2199999999993</v>
      </c>
      <c r="K455" s="765">
        <f t="shared" si="345"/>
        <v>0</v>
      </c>
      <c r="L455" s="765">
        <f t="shared" si="347"/>
        <v>9910.2199999999993</v>
      </c>
      <c r="M455" s="766">
        <v>0.16800000000000001</v>
      </c>
      <c r="N455" s="982">
        <f t="shared" si="346"/>
        <v>11575.13696</v>
      </c>
      <c r="P455" s="937"/>
      <c r="Q455" s="937"/>
      <c r="Y455" s="864"/>
      <c r="Z455" s="864"/>
      <c r="AA455" s="864"/>
      <c r="AB455" s="864"/>
      <c r="AC455" s="864"/>
      <c r="AD455" s="864"/>
      <c r="AE455" s="864"/>
      <c r="AF455" s="864"/>
      <c r="AG455" s="864"/>
      <c r="AH455" s="864"/>
      <c r="AI455" s="864"/>
      <c r="AJ455" s="864"/>
      <c r="AK455" s="864"/>
      <c r="AL455" s="864"/>
      <c r="AM455" s="864"/>
      <c r="AN455" s="864"/>
      <c r="AO455" s="864"/>
      <c r="AP455" s="864"/>
      <c r="AQ455" s="864"/>
      <c r="AR455" s="864"/>
    </row>
    <row r="456" spans="1:44" s="763" customFormat="1" x14ac:dyDescent="0.2">
      <c r="A456" s="978" t="s">
        <v>10286</v>
      </c>
      <c r="B456" s="768"/>
      <c r="C456" s="769"/>
      <c r="D456" s="759" t="s">
        <v>10287</v>
      </c>
      <c r="E456" s="760"/>
      <c r="F456" s="764"/>
      <c r="G456" s="876"/>
      <c r="H456" s="876"/>
      <c r="I456" s="765"/>
      <c r="J456" s="765"/>
      <c r="K456" s="765"/>
      <c r="L456" s="765"/>
      <c r="M456" s="766"/>
      <c r="N456" s="982"/>
      <c r="P456" s="937"/>
      <c r="Q456" s="937"/>
      <c r="Y456" s="864"/>
      <c r="Z456" s="864"/>
      <c r="AA456" s="864"/>
      <c r="AB456" s="864"/>
      <c r="AC456" s="864"/>
      <c r="AD456" s="864"/>
      <c r="AE456" s="864"/>
      <c r="AF456" s="864"/>
      <c r="AG456" s="864"/>
      <c r="AH456" s="864"/>
      <c r="AI456" s="864"/>
      <c r="AJ456" s="864"/>
      <c r="AK456" s="864"/>
      <c r="AL456" s="864"/>
      <c r="AM456" s="864"/>
      <c r="AN456" s="864"/>
      <c r="AO456" s="864"/>
      <c r="AP456" s="864"/>
      <c r="AQ456" s="864"/>
      <c r="AR456" s="864"/>
    </row>
    <row r="457" spans="1:44" s="763" customFormat="1" ht="36" x14ac:dyDescent="0.2">
      <c r="A457" s="981" t="s">
        <v>10288</v>
      </c>
      <c r="B457" s="757" t="s">
        <v>10187</v>
      </c>
      <c r="C457" s="758" t="s">
        <v>10289</v>
      </c>
      <c r="D457" s="764" t="s">
        <v>10370</v>
      </c>
      <c r="E457" s="760" t="s">
        <v>10</v>
      </c>
      <c r="F457" s="764">
        <v>1</v>
      </c>
      <c r="G457" s="876">
        <v>10685.75</v>
      </c>
      <c r="H457" s="876">
        <v>428.96</v>
      </c>
      <c r="I457" s="765">
        <f t="shared" si="343"/>
        <v>11114.71</v>
      </c>
      <c r="J457" s="765">
        <f t="shared" si="344"/>
        <v>10685.75</v>
      </c>
      <c r="K457" s="765">
        <f t="shared" si="345"/>
        <v>428.96</v>
      </c>
      <c r="L457" s="765">
        <f t="shared" si="347"/>
        <v>11114.71</v>
      </c>
      <c r="M457" s="766">
        <v>0.16800000000000001</v>
      </c>
      <c r="N457" s="982">
        <f t="shared" si="346"/>
        <v>12981.98128</v>
      </c>
      <c r="P457" s="937"/>
      <c r="Q457" s="937"/>
      <c r="Y457" s="864"/>
      <c r="Z457" s="864"/>
      <c r="AA457" s="864"/>
      <c r="AB457" s="864"/>
      <c r="AC457" s="864"/>
      <c r="AD457" s="864"/>
      <c r="AE457" s="864"/>
      <c r="AF457" s="864"/>
      <c r="AG457" s="864"/>
      <c r="AH457" s="864"/>
      <c r="AI457" s="864"/>
      <c r="AJ457" s="864"/>
      <c r="AK457" s="864"/>
      <c r="AL457" s="864"/>
      <c r="AM457" s="864"/>
      <c r="AN457" s="864"/>
      <c r="AO457" s="864"/>
      <c r="AP457" s="864"/>
      <c r="AQ457" s="864"/>
      <c r="AR457" s="864"/>
    </row>
    <row r="458" spans="1:44" s="763" customFormat="1" ht="36" x14ac:dyDescent="0.2">
      <c r="A458" s="981" t="s">
        <v>10290</v>
      </c>
      <c r="B458" s="757" t="s">
        <v>10187</v>
      </c>
      <c r="C458" s="758" t="s">
        <v>10291</v>
      </c>
      <c r="D458" s="764" t="s">
        <v>10371</v>
      </c>
      <c r="E458" s="760" t="s">
        <v>10</v>
      </c>
      <c r="F458" s="764">
        <v>1</v>
      </c>
      <c r="G458" s="876">
        <v>24524.27</v>
      </c>
      <c r="H458" s="876">
        <v>428.96</v>
      </c>
      <c r="I458" s="765">
        <f t="shared" si="343"/>
        <v>24953.23</v>
      </c>
      <c r="J458" s="765">
        <f t="shared" si="344"/>
        <v>24524.27</v>
      </c>
      <c r="K458" s="765">
        <f t="shared" si="345"/>
        <v>428.96</v>
      </c>
      <c r="L458" s="765">
        <f t="shared" si="347"/>
        <v>24953.23</v>
      </c>
      <c r="M458" s="766">
        <v>0.16800000000000001</v>
      </c>
      <c r="N458" s="982">
        <f t="shared" si="346"/>
        <v>29145.372640000001</v>
      </c>
      <c r="P458" s="937"/>
      <c r="Q458" s="937"/>
      <c r="Y458" s="864"/>
      <c r="Z458" s="864"/>
      <c r="AA458" s="864"/>
      <c r="AB458" s="864"/>
      <c r="AC458" s="864"/>
      <c r="AD458" s="864"/>
      <c r="AE458" s="864"/>
      <c r="AF458" s="864"/>
      <c r="AG458" s="864"/>
      <c r="AH458" s="864"/>
      <c r="AI458" s="864"/>
      <c r="AJ458" s="864"/>
      <c r="AK458" s="864"/>
      <c r="AL458" s="864"/>
      <c r="AM458" s="864"/>
      <c r="AN458" s="864"/>
      <c r="AO458" s="864"/>
      <c r="AP458" s="864"/>
      <c r="AQ458" s="864"/>
      <c r="AR458" s="864"/>
    </row>
    <row r="459" spans="1:44" s="763" customFormat="1" ht="36" x14ac:dyDescent="0.2">
      <c r="A459" s="981" t="s">
        <v>10292</v>
      </c>
      <c r="B459" s="757" t="s">
        <v>10187</v>
      </c>
      <c r="C459" s="758" t="s">
        <v>10293</v>
      </c>
      <c r="D459" s="764" t="s">
        <v>10372</v>
      </c>
      <c r="E459" s="760" t="s">
        <v>10</v>
      </c>
      <c r="F459" s="764">
        <v>1</v>
      </c>
      <c r="G459" s="876">
        <v>11417.82</v>
      </c>
      <c r="H459" s="876">
        <v>428.96</v>
      </c>
      <c r="I459" s="765">
        <f t="shared" si="343"/>
        <v>11846.779999999999</v>
      </c>
      <c r="J459" s="765">
        <f t="shared" si="344"/>
        <v>11417.82</v>
      </c>
      <c r="K459" s="765">
        <f t="shared" si="345"/>
        <v>428.96</v>
      </c>
      <c r="L459" s="765">
        <f t="shared" si="347"/>
        <v>11846.779999999999</v>
      </c>
      <c r="M459" s="766">
        <v>0.16800000000000001</v>
      </c>
      <c r="N459" s="982">
        <f t="shared" si="346"/>
        <v>13837.03904</v>
      </c>
      <c r="P459" s="937"/>
      <c r="Q459" s="937"/>
      <c r="Y459" s="864"/>
      <c r="Z459" s="864"/>
      <c r="AA459" s="864"/>
      <c r="AB459" s="864"/>
      <c r="AC459" s="864"/>
      <c r="AD459" s="864"/>
      <c r="AE459" s="864"/>
      <c r="AF459" s="864"/>
      <c r="AG459" s="864"/>
      <c r="AH459" s="864"/>
      <c r="AI459" s="864"/>
      <c r="AJ459" s="864"/>
      <c r="AK459" s="864"/>
      <c r="AL459" s="864"/>
      <c r="AM459" s="864"/>
      <c r="AN459" s="864"/>
      <c r="AO459" s="864"/>
      <c r="AP459" s="864"/>
      <c r="AQ459" s="864"/>
      <c r="AR459" s="864"/>
    </row>
    <row r="460" spans="1:44" s="763" customFormat="1" ht="36" x14ac:dyDescent="0.2">
      <c r="A460" s="981" t="s">
        <v>10294</v>
      </c>
      <c r="B460" s="757" t="s">
        <v>10187</v>
      </c>
      <c r="C460" s="758" t="s">
        <v>10295</v>
      </c>
      <c r="D460" s="764" t="s">
        <v>10373</v>
      </c>
      <c r="E460" s="760" t="s">
        <v>10</v>
      </c>
      <c r="F460" s="764">
        <v>1</v>
      </c>
      <c r="G460" s="876">
        <v>13514.14</v>
      </c>
      <c r="H460" s="876">
        <v>428.96</v>
      </c>
      <c r="I460" s="765">
        <f t="shared" si="343"/>
        <v>13943.099999999999</v>
      </c>
      <c r="J460" s="765">
        <f t="shared" si="344"/>
        <v>13514.14</v>
      </c>
      <c r="K460" s="765">
        <f t="shared" si="345"/>
        <v>428.96</v>
      </c>
      <c r="L460" s="765">
        <f t="shared" si="347"/>
        <v>13943.099999999999</v>
      </c>
      <c r="M460" s="766">
        <v>0.16800000000000001</v>
      </c>
      <c r="N460" s="982">
        <f t="shared" si="346"/>
        <v>16285.540799999999</v>
      </c>
      <c r="P460" s="937"/>
      <c r="Q460" s="937"/>
      <c r="Y460" s="864"/>
      <c r="Z460" s="864"/>
      <c r="AA460" s="864"/>
      <c r="AB460" s="864"/>
      <c r="AC460" s="864"/>
      <c r="AD460" s="864"/>
      <c r="AE460" s="864"/>
      <c r="AF460" s="864"/>
      <c r="AG460" s="864"/>
      <c r="AH460" s="864"/>
      <c r="AI460" s="864"/>
      <c r="AJ460" s="864"/>
      <c r="AK460" s="864"/>
      <c r="AL460" s="864"/>
      <c r="AM460" s="864"/>
      <c r="AN460" s="864"/>
      <c r="AO460" s="864"/>
      <c r="AP460" s="864"/>
      <c r="AQ460" s="864"/>
      <c r="AR460" s="864"/>
    </row>
    <row r="461" spans="1:44" s="763" customFormat="1" ht="36" x14ac:dyDescent="0.2">
      <c r="A461" s="981" t="s">
        <v>10296</v>
      </c>
      <c r="B461" s="757" t="s">
        <v>10187</v>
      </c>
      <c r="C461" s="758" t="s">
        <v>10297</v>
      </c>
      <c r="D461" s="764" t="s">
        <v>10374</v>
      </c>
      <c r="E461" s="760" t="s">
        <v>10</v>
      </c>
      <c r="F461" s="764">
        <v>1</v>
      </c>
      <c r="G461" s="876">
        <v>13083.47</v>
      </c>
      <c r="H461" s="876">
        <v>428.96</v>
      </c>
      <c r="I461" s="765">
        <f t="shared" si="343"/>
        <v>13512.429999999998</v>
      </c>
      <c r="J461" s="765">
        <f t="shared" si="344"/>
        <v>13083.47</v>
      </c>
      <c r="K461" s="765">
        <f t="shared" si="345"/>
        <v>428.96</v>
      </c>
      <c r="L461" s="765">
        <f t="shared" si="347"/>
        <v>13512.429999999998</v>
      </c>
      <c r="M461" s="766">
        <v>0.16800000000000001</v>
      </c>
      <c r="N461" s="982">
        <f t="shared" si="346"/>
        <v>15782.518239999998</v>
      </c>
      <c r="P461" s="937"/>
      <c r="Q461" s="937"/>
      <c r="Y461" s="864"/>
      <c r="Z461" s="864"/>
      <c r="AA461" s="864"/>
      <c r="AB461" s="864"/>
      <c r="AC461" s="864"/>
      <c r="AD461" s="864"/>
      <c r="AE461" s="864"/>
      <c r="AF461" s="864"/>
      <c r="AG461" s="864"/>
      <c r="AH461" s="864"/>
      <c r="AI461" s="864"/>
      <c r="AJ461" s="864"/>
      <c r="AK461" s="864"/>
      <c r="AL461" s="864"/>
      <c r="AM461" s="864"/>
      <c r="AN461" s="864"/>
      <c r="AO461" s="864"/>
      <c r="AP461" s="864"/>
      <c r="AQ461" s="864"/>
      <c r="AR461" s="864"/>
    </row>
    <row r="462" spans="1:44" s="763" customFormat="1" ht="36" x14ac:dyDescent="0.2">
      <c r="A462" s="981" t="s">
        <v>10298</v>
      </c>
      <c r="B462" s="757" t="s">
        <v>10187</v>
      </c>
      <c r="C462" s="758" t="s">
        <v>10299</v>
      </c>
      <c r="D462" s="764" t="s">
        <v>10375</v>
      </c>
      <c r="E462" s="760" t="s">
        <v>10</v>
      </c>
      <c r="F462" s="764">
        <v>1</v>
      </c>
      <c r="G462" s="876">
        <v>8960.3799999999992</v>
      </c>
      <c r="H462" s="876">
        <v>428.96</v>
      </c>
      <c r="I462" s="765">
        <f t="shared" si="343"/>
        <v>9389.3399999999983</v>
      </c>
      <c r="J462" s="765">
        <f t="shared" si="344"/>
        <v>8960.3799999999992</v>
      </c>
      <c r="K462" s="765">
        <f t="shared" si="345"/>
        <v>428.96</v>
      </c>
      <c r="L462" s="765">
        <f t="shared" si="347"/>
        <v>9389.3399999999983</v>
      </c>
      <c r="M462" s="766">
        <v>0.16800000000000001</v>
      </c>
      <c r="N462" s="982">
        <f t="shared" si="346"/>
        <v>10966.749119999999</v>
      </c>
      <c r="P462" s="937"/>
      <c r="Q462" s="937"/>
      <c r="Y462" s="864"/>
      <c r="Z462" s="864"/>
      <c r="AA462" s="864"/>
      <c r="AB462" s="864"/>
      <c r="AC462" s="864"/>
      <c r="AD462" s="864"/>
      <c r="AE462" s="864"/>
      <c r="AF462" s="864"/>
      <c r="AG462" s="864"/>
      <c r="AH462" s="864"/>
      <c r="AI462" s="864"/>
      <c r="AJ462" s="864"/>
      <c r="AK462" s="864"/>
      <c r="AL462" s="864"/>
      <c r="AM462" s="864"/>
      <c r="AN462" s="864"/>
      <c r="AO462" s="864"/>
      <c r="AP462" s="864"/>
      <c r="AQ462" s="864"/>
      <c r="AR462" s="864"/>
    </row>
    <row r="463" spans="1:44" s="763" customFormat="1" ht="36" x14ac:dyDescent="0.2">
      <c r="A463" s="981" t="s">
        <v>10300</v>
      </c>
      <c r="B463" s="757" t="s">
        <v>10187</v>
      </c>
      <c r="C463" s="758" t="s">
        <v>10301</v>
      </c>
      <c r="D463" s="764" t="s">
        <v>10376</v>
      </c>
      <c r="E463" s="760" t="s">
        <v>10</v>
      </c>
      <c r="F463" s="764">
        <v>1</v>
      </c>
      <c r="G463" s="876">
        <v>16600.86</v>
      </c>
      <c r="H463" s="876">
        <v>428.96</v>
      </c>
      <c r="I463" s="765">
        <f t="shared" si="343"/>
        <v>17029.82</v>
      </c>
      <c r="J463" s="765">
        <f t="shared" si="344"/>
        <v>16600.86</v>
      </c>
      <c r="K463" s="765">
        <f t="shared" si="345"/>
        <v>428.96</v>
      </c>
      <c r="L463" s="765">
        <f t="shared" si="347"/>
        <v>17029.82</v>
      </c>
      <c r="M463" s="766">
        <v>0.16800000000000001</v>
      </c>
      <c r="N463" s="982">
        <f t="shared" si="346"/>
        <v>19890.829760000001</v>
      </c>
      <c r="P463" s="937"/>
      <c r="Q463" s="937"/>
      <c r="Y463" s="864"/>
      <c r="Z463" s="864"/>
      <c r="AA463" s="864"/>
      <c r="AB463" s="864"/>
      <c r="AC463" s="864"/>
      <c r="AD463" s="864"/>
      <c r="AE463" s="864"/>
      <c r="AF463" s="864"/>
      <c r="AG463" s="864"/>
      <c r="AH463" s="864"/>
      <c r="AI463" s="864"/>
      <c r="AJ463" s="864"/>
      <c r="AK463" s="864"/>
      <c r="AL463" s="864"/>
      <c r="AM463" s="864"/>
      <c r="AN463" s="864"/>
      <c r="AO463" s="864"/>
      <c r="AP463" s="864"/>
      <c r="AQ463" s="864"/>
      <c r="AR463" s="864"/>
    </row>
    <row r="464" spans="1:44" s="763" customFormat="1" x14ac:dyDescent="0.2">
      <c r="A464" s="981" t="s">
        <v>10302</v>
      </c>
      <c r="B464" s="757" t="s">
        <v>10187</v>
      </c>
      <c r="C464" s="758" t="s">
        <v>10303</v>
      </c>
      <c r="D464" s="764" t="s">
        <v>10377</v>
      </c>
      <c r="E464" s="760" t="s">
        <v>10</v>
      </c>
      <c r="F464" s="764">
        <v>1</v>
      </c>
      <c r="G464" s="876">
        <v>4086.12</v>
      </c>
      <c r="H464" s="876">
        <v>428.96</v>
      </c>
      <c r="I464" s="765">
        <f t="shared" si="343"/>
        <v>4515.08</v>
      </c>
      <c r="J464" s="765">
        <f t="shared" si="344"/>
        <v>4086.12</v>
      </c>
      <c r="K464" s="765">
        <f t="shared" si="345"/>
        <v>428.96</v>
      </c>
      <c r="L464" s="765">
        <f t="shared" si="347"/>
        <v>4515.08</v>
      </c>
      <c r="M464" s="766">
        <v>0.16800000000000001</v>
      </c>
      <c r="N464" s="982">
        <f t="shared" si="346"/>
        <v>5273.6134400000001</v>
      </c>
      <c r="P464" s="937"/>
      <c r="Q464" s="937"/>
      <c r="Y464" s="864"/>
      <c r="Z464" s="864"/>
      <c r="AA464" s="864"/>
      <c r="AB464" s="864"/>
      <c r="AC464" s="864"/>
      <c r="AD464" s="864"/>
      <c r="AE464" s="864"/>
      <c r="AF464" s="864"/>
      <c r="AG464" s="864"/>
      <c r="AH464" s="864"/>
      <c r="AI464" s="864"/>
      <c r="AJ464" s="864"/>
      <c r="AK464" s="864"/>
      <c r="AL464" s="864"/>
      <c r="AM464" s="864"/>
      <c r="AN464" s="864"/>
      <c r="AO464" s="864"/>
      <c r="AP464" s="864"/>
      <c r="AQ464" s="864"/>
      <c r="AR464" s="864"/>
    </row>
    <row r="465" spans="1:44" s="298" customFormat="1" x14ac:dyDescent="0.2">
      <c r="A465" s="969"/>
      <c r="B465" s="157"/>
      <c r="C465" s="157"/>
      <c r="D465" s="96"/>
      <c r="E465" s="153"/>
      <c r="F465" s="153"/>
      <c r="G465" s="996"/>
      <c r="H465" s="996"/>
      <c r="I465" s="152"/>
      <c r="J465" s="152"/>
      <c r="K465" s="152"/>
      <c r="L465" s="152"/>
      <c r="M465" s="145"/>
      <c r="N465" s="972"/>
      <c r="O465" s="601"/>
      <c r="P465" s="936"/>
      <c r="Q465" s="936"/>
      <c r="Y465" s="851"/>
      <c r="Z465" s="851"/>
      <c r="AA465" s="851"/>
      <c r="AB465" s="851"/>
      <c r="AC465" s="851"/>
      <c r="AD465" s="851"/>
      <c r="AE465" s="851"/>
      <c r="AF465" s="851"/>
      <c r="AG465" s="851"/>
      <c r="AH465" s="851"/>
      <c r="AI465" s="851"/>
      <c r="AJ465" s="851"/>
      <c r="AK465" s="851"/>
      <c r="AL465" s="851"/>
      <c r="AM465" s="851"/>
      <c r="AN465" s="851"/>
      <c r="AO465" s="851"/>
      <c r="AP465" s="851"/>
      <c r="AQ465" s="851"/>
      <c r="AR465" s="851"/>
    </row>
    <row r="466" spans="1:44" s="298" customFormat="1" x14ac:dyDescent="0.2">
      <c r="A466" s="983">
        <v>8</v>
      </c>
      <c r="B466" s="93"/>
      <c r="C466" s="157"/>
      <c r="D466" s="109" t="s">
        <v>9805</v>
      </c>
      <c r="E466" s="701"/>
      <c r="F466" s="153"/>
      <c r="G466" s="143"/>
      <c r="H466" s="143"/>
      <c r="I466" s="143"/>
      <c r="J466" s="135"/>
      <c r="K466" s="135"/>
      <c r="L466" s="135"/>
      <c r="M466" s="278"/>
      <c r="N466" s="977">
        <f>SUM(N468:N549)</f>
        <v>342725.67895179603</v>
      </c>
      <c r="P466" s="936"/>
      <c r="Q466" s="936"/>
      <c r="Y466" s="851"/>
      <c r="Z466" s="851"/>
      <c r="AA466" s="851"/>
      <c r="AB466" s="851"/>
      <c r="AC466" s="851"/>
      <c r="AD466" s="851"/>
      <c r="AE466" s="851"/>
      <c r="AF466" s="851"/>
      <c r="AG466" s="851"/>
      <c r="AH466" s="851"/>
      <c r="AI466" s="851"/>
      <c r="AJ466" s="851"/>
      <c r="AK466" s="851"/>
      <c r="AL466" s="851"/>
      <c r="AM466" s="851"/>
      <c r="AN466" s="851"/>
      <c r="AO466" s="851"/>
      <c r="AP466" s="851"/>
      <c r="AQ466" s="851"/>
      <c r="AR466" s="851"/>
    </row>
    <row r="467" spans="1:44" s="298" customFormat="1" x14ac:dyDescent="0.2">
      <c r="A467" s="974" t="s">
        <v>44</v>
      </c>
      <c r="B467" s="93"/>
      <c r="C467" s="157"/>
      <c r="D467" s="296" t="s">
        <v>9806</v>
      </c>
      <c r="E467" s="153"/>
      <c r="F467" s="153"/>
      <c r="G467" s="143"/>
      <c r="H467" s="143"/>
      <c r="I467" s="143"/>
      <c r="J467" s="135"/>
      <c r="K467" s="135"/>
      <c r="L467" s="135"/>
      <c r="M467" s="278"/>
      <c r="N467" s="976"/>
      <c r="P467" s="936"/>
      <c r="Q467" s="936"/>
      <c r="Y467" s="851"/>
      <c r="Z467" s="851"/>
      <c r="AA467" s="851"/>
      <c r="AB467" s="851"/>
      <c r="AC467" s="851"/>
      <c r="AD467" s="851"/>
      <c r="AE467" s="851"/>
      <c r="AF467" s="851"/>
      <c r="AG467" s="851"/>
      <c r="AH467" s="851"/>
      <c r="AI467" s="851"/>
      <c r="AJ467" s="851"/>
      <c r="AK467" s="851"/>
      <c r="AL467" s="851"/>
      <c r="AM467" s="851"/>
      <c r="AN467" s="851"/>
      <c r="AO467" s="851"/>
      <c r="AP467" s="851"/>
      <c r="AQ467" s="851"/>
      <c r="AR467" s="851"/>
    </row>
    <row r="468" spans="1:44" s="298" customFormat="1" x14ac:dyDescent="0.2">
      <c r="A468" s="968" t="s">
        <v>45</v>
      </c>
      <c r="B468" s="93" t="s">
        <v>199</v>
      </c>
      <c r="C468" s="157" t="s">
        <v>9807</v>
      </c>
      <c r="D468" s="92" t="s">
        <v>9808</v>
      </c>
      <c r="E468" s="153" t="s">
        <v>10</v>
      </c>
      <c r="F468" s="153">
        <f>'[3]QUANT. INCÊNDIO'!N7</f>
        <v>17</v>
      </c>
      <c r="G468" s="143">
        <v>0</v>
      </c>
      <c r="H468" s="143">
        <v>55</v>
      </c>
      <c r="I468" s="143">
        <f t="shared" ref="I468:I476" si="348">G468+H468</f>
        <v>55</v>
      </c>
      <c r="J468" s="143">
        <f t="shared" ref="J468:J476" si="349">F468*G468</f>
        <v>0</v>
      </c>
      <c r="K468" s="143">
        <f t="shared" ref="K468:K476" si="350">F468*H468</f>
        <v>935</v>
      </c>
      <c r="L468" s="143">
        <f t="shared" ref="L468:L476" si="351">J468+K468</f>
        <v>935</v>
      </c>
      <c r="M468" s="138">
        <v>0.26989999999999997</v>
      </c>
      <c r="N468" s="970">
        <f t="shared" ref="N468:N476" si="352">L468*M468+L468</f>
        <v>1187.3564999999999</v>
      </c>
      <c r="P468" s="936"/>
      <c r="Q468" s="936"/>
      <c r="Y468" s="851"/>
      <c r="Z468" s="851"/>
      <c r="AA468" s="851"/>
      <c r="AB468" s="851"/>
      <c r="AC468" s="851"/>
      <c r="AD468" s="851"/>
      <c r="AE468" s="851"/>
      <c r="AF468" s="851"/>
      <c r="AG468" s="851"/>
      <c r="AH468" s="851"/>
      <c r="AI468" s="851"/>
      <c r="AJ468" s="851"/>
      <c r="AK468" s="851"/>
      <c r="AL468" s="851"/>
      <c r="AM468" s="851"/>
      <c r="AN468" s="851"/>
      <c r="AO468" s="851"/>
      <c r="AP468" s="851"/>
      <c r="AQ468" s="851"/>
      <c r="AR468" s="851"/>
    </row>
    <row r="469" spans="1:44" s="298" customFormat="1" ht="36" x14ac:dyDescent="0.2">
      <c r="A469" s="968" t="s">
        <v>51</v>
      </c>
      <c r="B469" s="93" t="s">
        <v>98</v>
      </c>
      <c r="C469" s="157" t="s">
        <v>9809</v>
      </c>
      <c r="D469" s="92" t="s">
        <v>9810</v>
      </c>
      <c r="E469" s="153" t="s">
        <v>10</v>
      </c>
      <c r="F469" s="153">
        <f>'[3]QUANT. INCÊNDIO'!N8</f>
        <v>40</v>
      </c>
      <c r="G469" s="143">
        <f>'[3]COMP. INCÊNDIO'!I16</f>
        <v>207.69</v>
      </c>
      <c r="H469" s="143">
        <f>'[3]COMP. INCÊNDIO'!H16</f>
        <v>4.7200000000000006</v>
      </c>
      <c r="I469" s="143">
        <f t="shared" si="348"/>
        <v>212.41</v>
      </c>
      <c r="J469" s="143">
        <f t="shared" si="349"/>
        <v>8307.6</v>
      </c>
      <c r="K469" s="143">
        <f t="shared" si="350"/>
        <v>188.8</v>
      </c>
      <c r="L469" s="143">
        <f t="shared" si="351"/>
        <v>8496.4</v>
      </c>
      <c r="M469" s="138">
        <v>0.26989999999999997</v>
      </c>
      <c r="N469" s="970">
        <f t="shared" si="352"/>
        <v>10789.57836</v>
      </c>
      <c r="P469" s="936"/>
      <c r="Q469" s="936"/>
      <c r="Y469" s="851"/>
      <c r="Z469" s="851"/>
      <c r="AA469" s="851"/>
      <c r="AB469" s="851"/>
      <c r="AC469" s="851"/>
      <c r="AD469" s="851"/>
      <c r="AE469" s="851"/>
      <c r="AF469" s="851"/>
      <c r="AG469" s="851"/>
      <c r="AH469" s="851"/>
      <c r="AI469" s="851"/>
      <c r="AJ469" s="851"/>
      <c r="AK469" s="851"/>
      <c r="AL469" s="851"/>
      <c r="AM469" s="851"/>
      <c r="AN469" s="851"/>
      <c r="AO469" s="851"/>
      <c r="AP469" s="851"/>
      <c r="AQ469" s="851"/>
      <c r="AR469" s="851"/>
    </row>
    <row r="470" spans="1:44" s="298" customFormat="1" ht="36" x14ac:dyDescent="0.2">
      <c r="A470" s="968" t="s">
        <v>46</v>
      </c>
      <c r="B470" s="93" t="s">
        <v>98</v>
      </c>
      <c r="C470" s="157" t="s">
        <v>9811</v>
      </c>
      <c r="D470" s="92" t="s">
        <v>9812</v>
      </c>
      <c r="E470" s="153" t="s">
        <v>10</v>
      </c>
      <c r="F470" s="153">
        <f>'[3]QUANT. INCÊNDIO'!N9</f>
        <v>40</v>
      </c>
      <c r="G470" s="143">
        <f>'[3]COMP. INCÊNDIO'!I23</f>
        <v>131.25</v>
      </c>
      <c r="H470" s="143">
        <f>'[3]COMP. INCÊNDIO'!H23</f>
        <v>4.7200000000000006</v>
      </c>
      <c r="I470" s="143">
        <f t="shared" si="348"/>
        <v>135.97</v>
      </c>
      <c r="J470" s="143">
        <f t="shared" si="349"/>
        <v>5250</v>
      </c>
      <c r="K470" s="143">
        <f t="shared" si="350"/>
        <v>188.8</v>
      </c>
      <c r="L470" s="143">
        <f t="shared" si="351"/>
        <v>5438.8</v>
      </c>
      <c r="M470" s="138">
        <v>0.26989999999999997</v>
      </c>
      <c r="N470" s="970">
        <f t="shared" si="352"/>
        <v>6906.7321200000006</v>
      </c>
      <c r="P470" s="936"/>
      <c r="Q470" s="936"/>
      <c r="Y470" s="851"/>
      <c r="Z470" s="851"/>
      <c r="AA470" s="851"/>
      <c r="AB470" s="851"/>
      <c r="AC470" s="851"/>
      <c r="AD470" s="851"/>
      <c r="AE470" s="851"/>
      <c r="AF470" s="851"/>
      <c r="AG470" s="851"/>
      <c r="AH470" s="851"/>
      <c r="AI470" s="851"/>
      <c r="AJ470" s="851"/>
      <c r="AK470" s="851"/>
      <c r="AL470" s="851"/>
      <c r="AM470" s="851"/>
      <c r="AN470" s="851"/>
      <c r="AO470" s="851"/>
      <c r="AP470" s="851"/>
      <c r="AQ470" s="851"/>
      <c r="AR470" s="851"/>
    </row>
    <row r="471" spans="1:44" s="298" customFormat="1" ht="36" x14ac:dyDescent="0.2">
      <c r="A471" s="968" t="s">
        <v>48</v>
      </c>
      <c r="B471" s="93" t="s">
        <v>98</v>
      </c>
      <c r="C471" s="157" t="s">
        <v>9813</v>
      </c>
      <c r="D471" s="92" t="s">
        <v>9814</v>
      </c>
      <c r="E471" s="153" t="s">
        <v>10</v>
      </c>
      <c r="F471" s="153">
        <f>'[3]QUANT. INCÊNDIO'!N10</f>
        <v>15</v>
      </c>
      <c r="G471" s="143">
        <f>'[3]COMP. INCÊNDIO'!I30</f>
        <v>450</v>
      </c>
      <c r="H471" s="143">
        <f>'[3]COMP. INCÊNDIO'!H30</f>
        <v>4.7200000000000006</v>
      </c>
      <c r="I471" s="143">
        <f t="shared" si="348"/>
        <v>454.72</v>
      </c>
      <c r="J471" s="143">
        <f t="shared" si="349"/>
        <v>6750</v>
      </c>
      <c r="K471" s="143">
        <f t="shared" si="350"/>
        <v>70.800000000000011</v>
      </c>
      <c r="L471" s="143">
        <f t="shared" si="351"/>
        <v>6820.8</v>
      </c>
      <c r="M471" s="138">
        <v>0.26989999999999997</v>
      </c>
      <c r="N471" s="970">
        <f t="shared" si="352"/>
        <v>8661.7339200000006</v>
      </c>
      <c r="P471" s="936"/>
      <c r="Q471" s="936"/>
      <c r="Y471" s="851"/>
      <c r="Z471" s="851"/>
      <c r="AA471" s="851"/>
      <c r="AB471" s="851"/>
      <c r="AC471" s="851"/>
      <c r="AD471" s="851"/>
      <c r="AE471" s="851"/>
      <c r="AF471" s="851"/>
      <c r="AG471" s="851"/>
      <c r="AH471" s="851"/>
      <c r="AI471" s="851"/>
      <c r="AJ471" s="851"/>
      <c r="AK471" s="851"/>
      <c r="AL471" s="851"/>
      <c r="AM471" s="851"/>
      <c r="AN471" s="851"/>
      <c r="AO471" s="851"/>
      <c r="AP471" s="851"/>
      <c r="AQ471" s="851"/>
      <c r="AR471" s="851"/>
    </row>
    <row r="472" spans="1:44" s="298" customFormat="1" ht="36" x14ac:dyDescent="0.2">
      <c r="A472" s="968" t="s">
        <v>63</v>
      </c>
      <c r="B472" s="93" t="s">
        <v>199</v>
      </c>
      <c r="C472" s="157" t="s">
        <v>9815</v>
      </c>
      <c r="D472" s="92" t="s">
        <v>9816</v>
      </c>
      <c r="E472" s="153" t="s">
        <v>10</v>
      </c>
      <c r="F472" s="153">
        <f>'[3]QUANT. INCÊNDIO'!N11</f>
        <v>57</v>
      </c>
      <c r="G472" s="143">
        <f>'[3]COMP. INCÊNDIO'!I37</f>
        <v>11</v>
      </c>
      <c r="H472" s="143">
        <f>'[3]COMP. INCÊNDIO'!H37</f>
        <v>1.8900000000000001</v>
      </c>
      <c r="I472" s="143">
        <f t="shared" si="348"/>
        <v>12.89</v>
      </c>
      <c r="J472" s="143">
        <f t="shared" si="349"/>
        <v>627</v>
      </c>
      <c r="K472" s="143">
        <f t="shared" si="350"/>
        <v>107.73</v>
      </c>
      <c r="L472" s="143">
        <f t="shared" si="351"/>
        <v>734.73</v>
      </c>
      <c r="M472" s="138">
        <v>0.26989999999999997</v>
      </c>
      <c r="N472" s="970">
        <f t="shared" si="352"/>
        <v>933.03362700000002</v>
      </c>
      <c r="P472" s="936"/>
      <c r="Q472" s="936"/>
      <c r="Y472" s="851"/>
      <c r="Z472" s="851"/>
      <c r="AA472" s="851"/>
      <c r="AB472" s="851"/>
      <c r="AC472" s="851"/>
      <c r="AD472" s="851"/>
      <c r="AE472" s="851"/>
      <c r="AF472" s="851"/>
      <c r="AG472" s="851"/>
      <c r="AH472" s="851"/>
      <c r="AI472" s="851"/>
      <c r="AJ472" s="851"/>
      <c r="AK472" s="851"/>
      <c r="AL472" s="851"/>
      <c r="AM472" s="851"/>
      <c r="AN472" s="851"/>
      <c r="AO472" s="851"/>
      <c r="AP472" s="851"/>
      <c r="AQ472" s="851"/>
      <c r="AR472" s="851"/>
    </row>
    <row r="473" spans="1:44" s="298" customFormat="1" ht="36" x14ac:dyDescent="0.2">
      <c r="A473" s="968" t="s">
        <v>64</v>
      </c>
      <c r="B473" s="93" t="s">
        <v>199</v>
      </c>
      <c r="C473" s="157" t="s">
        <v>9817</v>
      </c>
      <c r="D473" s="98" t="s">
        <v>9818</v>
      </c>
      <c r="E473" s="153" t="s">
        <v>10</v>
      </c>
      <c r="F473" s="153">
        <f>'[3]QUANT. INCÊNDIO'!N12</f>
        <v>40</v>
      </c>
      <c r="G473" s="143">
        <f>'[3]COMP. INCÊNDIO'!I44</f>
        <v>11</v>
      </c>
      <c r="H473" s="143">
        <f>'[3]COMP. INCÊNDIO'!H44</f>
        <v>1.8900000000000001</v>
      </c>
      <c r="I473" s="143">
        <f t="shared" si="348"/>
        <v>12.89</v>
      </c>
      <c r="J473" s="135">
        <f t="shared" si="349"/>
        <v>440</v>
      </c>
      <c r="K473" s="135">
        <f t="shared" si="350"/>
        <v>75.600000000000009</v>
      </c>
      <c r="L473" s="135">
        <f t="shared" si="351"/>
        <v>515.6</v>
      </c>
      <c r="M473" s="138">
        <v>0.26989999999999997</v>
      </c>
      <c r="N473" s="976">
        <f t="shared" si="352"/>
        <v>654.76044000000002</v>
      </c>
      <c r="P473" s="936"/>
      <c r="Q473" s="936"/>
      <c r="Y473" s="851"/>
      <c r="Z473" s="851"/>
      <c r="AA473" s="851"/>
      <c r="AB473" s="851"/>
      <c r="AC473" s="851"/>
      <c r="AD473" s="851"/>
      <c r="AE473" s="851"/>
      <c r="AF473" s="851"/>
      <c r="AG473" s="851"/>
      <c r="AH473" s="851"/>
      <c r="AI473" s="851"/>
      <c r="AJ473" s="851"/>
      <c r="AK473" s="851"/>
      <c r="AL473" s="851"/>
      <c r="AM473" s="851"/>
      <c r="AN473" s="851"/>
      <c r="AO473" s="851"/>
      <c r="AP473" s="851"/>
      <c r="AQ473" s="851"/>
      <c r="AR473" s="851"/>
    </row>
    <row r="474" spans="1:44" s="298" customFormat="1" ht="36" x14ac:dyDescent="0.2">
      <c r="A474" s="968" t="s">
        <v>49</v>
      </c>
      <c r="B474" s="93" t="s">
        <v>199</v>
      </c>
      <c r="C474" s="157" t="s">
        <v>9819</v>
      </c>
      <c r="D474" s="92" t="s">
        <v>9820</v>
      </c>
      <c r="E474" s="153" t="s">
        <v>10</v>
      </c>
      <c r="F474" s="153">
        <f>'[3]QUANT. INCÊNDIO'!N13</f>
        <v>15</v>
      </c>
      <c r="G474" s="143">
        <f>'[3]COMP. INCÊNDIO'!I51</f>
        <v>11.2</v>
      </c>
      <c r="H474" s="143">
        <f>'[3]COMP. INCÊNDIO'!H51</f>
        <v>1.8900000000000001</v>
      </c>
      <c r="I474" s="143">
        <f t="shared" si="348"/>
        <v>13.09</v>
      </c>
      <c r="J474" s="143">
        <f t="shared" si="349"/>
        <v>168</v>
      </c>
      <c r="K474" s="143">
        <f t="shared" si="350"/>
        <v>28.35</v>
      </c>
      <c r="L474" s="143">
        <f t="shared" si="351"/>
        <v>196.35</v>
      </c>
      <c r="M474" s="138">
        <v>0.26989999999999997</v>
      </c>
      <c r="N474" s="970">
        <f t="shared" si="352"/>
        <v>249.34486499999997</v>
      </c>
      <c r="P474" s="936"/>
      <c r="Q474" s="936"/>
      <c r="Y474" s="851"/>
      <c r="Z474" s="851"/>
      <c r="AA474" s="851"/>
      <c r="AB474" s="851"/>
      <c r="AC474" s="851"/>
      <c r="AD474" s="851"/>
      <c r="AE474" s="851"/>
      <c r="AF474" s="851"/>
      <c r="AG474" s="851"/>
      <c r="AH474" s="851"/>
      <c r="AI474" s="851"/>
      <c r="AJ474" s="851"/>
      <c r="AK474" s="851"/>
      <c r="AL474" s="851"/>
      <c r="AM474" s="851"/>
      <c r="AN474" s="851"/>
      <c r="AO474" s="851"/>
      <c r="AP474" s="851"/>
      <c r="AQ474" s="851"/>
      <c r="AR474" s="851"/>
    </row>
    <row r="475" spans="1:44" s="298" customFormat="1" x14ac:dyDescent="0.2">
      <c r="A475" s="968" t="s">
        <v>11342</v>
      </c>
      <c r="B475" s="93" t="s">
        <v>199</v>
      </c>
      <c r="C475" s="157" t="s">
        <v>9821</v>
      </c>
      <c r="D475" s="92" t="s">
        <v>9822</v>
      </c>
      <c r="E475" s="153" t="s">
        <v>10</v>
      </c>
      <c r="F475" s="153">
        <f>'[3]QUANT. INCÊNDIO'!N14</f>
        <v>44</v>
      </c>
      <c r="G475" s="143">
        <f>'[3]COMP. INCÊNDIO'!I58</f>
        <v>15.789999999999997</v>
      </c>
      <c r="H475" s="143">
        <f>'[3]COMP. INCÊNDIO'!H58</f>
        <v>4.7200000000000006</v>
      </c>
      <c r="I475" s="143">
        <f t="shared" si="348"/>
        <v>20.509999999999998</v>
      </c>
      <c r="J475" s="143">
        <f t="shared" si="349"/>
        <v>694.75999999999988</v>
      </c>
      <c r="K475" s="143">
        <f t="shared" si="350"/>
        <v>207.68000000000004</v>
      </c>
      <c r="L475" s="143">
        <f t="shared" si="351"/>
        <v>902.43999999999994</v>
      </c>
      <c r="M475" s="138">
        <v>0.26989999999999997</v>
      </c>
      <c r="N475" s="970">
        <f t="shared" si="352"/>
        <v>1146.008556</v>
      </c>
      <c r="P475" s="936"/>
      <c r="Q475" s="936"/>
      <c r="Y475" s="851"/>
      <c r="Z475" s="851"/>
      <c r="AA475" s="851"/>
      <c r="AB475" s="851"/>
      <c r="AC475" s="851"/>
      <c r="AD475" s="851"/>
      <c r="AE475" s="851"/>
      <c r="AF475" s="851"/>
      <c r="AG475" s="851"/>
      <c r="AH475" s="851"/>
      <c r="AI475" s="851"/>
      <c r="AJ475" s="851"/>
      <c r="AK475" s="851"/>
      <c r="AL475" s="851"/>
      <c r="AM475" s="851"/>
      <c r="AN475" s="851"/>
      <c r="AO475" s="851"/>
      <c r="AP475" s="851"/>
      <c r="AQ475" s="851"/>
      <c r="AR475" s="851"/>
    </row>
    <row r="476" spans="1:44" s="298" customFormat="1" x14ac:dyDescent="0.2">
      <c r="A476" s="968" t="s">
        <v>11343</v>
      </c>
      <c r="B476" s="93" t="s">
        <v>199</v>
      </c>
      <c r="C476" s="157" t="s">
        <v>9823</v>
      </c>
      <c r="D476" s="92" t="s">
        <v>9824</v>
      </c>
      <c r="E476" s="153" t="s">
        <v>10</v>
      </c>
      <c r="F476" s="153">
        <f>'[3]QUANT. INCÊNDIO'!N15</f>
        <v>41</v>
      </c>
      <c r="G476" s="143">
        <f>'[3]COMP. INCÊNDIO'!I65</f>
        <v>15.789999999999997</v>
      </c>
      <c r="H476" s="143">
        <f>'[3]COMP. INCÊNDIO'!H65</f>
        <v>4.7200000000000006</v>
      </c>
      <c r="I476" s="143">
        <f t="shared" si="348"/>
        <v>20.509999999999998</v>
      </c>
      <c r="J476" s="143">
        <f t="shared" si="349"/>
        <v>647.38999999999987</v>
      </c>
      <c r="K476" s="143">
        <f t="shared" si="350"/>
        <v>193.52000000000004</v>
      </c>
      <c r="L476" s="143">
        <f t="shared" si="351"/>
        <v>840.90999999999985</v>
      </c>
      <c r="M476" s="138">
        <v>0.26989999999999997</v>
      </c>
      <c r="N476" s="970">
        <f t="shared" si="352"/>
        <v>1067.8716089999998</v>
      </c>
      <c r="P476" s="936"/>
      <c r="Q476" s="936"/>
      <c r="Y476" s="851"/>
      <c r="Z476" s="851"/>
      <c r="AA476" s="851"/>
      <c r="AB476" s="851"/>
      <c r="AC476" s="851"/>
      <c r="AD476" s="851"/>
      <c r="AE476" s="851"/>
      <c r="AF476" s="851"/>
      <c r="AG476" s="851"/>
      <c r="AH476" s="851"/>
      <c r="AI476" s="851"/>
      <c r="AJ476" s="851"/>
      <c r="AK476" s="851"/>
      <c r="AL476" s="851"/>
      <c r="AM476" s="851"/>
      <c r="AN476" s="851"/>
      <c r="AO476" s="851"/>
      <c r="AP476" s="851"/>
      <c r="AQ476" s="851"/>
      <c r="AR476" s="851"/>
    </row>
    <row r="477" spans="1:44" s="298" customFormat="1" x14ac:dyDescent="0.2">
      <c r="A477" s="968"/>
      <c r="B477" s="93"/>
      <c r="C477" s="157"/>
      <c r="D477" s="92"/>
      <c r="E477" s="153"/>
      <c r="F477" s="153"/>
      <c r="G477" s="143"/>
      <c r="H477" s="143"/>
      <c r="I477" s="143"/>
      <c r="J477" s="143"/>
      <c r="K477" s="143"/>
      <c r="L477" s="143"/>
      <c r="M477" s="143"/>
      <c r="N477" s="970"/>
      <c r="P477" s="936"/>
      <c r="Q477" s="936"/>
      <c r="Y477" s="851"/>
      <c r="Z477" s="851"/>
      <c r="AA477" s="851"/>
      <c r="AB477" s="851"/>
      <c r="AC477" s="851"/>
      <c r="AD477" s="851"/>
      <c r="AE477" s="851"/>
      <c r="AF477" s="851"/>
      <c r="AG477" s="851"/>
      <c r="AH477" s="851"/>
      <c r="AI477" s="851"/>
      <c r="AJ477" s="851"/>
      <c r="AK477" s="851"/>
      <c r="AL477" s="851"/>
      <c r="AM477" s="851"/>
      <c r="AN477" s="851"/>
      <c r="AO477" s="851"/>
      <c r="AP477" s="851"/>
      <c r="AQ477" s="851"/>
      <c r="AR477" s="851"/>
    </row>
    <row r="478" spans="1:44" s="298" customFormat="1" x14ac:dyDescent="0.2">
      <c r="A478" s="968"/>
      <c r="B478" s="93"/>
      <c r="C478" s="157"/>
      <c r="D478" s="92"/>
      <c r="E478" s="153"/>
      <c r="F478" s="153"/>
      <c r="G478" s="143"/>
      <c r="H478" s="143"/>
      <c r="I478" s="143"/>
      <c r="J478" s="143"/>
      <c r="K478" s="143"/>
      <c r="L478" s="143"/>
      <c r="M478" s="143"/>
      <c r="N478" s="970"/>
      <c r="P478" s="936"/>
      <c r="Q478" s="936"/>
      <c r="Y478" s="851"/>
      <c r="Z478" s="851"/>
      <c r="AA478" s="851"/>
      <c r="AB478" s="851"/>
      <c r="AC478" s="851"/>
      <c r="AD478" s="851"/>
      <c r="AE478" s="851"/>
      <c r="AF478" s="851"/>
      <c r="AG478" s="851"/>
      <c r="AH478" s="851"/>
      <c r="AI478" s="851"/>
      <c r="AJ478" s="851"/>
      <c r="AK478" s="851"/>
      <c r="AL478" s="851"/>
      <c r="AM478" s="851"/>
      <c r="AN478" s="851"/>
      <c r="AO478" s="851"/>
      <c r="AP478" s="851"/>
      <c r="AQ478" s="851"/>
      <c r="AR478" s="851"/>
    </row>
    <row r="479" spans="1:44" s="298" customFormat="1" x14ac:dyDescent="0.2">
      <c r="A479" s="974" t="s">
        <v>11344</v>
      </c>
      <c r="B479" s="93"/>
      <c r="C479" s="157"/>
      <c r="D479" s="296" t="s">
        <v>9826</v>
      </c>
      <c r="E479" s="153"/>
      <c r="F479" s="153"/>
      <c r="G479" s="143"/>
      <c r="H479" s="143"/>
      <c r="I479" s="143"/>
      <c r="J479" s="135"/>
      <c r="K479" s="135"/>
      <c r="L479" s="135"/>
      <c r="M479" s="143"/>
      <c r="N479" s="976"/>
      <c r="P479" s="936"/>
      <c r="Q479" s="936"/>
      <c r="Y479" s="851"/>
      <c r="Z479" s="851"/>
      <c r="AA479" s="851"/>
      <c r="AB479" s="851"/>
      <c r="AC479" s="851"/>
      <c r="AD479" s="851"/>
      <c r="AE479" s="851"/>
      <c r="AF479" s="851"/>
      <c r="AG479" s="851"/>
      <c r="AH479" s="851"/>
      <c r="AI479" s="851"/>
      <c r="AJ479" s="851"/>
      <c r="AK479" s="851"/>
      <c r="AL479" s="851"/>
      <c r="AM479" s="851"/>
      <c r="AN479" s="851"/>
      <c r="AO479" s="851"/>
      <c r="AP479" s="851"/>
      <c r="AQ479" s="851"/>
      <c r="AR479" s="851"/>
    </row>
    <row r="480" spans="1:44" s="298" customFormat="1" ht="36" x14ac:dyDescent="0.2">
      <c r="A480" s="968" t="s">
        <v>11345</v>
      </c>
      <c r="B480" s="93" t="s">
        <v>199</v>
      </c>
      <c r="C480" s="157" t="s">
        <v>9828</v>
      </c>
      <c r="D480" s="92" t="s">
        <v>9829</v>
      </c>
      <c r="E480" s="153" t="s">
        <v>10</v>
      </c>
      <c r="F480" s="153">
        <f>'[3]QUANT. INCÊNDIO'!N40</f>
        <v>31</v>
      </c>
      <c r="G480" s="143">
        <f>'[3]COMP. INCÊNDIO'!I72</f>
        <v>8.99</v>
      </c>
      <c r="H480" s="143">
        <f>'[3]COMP. INCÊNDIO'!H72</f>
        <v>1.8900000000000001</v>
      </c>
      <c r="I480" s="143">
        <f t="shared" ref="I480:I485" si="353">G480+H480</f>
        <v>10.88</v>
      </c>
      <c r="J480" s="143">
        <f t="shared" ref="J480:J485" si="354">F480*G480</f>
        <v>278.69</v>
      </c>
      <c r="K480" s="143">
        <f t="shared" ref="K480:K485" si="355">F480*H480</f>
        <v>58.59</v>
      </c>
      <c r="L480" s="143">
        <f t="shared" ref="L480:L485" si="356">J480+K480</f>
        <v>337.28</v>
      </c>
      <c r="M480" s="138">
        <v>0.26989999999999997</v>
      </c>
      <c r="N480" s="970">
        <f t="shared" ref="N480:N485" si="357">L480*M480+L480</f>
        <v>428.31187199999994</v>
      </c>
      <c r="P480" s="936"/>
      <c r="Q480" s="936"/>
      <c r="Y480" s="851"/>
      <c r="Z480" s="851"/>
      <c r="AA480" s="851"/>
      <c r="AB480" s="851"/>
      <c r="AC480" s="851"/>
      <c r="AD480" s="851"/>
      <c r="AE480" s="851"/>
      <c r="AF480" s="851"/>
      <c r="AG480" s="851"/>
      <c r="AH480" s="851"/>
      <c r="AI480" s="851"/>
      <c r="AJ480" s="851"/>
      <c r="AK480" s="851"/>
      <c r="AL480" s="851"/>
      <c r="AM480" s="851"/>
      <c r="AN480" s="851"/>
      <c r="AO480" s="851"/>
      <c r="AP480" s="851"/>
      <c r="AQ480" s="851"/>
      <c r="AR480" s="851"/>
    </row>
    <row r="481" spans="1:44" s="298" customFormat="1" ht="36" x14ac:dyDescent="0.2">
      <c r="A481" s="968" t="s">
        <v>11346</v>
      </c>
      <c r="B481" s="93" t="s">
        <v>199</v>
      </c>
      <c r="C481" s="157" t="s">
        <v>9830</v>
      </c>
      <c r="D481" s="92" t="s">
        <v>9831</v>
      </c>
      <c r="E481" s="153" t="s">
        <v>10</v>
      </c>
      <c r="F481" s="153">
        <f>'[3]QUANT. INCÊNDIO'!N41</f>
        <v>35</v>
      </c>
      <c r="G481" s="143">
        <f>'[3]COMP. INCÊNDIO'!I79</f>
        <v>11.2</v>
      </c>
      <c r="H481" s="143">
        <f>'[3]COMP. INCÊNDIO'!H79</f>
        <v>1.8900000000000001</v>
      </c>
      <c r="I481" s="143">
        <f t="shared" si="353"/>
        <v>13.09</v>
      </c>
      <c r="J481" s="143">
        <f t="shared" si="354"/>
        <v>392</v>
      </c>
      <c r="K481" s="143">
        <f t="shared" si="355"/>
        <v>66.150000000000006</v>
      </c>
      <c r="L481" s="143">
        <f t="shared" si="356"/>
        <v>458.15</v>
      </c>
      <c r="M481" s="138">
        <v>0.26989999999999997</v>
      </c>
      <c r="N481" s="970">
        <f t="shared" si="357"/>
        <v>581.80468499999995</v>
      </c>
      <c r="P481" s="936"/>
      <c r="Q481" s="936"/>
      <c r="Y481" s="851"/>
      <c r="Z481" s="851"/>
      <c r="AA481" s="851"/>
      <c r="AB481" s="851"/>
      <c r="AC481" s="851"/>
      <c r="AD481" s="851"/>
      <c r="AE481" s="851"/>
      <c r="AF481" s="851"/>
      <c r="AG481" s="851"/>
      <c r="AH481" s="851"/>
      <c r="AI481" s="851"/>
      <c r="AJ481" s="851"/>
      <c r="AK481" s="851"/>
      <c r="AL481" s="851"/>
      <c r="AM481" s="851"/>
      <c r="AN481" s="851"/>
      <c r="AO481" s="851"/>
      <c r="AP481" s="851"/>
      <c r="AQ481" s="851"/>
      <c r="AR481" s="851"/>
    </row>
    <row r="482" spans="1:44" s="298" customFormat="1" ht="36" x14ac:dyDescent="0.2">
      <c r="A482" s="968" t="s">
        <v>11347</v>
      </c>
      <c r="B482" s="93" t="s">
        <v>199</v>
      </c>
      <c r="C482" s="157" t="s">
        <v>9832</v>
      </c>
      <c r="D482" s="92" t="s">
        <v>9833</v>
      </c>
      <c r="E482" s="153" t="s">
        <v>10</v>
      </c>
      <c r="F482" s="153">
        <f>'[3]QUANT. INCÊNDIO'!N42</f>
        <v>6</v>
      </c>
      <c r="G482" s="143">
        <f>'[3]COMP. INCÊNDIO'!I86</f>
        <v>10.98</v>
      </c>
      <c r="H482" s="143">
        <f>'[3]COMP. INCÊNDIO'!H86</f>
        <v>1.8900000000000001</v>
      </c>
      <c r="I482" s="143">
        <f t="shared" si="353"/>
        <v>12.870000000000001</v>
      </c>
      <c r="J482" s="143">
        <f t="shared" si="354"/>
        <v>65.88</v>
      </c>
      <c r="K482" s="143">
        <f t="shared" si="355"/>
        <v>11.34</v>
      </c>
      <c r="L482" s="143">
        <f t="shared" si="356"/>
        <v>77.22</v>
      </c>
      <c r="M482" s="138">
        <v>0.26989999999999997</v>
      </c>
      <c r="N482" s="970">
        <f t="shared" si="357"/>
        <v>98.061678000000001</v>
      </c>
      <c r="P482" s="936"/>
      <c r="Q482" s="936"/>
      <c r="Y482" s="851"/>
      <c r="Z482" s="851"/>
      <c r="AA482" s="851"/>
      <c r="AB482" s="851"/>
      <c r="AC482" s="851"/>
      <c r="AD482" s="851"/>
      <c r="AE482" s="851"/>
      <c r="AF482" s="851"/>
      <c r="AG482" s="851"/>
      <c r="AH482" s="851"/>
      <c r="AI482" s="851"/>
      <c r="AJ482" s="851"/>
      <c r="AK482" s="851"/>
      <c r="AL482" s="851"/>
      <c r="AM482" s="851"/>
      <c r="AN482" s="851"/>
      <c r="AO482" s="851"/>
      <c r="AP482" s="851"/>
      <c r="AQ482" s="851"/>
      <c r="AR482" s="851"/>
    </row>
    <row r="483" spans="1:44" s="298" customFormat="1" ht="36" x14ac:dyDescent="0.2">
      <c r="A483" s="968" t="s">
        <v>11348</v>
      </c>
      <c r="B483" s="93" t="s">
        <v>199</v>
      </c>
      <c r="C483" s="157" t="s">
        <v>9834</v>
      </c>
      <c r="D483" s="92" t="s">
        <v>9835</v>
      </c>
      <c r="E483" s="153" t="s">
        <v>10</v>
      </c>
      <c r="F483" s="153">
        <f>'[3]QUANT. INCÊNDIO'!N43</f>
        <v>17</v>
      </c>
      <c r="G483" s="143">
        <f>'[3]COMP. INCÊNDIO'!I93</f>
        <v>11.11</v>
      </c>
      <c r="H483" s="143">
        <f>'[3]COMP. INCÊNDIO'!H93</f>
        <v>1.8900000000000001</v>
      </c>
      <c r="I483" s="143">
        <f t="shared" si="353"/>
        <v>13</v>
      </c>
      <c r="J483" s="143">
        <f t="shared" si="354"/>
        <v>188.87</v>
      </c>
      <c r="K483" s="143">
        <f t="shared" si="355"/>
        <v>32.130000000000003</v>
      </c>
      <c r="L483" s="143">
        <f t="shared" si="356"/>
        <v>221</v>
      </c>
      <c r="M483" s="138">
        <v>0.26989999999999997</v>
      </c>
      <c r="N483" s="970">
        <f t="shared" si="357"/>
        <v>280.64789999999999</v>
      </c>
      <c r="P483" s="936"/>
      <c r="Q483" s="936"/>
      <c r="Y483" s="851"/>
      <c r="Z483" s="851"/>
      <c r="AA483" s="851"/>
      <c r="AB483" s="851"/>
      <c r="AC483" s="851"/>
      <c r="AD483" s="851"/>
      <c r="AE483" s="851"/>
      <c r="AF483" s="851"/>
      <c r="AG483" s="851"/>
      <c r="AH483" s="851"/>
      <c r="AI483" s="851"/>
      <c r="AJ483" s="851"/>
      <c r="AK483" s="851"/>
      <c r="AL483" s="851"/>
      <c r="AM483" s="851"/>
      <c r="AN483" s="851"/>
      <c r="AO483" s="851"/>
      <c r="AP483" s="851"/>
      <c r="AQ483" s="851"/>
      <c r="AR483" s="851"/>
    </row>
    <row r="484" spans="1:44" s="298" customFormat="1" ht="36" x14ac:dyDescent="0.2">
      <c r="A484" s="968" t="s">
        <v>11349</v>
      </c>
      <c r="B484" s="93" t="s">
        <v>199</v>
      </c>
      <c r="C484" s="157" t="s">
        <v>9836</v>
      </c>
      <c r="D484" s="92" t="s">
        <v>9837</v>
      </c>
      <c r="E484" s="153" t="s">
        <v>10</v>
      </c>
      <c r="F484" s="153">
        <f>'[3]QUANT. INCÊNDIO'!N44</f>
        <v>1</v>
      </c>
      <c r="G484" s="143">
        <f>'[3]COMP. INCÊNDIO'!I100</f>
        <v>10.98</v>
      </c>
      <c r="H484" s="143">
        <f>'[3]COMP. INCÊNDIO'!H100</f>
        <v>1.8900000000000001</v>
      </c>
      <c r="I484" s="143">
        <f t="shared" si="353"/>
        <v>12.870000000000001</v>
      </c>
      <c r="J484" s="143">
        <f t="shared" si="354"/>
        <v>10.98</v>
      </c>
      <c r="K484" s="143">
        <f t="shared" si="355"/>
        <v>1.8900000000000001</v>
      </c>
      <c r="L484" s="143">
        <f t="shared" si="356"/>
        <v>12.870000000000001</v>
      </c>
      <c r="M484" s="138">
        <v>0.26989999999999997</v>
      </c>
      <c r="N484" s="970">
        <f t="shared" si="357"/>
        <v>16.343613000000001</v>
      </c>
      <c r="P484" s="936"/>
      <c r="Q484" s="936"/>
      <c r="Y484" s="851"/>
      <c r="Z484" s="851"/>
      <c r="AA484" s="851"/>
      <c r="AB484" s="851"/>
      <c r="AC484" s="851"/>
      <c r="AD484" s="851"/>
      <c r="AE484" s="851"/>
      <c r="AF484" s="851"/>
      <c r="AG484" s="851"/>
      <c r="AH484" s="851"/>
      <c r="AI484" s="851"/>
      <c r="AJ484" s="851"/>
      <c r="AK484" s="851"/>
      <c r="AL484" s="851"/>
      <c r="AM484" s="851"/>
      <c r="AN484" s="851"/>
      <c r="AO484" s="851"/>
      <c r="AP484" s="851"/>
      <c r="AQ484" s="851"/>
      <c r="AR484" s="851"/>
    </row>
    <row r="485" spans="1:44" s="298" customFormat="1" ht="36" x14ac:dyDescent="0.2">
      <c r="A485" s="968" t="s">
        <v>11350</v>
      </c>
      <c r="B485" s="93" t="s">
        <v>199</v>
      </c>
      <c r="C485" s="157" t="s">
        <v>9838</v>
      </c>
      <c r="D485" s="92" t="s">
        <v>9839</v>
      </c>
      <c r="E485" s="153" t="s">
        <v>10</v>
      </c>
      <c r="F485" s="153">
        <f>'[3]QUANT. INCÊNDIO'!N45</f>
        <v>10</v>
      </c>
      <c r="G485" s="143">
        <f>'[3]COMP. INCÊNDIO'!I107</f>
        <v>10.98</v>
      </c>
      <c r="H485" s="143">
        <f>'[3]COMP. INCÊNDIO'!H107</f>
        <v>1.8900000000000001</v>
      </c>
      <c r="I485" s="143">
        <f t="shared" si="353"/>
        <v>12.870000000000001</v>
      </c>
      <c r="J485" s="135">
        <f t="shared" si="354"/>
        <v>109.80000000000001</v>
      </c>
      <c r="K485" s="135">
        <f t="shared" si="355"/>
        <v>18.900000000000002</v>
      </c>
      <c r="L485" s="135">
        <f t="shared" si="356"/>
        <v>128.70000000000002</v>
      </c>
      <c r="M485" s="138">
        <v>0.26989999999999997</v>
      </c>
      <c r="N485" s="976">
        <f t="shared" si="357"/>
        <v>163.43613000000002</v>
      </c>
      <c r="P485" s="936"/>
      <c r="Q485" s="936"/>
      <c r="Y485" s="851"/>
      <c r="Z485" s="851"/>
      <c r="AA485" s="851"/>
      <c r="AB485" s="851"/>
      <c r="AC485" s="851"/>
      <c r="AD485" s="851"/>
      <c r="AE485" s="851"/>
      <c r="AF485" s="851"/>
      <c r="AG485" s="851"/>
      <c r="AH485" s="851"/>
      <c r="AI485" s="851"/>
      <c r="AJ485" s="851"/>
      <c r="AK485" s="851"/>
      <c r="AL485" s="851"/>
      <c r="AM485" s="851"/>
      <c r="AN485" s="851"/>
      <c r="AO485" s="851"/>
      <c r="AP485" s="851"/>
      <c r="AQ485" s="851"/>
      <c r="AR485" s="851"/>
    </row>
    <row r="486" spans="1:44" s="298" customFormat="1" x14ac:dyDescent="0.2">
      <c r="A486" s="968"/>
      <c r="B486" s="93"/>
      <c r="C486" s="157"/>
      <c r="D486" s="92"/>
      <c r="E486" s="153"/>
      <c r="F486" s="153"/>
      <c r="G486" s="143"/>
      <c r="H486" s="143"/>
      <c r="I486" s="143"/>
      <c r="J486" s="143"/>
      <c r="K486" s="143"/>
      <c r="L486" s="143"/>
      <c r="M486" s="143"/>
      <c r="N486" s="970"/>
      <c r="P486" s="936"/>
      <c r="Q486" s="936"/>
      <c r="Y486" s="851"/>
      <c r="Z486" s="851"/>
      <c r="AA486" s="851"/>
      <c r="AB486" s="851"/>
      <c r="AC486" s="851"/>
      <c r="AD486" s="851"/>
      <c r="AE486" s="851"/>
      <c r="AF486" s="851"/>
      <c r="AG486" s="851"/>
      <c r="AH486" s="851"/>
      <c r="AI486" s="851"/>
      <c r="AJ486" s="851"/>
      <c r="AK486" s="851"/>
      <c r="AL486" s="851"/>
      <c r="AM486" s="851"/>
      <c r="AN486" s="851"/>
      <c r="AO486" s="851"/>
      <c r="AP486" s="851"/>
      <c r="AQ486" s="851"/>
      <c r="AR486" s="851"/>
    </row>
    <row r="487" spans="1:44" s="298" customFormat="1" x14ac:dyDescent="0.2">
      <c r="A487" s="974" t="s">
        <v>11351</v>
      </c>
      <c r="B487" s="93"/>
      <c r="C487" s="157"/>
      <c r="D487" s="296" t="s">
        <v>9841</v>
      </c>
      <c r="E487" s="153"/>
      <c r="F487" s="153"/>
      <c r="G487" s="143"/>
      <c r="H487" s="143"/>
      <c r="I487" s="143"/>
      <c r="J487" s="135"/>
      <c r="K487" s="135"/>
      <c r="L487" s="135"/>
      <c r="M487" s="143"/>
      <c r="N487" s="976"/>
      <c r="P487" s="936"/>
      <c r="Q487" s="936"/>
      <c r="Y487" s="851"/>
      <c r="Z487" s="851"/>
      <c r="AA487" s="851"/>
      <c r="AB487" s="851"/>
      <c r="AC487" s="851"/>
      <c r="AD487" s="851"/>
      <c r="AE487" s="851"/>
      <c r="AF487" s="851"/>
      <c r="AG487" s="851"/>
      <c r="AH487" s="851"/>
      <c r="AI487" s="851"/>
      <c r="AJ487" s="851"/>
      <c r="AK487" s="851"/>
      <c r="AL487" s="851"/>
      <c r="AM487" s="851"/>
      <c r="AN487" s="851"/>
      <c r="AO487" s="851"/>
      <c r="AP487" s="851"/>
      <c r="AQ487" s="851"/>
      <c r="AR487" s="851"/>
    </row>
    <row r="488" spans="1:44" s="298" customFormat="1" ht="36" x14ac:dyDescent="0.2">
      <c r="A488" s="968" t="s">
        <v>11352</v>
      </c>
      <c r="B488" s="93" t="s">
        <v>199</v>
      </c>
      <c r="C488" s="157" t="s">
        <v>9843</v>
      </c>
      <c r="D488" s="92" t="s">
        <v>9844</v>
      </c>
      <c r="E488" s="153" t="s">
        <v>10</v>
      </c>
      <c r="F488" s="153">
        <f>'[3]QUANT. INCÊNDIO'!N51</f>
        <v>1</v>
      </c>
      <c r="G488" s="143">
        <f>'[3]COMP. INCÊNDIO'!I114</f>
        <v>5209.59</v>
      </c>
      <c r="H488" s="143">
        <f>'[3]COMP. INCÊNDIO'!H114</f>
        <v>43.07</v>
      </c>
      <c r="I488" s="143">
        <f t="shared" ref="I488:I496" si="358">G488+H488</f>
        <v>5252.66</v>
      </c>
      <c r="J488" s="143">
        <f t="shared" ref="J488:J496" si="359">F488*G488</f>
        <v>5209.59</v>
      </c>
      <c r="K488" s="143">
        <f t="shared" ref="K488:K496" si="360">F488*H488</f>
        <v>43.07</v>
      </c>
      <c r="L488" s="143">
        <f t="shared" ref="L488:L496" si="361">J488+K488</f>
        <v>5252.66</v>
      </c>
      <c r="M488" s="138">
        <v>0.26989999999999997</v>
      </c>
      <c r="N488" s="970">
        <f t="shared" ref="N488:N496" si="362">L488*M488+L488</f>
        <v>6670.3529339999995</v>
      </c>
      <c r="P488" s="936"/>
      <c r="Q488" s="936"/>
      <c r="Y488" s="851"/>
      <c r="Z488" s="851"/>
      <c r="AA488" s="851"/>
      <c r="AB488" s="851"/>
      <c r="AC488" s="851"/>
      <c r="AD488" s="851"/>
      <c r="AE488" s="851"/>
      <c r="AF488" s="851"/>
      <c r="AG488" s="851"/>
      <c r="AH488" s="851"/>
      <c r="AI488" s="851"/>
      <c r="AJ488" s="851"/>
      <c r="AK488" s="851"/>
      <c r="AL488" s="851"/>
      <c r="AM488" s="851"/>
      <c r="AN488" s="851"/>
      <c r="AO488" s="851"/>
      <c r="AP488" s="851"/>
      <c r="AQ488" s="851"/>
      <c r="AR488" s="851"/>
    </row>
    <row r="489" spans="1:44" s="298" customFormat="1" x14ac:dyDescent="0.2">
      <c r="A489" s="968" t="s">
        <v>11353</v>
      </c>
      <c r="B489" s="93" t="s">
        <v>199</v>
      </c>
      <c r="C489" s="157" t="s">
        <v>9846</v>
      </c>
      <c r="D489" s="92" t="s">
        <v>9847</v>
      </c>
      <c r="E489" s="153" t="s">
        <v>10</v>
      </c>
      <c r="F489" s="153">
        <f>'[3]QUANT. INCÊNDIO'!N52</f>
        <v>2</v>
      </c>
      <c r="G489" s="143">
        <f>'[3]COMP. INCÊNDIO'!I121</f>
        <v>105.32</v>
      </c>
      <c r="H489" s="143">
        <f>'[3]COMP. INCÊNDIO'!H121</f>
        <v>14.36</v>
      </c>
      <c r="I489" s="143">
        <f t="shared" si="358"/>
        <v>119.67999999999999</v>
      </c>
      <c r="J489" s="143">
        <f t="shared" si="359"/>
        <v>210.64</v>
      </c>
      <c r="K489" s="143">
        <f t="shared" si="360"/>
        <v>28.72</v>
      </c>
      <c r="L489" s="143">
        <f t="shared" si="361"/>
        <v>239.35999999999999</v>
      </c>
      <c r="M489" s="138">
        <v>0.26989999999999997</v>
      </c>
      <c r="N489" s="970">
        <f t="shared" si="362"/>
        <v>303.96326399999998</v>
      </c>
      <c r="P489" s="936"/>
      <c r="Q489" s="936"/>
      <c r="Y489" s="851"/>
      <c r="Z489" s="851"/>
      <c r="AA489" s="851"/>
      <c r="AB489" s="851"/>
      <c r="AC489" s="851"/>
      <c r="AD489" s="851"/>
      <c r="AE489" s="851"/>
      <c r="AF489" s="851"/>
      <c r="AG489" s="851"/>
      <c r="AH489" s="851"/>
      <c r="AI489" s="851"/>
      <c r="AJ489" s="851"/>
      <c r="AK489" s="851"/>
      <c r="AL489" s="851"/>
      <c r="AM489" s="851"/>
      <c r="AN489" s="851"/>
      <c r="AO489" s="851"/>
      <c r="AP489" s="851"/>
      <c r="AQ489" s="851"/>
      <c r="AR489" s="851"/>
    </row>
    <row r="490" spans="1:44" s="298" customFormat="1" x14ac:dyDescent="0.2">
      <c r="A490" s="968" t="s">
        <v>11354</v>
      </c>
      <c r="B490" s="93" t="s">
        <v>199</v>
      </c>
      <c r="C490" s="157" t="s">
        <v>9849</v>
      </c>
      <c r="D490" s="92" t="s">
        <v>9850</v>
      </c>
      <c r="E490" s="153" t="s">
        <v>10</v>
      </c>
      <c r="F490" s="153">
        <f>'[3]QUANT. INCÊNDIO'!N53</f>
        <v>332</v>
      </c>
      <c r="G490" s="143">
        <f>'[3]COMP. INCÊNDIO'!I128</f>
        <v>128</v>
      </c>
      <c r="H490" s="143">
        <f>'[3]COMP. INCÊNDIO'!H128</f>
        <v>14.36</v>
      </c>
      <c r="I490" s="143">
        <f t="shared" si="358"/>
        <v>142.36000000000001</v>
      </c>
      <c r="J490" s="143">
        <f t="shared" si="359"/>
        <v>42496</v>
      </c>
      <c r="K490" s="143">
        <f t="shared" si="360"/>
        <v>4767.5199999999995</v>
      </c>
      <c r="L490" s="143">
        <f t="shared" si="361"/>
        <v>47263.519999999997</v>
      </c>
      <c r="M490" s="138">
        <v>0.26989999999999997</v>
      </c>
      <c r="N490" s="970">
        <f t="shared" si="362"/>
        <v>60019.94404799999</v>
      </c>
      <c r="P490" s="936"/>
      <c r="Q490" s="936"/>
      <c r="Y490" s="851"/>
      <c r="Z490" s="851"/>
      <c r="AA490" s="851"/>
      <c r="AB490" s="851"/>
      <c r="AC490" s="851"/>
      <c r="AD490" s="851"/>
      <c r="AE490" s="851"/>
      <c r="AF490" s="851"/>
      <c r="AG490" s="851"/>
      <c r="AH490" s="851"/>
      <c r="AI490" s="851"/>
      <c r="AJ490" s="851"/>
      <c r="AK490" s="851"/>
      <c r="AL490" s="851"/>
      <c r="AM490" s="851"/>
      <c r="AN490" s="851"/>
      <c r="AO490" s="851"/>
      <c r="AP490" s="851"/>
      <c r="AQ490" s="851"/>
      <c r="AR490" s="851"/>
    </row>
    <row r="491" spans="1:44" s="298" customFormat="1" x14ac:dyDescent="0.2">
      <c r="A491" s="968" t="s">
        <v>11355</v>
      </c>
      <c r="B491" s="93" t="s">
        <v>199</v>
      </c>
      <c r="C491" s="157" t="s">
        <v>9851</v>
      </c>
      <c r="D491" s="92" t="s">
        <v>9852</v>
      </c>
      <c r="E491" s="153" t="s">
        <v>10</v>
      </c>
      <c r="F491" s="153">
        <f>'[3]QUANT. INCÊNDIO'!N54</f>
        <v>10</v>
      </c>
      <c r="G491" s="143">
        <f>'[3]COMP. INCÊNDIO'!I135</f>
        <v>125.93000000000002</v>
      </c>
      <c r="H491" s="143">
        <f>'[3]COMP. INCÊNDIO'!H135</f>
        <v>14.36</v>
      </c>
      <c r="I491" s="143">
        <f t="shared" si="358"/>
        <v>140.29000000000002</v>
      </c>
      <c r="J491" s="143">
        <f t="shared" si="359"/>
        <v>1259.3000000000002</v>
      </c>
      <c r="K491" s="143">
        <f t="shared" si="360"/>
        <v>143.6</v>
      </c>
      <c r="L491" s="143">
        <f t="shared" si="361"/>
        <v>1402.9</v>
      </c>
      <c r="M491" s="138">
        <v>0.26989999999999997</v>
      </c>
      <c r="N491" s="970">
        <f t="shared" si="362"/>
        <v>1781.5427100000002</v>
      </c>
      <c r="P491" s="936"/>
      <c r="Q491" s="936"/>
      <c r="Y491" s="851"/>
      <c r="Z491" s="851"/>
      <c r="AA491" s="851"/>
      <c r="AB491" s="851"/>
      <c r="AC491" s="851"/>
      <c r="AD491" s="851"/>
      <c r="AE491" s="851"/>
      <c r="AF491" s="851"/>
      <c r="AG491" s="851"/>
      <c r="AH491" s="851"/>
      <c r="AI491" s="851"/>
      <c r="AJ491" s="851"/>
      <c r="AK491" s="851"/>
      <c r="AL491" s="851"/>
      <c r="AM491" s="851"/>
      <c r="AN491" s="851"/>
      <c r="AO491" s="851"/>
      <c r="AP491" s="851"/>
      <c r="AQ491" s="851"/>
      <c r="AR491" s="851"/>
    </row>
    <row r="492" spans="1:44" s="298" customFormat="1" ht="36" x14ac:dyDescent="0.2">
      <c r="A492" s="968" t="s">
        <v>11356</v>
      </c>
      <c r="B492" s="93" t="s">
        <v>199</v>
      </c>
      <c r="C492" s="157" t="s">
        <v>9853</v>
      </c>
      <c r="D492" s="92" t="s">
        <v>9854</v>
      </c>
      <c r="E492" s="153" t="s">
        <v>10</v>
      </c>
      <c r="F492" s="153">
        <f>'[3]QUANT. INCÊNDIO'!N55</f>
        <v>29</v>
      </c>
      <c r="G492" s="143">
        <f>'[3]COMP. INCÊNDIO'!I142</f>
        <v>90.68</v>
      </c>
      <c r="H492" s="143">
        <f>'[3]COMP. INCÊNDIO'!H142</f>
        <v>9.57</v>
      </c>
      <c r="I492" s="143">
        <f t="shared" si="358"/>
        <v>100.25</v>
      </c>
      <c r="J492" s="143">
        <f t="shared" si="359"/>
        <v>2629.7200000000003</v>
      </c>
      <c r="K492" s="143">
        <f t="shared" si="360"/>
        <v>277.53000000000003</v>
      </c>
      <c r="L492" s="143">
        <f t="shared" si="361"/>
        <v>2907.2500000000005</v>
      </c>
      <c r="M492" s="138">
        <v>0.26989999999999997</v>
      </c>
      <c r="N492" s="970">
        <f t="shared" si="362"/>
        <v>3691.9167750000006</v>
      </c>
      <c r="P492" s="936"/>
      <c r="Q492" s="936"/>
      <c r="Y492" s="851"/>
      <c r="Z492" s="851"/>
      <c r="AA492" s="851"/>
      <c r="AB492" s="851"/>
      <c r="AC492" s="851"/>
      <c r="AD492" s="851"/>
      <c r="AE492" s="851"/>
      <c r="AF492" s="851"/>
      <c r="AG492" s="851"/>
      <c r="AH492" s="851"/>
      <c r="AI492" s="851"/>
      <c r="AJ492" s="851"/>
      <c r="AK492" s="851"/>
      <c r="AL492" s="851"/>
      <c r="AM492" s="851"/>
      <c r="AN492" s="851"/>
      <c r="AO492" s="851"/>
      <c r="AP492" s="851"/>
      <c r="AQ492" s="851"/>
      <c r="AR492" s="851"/>
    </row>
    <row r="493" spans="1:44" s="298" customFormat="1" x14ac:dyDescent="0.2">
      <c r="A493" s="968" t="s">
        <v>11357</v>
      </c>
      <c r="B493" s="93" t="s">
        <v>199</v>
      </c>
      <c r="C493" s="157" t="s">
        <v>9855</v>
      </c>
      <c r="D493" s="92" t="s">
        <v>9856</v>
      </c>
      <c r="E493" s="153" t="s">
        <v>10</v>
      </c>
      <c r="F493" s="153">
        <f>'[3]QUANT. INCÊNDIO'!N56</f>
        <v>29</v>
      </c>
      <c r="G493" s="143">
        <f>'[3]COMP. INCÊNDIO'!I149</f>
        <v>185.89</v>
      </c>
      <c r="H493" s="143">
        <f>'[3]COMP. INCÊNDIO'!H149</f>
        <v>9.57</v>
      </c>
      <c r="I493" s="143">
        <f t="shared" si="358"/>
        <v>195.45999999999998</v>
      </c>
      <c r="J493" s="143">
        <f t="shared" si="359"/>
        <v>5390.8099999999995</v>
      </c>
      <c r="K493" s="143">
        <f t="shared" si="360"/>
        <v>277.53000000000003</v>
      </c>
      <c r="L493" s="143">
        <f t="shared" si="361"/>
        <v>5668.3399999999992</v>
      </c>
      <c r="M493" s="138">
        <v>0.26989999999999997</v>
      </c>
      <c r="N493" s="970">
        <f t="shared" si="362"/>
        <v>7198.2249659999989</v>
      </c>
      <c r="P493" s="936"/>
      <c r="Q493" s="936"/>
      <c r="Y493" s="851"/>
      <c r="Z493" s="851"/>
      <c r="AA493" s="851"/>
      <c r="AB493" s="851"/>
      <c r="AC493" s="851"/>
      <c r="AD493" s="851"/>
      <c r="AE493" s="851"/>
      <c r="AF493" s="851"/>
      <c r="AG493" s="851"/>
      <c r="AH493" s="851"/>
      <c r="AI493" s="851"/>
      <c r="AJ493" s="851"/>
      <c r="AK493" s="851"/>
      <c r="AL493" s="851"/>
      <c r="AM493" s="851"/>
      <c r="AN493" s="851"/>
      <c r="AO493" s="851"/>
      <c r="AP493" s="851"/>
      <c r="AQ493" s="851"/>
      <c r="AR493" s="851"/>
    </row>
    <row r="494" spans="1:44" s="298" customFormat="1" x14ac:dyDescent="0.2">
      <c r="A494" s="968" t="s">
        <v>11358</v>
      </c>
      <c r="B494" s="93" t="s">
        <v>199</v>
      </c>
      <c r="C494" s="157" t="s">
        <v>9857</v>
      </c>
      <c r="D494" s="92" t="s">
        <v>9858</v>
      </c>
      <c r="E494" s="153" t="s">
        <v>10</v>
      </c>
      <c r="F494" s="153">
        <f>'[3]QUANT. INCÊNDIO'!N57</f>
        <v>4</v>
      </c>
      <c r="G494" s="143">
        <f>'[3]COMP. INCÊNDIO'!I156</f>
        <v>548.79999999999995</v>
      </c>
      <c r="H494" s="143">
        <f>'[3]COMP. INCÊNDIO'!H156</f>
        <v>9.57</v>
      </c>
      <c r="I494" s="143">
        <f t="shared" si="358"/>
        <v>558.37</v>
      </c>
      <c r="J494" s="143">
        <f t="shared" si="359"/>
        <v>2195.1999999999998</v>
      </c>
      <c r="K494" s="143">
        <f t="shared" si="360"/>
        <v>38.28</v>
      </c>
      <c r="L494" s="143">
        <f t="shared" si="361"/>
        <v>2233.48</v>
      </c>
      <c r="M494" s="138">
        <v>0.26989999999999997</v>
      </c>
      <c r="N494" s="970">
        <f t="shared" si="362"/>
        <v>2836.2962520000001</v>
      </c>
      <c r="P494" s="936"/>
      <c r="Q494" s="936"/>
      <c r="Y494" s="851"/>
      <c r="Z494" s="851"/>
      <c r="AA494" s="851"/>
      <c r="AB494" s="851"/>
      <c r="AC494" s="851"/>
      <c r="AD494" s="851"/>
      <c r="AE494" s="851"/>
      <c r="AF494" s="851"/>
      <c r="AG494" s="851"/>
      <c r="AH494" s="851"/>
      <c r="AI494" s="851"/>
      <c r="AJ494" s="851"/>
      <c r="AK494" s="851"/>
      <c r="AL494" s="851"/>
      <c r="AM494" s="851"/>
      <c r="AN494" s="851"/>
      <c r="AO494" s="851"/>
      <c r="AP494" s="851"/>
      <c r="AQ494" s="851"/>
      <c r="AR494" s="851"/>
    </row>
    <row r="495" spans="1:44" s="298" customFormat="1" ht="36" x14ac:dyDescent="0.2">
      <c r="A495" s="968" t="s">
        <v>11359</v>
      </c>
      <c r="B495" s="93" t="s">
        <v>199</v>
      </c>
      <c r="C495" s="157" t="s">
        <v>9859</v>
      </c>
      <c r="D495" s="92" t="s">
        <v>9860</v>
      </c>
      <c r="E495" s="153" t="s">
        <v>10</v>
      </c>
      <c r="F495" s="153">
        <f>'[3]QUANT. INCÊNDIO'!N58</f>
        <v>29</v>
      </c>
      <c r="G495" s="143">
        <f>'[3]COMP. INCÊNDIO'!I163</f>
        <v>8.1199999999999992</v>
      </c>
      <c r="H495" s="143">
        <f>'[3]COMP. INCÊNDIO'!H163</f>
        <v>1.9100000000000001</v>
      </c>
      <c r="I495" s="143">
        <f t="shared" si="358"/>
        <v>10.029999999999999</v>
      </c>
      <c r="J495" s="143">
        <f t="shared" si="359"/>
        <v>235.48</v>
      </c>
      <c r="K495" s="143">
        <f t="shared" si="360"/>
        <v>55.39</v>
      </c>
      <c r="L495" s="143">
        <f t="shared" si="361"/>
        <v>290.87</v>
      </c>
      <c r="M495" s="138">
        <v>0.26989999999999997</v>
      </c>
      <c r="N495" s="970">
        <f t="shared" si="362"/>
        <v>369.37581299999999</v>
      </c>
      <c r="P495" s="936"/>
      <c r="Q495" s="936"/>
      <c r="Y495" s="851"/>
      <c r="Z495" s="851"/>
      <c r="AA495" s="851"/>
      <c r="AB495" s="851"/>
      <c r="AC495" s="851"/>
      <c r="AD495" s="851"/>
      <c r="AE495" s="851"/>
      <c r="AF495" s="851"/>
      <c r="AG495" s="851"/>
      <c r="AH495" s="851"/>
      <c r="AI495" s="851"/>
      <c r="AJ495" s="851"/>
      <c r="AK495" s="851"/>
      <c r="AL495" s="851"/>
      <c r="AM495" s="851"/>
      <c r="AN495" s="851"/>
      <c r="AO495" s="851"/>
      <c r="AP495" s="851"/>
      <c r="AQ495" s="851"/>
      <c r="AR495" s="851"/>
    </row>
    <row r="496" spans="1:44" s="298" customFormat="1" ht="36" x14ac:dyDescent="0.2">
      <c r="A496" s="968" t="s">
        <v>11360</v>
      </c>
      <c r="B496" s="93" t="s">
        <v>199</v>
      </c>
      <c r="C496" s="157" t="s">
        <v>9861</v>
      </c>
      <c r="D496" s="92" t="s">
        <v>9862</v>
      </c>
      <c r="E496" s="153" t="s">
        <v>57</v>
      </c>
      <c r="F496" s="153">
        <f>'[3]QUANT. INCÊNDIO'!N59</f>
        <v>4397</v>
      </c>
      <c r="G496" s="143">
        <f>'[3]COMP. INCÊNDIO'!I170</f>
        <v>5.09</v>
      </c>
      <c r="H496" s="143">
        <f>'[3]COMP. INCÊNDIO'!H170</f>
        <v>1.72</v>
      </c>
      <c r="I496" s="143">
        <f t="shared" si="358"/>
        <v>6.81</v>
      </c>
      <c r="J496" s="143">
        <f t="shared" si="359"/>
        <v>22380.73</v>
      </c>
      <c r="K496" s="143">
        <f t="shared" si="360"/>
        <v>7562.84</v>
      </c>
      <c r="L496" s="135">
        <f t="shared" si="361"/>
        <v>29943.57</v>
      </c>
      <c r="M496" s="138">
        <v>0.26989999999999997</v>
      </c>
      <c r="N496" s="976">
        <f t="shared" si="362"/>
        <v>38025.339543000002</v>
      </c>
      <c r="P496" s="936"/>
      <c r="Q496" s="936"/>
      <c r="Y496" s="851"/>
      <c r="Z496" s="851"/>
      <c r="AA496" s="851"/>
      <c r="AB496" s="851"/>
      <c r="AC496" s="851"/>
      <c r="AD496" s="851"/>
      <c r="AE496" s="851"/>
      <c r="AF496" s="851"/>
      <c r="AG496" s="851"/>
      <c r="AH496" s="851"/>
      <c r="AI496" s="851"/>
      <c r="AJ496" s="851"/>
      <c r="AK496" s="851"/>
      <c r="AL496" s="851"/>
      <c r="AM496" s="851"/>
      <c r="AN496" s="851"/>
      <c r="AO496" s="851"/>
      <c r="AP496" s="851"/>
      <c r="AQ496" s="851"/>
      <c r="AR496" s="851"/>
    </row>
    <row r="497" spans="1:44" s="298" customFormat="1" x14ac:dyDescent="0.2">
      <c r="A497" s="968"/>
      <c r="B497" s="93"/>
      <c r="C497" s="157"/>
      <c r="D497" s="92"/>
      <c r="E497" s="153"/>
      <c r="F497" s="153"/>
      <c r="G497" s="143"/>
      <c r="H497" s="143"/>
      <c r="I497" s="143"/>
      <c r="J497" s="143"/>
      <c r="K497" s="143"/>
      <c r="L497" s="143"/>
      <c r="M497" s="143"/>
      <c r="N497" s="970"/>
      <c r="P497" s="936"/>
      <c r="Q497" s="936"/>
      <c r="Y497" s="851"/>
      <c r="Z497" s="851"/>
      <c r="AA497" s="851"/>
      <c r="AB497" s="851"/>
      <c r="AC497" s="851"/>
      <c r="AD497" s="851"/>
      <c r="AE497" s="851"/>
      <c r="AF497" s="851"/>
      <c r="AG497" s="851"/>
      <c r="AH497" s="851"/>
      <c r="AI497" s="851"/>
      <c r="AJ497" s="851"/>
      <c r="AK497" s="851"/>
      <c r="AL497" s="851"/>
      <c r="AM497" s="851"/>
      <c r="AN497" s="851"/>
      <c r="AO497" s="851"/>
      <c r="AP497" s="851"/>
      <c r="AQ497" s="851"/>
      <c r="AR497" s="851"/>
    </row>
    <row r="498" spans="1:44" s="298" customFormat="1" x14ac:dyDescent="0.2">
      <c r="A498" s="974" t="s">
        <v>11361</v>
      </c>
      <c r="B498" s="93"/>
      <c r="C498" s="157"/>
      <c r="D498" s="296" t="s">
        <v>9864</v>
      </c>
      <c r="E498" s="153"/>
      <c r="F498" s="153"/>
      <c r="G498" s="143"/>
      <c r="H498" s="143"/>
      <c r="I498" s="143"/>
      <c r="J498" s="135"/>
      <c r="K498" s="135"/>
      <c r="L498" s="135"/>
      <c r="M498" s="143"/>
      <c r="N498" s="976"/>
      <c r="P498" s="936"/>
      <c r="Q498" s="936"/>
      <c r="Y498" s="851"/>
      <c r="Z498" s="851"/>
      <c r="AA498" s="851"/>
      <c r="AB498" s="851"/>
      <c r="AC498" s="851"/>
      <c r="AD498" s="851"/>
      <c r="AE498" s="851"/>
      <c r="AF498" s="851"/>
      <c r="AG498" s="851"/>
      <c r="AH498" s="851"/>
      <c r="AI498" s="851"/>
      <c r="AJ498" s="851"/>
      <c r="AK498" s="851"/>
      <c r="AL498" s="851"/>
      <c r="AM498" s="851"/>
      <c r="AN498" s="851"/>
      <c r="AO498" s="851"/>
      <c r="AP498" s="851"/>
      <c r="AQ498" s="851"/>
      <c r="AR498" s="851"/>
    </row>
    <row r="499" spans="1:44" s="298" customFormat="1" x14ac:dyDescent="0.2">
      <c r="A499" s="984" t="s">
        <v>11362</v>
      </c>
      <c r="B499" s="93"/>
      <c r="C499" s="157"/>
      <c r="D499" s="296" t="s">
        <v>9866</v>
      </c>
      <c r="E499" s="153"/>
      <c r="F499" s="153"/>
      <c r="G499" s="143"/>
      <c r="H499" s="143"/>
      <c r="I499" s="143"/>
      <c r="J499" s="135"/>
      <c r="K499" s="135"/>
      <c r="L499" s="135"/>
      <c r="M499" s="143"/>
      <c r="N499" s="976"/>
      <c r="P499" s="936"/>
      <c r="Q499" s="936"/>
      <c r="Y499" s="851"/>
      <c r="Z499" s="851"/>
      <c r="AA499" s="851"/>
      <c r="AB499" s="851"/>
      <c r="AC499" s="851"/>
      <c r="AD499" s="851"/>
      <c r="AE499" s="851"/>
      <c r="AF499" s="851"/>
      <c r="AG499" s="851"/>
      <c r="AH499" s="851"/>
      <c r="AI499" s="851"/>
      <c r="AJ499" s="851"/>
      <c r="AK499" s="851"/>
      <c r="AL499" s="851"/>
      <c r="AM499" s="851"/>
      <c r="AN499" s="851"/>
      <c r="AO499" s="851"/>
      <c r="AP499" s="851"/>
      <c r="AQ499" s="851"/>
      <c r="AR499" s="851"/>
    </row>
    <row r="500" spans="1:44" s="298" customFormat="1" ht="54" x14ac:dyDescent="0.2">
      <c r="A500" s="968" t="s">
        <v>11363</v>
      </c>
      <c r="B500" s="93" t="s">
        <v>98</v>
      </c>
      <c r="C500" s="157" t="s">
        <v>9868</v>
      </c>
      <c r="D500" s="92" t="s">
        <v>9869</v>
      </c>
      <c r="E500" s="153" t="s">
        <v>10</v>
      </c>
      <c r="F500" s="153">
        <f>'[3]QUANT. INCÊNDIO'!N65</f>
        <v>11</v>
      </c>
      <c r="G500" s="143">
        <f>'[3]COMP. INCÊNDIO'!I177</f>
        <v>237.7</v>
      </c>
      <c r="H500" s="143">
        <f>'[3]COMP. INCÊNDIO'!H177</f>
        <v>43.07</v>
      </c>
      <c r="I500" s="143">
        <f t="shared" ref="I500:I507" si="363">G500+H500</f>
        <v>280.77</v>
      </c>
      <c r="J500" s="143">
        <f t="shared" ref="J500:J507" si="364">F500*G500</f>
        <v>2614.6999999999998</v>
      </c>
      <c r="K500" s="143">
        <f t="shared" ref="K500:K507" si="365">F500*H500</f>
        <v>473.77</v>
      </c>
      <c r="L500" s="143">
        <f t="shared" ref="L500:L507" si="366">J500+K500</f>
        <v>3088.47</v>
      </c>
      <c r="M500" s="138">
        <v>0.26989999999999997</v>
      </c>
      <c r="N500" s="970">
        <f t="shared" ref="N500:N507" si="367">L500*M500+L500</f>
        <v>3922.0480529999995</v>
      </c>
      <c r="P500" s="936"/>
      <c r="Q500" s="936"/>
      <c r="Y500" s="851"/>
      <c r="Z500" s="851"/>
      <c r="AA500" s="851"/>
      <c r="AB500" s="851"/>
      <c r="AC500" s="851"/>
      <c r="AD500" s="851"/>
      <c r="AE500" s="851"/>
      <c r="AF500" s="851"/>
      <c r="AG500" s="851"/>
      <c r="AH500" s="851"/>
      <c r="AI500" s="851"/>
      <c r="AJ500" s="851"/>
      <c r="AK500" s="851"/>
      <c r="AL500" s="851"/>
      <c r="AM500" s="851"/>
      <c r="AN500" s="851"/>
      <c r="AO500" s="851"/>
      <c r="AP500" s="851"/>
      <c r="AQ500" s="851"/>
      <c r="AR500" s="851"/>
    </row>
    <row r="501" spans="1:44" s="298" customFormat="1" x14ac:dyDescent="0.2">
      <c r="A501" s="968" t="s">
        <v>11364</v>
      </c>
      <c r="B501" s="93" t="s">
        <v>98</v>
      </c>
      <c r="C501" s="157" t="s">
        <v>9871</v>
      </c>
      <c r="D501" s="92" t="s">
        <v>9872</v>
      </c>
      <c r="E501" s="153" t="s">
        <v>10</v>
      </c>
      <c r="F501" s="153">
        <f>'[3]QUANT. INCÊNDIO'!N66</f>
        <v>42</v>
      </c>
      <c r="G501" s="143">
        <f>'[3]COMP. INCÊNDIO'!I184</f>
        <v>549.64</v>
      </c>
      <c r="H501" s="143">
        <f>'[3]COMP. INCÊNDIO'!H184</f>
        <v>7.18</v>
      </c>
      <c r="I501" s="143">
        <f t="shared" si="363"/>
        <v>556.81999999999994</v>
      </c>
      <c r="J501" s="143">
        <f t="shared" si="364"/>
        <v>23084.880000000001</v>
      </c>
      <c r="K501" s="143">
        <f t="shared" si="365"/>
        <v>301.56</v>
      </c>
      <c r="L501" s="143">
        <f t="shared" si="366"/>
        <v>23386.440000000002</v>
      </c>
      <c r="M501" s="138">
        <v>0.26989999999999997</v>
      </c>
      <c r="N501" s="970">
        <f t="shared" si="367"/>
        <v>29698.440156000004</v>
      </c>
      <c r="P501" s="936"/>
      <c r="Q501" s="936"/>
      <c r="Y501" s="851"/>
      <c r="Z501" s="851"/>
      <c r="AA501" s="851"/>
      <c r="AB501" s="851"/>
      <c r="AC501" s="851"/>
      <c r="AD501" s="851"/>
      <c r="AE501" s="851"/>
      <c r="AF501" s="851"/>
      <c r="AG501" s="851"/>
      <c r="AH501" s="851"/>
      <c r="AI501" s="851"/>
      <c r="AJ501" s="851"/>
      <c r="AK501" s="851"/>
      <c r="AL501" s="851"/>
      <c r="AM501" s="851"/>
      <c r="AN501" s="851"/>
      <c r="AO501" s="851"/>
      <c r="AP501" s="851"/>
      <c r="AQ501" s="851"/>
      <c r="AR501" s="851"/>
    </row>
    <row r="502" spans="1:44" s="298" customFormat="1" ht="36" x14ac:dyDescent="0.2">
      <c r="A502" s="968" t="s">
        <v>11365</v>
      </c>
      <c r="B502" s="93" t="s">
        <v>98</v>
      </c>
      <c r="C502" s="157" t="s">
        <v>9874</v>
      </c>
      <c r="D502" s="92" t="s">
        <v>9875</v>
      </c>
      <c r="E502" s="153" t="s">
        <v>10</v>
      </c>
      <c r="F502" s="153">
        <f>'[3]QUANT. INCÊNDIO'!N67</f>
        <v>10</v>
      </c>
      <c r="G502" s="143">
        <f>'[3]COMP. INCÊNDIO'!I191</f>
        <v>56.95</v>
      </c>
      <c r="H502" s="143">
        <f>'[3]COMP. INCÊNDIO'!H191</f>
        <v>12.920000000000002</v>
      </c>
      <c r="I502" s="143">
        <f t="shared" si="363"/>
        <v>69.87</v>
      </c>
      <c r="J502" s="143">
        <f t="shared" si="364"/>
        <v>569.5</v>
      </c>
      <c r="K502" s="143">
        <f t="shared" si="365"/>
        <v>129.20000000000002</v>
      </c>
      <c r="L502" s="135">
        <f t="shared" si="366"/>
        <v>698.7</v>
      </c>
      <c r="M502" s="138">
        <v>0.26989999999999997</v>
      </c>
      <c r="N502" s="976">
        <f t="shared" si="367"/>
        <v>887.27913000000001</v>
      </c>
      <c r="P502" s="936"/>
      <c r="Q502" s="936"/>
      <c r="Y502" s="851"/>
      <c r="Z502" s="851"/>
      <c r="AA502" s="851"/>
      <c r="AB502" s="851"/>
      <c r="AC502" s="851"/>
      <c r="AD502" s="851"/>
      <c r="AE502" s="851"/>
      <c r="AF502" s="851"/>
      <c r="AG502" s="851"/>
      <c r="AH502" s="851"/>
      <c r="AI502" s="851"/>
      <c r="AJ502" s="851"/>
      <c r="AK502" s="851"/>
      <c r="AL502" s="851"/>
      <c r="AM502" s="851"/>
      <c r="AN502" s="851"/>
      <c r="AO502" s="851"/>
      <c r="AP502" s="851"/>
      <c r="AQ502" s="851"/>
      <c r="AR502" s="851"/>
    </row>
    <row r="503" spans="1:44" s="298" customFormat="1" x14ac:dyDescent="0.2">
      <c r="A503" s="968" t="s">
        <v>11366</v>
      </c>
      <c r="B503" s="93" t="s">
        <v>98</v>
      </c>
      <c r="C503" s="157" t="s">
        <v>9877</v>
      </c>
      <c r="D503" s="92" t="s">
        <v>9878</v>
      </c>
      <c r="E503" s="153" t="s">
        <v>10</v>
      </c>
      <c r="F503" s="153">
        <f>'[3]QUANT. INCÊNDIO'!N68</f>
        <v>21</v>
      </c>
      <c r="G503" s="143">
        <f>'[3]COMP. INCÊNDIO'!I198</f>
        <v>76.760000000000005</v>
      </c>
      <c r="H503" s="143">
        <f>'[3]COMP. INCÊNDIO'!H198</f>
        <v>8.61</v>
      </c>
      <c r="I503" s="143">
        <f t="shared" si="363"/>
        <v>85.37</v>
      </c>
      <c r="J503" s="143">
        <f t="shared" si="364"/>
        <v>1611.96</v>
      </c>
      <c r="K503" s="143">
        <f t="shared" si="365"/>
        <v>180.81</v>
      </c>
      <c r="L503" s="135">
        <f t="shared" si="366"/>
        <v>1792.77</v>
      </c>
      <c r="M503" s="138">
        <v>0.26989999999999997</v>
      </c>
      <c r="N503" s="976">
        <f t="shared" si="367"/>
        <v>2276.6386229999998</v>
      </c>
      <c r="P503" s="936"/>
      <c r="Q503" s="936"/>
      <c r="Y503" s="851"/>
      <c r="Z503" s="851"/>
      <c r="AA503" s="851"/>
      <c r="AB503" s="851"/>
      <c r="AC503" s="851"/>
      <c r="AD503" s="851"/>
      <c r="AE503" s="851"/>
      <c r="AF503" s="851"/>
      <c r="AG503" s="851"/>
      <c r="AH503" s="851"/>
      <c r="AI503" s="851"/>
      <c r="AJ503" s="851"/>
      <c r="AK503" s="851"/>
      <c r="AL503" s="851"/>
      <c r="AM503" s="851"/>
      <c r="AN503" s="851"/>
      <c r="AO503" s="851"/>
      <c r="AP503" s="851"/>
      <c r="AQ503" s="851"/>
      <c r="AR503" s="851"/>
    </row>
    <row r="504" spans="1:44" s="298" customFormat="1" x14ac:dyDescent="0.2">
      <c r="A504" s="968" t="s">
        <v>11367</v>
      </c>
      <c r="B504" s="93" t="s">
        <v>98</v>
      </c>
      <c r="C504" s="157" t="s">
        <v>9880</v>
      </c>
      <c r="D504" s="92" t="s">
        <v>9881</v>
      </c>
      <c r="E504" s="153" t="s">
        <v>10</v>
      </c>
      <c r="F504" s="153">
        <f>'[3]QUANT. INCÊNDIO'!N69</f>
        <v>10</v>
      </c>
      <c r="G504" s="143">
        <f>'[3]COMP. INCÊNDIO'!I205</f>
        <v>130</v>
      </c>
      <c r="H504" s="143">
        <f>'[3]COMP. INCÊNDIO'!H205</f>
        <v>8.61</v>
      </c>
      <c r="I504" s="143">
        <f t="shared" si="363"/>
        <v>138.61000000000001</v>
      </c>
      <c r="J504" s="143">
        <f t="shared" si="364"/>
        <v>1300</v>
      </c>
      <c r="K504" s="143">
        <f t="shared" si="365"/>
        <v>86.1</v>
      </c>
      <c r="L504" s="135">
        <f t="shared" si="366"/>
        <v>1386.1</v>
      </c>
      <c r="M504" s="138">
        <v>0.26989999999999997</v>
      </c>
      <c r="N504" s="976">
        <f t="shared" si="367"/>
        <v>1760.2083899999998</v>
      </c>
      <c r="P504" s="936"/>
      <c r="Q504" s="936"/>
      <c r="Y504" s="851"/>
      <c r="Z504" s="851"/>
      <c r="AA504" s="851"/>
      <c r="AB504" s="851"/>
      <c r="AC504" s="851"/>
      <c r="AD504" s="851"/>
      <c r="AE504" s="851"/>
      <c r="AF504" s="851"/>
      <c r="AG504" s="851"/>
      <c r="AH504" s="851"/>
      <c r="AI504" s="851"/>
      <c r="AJ504" s="851"/>
      <c r="AK504" s="851"/>
      <c r="AL504" s="851"/>
      <c r="AM504" s="851"/>
      <c r="AN504" s="851"/>
      <c r="AO504" s="851"/>
      <c r="AP504" s="851"/>
      <c r="AQ504" s="851"/>
      <c r="AR504" s="851"/>
    </row>
    <row r="505" spans="1:44" s="298" customFormat="1" ht="36" x14ac:dyDescent="0.2">
      <c r="A505" s="968" t="s">
        <v>11368</v>
      </c>
      <c r="B505" s="93" t="s">
        <v>98</v>
      </c>
      <c r="C505" s="157" t="s">
        <v>9883</v>
      </c>
      <c r="D505" s="92" t="s">
        <v>9884</v>
      </c>
      <c r="E505" s="153" t="s">
        <v>10</v>
      </c>
      <c r="F505" s="153">
        <f>'[3]QUANT. INCÊNDIO'!N70</f>
        <v>21</v>
      </c>
      <c r="G505" s="143">
        <f>'[3]COMP. INCÊNDIO'!I212</f>
        <v>12.380000000000003</v>
      </c>
      <c r="H505" s="143">
        <f>'[3]COMP. INCÊNDIO'!H212</f>
        <v>4.3099999999999996</v>
      </c>
      <c r="I505" s="143">
        <f t="shared" si="363"/>
        <v>16.690000000000001</v>
      </c>
      <c r="J505" s="143">
        <f t="shared" si="364"/>
        <v>259.98000000000008</v>
      </c>
      <c r="K505" s="143">
        <f t="shared" si="365"/>
        <v>90.509999999999991</v>
      </c>
      <c r="L505" s="135">
        <f t="shared" si="366"/>
        <v>350.49000000000007</v>
      </c>
      <c r="M505" s="138">
        <v>0.26989999999999997</v>
      </c>
      <c r="N505" s="976">
        <f t="shared" si="367"/>
        <v>445.08725100000009</v>
      </c>
      <c r="P505" s="936"/>
      <c r="Q505" s="936"/>
      <c r="Y505" s="851"/>
      <c r="Z505" s="851"/>
      <c r="AA505" s="851"/>
      <c r="AB505" s="851"/>
      <c r="AC505" s="851"/>
      <c r="AD505" s="851"/>
      <c r="AE505" s="851"/>
      <c r="AF505" s="851"/>
      <c r="AG505" s="851"/>
      <c r="AH505" s="851"/>
      <c r="AI505" s="851"/>
      <c r="AJ505" s="851"/>
      <c r="AK505" s="851"/>
      <c r="AL505" s="851"/>
      <c r="AM505" s="851"/>
      <c r="AN505" s="851"/>
      <c r="AO505" s="851"/>
      <c r="AP505" s="851"/>
      <c r="AQ505" s="851"/>
      <c r="AR505" s="851"/>
    </row>
    <row r="506" spans="1:44" s="298" customFormat="1" x14ac:dyDescent="0.2">
      <c r="A506" s="968" t="s">
        <v>11369</v>
      </c>
      <c r="B506" s="93" t="s">
        <v>98</v>
      </c>
      <c r="C506" s="157" t="s">
        <v>9886</v>
      </c>
      <c r="D506" s="92" t="s">
        <v>9887</v>
      </c>
      <c r="E506" s="153" t="s">
        <v>10</v>
      </c>
      <c r="F506" s="153">
        <f>'[3]QUANT. INCÊNDIO'!N71</f>
        <v>12</v>
      </c>
      <c r="G506" s="143">
        <f>'[3]COMP. INCÊNDIO'!I219</f>
        <v>40.86</v>
      </c>
      <c r="H506" s="143">
        <f>'[3]COMP. INCÊNDIO'!H219</f>
        <v>8.61</v>
      </c>
      <c r="I506" s="143">
        <f t="shared" si="363"/>
        <v>49.47</v>
      </c>
      <c r="J506" s="143">
        <f t="shared" si="364"/>
        <v>490.32</v>
      </c>
      <c r="K506" s="143">
        <f t="shared" si="365"/>
        <v>103.32</v>
      </c>
      <c r="L506" s="135">
        <f t="shared" si="366"/>
        <v>593.64</v>
      </c>
      <c r="M506" s="138">
        <v>0.26989999999999997</v>
      </c>
      <c r="N506" s="976">
        <f t="shared" si="367"/>
        <v>753.86343599999998</v>
      </c>
      <c r="P506" s="936"/>
      <c r="Q506" s="936"/>
      <c r="Y506" s="851"/>
      <c r="Z506" s="851"/>
      <c r="AA506" s="851"/>
      <c r="AB506" s="851"/>
      <c r="AC506" s="851"/>
      <c r="AD506" s="851"/>
      <c r="AE506" s="851"/>
      <c r="AF506" s="851"/>
      <c r="AG506" s="851"/>
      <c r="AH506" s="851"/>
      <c r="AI506" s="851"/>
      <c r="AJ506" s="851"/>
      <c r="AK506" s="851"/>
      <c r="AL506" s="851"/>
      <c r="AM506" s="851"/>
      <c r="AN506" s="851"/>
      <c r="AO506" s="851"/>
      <c r="AP506" s="851"/>
      <c r="AQ506" s="851"/>
      <c r="AR506" s="851"/>
    </row>
    <row r="507" spans="1:44" s="298" customFormat="1" x14ac:dyDescent="0.2">
      <c r="A507" s="968" t="s">
        <v>11370</v>
      </c>
      <c r="B507" s="93" t="s">
        <v>98</v>
      </c>
      <c r="C507" s="157" t="s">
        <v>9889</v>
      </c>
      <c r="D507" s="92" t="s">
        <v>9890</v>
      </c>
      <c r="E507" s="153" t="s">
        <v>10</v>
      </c>
      <c r="F507" s="153">
        <f>'[3]QUANT. INCÊNDIO'!N72</f>
        <v>21</v>
      </c>
      <c r="G507" s="143">
        <f>'[3]COMP. INCÊNDIO'!I226</f>
        <v>68.09</v>
      </c>
      <c r="H507" s="143">
        <f>'[3]COMP. INCÊNDIO'!H226</f>
        <v>7.18</v>
      </c>
      <c r="I507" s="143">
        <f t="shared" si="363"/>
        <v>75.27000000000001</v>
      </c>
      <c r="J507" s="143">
        <f t="shared" si="364"/>
        <v>1429.89</v>
      </c>
      <c r="K507" s="143">
        <f t="shared" si="365"/>
        <v>150.78</v>
      </c>
      <c r="L507" s="135">
        <f t="shared" si="366"/>
        <v>1580.67</v>
      </c>
      <c r="M507" s="138">
        <v>0.26989999999999997</v>
      </c>
      <c r="N507" s="976">
        <f t="shared" si="367"/>
        <v>2007.292833</v>
      </c>
      <c r="P507" s="936"/>
      <c r="Q507" s="936"/>
      <c r="Y507" s="851"/>
      <c r="Z507" s="851"/>
      <c r="AA507" s="851"/>
      <c r="AB507" s="851"/>
      <c r="AC507" s="851"/>
      <c r="AD507" s="851"/>
      <c r="AE507" s="851"/>
      <c r="AF507" s="851"/>
      <c r="AG507" s="851"/>
      <c r="AH507" s="851"/>
      <c r="AI507" s="851"/>
      <c r="AJ507" s="851"/>
      <c r="AK507" s="851"/>
      <c r="AL507" s="851"/>
      <c r="AM507" s="851"/>
      <c r="AN507" s="851"/>
      <c r="AO507" s="851"/>
      <c r="AP507" s="851"/>
      <c r="AQ507" s="851"/>
      <c r="AR507" s="851"/>
    </row>
    <row r="508" spans="1:44" s="298" customFormat="1" x14ac:dyDescent="0.2">
      <c r="A508" s="968"/>
      <c r="B508" s="93"/>
      <c r="C508" s="157"/>
      <c r="D508" s="296" t="s">
        <v>9891</v>
      </c>
      <c r="E508" s="153"/>
      <c r="F508" s="153"/>
      <c r="G508" s="143"/>
      <c r="H508" s="143"/>
      <c r="I508" s="143"/>
      <c r="J508" s="143"/>
      <c r="K508" s="143"/>
      <c r="L508" s="135"/>
      <c r="M508" s="135"/>
      <c r="N508" s="976"/>
      <c r="P508" s="936"/>
      <c r="Q508" s="936"/>
      <c r="Y508" s="851"/>
      <c r="Z508" s="851"/>
      <c r="AA508" s="851"/>
      <c r="AB508" s="851"/>
      <c r="AC508" s="851"/>
      <c r="AD508" s="851"/>
      <c r="AE508" s="851"/>
      <c r="AF508" s="851"/>
      <c r="AG508" s="851"/>
      <c r="AH508" s="851"/>
      <c r="AI508" s="851"/>
      <c r="AJ508" s="851"/>
      <c r="AK508" s="851"/>
      <c r="AL508" s="851"/>
      <c r="AM508" s="851"/>
      <c r="AN508" s="851"/>
      <c r="AO508" s="851"/>
      <c r="AP508" s="851"/>
      <c r="AQ508" s="851"/>
      <c r="AR508" s="851"/>
    </row>
    <row r="509" spans="1:44" s="298" customFormat="1" ht="72" x14ac:dyDescent="0.2">
      <c r="A509" s="968" t="s">
        <v>11371</v>
      </c>
      <c r="B509" s="93" t="s">
        <v>9893</v>
      </c>
      <c r="C509" s="157" t="s">
        <v>9894</v>
      </c>
      <c r="D509" s="92" t="s">
        <v>9895</v>
      </c>
      <c r="E509" s="153" t="s">
        <v>10</v>
      </c>
      <c r="F509" s="153">
        <f>'[3]QUANT. INCÊNDIO'!N73</f>
        <v>1</v>
      </c>
      <c r="G509" s="143">
        <f>'[3]COMP. INCÊNDIO'!I233</f>
        <v>646.83000000000015</v>
      </c>
      <c r="H509" s="143">
        <f>'[3]COMP. INCÊNDIO'!H233</f>
        <v>145.36000000000001</v>
      </c>
      <c r="I509" s="143">
        <f>G509+H509</f>
        <v>792.19000000000017</v>
      </c>
      <c r="J509" s="143">
        <f>F509*G509</f>
        <v>646.83000000000015</v>
      </c>
      <c r="K509" s="143">
        <f>F509*H509</f>
        <v>145.36000000000001</v>
      </c>
      <c r="L509" s="143">
        <f>J509+K509</f>
        <v>792.19000000000017</v>
      </c>
      <c r="M509" s="138">
        <v>0.26989999999999997</v>
      </c>
      <c r="N509" s="970">
        <f>L509*M509+L509</f>
        <v>1006.0020810000002</v>
      </c>
      <c r="P509" s="936"/>
      <c r="Q509" s="936"/>
      <c r="Y509" s="851"/>
      <c r="Z509" s="851"/>
      <c r="AA509" s="851"/>
      <c r="AB509" s="851"/>
      <c r="AC509" s="851"/>
      <c r="AD509" s="851"/>
      <c r="AE509" s="851"/>
      <c r="AF509" s="851"/>
      <c r="AG509" s="851"/>
      <c r="AH509" s="851"/>
      <c r="AI509" s="851"/>
      <c r="AJ509" s="851"/>
      <c r="AK509" s="851"/>
      <c r="AL509" s="851"/>
      <c r="AM509" s="851"/>
      <c r="AN509" s="851"/>
      <c r="AO509" s="851"/>
      <c r="AP509" s="851"/>
      <c r="AQ509" s="851"/>
      <c r="AR509" s="851"/>
    </row>
    <row r="510" spans="1:44" s="298" customFormat="1" ht="36" x14ac:dyDescent="0.2">
      <c r="A510" s="968" t="s">
        <v>11372</v>
      </c>
      <c r="B510" s="93" t="s">
        <v>199</v>
      </c>
      <c r="C510" s="157" t="s">
        <v>9896</v>
      </c>
      <c r="D510" s="92" t="s">
        <v>9897</v>
      </c>
      <c r="E510" s="153" t="s">
        <v>10</v>
      </c>
      <c r="F510" s="153">
        <f>'[3]QUANT. INCÊNDIO'!N74</f>
        <v>4</v>
      </c>
      <c r="G510" s="143">
        <f>'[3]COMP. INCÊNDIO'!I252</f>
        <v>49.45</v>
      </c>
      <c r="H510" s="143">
        <f>'[3]COMP. INCÊNDIO'!H252</f>
        <v>9.57</v>
      </c>
      <c r="I510" s="143">
        <f t="shared" ref="I510:I523" si="368">G510+H510</f>
        <v>59.02</v>
      </c>
      <c r="J510" s="143">
        <f t="shared" ref="J510:J523" si="369">F510*G510</f>
        <v>197.8</v>
      </c>
      <c r="K510" s="143">
        <f t="shared" ref="K510:K523" si="370">F510*H510</f>
        <v>38.28</v>
      </c>
      <c r="L510" s="143">
        <f t="shared" ref="L510:L523" si="371">J510+K510</f>
        <v>236.08</v>
      </c>
      <c r="M510" s="138">
        <v>0.26989999999999997</v>
      </c>
      <c r="N510" s="970">
        <f t="shared" ref="N510:N523" si="372">L510*M510+L510</f>
        <v>299.79799200000002</v>
      </c>
      <c r="P510" s="936"/>
      <c r="Q510" s="936"/>
      <c r="Y510" s="851"/>
      <c r="Z510" s="851"/>
      <c r="AA510" s="851"/>
      <c r="AB510" s="851"/>
      <c r="AC510" s="851"/>
      <c r="AD510" s="851"/>
      <c r="AE510" s="851"/>
      <c r="AF510" s="851"/>
      <c r="AG510" s="851"/>
      <c r="AH510" s="851"/>
      <c r="AI510" s="851"/>
      <c r="AJ510" s="851"/>
      <c r="AK510" s="851"/>
      <c r="AL510" s="851"/>
      <c r="AM510" s="851"/>
      <c r="AN510" s="851"/>
      <c r="AO510" s="851"/>
      <c r="AP510" s="851"/>
      <c r="AQ510" s="851"/>
      <c r="AR510" s="851"/>
    </row>
    <row r="511" spans="1:44" s="298" customFormat="1" x14ac:dyDescent="0.2">
      <c r="A511" s="968" t="s">
        <v>11373</v>
      </c>
      <c r="B511" s="93" t="s">
        <v>199</v>
      </c>
      <c r="C511" s="157" t="s">
        <v>9898</v>
      </c>
      <c r="D511" s="92" t="s">
        <v>9899</v>
      </c>
      <c r="E511" s="153" t="s">
        <v>10</v>
      </c>
      <c r="F511" s="153">
        <f>'[3]QUANT. INCÊNDIO'!N75</f>
        <v>1</v>
      </c>
      <c r="G511" s="143">
        <f>'[3]COMP. INCÊNDIO'!I259</f>
        <v>1867.85</v>
      </c>
      <c r="H511" s="143">
        <f>'[3]COMP. INCÊNDIO'!H259</f>
        <v>43.07</v>
      </c>
      <c r="I511" s="143">
        <f t="shared" si="368"/>
        <v>1910.9199999999998</v>
      </c>
      <c r="J511" s="143">
        <f t="shared" si="369"/>
        <v>1867.85</v>
      </c>
      <c r="K511" s="143">
        <f t="shared" si="370"/>
        <v>43.07</v>
      </c>
      <c r="L511" s="143">
        <f t="shared" si="371"/>
        <v>1910.9199999999998</v>
      </c>
      <c r="M511" s="138">
        <v>0.26989999999999997</v>
      </c>
      <c r="N511" s="970">
        <f t="shared" si="372"/>
        <v>2426.6773079999998</v>
      </c>
      <c r="P511" s="936"/>
      <c r="Q511" s="936"/>
      <c r="Y511" s="851"/>
      <c r="Z511" s="851"/>
      <c r="AA511" s="851"/>
      <c r="AB511" s="851"/>
      <c r="AC511" s="851"/>
      <c r="AD511" s="851"/>
      <c r="AE511" s="851"/>
      <c r="AF511" s="851"/>
      <c r="AG511" s="851"/>
      <c r="AH511" s="851"/>
      <c r="AI511" s="851"/>
      <c r="AJ511" s="851"/>
      <c r="AK511" s="851"/>
      <c r="AL511" s="851"/>
      <c r="AM511" s="851"/>
      <c r="AN511" s="851"/>
      <c r="AO511" s="851"/>
      <c r="AP511" s="851"/>
      <c r="AQ511" s="851"/>
      <c r="AR511" s="851"/>
    </row>
    <row r="512" spans="1:44" s="298" customFormat="1" ht="36" x14ac:dyDescent="0.2">
      <c r="A512" s="968" t="s">
        <v>11374</v>
      </c>
      <c r="B512" s="93" t="s">
        <v>199</v>
      </c>
      <c r="C512" s="157" t="s">
        <v>9900</v>
      </c>
      <c r="D512" s="92" t="s">
        <v>9901</v>
      </c>
      <c r="E512" s="153" t="s">
        <v>9902</v>
      </c>
      <c r="F512" s="153">
        <f>'[3]QUANT. INCÊNDIO'!N76</f>
        <v>23</v>
      </c>
      <c r="G512" s="143">
        <f>'[3]COMP. INCÊNDIO'!I266</f>
        <v>309.66999999999996</v>
      </c>
      <c r="H512" s="143">
        <f>'[3]COMP. INCÊNDIO'!H266</f>
        <v>7.04</v>
      </c>
      <c r="I512" s="143">
        <f t="shared" si="368"/>
        <v>316.70999999999998</v>
      </c>
      <c r="J512" s="143">
        <f t="shared" si="369"/>
        <v>7122.4099999999989</v>
      </c>
      <c r="K512" s="143">
        <f t="shared" si="370"/>
        <v>161.91999999999999</v>
      </c>
      <c r="L512" s="143">
        <f t="shared" si="371"/>
        <v>7284.329999999999</v>
      </c>
      <c r="M512" s="138">
        <v>0.26989999999999997</v>
      </c>
      <c r="N512" s="970">
        <f t="shared" si="372"/>
        <v>9250.3706669999992</v>
      </c>
      <c r="P512" s="936"/>
      <c r="Q512" s="936"/>
      <c r="Y512" s="851"/>
      <c r="Z512" s="851"/>
      <c r="AA512" s="851"/>
      <c r="AB512" s="851"/>
      <c r="AC512" s="851"/>
      <c r="AD512" s="851"/>
      <c r="AE512" s="851"/>
      <c r="AF512" s="851"/>
      <c r="AG512" s="851"/>
      <c r="AH512" s="851"/>
      <c r="AI512" s="851"/>
      <c r="AJ512" s="851"/>
      <c r="AK512" s="851"/>
      <c r="AL512" s="851"/>
      <c r="AM512" s="851"/>
      <c r="AN512" s="851"/>
      <c r="AO512" s="851"/>
      <c r="AP512" s="851"/>
      <c r="AQ512" s="851"/>
      <c r="AR512" s="851"/>
    </row>
    <row r="513" spans="1:44" s="298" customFormat="1" ht="36" x14ac:dyDescent="0.2">
      <c r="A513" s="968" t="s">
        <v>11375</v>
      </c>
      <c r="B513" s="93" t="str">
        <f>'[3]COMP. INCÊNDIO'!A273</f>
        <v>SINAPI - 92390</v>
      </c>
      <c r="C513" s="157" t="s">
        <v>9903</v>
      </c>
      <c r="D513" s="92" t="s">
        <v>9904</v>
      </c>
      <c r="E513" s="153" t="s">
        <v>10</v>
      </c>
      <c r="F513" s="153">
        <f>'[3]QUANT. INCÊNDIO'!N77</f>
        <v>44</v>
      </c>
      <c r="G513" s="143">
        <f>'[3]COMP. INCÊNDIO'!I274</f>
        <v>74.679999999999993</v>
      </c>
      <c r="H513" s="143">
        <f>'[3]COMP. INCÊNDIO'!H274</f>
        <v>31.060000000000002</v>
      </c>
      <c r="I513" s="143">
        <f t="shared" si="368"/>
        <v>105.74</v>
      </c>
      <c r="J513" s="143">
        <f t="shared" si="369"/>
        <v>3285.9199999999996</v>
      </c>
      <c r="K513" s="143">
        <f t="shared" si="370"/>
        <v>1366.64</v>
      </c>
      <c r="L513" s="143">
        <f t="shared" si="371"/>
        <v>4652.5599999999995</v>
      </c>
      <c r="M513" s="138">
        <v>0.26989999999999997</v>
      </c>
      <c r="N513" s="970">
        <f t="shared" si="372"/>
        <v>5908.2859439999993</v>
      </c>
      <c r="P513" s="936"/>
      <c r="Q513" s="936"/>
      <c r="Y513" s="851"/>
      <c r="Z513" s="851"/>
      <c r="AA513" s="851"/>
      <c r="AB513" s="851"/>
      <c r="AC513" s="851"/>
      <c r="AD513" s="851"/>
      <c r="AE513" s="851"/>
      <c r="AF513" s="851"/>
      <c r="AG513" s="851"/>
      <c r="AH513" s="851"/>
      <c r="AI513" s="851"/>
      <c r="AJ513" s="851"/>
      <c r="AK513" s="851"/>
      <c r="AL513" s="851"/>
      <c r="AM513" s="851"/>
      <c r="AN513" s="851"/>
      <c r="AO513" s="851"/>
      <c r="AP513" s="851"/>
      <c r="AQ513" s="851"/>
      <c r="AR513" s="851"/>
    </row>
    <row r="514" spans="1:44" s="298" customFormat="1" ht="36" x14ac:dyDescent="0.2">
      <c r="A514" s="968" t="s">
        <v>11376</v>
      </c>
      <c r="B514" s="93" t="str">
        <f>'[3]COMP. INCÊNDIO'!A282</f>
        <v>SINAPI - 92378</v>
      </c>
      <c r="C514" s="157" t="s">
        <v>9905</v>
      </c>
      <c r="D514" s="92" t="s">
        <v>9906</v>
      </c>
      <c r="E514" s="153" t="s">
        <v>10</v>
      </c>
      <c r="F514" s="153">
        <f>'[3]QUANT. INCÊNDIO'!N78</f>
        <v>6</v>
      </c>
      <c r="G514" s="143">
        <f>'[3]COMP. INCÊNDIO'!I283</f>
        <v>52.38</v>
      </c>
      <c r="H514" s="143">
        <f>'[3]COMP. INCÊNDIO'!H283</f>
        <v>20.71</v>
      </c>
      <c r="I514" s="143">
        <f t="shared" si="368"/>
        <v>73.09</v>
      </c>
      <c r="J514" s="143">
        <f t="shared" si="369"/>
        <v>314.28000000000003</v>
      </c>
      <c r="K514" s="143">
        <f t="shared" si="370"/>
        <v>124.26</v>
      </c>
      <c r="L514" s="143">
        <f t="shared" si="371"/>
        <v>438.54</v>
      </c>
      <c r="M514" s="138">
        <v>0.26989999999999997</v>
      </c>
      <c r="N514" s="970">
        <f t="shared" si="372"/>
        <v>556.90194599999995</v>
      </c>
      <c r="P514" s="936"/>
      <c r="Q514" s="936"/>
      <c r="Y514" s="851"/>
      <c r="Z514" s="851"/>
      <c r="AA514" s="851"/>
      <c r="AB514" s="851"/>
      <c r="AC514" s="851"/>
      <c r="AD514" s="851"/>
      <c r="AE514" s="851"/>
      <c r="AF514" s="851"/>
      <c r="AG514" s="851"/>
      <c r="AH514" s="851"/>
      <c r="AI514" s="851"/>
      <c r="AJ514" s="851"/>
      <c r="AK514" s="851"/>
      <c r="AL514" s="851"/>
      <c r="AM514" s="851"/>
      <c r="AN514" s="851"/>
      <c r="AO514" s="851"/>
      <c r="AP514" s="851"/>
      <c r="AQ514" s="851"/>
      <c r="AR514" s="851"/>
    </row>
    <row r="515" spans="1:44" s="298" customFormat="1" ht="36" x14ac:dyDescent="0.2">
      <c r="A515" s="968" t="s">
        <v>11377</v>
      </c>
      <c r="B515" s="93" t="str">
        <f>'[3]COMP. INCÊNDIO'!A291</f>
        <v>SINAPI - 92642</v>
      </c>
      <c r="C515" s="157" t="s">
        <v>9907</v>
      </c>
      <c r="D515" s="92" t="s">
        <v>9908</v>
      </c>
      <c r="E515" s="153" t="s">
        <v>10</v>
      </c>
      <c r="F515" s="153">
        <f>'[3]QUANT. INCÊNDIO'!N79</f>
        <v>15</v>
      </c>
      <c r="G515" s="143">
        <f>'[3]COMP. INCÊNDIO'!I292</f>
        <v>90.449999999999989</v>
      </c>
      <c r="H515" s="143">
        <f>'[3]COMP. INCÊNDIO'!H292</f>
        <v>41.400000000000006</v>
      </c>
      <c r="I515" s="143">
        <f t="shared" si="368"/>
        <v>131.85</v>
      </c>
      <c r="J515" s="143">
        <f t="shared" si="369"/>
        <v>1356.7499999999998</v>
      </c>
      <c r="K515" s="143">
        <f t="shared" si="370"/>
        <v>621.00000000000011</v>
      </c>
      <c r="L515" s="143">
        <f t="shared" si="371"/>
        <v>1977.75</v>
      </c>
      <c r="M515" s="138">
        <v>0.26989999999999997</v>
      </c>
      <c r="N515" s="970">
        <f t="shared" si="372"/>
        <v>2511.5447249999997</v>
      </c>
      <c r="P515" s="936"/>
      <c r="Q515" s="936"/>
      <c r="Y515" s="851"/>
      <c r="Z515" s="851"/>
      <c r="AA515" s="851"/>
      <c r="AB515" s="851"/>
      <c r="AC515" s="851"/>
      <c r="AD515" s="851"/>
      <c r="AE515" s="851"/>
      <c r="AF515" s="851"/>
      <c r="AG515" s="851"/>
      <c r="AH515" s="851"/>
      <c r="AI515" s="851"/>
      <c r="AJ515" s="851"/>
      <c r="AK515" s="851"/>
      <c r="AL515" s="851"/>
      <c r="AM515" s="851"/>
      <c r="AN515" s="851"/>
      <c r="AO515" s="851"/>
      <c r="AP515" s="851"/>
      <c r="AQ515" s="851"/>
      <c r="AR515" s="851"/>
    </row>
    <row r="516" spans="1:44" s="298" customFormat="1" ht="36" x14ac:dyDescent="0.2">
      <c r="A516" s="968" t="s">
        <v>11378</v>
      </c>
      <c r="B516" s="93" t="s">
        <v>98</v>
      </c>
      <c r="C516" s="157" t="s">
        <v>9909</v>
      </c>
      <c r="D516" s="92" t="s">
        <v>9910</v>
      </c>
      <c r="E516" s="153" t="s">
        <v>10</v>
      </c>
      <c r="F516" s="153">
        <f>'[3]QUANT. INCÊNDIO'!N80</f>
        <v>1</v>
      </c>
      <c r="G516" s="143">
        <f>'[3]COMP. INCÊNDIO'!I301</f>
        <v>109.23000000000002</v>
      </c>
      <c r="H516" s="143">
        <f>'[3]COMP. INCÊNDIO'!H301</f>
        <v>41.400000000000006</v>
      </c>
      <c r="I516" s="143">
        <f t="shared" si="368"/>
        <v>150.63000000000002</v>
      </c>
      <c r="J516" s="143">
        <f t="shared" si="369"/>
        <v>109.23000000000002</v>
      </c>
      <c r="K516" s="143">
        <f t="shared" si="370"/>
        <v>41.400000000000006</v>
      </c>
      <c r="L516" s="143">
        <f t="shared" si="371"/>
        <v>150.63000000000002</v>
      </c>
      <c r="M516" s="138">
        <v>0.26989999999999997</v>
      </c>
      <c r="N516" s="970">
        <f t="shared" si="372"/>
        <v>191.28503700000002</v>
      </c>
      <c r="P516" s="936"/>
      <c r="Q516" s="936"/>
      <c r="Y516" s="851"/>
      <c r="Z516" s="851"/>
      <c r="AA516" s="851"/>
      <c r="AB516" s="851"/>
      <c r="AC516" s="851"/>
      <c r="AD516" s="851"/>
      <c r="AE516" s="851"/>
      <c r="AF516" s="851"/>
      <c r="AG516" s="851"/>
      <c r="AH516" s="851"/>
      <c r="AI516" s="851"/>
      <c r="AJ516" s="851"/>
      <c r="AK516" s="851"/>
      <c r="AL516" s="851"/>
      <c r="AM516" s="851"/>
      <c r="AN516" s="851"/>
      <c r="AO516" s="851"/>
      <c r="AP516" s="851"/>
      <c r="AQ516" s="851"/>
      <c r="AR516" s="851"/>
    </row>
    <row r="517" spans="1:44" s="298" customFormat="1" x14ac:dyDescent="0.2">
      <c r="A517" s="968" t="s">
        <v>11379</v>
      </c>
      <c r="B517" s="93" t="str">
        <f>'[3]COMP. INCÊNDIO'!A309</f>
        <v>SINAPI - 73795/013</v>
      </c>
      <c r="C517" s="157" t="s">
        <v>9911</v>
      </c>
      <c r="D517" s="92" t="s">
        <v>9912</v>
      </c>
      <c r="E517" s="153" t="s">
        <v>10</v>
      </c>
      <c r="F517" s="153">
        <f>'[3]QUANT. INCÊNDIO'!N81</f>
        <v>5</v>
      </c>
      <c r="G517" s="143">
        <f>'[3]COMP. INCÊNDIO'!I310</f>
        <v>220.21</v>
      </c>
      <c r="H517" s="143">
        <f>'[3]COMP. INCÊNDIO'!H310</f>
        <v>22.509999999999998</v>
      </c>
      <c r="I517" s="143">
        <f t="shared" si="368"/>
        <v>242.72</v>
      </c>
      <c r="J517" s="143">
        <f t="shared" si="369"/>
        <v>1101.05</v>
      </c>
      <c r="K517" s="143">
        <f t="shared" si="370"/>
        <v>112.54999999999998</v>
      </c>
      <c r="L517" s="143">
        <f t="shared" si="371"/>
        <v>1213.5999999999999</v>
      </c>
      <c r="M517" s="138">
        <v>0.26989999999999997</v>
      </c>
      <c r="N517" s="970">
        <f t="shared" si="372"/>
        <v>1541.1506399999998</v>
      </c>
      <c r="P517" s="936"/>
      <c r="Q517" s="936"/>
      <c r="Y517" s="851"/>
      <c r="Z517" s="851"/>
      <c r="AA517" s="851"/>
      <c r="AB517" s="851"/>
      <c r="AC517" s="851"/>
      <c r="AD517" s="851"/>
      <c r="AE517" s="851"/>
      <c r="AF517" s="851"/>
      <c r="AG517" s="851"/>
      <c r="AH517" s="851"/>
      <c r="AI517" s="851"/>
      <c r="AJ517" s="851"/>
      <c r="AK517" s="851"/>
      <c r="AL517" s="851"/>
      <c r="AM517" s="851"/>
      <c r="AN517" s="851"/>
      <c r="AO517" s="851"/>
      <c r="AP517" s="851"/>
      <c r="AQ517" s="851"/>
      <c r="AR517" s="851"/>
    </row>
    <row r="518" spans="1:44" s="298" customFormat="1" x14ac:dyDescent="0.2">
      <c r="A518" s="968" t="s">
        <v>11380</v>
      </c>
      <c r="B518" s="93" t="str">
        <f>'[3]COMP. INCÊNDIO'!A317</f>
        <v>SINAPI - 74180/001</v>
      </c>
      <c r="C518" s="157" t="s">
        <v>9913</v>
      </c>
      <c r="D518" s="92" t="s">
        <v>9914</v>
      </c>
      <c r="E518" s="153" t="s">
        <v>10</v>
      </c>
      <c r="F518" s="153">
        <f>'[3]QUANT. INCÊNDIO'!N82</f>
        <v>6</v>
      </c>
      <c r="G518" s="143">
        <f>'[3]COMP. INCÊNDIO'!I318</f>
        <v>220.97000000000003</v>
      </c>
      <c r="H518" s="143">
        <f>'[3]COMP. INCÊNDIO'!H318</f>
        <v>32.36</v>
      </c>
      <c r="I518" s="143">
        <f t="shared" si="368"/>
        <v>253.33000000000004</v>
      </c>
      <c r="J518" s="143">
        <f t="shared" si="369"/>
        <v>1325.8200000000002</v>
      </c>
      <c r="K518" s="143">
        <f t="shared" si="370"/>
        <v>194.16</v>
      </c>
      <c r="L518" s="143">
        <f t="shared" si="371"/>
        <v>1519.9800000000002</v>
      </c>
      <c r="M518" s="138">
        <v>0.26989999999999997</v>
      </c>
      <c r="N518" s="970">
        <f t="shared" si="372"/>
        <v>1930.2226020000003</v>
      </c>
      <c r="P518" s="936"/>
      <c r="Q518" s="936"/>
      <c r="Y518" s="851"/>
      <c r="Z518" s="851"/>
      <c r="AA518" s="851"/>
      <c r="AB518" s="851"/>
      <c r="AC518" s="851"/>
      <c r="AD518" s="851"/>
      <c r="AE518" s="851"/>
      <c r="AF518" s="851"/>
      <c r="AG518" s="851"/>
      <c r="AH518" s="851"/>
      <c r="AI518" s="851"/>
      <c r="AJ518" s="851"/>
      <c r="AK518" s="851"/>
      <c r="AL518" s="851"/>
      <c r="AM518" s="851"/>
      <c r="AN518" s="851"/>
      <c r="AO518" s="851"/>
      <c r="AP518" s="851"/>
      <c r="AQ518" s="851"/>
      <c r="AR518" s="851"/>
    </row>
    <row r="519" spans="1:44" s="298" customFormat="1" ht="54" x14ac:dyDescent="0.2">
      <c r="A519" s="968" t="s">
        <v>11381</v>
      </c>
      <c r="B519" s="93" t="s">
        <v>199</v>
      </c>
      <c r="C519" s="157" t="s">
        <v>9915</v>
      </c>
      <c r="D519" s="92" t="s">
        <v>9916</v>
      </c>
      <c r="E519" s="153" t="s">
        <v>10</v>
      </c>
      <c r="F519" s="153">
        <f>'[3]QUANT. INCÊNDIO'!N83</f>
        <v>1</v>
      </c>
      <c r="G519" s="143">
        <f>'[3]COMP. INCÊNDIO'!I326</f>
        <v>909.85</v>
      </c>
      <c r="H519" s="143">
        <f>'[3]COMP. INCÊNDIO'!H326</f>
        <v>28.71</v>
      </c>
      <c r="I519" s="143">
        <f t="shared" si="368"/>
        <v>938.56000000000006</v>
      </c>
      <c r="J519" s="143">
        <f t="shared" si="369"/>
        <v>909.85</v>
      </c>
      <c r="K519" s="143">
        <f t="shared" si="370"/>
        <v>28.71</v>
      </c>
      <c r="L519" s="143">
        <f t="shared" si="371"/>
        <v>938.56000000000006</v>
      </c>
      <c r="M519" s="138">
        <v>0.26989999999999997</v>
      </c>
      <c r="N519" s="970">
        <f t="shared" si="372"/>
        <v>1191.877344</v>
      </c>
      <c r="P519" s="936"/>
      <c r="Q519" s="936"/>
      <c r="Y519" s="851"/>
      <c r="Z519" s="851"/>
      <c r="AA519" s="851"/>
      <c r="AB519" s="851"/>
      <c r="AC519" s="851"/>
      <c r="AD519" s="851"/>
      <c r="AE519" s="851"/>
      <c r="AF519" s="851"/>
      <c r="AG519" s="851"/>
      <c r="AH519" s="851"/>
      <c r="AI519" s="851"/>
      <c r="AJ519" s="851"/>
      <c r="AK519" s="851"/>
      <c r="AL519" s="851"/>
      <c r="AM519" s="851"/>
      <c r="AN519" s="851"/>
      <c r="AO519" s="851"/>
      <c r="AP519" s="851"/>
      <c r="AQ519" s="851"/>
      <c r="AR519" s="851"/>
    </row>
    <row r="520" spans="1:44" s="298" customFormat="1" x14ac:dyDescent="0.2">
      <c r="A520" s="968" t="s">
        <v>11382</v>
      </c>
      <c r="B520" s="93" t="s">
        <v>199</v>
      </c>
      <c r="C520" s="157" t="s">
        <v>9917</v>
      </c>
      <c r="D520" s="92" t="s">
        <v>9918</v>
      </c>
      <c r="E520" s="153" t="s">
        <v>10</v>
      </c>
      <c r="F520" s="153">
        <f>'[3]QUANT. INCÊNDIO'!N84</f>
        <v>21</v>
      </c>
      <c r="G520" s="143">
        <f>'[3]COMP. INCÊNDIO'!I333</f>
        <v>11.2</v>
      </c>
      <c r="H520" s="143">
        <f>'[3]COMP. INCÊNDIO'!H333</f>
        <v>1.87</v>
      </c>
      <c r="I520" s="143">
        <f t="shared" si="368"/>
        <v>13.07</v>
      </c>
      <c r="J520" s="143">
        <f t="shared" si="369"/>
        <v>235.2</v>
      </c>
      <c r="K520" s="143">
        <f t="shared" si="370"/>
        <v>39.270000000000003</v>
      </c>
      <c r="L520" s="143">
        <f t="shared" si="371"/>
        <v>274.46999999999997</v>
      </c>
      <c r="M520" s="138">
        <v>0.26989999999999997</v>
      </c>
      <c r="N520" s="970">
        <f t="shared" si="372"/>
        <v>348.54945299999997</v>
      </c>
      <c r="P520" s="936"/>
      <c r="Q520" s="936"/>
      <c r="Y520" s="851"/>
      <c r="Z520" s="851"/>
      <c r="AA520" s="851"/>
      <c r="AB520" s="851"/>
      <c r="AC520" s="851"/>
      <c r="AD520" s="851"/>
      <c r="AE520" s="851"/>
      <c r="AF520" s="851"/>
      <c r="AG520" s="851"/>
      <c r="AH520" s="851"/>
      <c r="AI520" s="851"/>
      <c r="AJ520" s="851"/>
      <c r="AK520" s="851"/>
      <c r="AL520" s="851"/>
      <c r="AM520" s="851"/>
      <c r="AN520" s="851"/>
      <c r="AO520" s="851"/>
      <c r="AP520" s="851"/>
      <c r="AQ520" s="851"/>
      <c r="AR520" s="851"/>
    </row>
    <row r="521" spans="1:44" s="298" customFormat="1" ht="36" x14ac:dyDescent="0.2">
      <c r="A521" s="968" t="s">
        <v>11383</v>
      </c>
      <c r="B521" s="93" t="s">
        <v>199</v>
      </c>
      <c r="C521" s="157" t="s">
        <v>9919</v>
      </c>
      <c r="D521" s="92" t="s">
        <v>9920</v>
      </c>
      <c r="E521" s="153" t="s">
        <v>10</v>
      </c>
      <c r="F521" s="153">
        <f>'[3]QUANT. INCÊNDIO'!N85</f>
        <v>21</v>
      </c>
      <c r="G521" s="143">
        <f>'[3]COMP. INCÊNDIO'!I340</f>
        <v>7.95</v>
      </c>
      <c r="H521" s="143">
        <f>'[3]COMP. INCÊNDIO'!H340</f>
        <v>1.87</v>
      </c>
      <c r="I521" s="143">
        <f t="shared" si="368"/>
        <v>9.82</v>
      </c>
      <c r="J521" s="143">
        <f t="shared" si="369"/>
        <v>166.95000000000002</v>
      </c>
      <c r="K521" s="143">
        <f t="shared" si="370"/>
        <v>39.270000000000003</v>
      </c>
      <c r="L521" s="143">
        <f t="shared" si="371"/>
        <v>206.22000000000003</v>
      </c>
      <c r="M521" s="138">
        <v>0.26989999999999997</v>
      </c>
      <c r="N521" s="970">
        <f t="shared" si="372"/>
        <v>261.87877800000001</v>
      </c>
      <c r="P521" s="936"/>
      <c r="Q521" s="936"/>
      <c r="Y521" s="851"/>
      <c r="Z521" s="851"/>
      <c r="AA521" s="851"/>
      <c r="AB521" s="851"/>
      <c r="AC521" s="851"/>
      <c r="AD521" s="851"/>
      <c r="AE521" s="851"/>
      <c r="AF521" s="851"/>
      <c r="AG521" s="851"/>
      <c r="AH521" s="851"/>
      <c r="AI521" s="851"/>
      <c r="AJ521" s="851"/>
      <c r="AK521" s="851"/>
      <c r="AL521" s="851"/>
      <c r="AM521" s="851"/>
      <c r="AN521" s="851"/>
      <c r="AO521" s="851"/>
      <c r="AP521" s="851"/>
      <c r="AQ521" s="851"/>
      <c r="AR521" s="851"/>
    </row>
    <row r="522" spans="1:44" s="298" customFormat="1" ht="36" x14ac:dyDescent="0.2">
      <c r="A522" s="968" t="s">
        <v>11384</v>
      </c>
      <c r="B522" s="93" t="str">
        <f>'[3]COMP. INCÊNDIO'!A346</f>
        <v>SINAPI - 73924/003</v>
      </c>
      <c r="C522" s="157" t="s">
        <v>9921</v>
      </c>
      <c r="D522" s="92" t="s">
        <v>9922</v>
      </c>
      <c r="E522" s="153" t="s">
        <v>102</v>
      </c>
      <c r="F522" s="153">
        <f>'[3]QUANT. INCÊNDIO'!N86</f>
        <v>66.263999999999982</v>
      </c>
      <c r="G522" s="143">
        <f>'[3]COMP. INCÊNDIO'!I347</f>
        <v>5.7899999999999991</v>
      </c>
      <c r="H522" s="143">
        <f>'[3]COMP. INCÊNDIO'!H347</f>
        <v>14.07</v>
      </c>
      <c r="I522" s="143">
        <f t="shared" si="368"/>
        <v>19.86</v>
      </c>
      <c r="J522" s="143">
        <f t="shared" si="369"/>
        <v>383.66855999999984</v>
      </c>
      <c r="K522" s="143">
        <f t="shared" si="370"/>
        <v>932.33447999999976</v>
      </c>
      <c r="L522" s="135">
        <f t="shared" si="371"/>
        <v>1316.0030399999996</v>
      </c>
      <c r="M522" s="138">
        <v>0.26989999999999997</v>
      </c>
      <c r="N522" s="976">
        <f t="shared" si="372"/>
        <v>1671.1922604959996</v>
      </c>
      <c r="P522" s="936"/>
      <c r="Q522" s="936"/>
      <c r="Y522" s="851"/>
      <c r="Z522" s="851"/>
      <c r="AA522" s="851"/>
      <c r="AB522" s="851"/>
      <c r="AC522" s="851"/>
      <c r="AD522" s="851"/>
      <c r="AE522" s="851"/>
      <c r="AF522" s="851"/>
      <c r="AG522" s="851"/>
      <c r="AH522" s="851"/>
      <c r="AI522" s="851"/>
      <c r="AJ522" s="851"/>
      <c r="AK522" s="851"/>
      <c r="AL522" s="851"/>
      <c r="AM522" s="851"/>
      <c r="AN522" s="851"/>
      <c r="AO522" s="851"/>
      <c r="AP522" s="851"/>
      <c r="AQ522" s="851"/>
      <c r="AR522" s="851"/>
    </row>
    <row r="523" spans="1:44" s="298" customFormat="1" ht="36" x14ac:dyDescent="0.2">
      <c r="A523" s="968" t="s">
        <v>11385</v>
      </c>
      <c r="B523" s="93" t="s">
        <v>9923</v>
      </c>
      <c r="C523" s="157" t="s">
        <v>9924</v>
      </c>
      <c r="D523" s="92" t="s">
        <v>9925</v>
      </c>
      <c r="E523" s="153" t="s">
        <v>57</v>
      </c>
      <c r="F523" s="153">
        <f>'[3]QUANT. INCÊNDIO'!N87</f>
        <v>206.42000000000002</v>
      </c>
      <c r="G523" s="143">
        <f>'[3]COMP. INCÊNDIO'!I356</f>
        <v>2.29</v>
      </c>
      <c r="H523" s="143">
        <f>'[3]COMP. INCÊNDIO'!H356</f>
        <v>2.76</v>
      </c>
      <c r="I523" s="143">
        <f t="shared" si="368"/>
        <v>5.05</v>
      </c>
      <c r="J523" s="143">
        <f t="shared" si="369"/>
        <v>472.70180000000005</v>
      </c>
      <c r="K523" s="143">
        <f t="shared" si="370"/>
        <v>569.7192</v>
      </c>
      <c r="L523" s="135">
        <f t="shared" si="371"/>
        <v>1042.421</v>
      </c>
      <c r="M523" s="138">
        <v>0.26989999999999997</v>
      </c>
      <c r="N523" s="976">
        <f t="shared" si="372"/>
        <v>1323.7704279</v>
      </c>
      <c r="P523" s="936"/>
      <c r="Q523" s="936"/>
      <c r="Y523" s="851"/>
      <c r="Z523" s="851"/>
      <c r="AA523" s="851"/>
      <c r="AB523" s="851"/>
      <c r="AC523" s="851"/>
      <c r="AD523" s="851"/>
      <c r="AE523" s="851"/>
      <c r="AF523" s="851"/>
      <c r="AG523" s="851"/>
      <c r="AH523" s="851"/>
      <c r="AI523" s="851"/>
      <c r="AJ523" s="851"/>
      <c r="AK523" s="851"/>
      <c r="AL523" s="851"/>
      <c r="AM523" s="851"/>
      <c r="AN523" s="851"/>
      <c r="AO523" s="851"/>
      <c r="AP523" s="851"/>
      <c r="AQ523" s="851"/>
      <c r="AR523" s="851"/>
    </row>
    <row r="524" spans="1:44" s="298" customFormat="1" x14ac:dyDescent="0.2">
      <c r="A524" s="968"/>
      <c r="B524" s="93"/>
      <c r="C524" s="157"/>
      <c r="D524" s="92"/>
      <c r="E524" s="153"/>
      <c r="F524" s="153"/>
      <c r="G524" s="143"/>
      <c r="H524" s="143"/>
      <c r="I524" s="143"/>
      <c r="J524" s="143"/>
      <c r="K524" s="143"/>
      <c r="L524" s="135"/>
      <c r="M524" s="135"/>
      <c r="N524" s="976"/>
      <c r="P524" s="936"/>
      <c r="Q524" s="936"/>
      <c r="Y524" s="851"/>
      <c r="Z524" s="851"/>
      <c r="AA524" s="851"/>
      <c r="AB524" s="851"/>
      <c r="AC524" s="851"/>
      <c r="AD524" s="851"/>
      <c r="AE524" s="851"/>
      <c r="AF524" s="851"/>
      <c r="AG524" s="851"/>
      <c r="AH524" s="851"/>
      <c r="AI524" s="851"/>
      <c r="AJ524" s="851"/>
      <c r="AK524" s="851"/>
      <c r="AL524" s="851"/>
      <c r="AM524" s="851"/>
      <c r="AN524" s="851"/>
      <c r="AO524" s="851"/>
      <c r="AP524" s="851"/>
      <c r="AQ524" s="851"/>
      <c r="AR524" s="851"/>
    </row>
    <row r="525" spans="1:44" s="298" customFormat="1" x14ac:dyDescent="0.2">
      <c r="A525" s="984" t="s">
        <v>11386</v>
      </c>
      <c r="B525" s="93"/>
      <c r="C525" s="157"/>
      <c r="D525" s="296" t="s">
        <v>9927</v>
      </c>
      <c r="E525" s="153"/>
      <c r="F525" s="153"/>
      <c r="G525" s="143"/>
      <c r="H525" s="143"/>
      <c r="I525" s="143"/>
      <c r="J525" s="135"/>
      <c r="K525" s="135"/>
      <c r="L525" s="135"/>
      <c r="M525" s="135"/>
      <c r="N525" s="976"/>
      <c r="P525" s="936"/>
      <c r="Q525" s="936"/>
      <c r="Y525" s="851"/>
      <c r="Z525" s="851"/>
      <c r="AA525" s="851"/>
      <c r="AB525" s="851"/>
      <c r="AC525" s="851"/>
      <c r="AD525" s="851"/>
      <c r="AE525" s="851"/>
      <c r="AF525" s="851"/>
      <c r="AG525" s="851"/>
      <c r="AH525" s="851"/>
      <c r="AI525" s="851"/>
      <c r="AJ525" s="851"/>
      <c r="AK525" s="851"/>
      <c r="AL525" s="851"/>
      <c r="AM525" s="851"/>
      <c r="AN525" s="851"/>
      <c r="AO525" s="851"/>
      <c r="AP525" s="851"/>
      <c r="AQ525" s="851"/>
      <c r="AR525" s="851"/>
    </row>
    <row r="526" spans="1:44" s="298" customFormat="1" x14ac:dyDescent="0.2">
      <c r="A526" s="968" t="s">
        <v>11387</v>
      </c>
      <c r="B526" s="93" t="s">
        <v>199</v>
      </c>
      <c r="C526" s="157" t="s">
        <v>9929</v>
      </c>
      <c r="D526" s="92" t="s">
        <v>9930</v>
      </c>
      <c r="E526" s="153" t="s">
        <v>10</v>
      </c>
      <c r="F526" s="153">
        <f>'[3]QUANT. INCÊNDIO'!N93</f>
        <v>319</v>
      </c>
      <c r="G526" s="143">
        <f>'[3]COMP. INCÊNDIO'!I364</f>
        <v>25.1</v>
      </c>
      <c r="H526" s="143">
        <f>'[3]COMP. INCÊNDIO'!H364</f>
        <v>3.83</v>
      </c>
      <c r="I526" s="143">
        <f>G526+H526</f>
        <v>28.93</v>
      </c>
      <c r="J526" s="143">
        <f>F526*G526</f>
        <v>8006.9000000000005</v>
      </c>
      <c r="K526" s="143">
        <f>F526*H526</f>
        <v>1221.77</v>
      </c>
      <c r="L526" s="143">
        <f>J526+K526</f>
        <v>9228.67</v>
      </c>
      <c r="M526" s="138">
        <v>0.26989999999999997</v>
      </c>
      <c r="N526" s="970">
        <f>L526*M526+L526</f>
        <v>11719.488033</v>
      </c>
      <c r="P526" s="936"/>
      <c r="Q526" s="936"/>
      <c r="Y526" s="851"/>
      <c r="Z526" s="851"/>
      <c r="AA526" s="851"/>
      <c r="AB526" s="851"/>
      <c r="AC526" s="851"/>
      <c r="AD526" s="851"/>
      <c r="AE526" s="851"/>
      <c r="AF526" s="851"/>
      <c r="AG526" s="851"/>
      <c r="AH526" s="851"/>
      <c r="AI526" s="851"/>
      <c r="AJ526" s="851"/>
      <c r="AK526" s="851"/>
      <c r="AL526" s="851"/>
      <c r="AM526" s="851"/>
      <c r="AN526" s="851"/>
      <c r="AO526" s="851"/>
      <c r="AP526" s="851"/>
      <c r="AQ526" s="851"/>
      <c r="AR526" s="851"/>
    </row>
    <row r="527" spans="1:44" s="298" customFormat="1" x14ac:dyDescent="0.2">
      <c r="A527" s="968"/>
      <c r="B527" s="93"/>
      <c r="C527" s="157"/>
      <c r="D527" s="92"/>
      <c r="E527" s="153"/>
      <c r="F527" s="153"/>
      <c r="G527" s="143"/>
      <c r="H527" s="143"/>
      <c r="I527" s="143"/>
      <c r="J527" s="143"/>
      <c r="K527" s="143"/>
      <c r="L527" s="135"/>
      <c r="M527" s="135"/>
      <c r="N527" s="976"/>
      <c r="P527" s="936"/>
      <c r="Q527" s="936"/>
      <c r="Y527" s="851"/>
      <c r="Z527" s="851"/>
      <c r="AA527" s="851"/>
      <c r="AB527" s="851"/>
      <c r="AC527" s="851"/>
      <c r="AD527" s="851"/>
      <c r="AE527" s="851"/>
      <c r="AF527" s="851"/>
      <c r="AG527" s="851"/>
      <c r="AH527" s="851"/>
      <c r="AI527" s="851"/>
      <c r="AJ527" s="851"/>
      <c r="AK527" s="851"/>
      <c r="AL527" s="851"/>
      <c r="AM527" s="851"/>
      <c r="AN527" s="851"/>
      <c r="AO527" s="851"/>
      <c r="AP527" s="851"/>
      <c r="AQ527" s="851"/>
      <c r="AR527" s="851"/>
    </row>
    <row r="528" spans="1:44" s="298" customFormat="1" x14ac:dyDescent="0.2">
      <c r="A528" s="984" t="s">
        <v>11388</v>
      </c>
      <c r="B528" s="93"/>
      <c r="C528" s="157"/>
      <c r="D528" s="296" t="s">
        <v>9931</v>
      </c>
      <c r="E528" s="153"/>
      <c r="F528" s="153"/>
      <c r="G528" s="143"/>
      <c r="H528" s="143"/>
      <c r="I528" s="143"/>
      <c r="J528" s="135"/>
      <c r="K528" s="135"/>
      <c r="L528" s="135"/>
      <c r="M528" s="135"/>
      <c r="N528" s="976"/>
      <c r="P528" s="936"/>
      <c r="Q528" s="936"/>
      <c r="Y528" s="851"/>
      <c r="Z528" s="851"/>
      <c r="AA528" s="851"/>
      <c r="AB528" s="851"/>
      <c r="AC528" s="851"/>
      <c r="AD528" s="851"/>
      <c r="AE528" s="851"/>
      <c r="AF528" s="851"/>
      <c r="AG528" s="851"/>
      <c r="AH528" s="851"/>
      <c r="AI528" s="851"/>
      <c r="AJ528" s="851"/>
      <c r="AK528" s="851"/>
      <c r="AL528" s="851"/>
      <c r="AM528" s="851"/>
      <c r="AN528" s="851"/>
      <c r="AO528" s="851"/>
      <c r="AP528" s="851"/>
      <c r="AQ528" s="851"/>
      <c r="AR528" s="851"/>
    </row>
    <row r="529" spans="1:44" s="298" customFormat="1" x14ac:dyDescent="0.2">
      <c r="A529" s="968" t="s">
        <v>11389</v>
      </c>
      <c r="B529" s="93" t="s">
        <v>98</v>
      </c>
      <c r="C529" s="157" t="s">
        <v>9932</v>
      </c>
      <c r="D529" s="92" t="s">
        <v>9933</v>
      </c>
      <c r="E529" s="153" t="s">
        <v>57</v>
      </c>
      <c r="F529" s="153">
        <f>'[3]QUANT. INCÊNDIO'!N99</f>
        <v>1989</v>
      </c>
      <c r="G529" s="143">
        <f>'[3]COMP. INCÊNDIO'!I371</f>
        <v>4.18</v>
      </c>
      <c r="H529" s="143">
        <f>'[3]COMP. INCÊNDIO'!H371</f>
        <v>7.4600000000000009</v>
      </c>
      <c r="I529" s="143">
        <f t="shared" ref="I529:I549" si="373">G529+H529</f>
        <v>11.64</v>
      </c>
      <c r="J529" s="143">
        <f t="shared" ref="J529:J549" si="374">F529*G529</f>
        <v>8314.0199999999986</v>
      </c>
      <c r="K529" s="143">
        <f t="shared" ref="K529:K549" si="375">F529*H529</f>
        <v>14837.940000000002</v>
      </c>
      <c r="L529" s="143">
        <f t="shared" ref="L529:L549" si="376">J529+K529</f>
        <v>23151.96</v>
      </c>
      <c r="M529" s="138">
        <v>0.26989999999999997</v>
      </c>
      <c r="N529" s="970">
        <f t="shared" ref="N529:N549" si="377">L529*M529+L529</f>
        <v>29400.674004</v>
      </c>
      <c r="P529" s="936"/>
      <c r="Q529" s="936"/>
      <c r="Y529" s="851"/>
      <c r="Z529" s="851"/>
      <c r="AA529" s="851"/>
      <c r="AB529" s="851"/>
      <c r="AC529" s="851"/>
      <c r="AD529" s="851"/>
      <c r="AE529" s="851"/>
      <c r="AF529" s="851"/>
      <c r="AG529" s="851"/>
      <c r="AH529" s="851"/>
      <c r="AI529" s="851"/>
      <c r="AJ529" s="851"/>
      <c r="AK529" s="851"/>
      <c r="AL529" s="851"/>
      <c r="AM529" s="851"/>
      <c r="AN529" s="851"/>
      <c r="AO529" s="851"/>
      <c r="AP529" s="851"/>
      <c r="AQ529" s="851"/>
      <c r="AR529" s="851"/>
    </row>
    <row r="530" spans="1:44" s="298" customFormat="1" x14ac:dyDescent="0.2">
      <c r="A530" s="968" t="s">
        <v>11390</v>
      </c>
      <c r="B530" s="93" t="s">
        <v>98</v>
      </c>
      <c r="C530" s="157" t="s">
        <v>9934</v>
      </c>
      <c r="D530" s="92" t="s">
        <v>9935</v>
      </c>
      <c r="E530" s="153" t="s">
        <v>57</v>
      </c>
      <c r="F530" s="153">
        <f>'[3]QUANT. INCÊNDIO'!N100</f>
        <v>87</v>
      </c>
      <c r="G530" s="143">
        <f>'[3]COMP. INCÊNDIO'!I378</f>
        <v>4.91</v>
      </c>
      <c r="H530" s="143">
        <f>'[3]COMP. INCÊNDIO'!H378</f>
        <v>14.36</v>
      </c>
      <c r="I530" s="143">
        <f t="shared" si="373"/>
        <v>19.27</v>
      </c>
      <c r="J530" s="143">
        <f t="shared" si="374"/>
        <v>427.17</v>
      </c>
      <c r="K530" s="143">
        <f t="shared" si="375"/>
        <v>1249.32</v>
      </c>
      <c r="L530" s="143">
        <f t="shared" si="376"/>
        <v>1676.49</v>
      </c>
      <c r="M530" s="138">
        <v>0.26989999999999997</v>
      </c>
      <c r="N530" s="970">
        <f t="shared" si="377"/>
        <v>2128.974651</v>
      </c>
      <c r="P530" s="936"/>
      <c r="Q530" s="936"/>
      <c r="Y530" s="851"/>
      <c r="Z530" s="851"/>
      <c r="AA530" s="851"/>
      <c r="AB530" s="851"/>
      <c r="AC530" s="851"/>
      <c r="AD530" s="851"/>
      <c r="AE530" s="851"/>
      <c r="AF530" s="851"/>
      <c r="AG530" s="851"/>
      <c r="AH530" s="851"/>
      <c r="AI530" s="851"/>
      <c r="AJ530" s="851"/>
      <c r="AK530" s="851"/>
      <c r="AL530" s="851"/>
      <c r="AM530" s="851"/>
      <c r="AN530" s="851"/>
      <c r="AO530" s="851"/>
      <c r="AP530" s="851"/>
      <c r="AQ530" s="851"/>
      <c r="AR530" s="851"/>
    </row>
    <row r="531" spans="1:44" s="298" customFormat="1" x14ac:dyDescent="0.2">
      <c r="A531" s="968" t="s">
        <v>11391</v>
      </c>
      <c r="B531" s="93" t="s">
        <v>98</v>
      </c>
      <c r="C531" s="157" t="s">
        <v>9936</v>
      </c>
      <c r="D531" s="92" t="s">
        <v>9937</v>
      </c>
      <c r="E531" s="153" t="s">
        <v>10</v>
      </c>
      <c r="F531" s="153">
        <f>'[3]QUANT. INCÊNDIO'!N101</f>
        <v>2031</v>
      </c>
      <c r="G531" s="143">
        <f>'[3]COMP. INCÊNDIO'!I385</f>
        <v>0.42999999999999972</v>
      </c>
      <c r="H531" s="143">
        <f>'[3]COMP. INCÊNDIO'!H385</f>
        <v>7.4600000000000009</v>
      </c>
      <c r="I531" s="143">
        <f t="shared" si="373"/>
        <v>7.8900000000000006</v>
      </c>
      <c r="J531" s="143">
        <f t="shared" si="374"/>
        <v>873.32999999999947</v>
      </c>
      <c r="K531" s="143">
        <f t="shared" si="375"/>
        <v>15151.260000000002</v>
      </c>
      <c r="L531" s="143">
        <f t="shared" si="376"/>
        <v>16024.590000000002</v>
      </c>
      <c r="M531" s="138">
        <v>0.26989999999999997</v>
      </c>
      <c r="N531" s="970">
        <f t="shared" si="377"/>
        <v>20349.626841000001</v>
      </c>
      <c r="P531" s="936"/>
      <c r="Q531" s="936"/>
      <c r="Y531" s="851"/>
      <c r="Z531" s="851"/>
      <c r="AA531" s="851"/>
      <c r="AB531" s="851"/>
      <c r="AC531" s="851"/>
      <c r="AD531" s="851"/>
      <c r="AE531" s="851"/>
      <c r="AF531" s="851"/>
      <c r="AG531" s="851"/>
      <c r="AH531" s="851"/>
      <c r="AI531" s="851"/>
      <c r="AJ531" s="851"/>
      <c r="AK531" s="851"/>
      <c r="AL531" s="851"/>
      <c r="AM531" s="851"/>
      <c r="AN531" s="851"/>
      <c r="AO531" s="851"/>
      <c r="AP531" s="851"/>
      <c r="AQ531" s="851"/>
      <c r="AR531" s="851"/>
    </row>
    <row r="532" spans="1:44" s="298" customFormat="1" x14ac:dyDescent="0.2">
      <c r="A532" s="968" t="s">
        <v>11392</v>
      </c>
      <c r="B532" s="93" t="s">
        <v>98</v>
      </c>
      <c r="C532" s="157" t="s">
        <v>9938</v>
      </c>
      <c r="D532" s="92" t="s">
        <v>9939</v>
      </c>
      <c r="E532" s="153" t="s">
        <v>10</v>
      </c>
      <c r="F532" s="153">
        <f>'[3]QUANT. INCÊNDIO'!N102</f>
        <v>18</v>
      </c>
      <c r="G532" s="143">
        <f>'[3]COMP. INCÊNDIO'!I392</f>
        <v>0.49000000000000021</v>
      </c>
      <c r="H532" s="143">
        <f>'[3]COMP. INCÊNDIO'!H392</f>
        <v>7.4600000000000009</v>
      </c>
      <c r="I532" s="143">
        <f t="shared" si="373"/>
        <v>7.9500000000000011</v>
      </c>
      <c r="J532" s="143">
        <f t="shared" si="374"/>
        <v>8.8200000000000038</v>
      </c>
      <c r="K532" s="143">
        <f t="shared" si="375"/>
        <v>134.28000000000003</v>
      </c>
      <c r="L532" s="143">
        <f t="shared" si="376"/>
        <v>143.10000000000002</v>
      </c>
      <c r="M532" s="138">
        <v>0.26989999999999997</v>
      </c>
      <c r="N532" s="970">
        <f t="shared" si="377"/>
        <v>181.72269000000003</v>
      </c>
      <c r="P532" s="936"/>
      <c r="Q532" s="936"/>
      <c r="Y532" s="851"/>
      <c r="Z532" s="851"/>
      <c r="AA532" s="851"/>
      <c r="AB532" s="851"/>
      <c r="AC532" s="851"/>
      <c r="AD532" s="851"/>
      <c r="AE532" s="851"/>
      <c r="AF532" s="851"/>
      <c r="AG532" s="851"/>
      <c r="AH532" s="851"/>
      <c r="AI532" s="851"/>
      <c r="AJ532" s="851"/>
      <c r="AK532" s="851"/>
      <c r="AL532" s="851"/>
      <c r="AM532" s="851"/>
      <c r="AN532" s="851"/>
      <c r="AO532" s="851"/>
      <c r="AP532" s="851"/>
      <c r="AQ532" s="851"/>
      <c r="AR532" s="851"/>
    </row>
    <row r="533" spans="1:44" s="298" customFormat="1" x14ac:dyDescent="0.2">
      <c r="A533" s="968" t="s">
        <v>11393</v>
      </c>
      <c r="B533" s="93" t="s">
        <v>98</v>
      </c>
      <c r="C533" s="157" t="s">
        <v>9940</v>
      </c>
      <c r="D533" s="92" t="s">
        <v>9941</v>
      </c>
      <c r="E533" s="153" t="s">
        <v>10</v>
      </c>
      <c r="F533" s="153">
        <f>'[3]QUANT. INCÊNDIO'!N103</f>
        <v>1332</v>
      </c>
      <c r="G533" s="143">
        <f>'[3]COMP. INCÊNDIO'!I399</f>
        <v>0.81999999999999984</v>
      </c>
      <c r="H533" s="143">
        <f>'[3]COMP. INCÊNDIO'!H399</f>
        <v>1.9100000000000001</v>
      </c>
      <c r="I533" s="143">
        <f t="shared" si="373"/>
        <v>2.73</v>
      </c>
      <c r="J533" s="143">
        <f t="shared" si="374"/>
        <v>1092.2399999999998</v>
      </c>
      <c r="K533" s="143">
        <f t="shared" si="375"/>
        <v>2544.1200000000003</v>
      </c>
      <c r="L533" s="143">
        <f t="shared" si="376"/>
        <v>3636.36</v>
      </c>
      <c r="M533" s="138">
        <v>0.26989999999999997</v>
      </c>
      <c r="N533" s="970">
        <f t="shared" si="377"/>
        <v>4617.813564</v>
      </c>
      <c r="P533" s="936"/>
      <c r="Q533" s="936"/>
      <c r="Y533" s="851"/>
      <c r="Z533" s="851"/>
      <c r="AA533" s="851"/>
      <c r="AB533" s="851"/>
      <c r="AC533" s="851"/>
      <c r="AD533" s="851"/>
      <c r="AE533" s="851"/>
      <c r="AF533" s="851"/>
      <c r="AG533" s="851"/>
      <c r="AH533" s="851"/>
      <c r="AI533" s="851"/>
      <c r="AJ533" s="851"/>
      <c r="AK533" s="851"/>
      <c r="AL533" s="851"/>
      <c r="AM533" s="851"/>
      <c r="AN533" s="851"/>
      <c r="AO533" s="851"/>
      <c r="AP533" s="851"/>
      <c r="AQ533" s="851"/>
      <c r="AR533" s="851"/>
    </row>
    <row r="534" spans="1:44" s="298" customFormat="1" x14ac:dyDescent="0.2">
      <c r="A534" s="968" t="s">
        <v>11394</v>
      </c>
      <c r="B534" s="93" t="s">
        <v>98</v>
      </c>
      <c r="C534" s="157" t="s">
        <v>9942</v>
      </c>
      <c r="D534" s="92" t="s">
        <v>9943</v>
      </c>
      <c r="E534" s="153" t="s">
        <v>10</v>
      </c>
      <c r="F534" s="153">
        <f>'[3]QUANT. INCÊNDIO'!N104</f>
        <v>50</v>
      </c>
      <c r="G534" s="143">
        <f>'[3]COMP. INCÊNDIO'!I406</f>
        <v>0.95000000000000018</v>
      </c>
      <c r="H534" s="143">
        <f>'[3]COMP. INCÊNDIO'!H406</f>
        <v>1.9100000000000001</v>
      </c>
      <c r="I534" s="143">
        <f t="shared" si="373"/>
        <v>2.8600000000000003</v>
      </c>
      <c r="J534" s="143">
        <f t="shared" si="374"/>
        <v>47.500000000000007</v>
      </c>
      <c r="K534" s="143">
        <f t="shared" si="375"/>
        <v>95.5</v>
      </c>
      <c r="L534" s="143">
        <f t="shared" si="376"/>
        <v>143</v>
      </c>
      <c r="M534" s="138">
        <v>0.26989999999999997</v>
      </c>
      <c r="N534" s="970">
        <f t="shared" si="377"/>
        <v>181.59569999999999</v>
      </c>
      <c r="P534" s="936"/>
      <c r="Q534" s="936"/>
      <c r="Y534" s="851"/>
      <c r="Z534" s="851"/>
      <c r="AA534" s="851"/>
      <c r="AB534" s="851"/>
      <c r="AC534" s="851"/>
      <c r="AD534" s="851"/>
      <c r="AE534" s="851"/>
      <c r="AF534" s="851"/>
      <c r="AG534" s="851"/>
      <c r="AH534" s="851"/>
      <c r="AI534" s="851"/>
      <c r="AJ534" s="851"/>
      <c r="AK534" s="851"/>
      <c r="AL534" s="851"/>
      <c r="AM534" s="851"/>
      <c r="AN534" s="851"/>
      <c r="AO534" s="851"/>
      <c r="AP534" s="851"/>
      <c r="AQ534" s="851"/>
      <c r="AR534" s="851"/>
    </row>
    <row r="535" spans="1:44" s="298" customFormat="1" x14ac:dyDescent="0.2">
      <c r="A535" s="968" t="s">
        <v>11395</v>
      </c>
      <c r="B535" s="93" t="s">
        <v>98</v>
      </c>
      <c r="C535" s="157" t="s">
        <v>9944</v>
      </c>
      <c r="D535" s="92" t="s">
        <v>9945</v>
      </c>
      <c r="E535" s="153" t="s">
        <v>10</v>
      </c>
      <c r="F535" s="153">
        <f>'[3]QUANT. INCÊNDIO'!N105</f>
        <v>690</v>
      </c>
      <c r="G535" s="143">
        <f>'[3]COMP. INCÊNDIO'!I413</f>
        <v>1.1399999999999997</v>
      </c>
      <c r="H535" s="143">
        <f>'[3]COMP. INCÊNDIO'!H413</f>
        <v>1.9100000000000001</v>
      </c>
      <c r="I535" s="143">
        <f t="shared" si="373"/>
        <v>3.05</v>
      </c>
      <c r="J535" s="143">
        <f t="shared" si="374"/>
        <v>786.5999999999998</v>
      </c>
      <c r="K535" s="143">
        <f t="shared" si="375"/>
        <v>1317.9</v>
      </c>
      <c r="L535" s="143">
        <f t="shared" si="376"/>
        <v>2104.5</v>
      </c>
      <c r="M535" s="138">
        <v>0.26989999999999997</v>
      </c>
      <c r="N535" s="970">
        <f t="shared" si="377"/>
        <v>2672.5045500000001</v>
      </c>
      <c r="P535" s="936"/>
      <c r="Q535" s="936"/>
      <c r="Y535" s="851"/>
      <c r="Z535" s="851"/>
      <c r="AA535" s="851"/>
      <c r="AB535" s="851"/>
      <c r="AC535" s="851"/>
      <c r="AD535" s="851"/>
      <c r="AE535" s="851"/>
      <c r="AF535" s="851"/>
      <c r="AG535" s="851"/>
      <c r="AH535" s="851"/>
      <c r="AI535" s="851"/>
      <c r="AJ535" s="851"/>
      <c r="AK535" s="851"/>
      <c r="AL535" s="851"/>
      <c r="AM535" s="851"/>
      <c r="AN535" s="851"/>
      <c r="AO535" s="851"/>
      <c r="AP535" s="851"/>
      <c r="AQ535" s="851"/>
      <c r="AR535" s="851"/>
    </row>
    <row r="536" spans="1:44" s="298" customFormat="1" x14ac:dyDescent="0.2">
      <c r="A536" s="968" t="s">
        <v>11396</v>
      </c>
      <c r="B536" s="93" t="s">
        <v>98</v>
      </c>
      <c r="C536" s="157" t="s">
        <v>9946</v>
      </c>
      <c r="D536" s="92" t="s">
        <v>9947</v>
      </c>
      <c r="E536" s="153" t="s">
        <v>10</v>
      </c>
      <c r="F536" s="153">
        <f>'[3]QUANT. INCÊNDIO'!N106</f>
        <v>2</v>
      </c>
      <c r="G536" s="143">
        <f>'[3]COMP. INCÊNDIO'!I420</f>
        <v>1.5499999999999998</v>
      </c>
      <c r="H536" s="143">
        <f>'[3]COMP. INCÊNDIO'!H420</f>
        <v>1.9100000000000001</v>
      </c>
      <c r="I536" s="143">
        <f t="shared" si="373"/>
        <v>3.46</v>
      </c>
      <c r="J536" s="143">
        <f t="shared" si="374"/>
        <v>3.0999999999999996</v>
      </c>
      <c r="K536" s="143">
        <f t="shared" si="375"/>
        <v>3.8200000000000003</v>
      </c>
      <c r="L536" s="143">
        <f t="shared" si="376"/>
        <v>6.92</v>
      </c>
      <c r="M536" s="138">
        <v>0.26989999999999997</v>
      </c>
      <c r="N536" s="970">
        <f t="shared" si="377"/>
        <v>8.7877080000000003</v>
      </c>
      <c r="P536" s="936"/>
      <c r="Q536" s="936"/>
      <c r="Y536" s="851"/>
      <c r="Z536" s="851"/>
      <c r="AA536" s="851"/>
      <c r="AB536" s="851"/>
      <c r="AC536" s="851"/>
      <c r="AD536" s="851"/>
      <c r="AE536" s="851"/>
      <c r="AF536" s="851"/>
      <c r="AG536" s="851"/>
      <c r="AH536" s="851"/>
      <c r="AI536" s="851"/>
      <c r="AJ536" s="851"/>
      <c r="AK536" s="851"/>
      <c r="AL536" s="851"/>
      <c r="AM536" s="851"/>
      <c r="AN536" s="851"/>
      <c r="AO536" s="851"/>
      <c r="AP536" s="851"/>
      <c r="AQ536" s="851"/>
      <c r="AR536" s="851"/>
    </row>
    <row r="537" spans="1:44" s="298" customFormat="1" ht="54" x14ac:dyDescent="0.2">
      <c r="A537" s="968" t="s">
        <v>11397</v>
      </c>
      <c r="B537" s="93" t="s">
        <v>199</v>
      </c>
      <c r="C537" s="157" t="s">
        <v>9948</v>
      </c>
      <c r="D537" s="92" t="s">
        <v>9949</v>
      </c>
      <c r="E537" s="153" t="s">
        <v>10</v>
      </c>
      <c r="F537" s="153">
        <f>'[3]QUANT. INCÊNDIO'!N107</f>
        <v>38</v>
      </c>
      <c r="G537" s="143">
        <f>'[3]COMP. INCÊNDIO'!I427</f>
        <v>7.91</v>
      </c>
      <c r="H537" s="143">
        <f>'[3]COMP. INCÊNDIO'!H427</f>
        <v>2.39</v>
      </c>
      <c r="I537" s="143">
        <f t="shared" si="373"/>
        <v>10.3</v>
      </c>
      <c r="J537" s="143">
        <f t="shared" si="374"/>
        <v>300.58</v>
      </c>
      <c r="K537" s="143">
        <f t="shared" si="375"/>
        <v>90.820000000000007</v>
      </c>
      <c r="L537" s="143">
        <f t="shared" si="376"/>
        <v>391.4</v>
      </c>
      <c r="M537" s="138">
        <v>0.26989999999999997</v>
      </c>
      <c r="N537" s="970">
        <f t="shared" si="377"/>
        <v>497.03885999999994</v>
      </c>
      <c r="P537" s="936"/>
      <c r="Q537" s="936"/>
      <c r="Y537" s="851"/>
      <c r="Z537" s="851"/>
      <c r="AA537" s="851"/>
      <c r="AB537" s="851"/>
      <c r="AC537" s="851"/>
      <c r="AD537" s="851"/>
      <c r="AE537" s="851"/>
      <c r="AF537" s="851"/>
      <c r="AG537" s="851"/>
      <c r="AH537" s="851"/>
      <c r="AI537" s="851"/>
      <c r="AJ537" s="851"/>
      <c r="AK537" s="851"/>
      <c r="AL537" s="851"/>
      <c r="AM537" s="851"/>
      <c r="AN537" s="851"/>
      <c r="AO537" s="851"/>
      <c r="AP537" s="851"/>
      <c r="AQ537" s="851"/>
      <c r="AR537" s="851"/>
    </row>
    <row r="538" spans="1:44" s="298" customFormat="1" ht="54" x14ac:dyDescent="0.2">
      <c r="A538" s="968" t="s">
        <v>11398</v>
      </c>
      <c r="B538" s="93" t="s">
        <v>199</v>
      </c>
      <c r="C538" s="157" t="s">
        <v>9950</v>
      </c>
      <c r="D538" s="92" t="s">
        <v>9951</v>
      </c>
      <c r="E538" s="153" t="s">
        <v>10</v>
      </c>
      <c r="F538" s="153">
        <f>'[3]QUANT. INCÊNDIO'!N108</f>
        <v>40</v>
      </c>
      <c r="G538" s="143">
        <f>'[3]COMP. INCÊNDIO'!I437</f>
        <v>7.91</v>
      </c>
      <c r="H538" s="143">
        <f>'[3]COMP. INCÊNDIO'!H437</f>
        <v>2.39</v>
      </c>
      <c r="I538" s="143">
        <f t="shared" si="373"/>
        <v>10.3</v>
      </c>
      <c r="J538" s="143">
        <f t="shared" si="374"/>
        <v>316.39999999999998</v>
      </c>
      <c r="K538" s="143">
        <f t="shared" si="375"/>
        <v>95.600000000000009</v>
      </c>
      <c r="L538" s="143">
        <f t="shared" si="376"/>
        <v>412</v>
      </c>
      <c r="M538" s="138">
        <v>0.26989999999999997</v>
      </c>
      <c r="N538" s="970">
        <f t="shared" si="377"/>
        <v>523.19880000000001</v>
      </c>
      <c r="P538" s="936"/>
      <c r="Q538" s="936"/>
      <c r="Y538" s="851"/>
      <c r="Z538" s="851"/>
      <c r="AA538" s="851"/>
      <c r="AB538" s="851"/>
      <c r="AC538" s="851"/>
      <c r="AD538" s="851"/>
      <c r="AE538" s="851"/>
      <c r="AF538" s="851"/>
      <c r="AG538" s="851"/>
      <c r="AH538" s="851"/>
      <c r="AI538" s="851"/>
      <c r="AJ538" s="851"/>
      <c r="AK538" s="851"/>
      <c r="AL538" s="851"/>
      <c r="AM538" s="851"/>
      <c r="AN538" s="851"/>
      <c r="AO538" s="851"/>
      <c r="AP538" s="851"/>
      <c r="AQ538" s="851"/>
      <c r="AR538" s="851"/>
    </row>
    <row r="539" spans="1:44" s="298" customFormat="1" ht="54" x14ac:dyDescent="0.2">
      <c r="A539" s="968" t="s">
        <v>11399</v>
      </c>
      <c r="B539" s="93" t="s">
        <v>199</v>
      </c>
      <c r="C539" s="157" t="s">
        <v>9952</v>
      </c>
      <c r="D539" s="92" t="s">
        <v>9953</v>
      </c>
      <c r="E539" s="153" t="s">
        <v>10</v>
      </c>
      <c r="F539" s="153">
        <f>'[3]QUANT. INCÊNDIO'!N109</f>
        <v>233</v>
      </c>
      <c r="G539" s="143">
        <f>'[3]COMP. INCÊNDIO'!I447</f>
        <v>7.91</v>
      </c>
      <c r="H539" s="143">
        <f>'[3]COMP. INCÊNDIO'!H447</f>
        <v>2.39</v>
      </c>
      <c r="I539" s="143">
        <f t="shared" si="373"/>
        <v>10.3</v>
      </c>
      <c r="J539" s="143">
        <f t="shared" si="374"/>
        <v>1843.03</v>
      </c>
      <c r="K539" s="143">
        <f t="shared" si="375"/>
        <v>556.87</v>
      </c>
      <c r="L539" s="143">
        <f t="shared" si="376"/>
        <v>2399.9</v>
      </c>
      <c r="M539" s="138">
        <v>0.26989999999999997</v>
      </c>
      <c r="N539" s="970">
        <f t="shared" si="377"/>
        <v>3047.63301</v>
      </c>
      <c r="P539" s="936"/>
      <c r="Q539" s="936"/>
      <c r="Y539" s="851"/>
      <c r="Z539" s="851"/>
      <c r="AA539" s="851"/>
      <c r="AB539" s="851"/>
      <c r="AC539" s="851"/>
      <c r="AD539" s="851"/>
      <c r="AE539" s="851"/>
      <c r="AF539" s="851"/>
      <c r="AG539" s="851"/>
      <c r="AH539" s="851"/>
      <c r="AI539" s="851"/>
      <c r="AJ539" s="851"/>
      <c r="AK539" s="851"/>
      <c r="AL539" s="851"/>
      <c r="AM539" s="851"/>
      <c r="AN539" s="851"/>
      <c r="AO539" s="851"/>
      <c r="AP539" s="851"/>
      <c r="AQ539" s="851"/>
      <c r="AR539" s="851"/>
    </row>
    <row r="540" spans="1:44" s="298" customFormat="1" ht="54" x14ac:dyDescent="0.2">
      <c r="A540" s="968" t="s">
        <v>11400</v>
      </c>
      <c r="B540" s="93" t="s">
        <v>199</v>
      </c>
      <c r="C540" s="157" t="s">
        <v>9954</v>
      </c>
      <c r="D540" s="92" t="s">
        <v>9955</v>
      </c>
      <c r="E540" s="153" t="s">
        <v>10</v>
      </c>
      <c r="F540" s="153">
        <f>'[3]QUANT. INCÊNDIO'!N110</f>
        <v>67</v>
      </c>
      <c r="G540" s="143">
        <f>'[3]COMP. INCÊNDIO'!I457</f>
        <v>7.91</v>
      </c>
      <c r="H540" s="143">
        <f>'[3]COMP. INCÊNDIO'!H457</f>
        <v>2.39</v>
      </c>
      <c r="I540" s="143">
        <f t="shared" si="373"/>
        <v>10.3</v>
      </c>
      <c r="J540" s="143">
        <f t="shared" si="374"/>
        <v>529.97</v>
      </c>
      <c r="K540" s="143">
        <f t="shared" si="375"/>
        <v>160.13</v>
      </c>
      <c r="L540" s="143">
        <f t="shared" si="376"/>
        <v>690.1</v>
      </c>
      <c r="M540" s="138">
        <v>0.26989999999999997</v>
      </c>
      <c r="N540" s="970">
        <f t="shared" si="377"/>
        <v>876.35798999999997</v>
      </c>
      <c r="P540" s="936"/>
      <c r="Q540" s="936"/>
      <c r="Y540" s="851"/>
      <c r="Z540" s="851"/>
      <c r="AA540" s="851"/>
      <c r="AB540" s="851"/>
      <c r="AC540" s="851"/>
      <c r="AD540" s="851"/>
      <c r="AE540" s="851"/>
      <c r="AF540" s="851"/>
      <c r="AG540" s="851"/>
      <c r="AH540" s="851"/>
      <c r="AI540" s="851"/>
      <c r="AJ540" s="851"/>
      <c r="AK540" s="851"/>
      <c r="AL540" s="851"/>
      <c r="AM540" s="851"/>
      <c r="AN540" s="851"/>
      <c r="AO540" s="851"/>
      <c r="AP540" s="851"/>
      <c r="AQ540" s="851"/>
      <c r="AR540" s="851"/>
    </row>
    <row r="541" spans="1:44" s="298" customFormat="1" ht="54" x14ac:dyDescent="0.2">
      <c r="A541" s="968" t="s">
        <v>11401</v>
      </c>
      <c r="B541" s="93" t="s">
        <v>199</v>
      </c>
      <c r="C541" s="157" t="s">
        <v>9956</v>
      </c>
      <c r="D541" s="92" t="s">
        <v>9957</v>
      </c>
      <c r="E541" s="153" t="s">
        <v>10</v>
      </c>
      <c r="F541" s="153">
        <f>'[3]QUANT. INCÊNDIO'!N111</f>
        <v>278</v>
      </c>
      <c r="G541" s="143">
        <f>'[3]COMP. INCÊNDIO'!I467</f>
        <v>8.8399999999999981</v>
      </c>
      <c r="H541" s="143">
        <f>'[3]COMP. INCÊNDIO'!H467</f>
        <v>2.39</v>
      </c>
      <c r="I541" s="143">
        <f t="shared" si="373"/>
        <v>11.229999999999999</v>
      </c>
      <c r="J541" s="143">
        <f t="shared" si="374"/>
        <v>2457.5199999999995</v>
      </c>
      <c r="K541" s="143">
        <f t="shared" si="375"/>
        <v>664.42000000000007</v>
      </c>
      <c r="L541" s="143">
        <f t="shared" si="376"/>
        <v>3121.9399999999996</v>
      </c>
      <c r="M541" s="138">
        <v>0.26989999999999997</v>
      </c>
      <c r="N541" s="970">
        <f t="shared" si="377"/>
        <v>3964.5516059999995</v>
      </c>
      <c r="P541" s="936"/>
      <c r="Q541" s="936"/>
      <c r="Y541" s="851"/>
      <c r="Z541" s="851"/>
      <c r="AA541" s="851"/>
      <c r="AB541" s="851"/>
      <c r="AC541" s="851"/>
      <c r="AD541" s="851"/>
      <c r="AE541" s="851"/>
      <c r="AF541" s="851"/>
      <c r="AG541" s="851"/>
      <c r="AH541" s="851"/>
      <c r="AI541" s="851"/>
      <c r="AJ541" s="851"/>
      <c r="AK541" s="851"/>
      <c r="AL541" s="851"/>
      <c r="AM541" s="851"/>
      <c r="AN541" s="851"/>
      <c r="AO541" s="851"/>
      <c r="AP541" s="851"/>
      <c r="AQ541" s="851"/>
      <c r="AR541" s="851"/>
    </row>
    <row r="542" spans="1:44" s="298" customFormat="1" ht="54" x14ac:dyDescent="0.2">
      <c r="A542" s="968" t="s">
        <v>11402</v>
      </c>
      <c r="B542" s="93" t="s">
        <v>199</v>
      </c>
      <c r="C542" s="157" t="s">
        <v>9958</v>
      </c>
      <c r="D542" s="92" t="s">
        <v>9959</v>
      </c>
      <c r="E542" s="153" t="s">
        <v>10</v>
      </c>
      <c r="F542" s="153">
        <f>'[3]QUANT. INCÊNDIO'!N112</f>
        <v>4</v>
      </c>
      <c r="G542" s="143">
        <f>'[3]COMP. INCÊNDIO'!I477</f>
        <v>8.8399999999999981</v>
      </c>
      <c r="H542" s="143">
        <f>'[3]COMP. INCÊNDIO'!H477</f>
        <v>2.39</v>
      </c>
      <c r="I542" s="143">
        <f t="shared" si="373"/>
        <v>11.229999999999999</v>
      </c>
      <c r="J542" s="143">
        <f t="shared" si="374"/>
        <v>35.359999999999992</v>
      </c>
      <c r="K542" s="143">
        <f t="shared" si="375"/>
        <v>9.56</v>
      </c>
      <c r="L542" s="143">
        <f t="shared" si="376"/>
        <v>44.919999999999995</v>
      </c>
      <c r="M542" s="138">
        <v>0.26989999999999997</v>
      </c>
      <c r="N542" s="970">
        <f t="shared" si="377"/>
        <v>57.043907999999988</v>
      </c>
      <c r="P542" s="936"/>
      <c r="Q542" s="936"/>
      <c r="Y542" s="851"/>
      <c r="Z542" s="851"/>
      <c r="AA542" s="851"/>
      <c r="AB542" s="851"/>
      <c r="AC542" s="851"/>
      <c r="AD542" s="851"/>
      <c r="AE542" s="851"/>
      <c r="AF542" s="851"/>
      <c r="AG542" s="851"/>
      <c r="AH542" s="851"/>
      <c r="AI542" s="851"/>
      <c r="AJ542" s="851"/>
      <c r="AK542" s="851"/>
      <c r="AL542" s="851"/>
      <c r="AM542" s="851"/>
      <c r="AN542" s="851"/>
      <c r="AO542" s="851"/>
      <c r="AP542" s="851"/>
      <c r="AQ542" s="851"/>
      <c r="AR542" s="851"/>
    </row>
    <row r="543" spans="1:44" s="298" customFormat="1" ht="54" x14ac:dyDescent="0.2">
      <c r="A543" s="968" t="s">
        <v>11403</v>
      </c>
      <c r="B543" s="93" t="s">
        <v>199</v>
      </c>
      <c r="C543" s="157" t="s">
        <v>9960</v>
      </c>
      <c r="D543" s="92" t="s">
        <v>9961</v>
      </c>
      <c r="E543" s="153" t="s">
        <v>10</v>
      </c>
      <c r="F543" s="153">
        <f>'[3]QUANT. INCÊNDIO'!N113</f>
        <v>13</v>
      </c>
      <c r="G543" s="143">
        <f>'[3]COMP. INCÊNDIO'!I487</f>
        <v>9.77</v>
      </c>
      <c r="H543" s="143">
        <f>'[3]COMP. INCÊNDIO'!H487</f>
        <v>2.39</v>
      </c>
      <c r="I543" s="143">
        <f t="shared" si="373"/>
        <v>12.16</v>
      </c>
      <c r="J543" s="143">
        <f t="shared" si="374"/>
        <v>127.00999999999999</v>
      </c>
      <c r="K543" s="143">
        <f t="shared" si="375"/>
        <v>31.07</v>
      </c>
      <c r="L543" s="143">
        <f t="shared" si="376"/>
        <v>158.07999999999998</v>
      </c>
      <c r="M543" s="138">
        <v>0.26989999999999997</v>
      </c>
      <c r="N543" s="970">
        <f t="shared" si="377"/>
        <v>200.74579199999997</v>
      </c>
      <c r="P543" s="936"/>
      <c r="Q543" s="936"/>
      <c r="Y543" s="851"/>
      <c r="Z543" s="851"/>
      <c r="AA543" s="851"/>
      <c r="AB543" s="851"/>
      <c r="AC543" s="851"/>
      <c r="AD543" s="851"/>
      <c r="AE543" s="851"/>
      <c r="AF543" s="851"/>
      <c r="AG543" s="851"/>
      <c r="AH543" s="851"/>
      <c r="AI543" s="851"/>
      <c r="AJ543" s="851"/>
      <c r="AK543" s="851"/>
      <c r="AL543" s="851"/>
      <c r="AM543" s="851"/>
      <c r="AN543" s="851"/>
      <c r="AO543" s="851"/>
      <c r="AP543" s="851"/>
      <c r="AQ543" s="851"/>
      <c r="AR543" s="851"/>
    </row>
    <row r="544" spans="1:44" s="298" customFormat="1" ht="54" x14ac:dyDescent="0.2">
      <c r="A544" s="968" t="s">
        <v>11404</v>
      </c>
      <c r="B544" s="93" t="s">
        <v>199</v>
      </c>
      <c r="C544" s="157" t="s">
        <v>9962</v>
      </c>
      <c r="D544" s="92" t="s">
        <v>9963</v>
      </c>
      <c r="E544" s="153" t="s">
        <v>10</v>
      </c>
      <c r="F544" s="153">
        <f>'[3]QUANT. INCÊNDIO'!N114</f>
        <v>632</v>
      </c>
      <c r="G544" s="143">
        <f>'[3]COMP. INCÊNDIO'!I497</f>
        <v>6.9799999999999986</v>
      </c>
      <c r="H544" s="143">
        <f>'[3]COMP. INCÊNDIO'!H497</f>
        <v>2.39</v>
      </c>
      <c r="I544" s="143">
        <f t="shared" si="373"/>
        <v>9.3699999999999992</v>
      </c>
      <c r="J544" s="143">
        <f t="shared" si="374"/>
        <v>4411.3599999999988</v>
      </c>
      <c r="K544" s="143">
        <f t="shared" si="375"/>
        <v>1510.48</v>
      </c>
      <c r="L544" s="143">
        <f t="shared" si="376"/>
        <v>5921.8399999999983</v>
      </c>
      <c r="M544" s="138">
        <v>0.26989999999999997</v>
      </c>
      <c r="N544" s="970">
        <f t="shared" si="377"/>
        <v>7520.1446159999978</v>
      </c>
      <c r="P544" s="936"/>
      <c r="Q544" s="936"/>
      <c r="Y544" s="851"/>
      <c r="Z544" s="851"/>
      <c r="AA544" s="851"/>
      <c r="AB544" s="851"/>
      <c r="AC544" s="851"/>
      <c r="AD544" s="851"/>
      <c r="AE544" s="851"/>
      <c r="AF544" s="851"/>
      <c r="AG544" s="851"/>
      <c r="AH544" s="851"/>
      <c r="AI544" s="851"/>
      <c r="AJ544" s="851"/>
      <c r="AK544" s="851"/>
      <c r="AL544" s="851"/>
      <c r="AM544" s="851"/>
      <c r="AN544" s="851"/>
      <c r="AO544" s="851"/>
      <c r="AP544" s="851"/>
      <c r="AQ544" s="851"/>
      <c r="AR544" s="851"/>
    </row>
    <row r="545" spans="1:44" s="298" customFormat="1" ht="54" x14ac:dyDescent="0.2">
      <c r="A545" s="968" t="s">
        <v>11405</v>
      </c>
      <c r="B545" s="93" t="s">
        <v>199</v>
      </c>
      <c r="C545" s="157" t="s">
        <v>9964</v>
      </c>
      <c r="D545" s="92" t="s">
        <v>9965</v>
      </c>
      <c r="E545" s="153" t="s">
        <v>10</v>
      </c>
      <c r="F545" s="153">
        <f>'[3]QUANT. INCÊNDIO'!N115</f>
        <v>2</v>
      </c>
      <c r="G545" s="143">
        <f>'[3]COMP. INCÊNDIO'!I507</f>
        <v>12.019999999999998</v>
      </c>
      <c r="H545" s="143">
        <f>'[3]COMP. INCÊNDIO'!H507</f>
        <v>2.39</v>
      </c>
      <c r="I545" s="143">
        <f t="shared" si="373"/>
        <v>14.409999999999998</v>
      </c>
      <c r="J545" s="143">
        <f t="shared" si="374"/>
        <v>24.039999999999996</v>
      </c>
      <c r="K545" s="143">
        <f t="shared" si="375"/>
        <v>4.78</v>
      </c>
      <c r="L545" s="143">
        <f t="shared" si="376"/>
        <v>28.819999999999997</v>
      </c>
      <c r="M545" s="138">
        <v>0.26989999999999997</v>
      </c>
      <c r="N545" s="970">
        <f t="shared" si="377"/>
        <v>36.598517999999999</v>
      </c>
      <c r="P545" s="936"/>
      <c r="Q545" s="936"/>
      <c r="Y545" s="851"/>
      <c r="Z545" s="851"/>
      <c r="AA545" s="851"/>
      <c r="AB545" s="851"/>
      <c r="AC545" s="851"/>
      <c r="AD545" s="851"/>
      <c r="AE545" s="851"/>
      <c r="AF545" s="851"/>
      <c r="AG545" s="851"/>
      <c r="AH545" s="851"/>
      <c r="AI545" s="851"/>
      <c r="AJ545" s="851"/>
      <c r="AK545" s="851"/>
      <c r="AL545" s="851"/>
      <c r="AM545" s="851"/>
      <c r="AN545" s="851"/>
      <c r="AO545" s="851"/>
      <c r="AP545" s="851"/>
      <c r="AQ545" s="851"/>
      <c r="AR545" s="851"/>
    </row>
    <row r="546" spans="1:44" s="298" customFormat="1" ht="54" x14ac:dyDescent="0.2">
      <c r="A546" s="968" t="s">
        <v>11406</v>
      </c>
      <c r="B546" s="93" t="s">
        <v>199</v>
      </c>
      <c r="C546" s="157" t="s">
        <v>9966</v>
      </c>
      <c r="D546" s="92" t="s">
        <v>9967</v>
      </c>
      <c r="E546" s="153" t="s">
        <v>10</v>
      </c>
      <c r="F546" s="153">
        <f>'[3]QUANT. INCÊNDIO'!N116</f>
        <v>1</v>
      </c>
      <c r="G546" s="143">
        <f>'[3]COMP. INCÊNDIO'!I517</f>
        <v>12.019999999999998</v>
      </c>
      <c r="H546" s="143">
        <f>'[3]COMP. INCÊNDIO'!H517</f>
        <v>2.39</v>
      </c>
      <c r="I546" s="143">
        <f t="shared" si="373"/>
        <v>14.409999999999998</v>
      </c>
      <c r="J546" s="143">
        <f t="shared" si="374"/>
        <v>12.019999999999998</v>
      </c>
      <c r="K546" s="143">
        <f t="shared" si="375"/>
        <v>2.39</v>
      </c>
      <c r="L546" s="143">
        <f t="shared" si="376"/>
        <v>14.409999999999998</v>
      </c>
      <c r="M546" s="138">
        <v>0.26989999999999997</v>
      </c>
      <c r="N546" s="970">
        <f t="shared" si="377"/>
        <v>18.299258999999999</v>
      </c>
      <c r="P546" s="936"/>
      <c r="Q546" s="936"/>
      <c r="Y546" s="851"/>
      <c r="Z546" s="851"/>
      <c r="AA546" s="851"/>
      <c r="AB546" s="851"/>
      <c r="AC546" s="851"/>
      <c r="AD546" s="851"/>
      <c r="AE546" s="851"/>
      <c r="AF546" s="851"/>
      <c r="AG546" s="851"/>
      <c r="AH546" s="851"/>
      <c r="AI546" s="851"/>
      <c r="AJ546" s="851"/>
      <c r="AK546" s="851"/>
      <c r="AL546" s="851"/>
      <c r="AM546" s="851"/>
      <c r="AN546" s="851"/>
      <c r="AO546" s="851"/>
      <c r="AP546" s="851"/>
      <c r="AQ546" s="851"/>
      <c r="AR546" s="851"/>
    </row>
    <row r="547" spans="1:44" s="298" customFormat="1" x14ac:dyDescent="0.2">
      <c r="A547" s="968" t="s">
        <v>11407</v>
      </c>
      <c r="B547" s="93" t="s">
        <v>98</v>
      </c>
      <c r="C547" s="157" t="s">
        <v>9968</v>
      </c>
      <c r="D547" s="92" t="s">
        <v>9969</v>
      </c>
      <c r="E547" s="153" t="s">
        <v>10</v>
      </c>
      <c r="F547" s="153">
        <f>'[3]QUANT. INCÊNDIO'!N117</f>
        <v>14</v>
      </c>
      <c r="G547" s="143">
        <f>'[3]COMP. INCÊNDIO'!I527</f>
        <v>16.05</v>
      </c>
      <c r="H547" s="143">
        <f>'[3]COMP. INCÊNDIO'!H527</f>
        <v>4.1100000000000003</v>
      </c>
      <c r="I547" s="143">
        <f t="shared" si="373"/>
        <v>20.16</v>
      </c>
      <c r="J547" s="143">
        <f t="shared" si="374"/>
        <v>224.70000000000002</v>
      </c>
      <c r="K547" s="143">
        <f t="shared" si="375"/>
        <v>57.540000000000006</v>
      </c>
      <c r="L547" s="143">
        <f t="shared" si="376"/>
        <v>282.24</v>
      </c>
      <c r="M547" s="138">
        <v>0.26989999999999997</v>
      </c>
      <c r="N547" s="970">
        <f t="shared" si="377"/>
        <v>358.41657600000002</v>
      </c>
      <c r="P547" s="936"/>
      <c r="Q547" s="936"/>
      <c r="Y547" s="851"/>
      <c r="Z547" s="851"/>
      <c r="AA547" s="851"/>
      <c r="AB547" s="851"/>
      <c r="AC547" s="851"/>
      <c r="AD547" s="851"/>
      <c r="AE547" s="851"/>
      <c r="AF547" s="851"/>
      <c r="AG547" s="851"/>
      <c r="AH547" s="851"/>
      <c r="AI547" s="851"/>
      <c r="AJ547" s="851"/>
      <c r="AK547" s="851"/>
      <c r="AL547" s="851"/>
      <c r="AM547" s="851"/>
      <c r="AN547" s="851"/>
      <c r="AO547" s="851"/>
      <c r="AP547" s="851"/>
      <c r="AQ547" s="851"/>
      <c r="AR547" s="851"/>
    </row>
    <row r="548" spans="1:44" s="298" customFormat="1" x14ac:dyDescent="0.2">
      <c r="A548" s="968" t="s">
        <v>11408</v>
      </c>
      <c r="B548" s="93" t="s">
        <v>98</v>
      </c>
      <c r="C548" s="157" t="s">
        <v>9970</v>
      </c>
      <c r="D548" s="92" t="s">
        <v>9971</v>
      </c>
      <c r="E548" s="153" t="s">
        <v>10</v>
      </c>
      <c r="F548" s="153">
        <f>'[3]QUANT. INCÊNDIO'!N118</f>
        <v>4952</v>
      </c>
      <c r="G548" s="143">
        <f>'[3]COMP. INCÊNDIO'!I534</f>
        <v>0.23000000000000043</v>
      </c>
      <c r="H548" s="143">
        <f>'[3]COMP. INCÊNDIO'!H534</f>
        <v>3.83</v>
      </c>
      <c r="I548" s="143">
        <f t="shared" si="373"/>
        <v>4.0600000000000005</v>
      </c>
      <c r="J548" s="143">
        <f t="shared" si="374"/>
        <v>1138.9600000000021</v>
      </c>
      <c r="K548" s="143">
        <f t="shared" si="375"/>
        <v>18966.16</v>
      </c>
      <c r="L548" s="143">
        <f t="shared" si="376"/>
        <v>20105.120000000003</v>
      </c>
      <c r="M548" s="138">
        <v>0.26989999999999997</v>
      </c>
      <c r="N548" s="970">
        <f t="shared" si="377"/>
        <v>25531.491888000004</v>
      </c>
      <c r="P548" s="936"/>
      <c r="Q548" s="936"/>
      <c r="Y548" s="851"/>
      <c r="Z548" s="851"/>
      <c r="AA548" s="851"/>
      <c r="AB548" s="851"/>
      <c r="AC548" s="851"/>
      <c r="AD548" s="851"/>
      <c r="AE548" s="851"/>
      <c r="AF548" s="851"/>
      <c r="AG548" s="851"/>
      <c r="AH548" s="851"/>
      <c r="AI548" s="851"/>
      <c r="AJ548" s="851"/>
      <c r="AK548" s="851"/>
      <c r="AL548" s="851"/>
      <c r="AM548" s="851"/>
      <c r="AN548" s="851"/>
      <c r="AO548" s="851"/>
      <c r="AP548" s="851"/>
      <c r="AQ548" s="851"/>
      <c r="AR548" s="851"/>
    </row>
    <row r="549" spans="1:44" s="298" customFormat="1" ht="36" x14ac:dyDescent="0.2">
      <c r="A549" s="968" t="s">
        <v>11409</v>
      </c>
      <c r="B549" s="93" t="str">
        <f>'[3]COMP. INCÊNDIO'!A540</f>
        <v>SINAPI - 72925</v>
      </c>
      <c r="C549" s="157" t="s">
        <v>9972</v>
      </c>
      <c r="D549" s="92" t="s">
        <v>9973</v>
      </c>
      <c r="E549" s="153" t="s">
        <v>57</v>
      </c>
      <c r="F549" s="153">
        <f>'[3]QUANT. INCÊNDIO'!N119</f>
        <v>205.2</v>
      </c>
      <c r="G549" s="143">
        <f>'[3]COMP. INCÊNDIO'!I541</f>
        <v>5.6700000000000008</v>
      </c>
      <c r="H549" s="143">
        <f>'[3]COMP. INCÊNDIO'!H541</f>
        <v>4.3099999999999996</v>
      </c>
      <c r="I549" s="143">
        <f t="shared" si="373"/>
        <v>9.98</v>
      </c>
      <c r="J549" s="143">
        <f t="shared" si="374"/>
        <v>1163.4840000000002</v>
      </c>
      <c r="K549" s="143">
        <f t="shared" si="375"/>
        <v>884.41199999999992</v>
      </c>
      <c r="L549" s="143">
        <f t="shared" si="376"/>
        <v>2047.8960000000002</v>
      </c>
      <c r="M549" s="138">
        <v>0.26989999999999997</v>
      </c>
      <c r="N549" s="970">
        <f t="shared" si="377"/>
        <v>2600.6231304000003</v>
      </c>
      <c r="P549" s="936"/>
      <c r="Q549" s="936"/>
      <c r="Y549" s="851"/>
      <c r="Z549" s="851"/>
      <c r="AA549" s="851"/>
      <c r="AB549" s="851"/>
      <c r="AC549" s="851"/>
      <c r="AD549" s="851"/>
      <c r="AE549" s="851"/>
      <c r="AF549" s="851"/>
      <c r="AG549" s="851"/>
      <c r="AH549" s="851"/>
      <c r="AI549" s="851"/>
      <c r="AJ549" s="851"/>
      <c r="AK549" s="851"/>
      <c r="AL549" s="851"/>
      <c r="AM549" s="851"/>
      <c r="AN549" s="851"/>
      <c r="AO549" s="851"/>
      <c r="AP549" s="851"/>
      <c r="AQ549" s="851"/>
      <c r="AR549" s="851"/>
    </row>
    <row r="550" spans="1:44" s="298" customFormat="1" x14ac:dyDescent="0.2">
      <c r="A550" s="968"/>
      <c r="B550" s="93"/>
      <c r="C550" s="157"/>
      <c r="D550" s="92"/>
      <c r="E550" s="153"/>
      <c r="F550" s="153"/>
      <c r="G550" s="143"/>
      <c r="H550" s="143"/>
      <c r="I550" s="143"/>
      <c r="J550" s="143"/>
      <c r="K550" s="143"/>
      <c r="L550" s="143"/>
      <c r="M550" s="138"/>
      <c r="N550" s="970"/>
      <c r="P550" s="936"/>
      <c r="Q550" s="936"/>
      <c r="Y550" s="851"/>
      <c r="Z550" s="851"/>
      <c r="AA550" s="851"/>
      <c r="AB550" s="851"/>
      <c r="AC550" s="851"/>
      <c r="AD550" s="851"/>
      <c r="AE550" s="851"/>
      <c r="AF550" s="851"/>
      <c r="AG550" s="851"/>
      <c r="AH550" s="851"/>
      <c r="AI550" s="851"/>
      <c r="AJ550" s="851"/>
      <c r="AK550" s="851"/>
      <c r="AL550" s="851"/>
      <c r="AM550" s="851"/>
      <c r="AN550" s="851"/>
      <c r="AO550" s="851"/>
      <c r="AP550" s="851"/>
      <c r="AQ550" s="851"/>
      <c r="AR550" s="851"/>
    </row>
    <row r="551" spans="1:44" s="298" customFormat="1" x14ac:dyDescent="0.2">
      <c r="A551" s="983">
        <v>9</v>
      </c>
      <c r="B551" s="93"/>
      <c r="C551" s="157"/>
      <c r="D551" s="109" t="s">
        <v>70</v>
      </c>
      <c r="E551" s="153"/>
      <c r="F551" s="153"/>
      <c r="G551" s="135"/>
      <c r="H551" s="135"/>
      <c r="I551" s="135"/>
      <c r="J551" s="135"/>
      <c r="K551" s="135"/>
      <c r="L551" s="135"/>
      <c r="M551" s="278"/>
      <c r="N551" s="977">
        <f>SUM(N553:N574)</f>
        <v>316081.25710830308</v>
      </c>
      <c r="P551" s="936"/>
      <c r="Q551" s="936"/>
      <c r="Y551" s="851"/>
      <c r="Z551" s="851"/>
      <c r="AA551" s="851"/>
      <c r="AB551" s="851"/>
      <c r="AC551" s="851"/>
      <c r="AD551" s="851"/>
      <c r="AE551" s="851"/>
      <c r="AF551" s="851"/>
      <c r="AG551" s="851"/>
      <c r="AH551" s="851"/>
      <c r="AI551" s="851"/>
      <c r="AJ551" s="851"/>
      <c r="AK551" s="851"/>
      <c r="AL551" s="851"/>
      <c r="AM551" s="851"/>
      <c r="AN551" s="851"/>
      <c r="AO551" s="851"/>
      <c r="AP551" s="851"/>
      <c r="AQ551" s="851"/>
      <c r="AR551" s="851"/>
    </row>
    <row r="552" spans="1:44" s="298" customFormat="1" x14ac:dyDescent="0.2">
      <c r="A552" s="974" t="s">
        <v>126</v>
      </c>
      <c r="B552" s="93"/>
      <c r="C552" s="157"/>
      <c r="D552" s="702" t="s">
        <v>10118</v>
      </c>
      <c r="E552" s="703"/>
      <c r="F552" s="704"/>
      <c r="G552" s="705"/>
      <c r="H552" s="705"/>
      <c r="I552" s="705"/>
      <c r="J552" s="705"/>
      <c r="K552" s="705"/>
      <c r="L552" s="705"/>
      <c r="M552" s="278"/>
      <c r="N552" s="976"/>
      <c r="P552" s="936"/>
      <c r="Q552" s="936"/>
      <c r="Y552" s="851"/>
      <c r="Z552" s="851"/>
      <c r="AA552" s="851"/>
      <c r="AB552" s="851"/>
      <c r="AC552" s="851"/>
      <c r="AD552" s="851"/>
      <c r="AE552" s="851"/>
      <c r="AF552" s="851"/>
      <c r="AG552" s="851"/>
      <c r="AH552" s="851"/>
      <c r="AI552" s="851"/>
      <c r="AJ552" s="851"/>
      <c r="AK552" s="851"/>
      <c r="AL552" s="851"/>
      <c r="AM552" s="851"/>
      <c r="AN552" s="851"/>
      <c r="AO552" s="851"/>
      <c r="AP552" s="851"/>
      <c r="AQ552" s="851"/>
      <c r="AR552" s="851"/>
    </row>
    <row r="553" spans="1:44" s="298" customFormat="1" x14ac:dyDescent="0.2">
      <c r="A553" s="968" t="s">
        <v>127</v>
      </c>
      <c r="B553" s="757" t="s">
        <v>10157</v>
      </c>
      <c r="C553" s="157" t="s">
        <v>22969</v>
      </c>
      <c r="D553" s="706" t="s">
        <v>130</v>
      </c>
      <c r="E553" s="458" t="s">
        <v>57</v>
      </c>
      <c r="F553" s="153">
        <v>373</v>
      </c>
      <c r="G553" s="707">
        <f>'Comp. Dados'!H8</f>
        <v>13.64</v>
      </c>
      <c r="H553" s="707">
        <f>'Comp. Dados'!I8</f>
        <v>6.7884795000000002</v>
      </c>
      <c r="I553" s="143">
        <f>G553+H553</f>
        <v>20.428479500000002</v>
      </c>
      <c r="J553" s="143">
        <f t="shared" ref="J553:J565" si="378">F553*G553</f>
        <v>5087.72</v>
      </c>
      <c r="K553" s="143">
        <f t="shared" ref="K553:K565" si="379">F553*H553</f>
        <v>2532.1028535</v>
      </c>
      <c r="L553" s="143">
        <f t="shared" ref="L553:L565" si="380">J553+K553</f>
        <v>7619.8228534999998</v>
      </c>
      <c r="M553" s="138">
        <v>0.26989999999999997</v>
      </c>
      <c r="N553" s="970">
        <f t="shared" ref="N553:N574" si="381">L553*M553+L553</f>
        <v>9676.413041659649</v>
      </c>
      <c r="P553" s="936"/>
      <c r="Q553" s="936"/>
      <c r="Y553" s="851"/>
      <c r="Z553" s="851"/>
      <c r="AA553" s="851"/>
      <c r="AB553" s="851"/>
      <c r="AC553" s="851"/>
      <c r="AD553" s="851"/>
      <c r="AE553" s="851"/>
      <c r="AF553" s="851"/>
      <c r="AG553" s="851"/>
      <c r="AH553" s="851"/>
      <c r="AI553" s="851"/>
      <c r="AJ553" s="851"/>
      <c r="AK553" s="851"/>
      <c r="AL553" s="851"/>
      <c r="AM553" s="851"/>
      <c r="AN553" s="851"/>
      <c r="AO553" s="851"/>
      <c r="AP553" s="851"/>
      <c r="AQ553" s="851"/>
      <c r="AR553" s="851"/>
    </row>
    <row r="554" spans="1:44" s="298" customFormat="1" x14ac:dyDescent="0.2">
      <c r="A554" s="968" t="s">
        <v>129</v>
      </c>
      <c r="B554" s="757" t="s">
        <v>10157</v>
      </c>
      <c r="C554" s="157" t="s">
        <v>22970</v>
      </c>
      <c r="D554" s="706" t="s">
        <v>10119</v>
      </c>
      <c r="E554" s="458" t="s">
        <v>1</v>
      </c>
      <c r="F554" s="153">
        <v>32</v>
      </c>
      <c r="G554" s="707">
        <f>'Comp. Dados'!H12</f>
        <v>29.92</v>
      </c>
      <c r="H554" s="707">
        <f>'Comp. Dados'!I12</f>
        <v>6.7884795000000002</v>
      </c>
      <c r="I554" s="143">
        <f t="shared" ref="I554:I574" si="382">G554+H554</f>
        <v>36.708479500000003</v>
      </c>
      <c r="J554" s="143">
        <f t="shared" si="378"/>
        <v>957.44</v>
      </c>
      <c r="K554" s="143">
        <f t="shared" si="379"/>
        <v>217.23134400000001</v>
      </c>
      <c r="L554" s="143">
        <f t="shared" si="380"/>
        <v>1174.6713440000001</v>
      </c>
      <c r="M554" s="138">
        <v>0.26989999999999997</v>
      </c>
      <c r="N554" s="970">
        <f t="shared" si="381"/>
        <v>1491.7151397456</v>
      </c>
      <c r="P554" s="936"/>
      <c r="Q554" s="936"/>
      <c r="Y554" s="851"/>
      <c r="Z554" s="851"/>
      <c r="AA554" s="851"/>
      <c r="AB554" s="851"/>
      <c r="AC554" s="851"/>
      <c r="AD554" s="851"/>
      <c r="AE554" s="851"/>
      <c r="AF554" s="851"/>
      <c r="AG554" s="851"/>
      <c r="AH554" s="851"/>
      <c r="AI554" s="851"/>
      <c r="AJ554" s="851"/>
      <c r="AK554" s="851"/>
      <c r="AL554" s="851"/>
      <c r="AM554" s="851"/>
      <c r="AN554" s="851"/>
      <c r="AO554" s="851"/>
      <c r="AP554" s="851"/>
      <c r="AQ554" s="851"/>
      <c r="AR554" s="851"/>
    </row>
    <row r="555" spans="1:44" s="298" customFormat="1" x14ac:dyDescent="0.2">
      <c r="A555" s="968" t="s">
        <v>131</v>
      </c>
      <c r="B555" s="757" t="s">
        <v>10157</v>
      </c>
      <c r="C555" s="157" t="s">
        <v>22971</v>
      </c>
      <c r="D555" s="706" t="s">
        <v>10120</v>
      </c>
      <c r="E555" s="458" t="s">
        <v>57</v>
      </c>
      <c r="F555" s="153">
        <v>985</v>
      </c>
      <c r="G555" s="707">
        <f>'Comp. Dados'!H16</f>
        <v>28.13</v>
      </c>
      <c r="H555" s="707">
        <f>'Comp. Dados'!I16</f>
        <v>6.7884795000000002</v>
      </c>
      <c r="I555" s="143">
        <f t="shared" si="382"/>
        <v>34.918479499999997</v>
      </c>
      <c r="J555" s="143">
        <f t="shared" si="378"/>
        <v>27708.05</v>
      </c>
      <c r="K555" s="143">
        <f t="shared" si="379"/>
        <v>6686.6523075000005</v>
      </c>
      <c r="L555" s="143">
        <f t="shared" si="380"/>
        <v>34394.702307500003</v>
      </c>
      <c r="M555" s="138">
        <v>0.26989999999999997</v>
      </c>
      <c r="N555" s="970">
        <f t="shared" si="381"/>
        <v>43677.832460294252</v>
      </c>
      <c r="P555" s="936"/>
      <c r="Q555" s="936"/>
      <c r="Y555" s="851"/>
      <c r="Z555" s="851"/>
      <c r="AA555" s="851"/>
      <c r="AB555" s="851"/>
      <c r="AC555" s="851"/>
      <c r="AD555" s="851"/>
      <c r="AE555" s="851"/>
      <c r="AF555" s="851"/>
      <c r="AG555" s="851"/>
      <c r="AH555" s="851"/>
      <c r="AI555" s="851"/>
      <c r="AJ555" s="851"/>
      <c r="AK555" s="851"/>
      <c r="AL555" s="851"/>
      <c r="AM555" s="851"/>
      <c r="AN555" s="851"/>
      <c r="AO555" s="851"/>
      <c r="AP555" s="851"/>
      <c r="AQ555" s="851"/>
      <c r="AR555" s="851"/>
    </row>
    <row r="556" spans="1:44" s="298" customFormat="1" x14ac:dyDescent="0.2">
      <c r="A556" s="968" t="s">
        <v>133</v>
      </c>
      <c r="B556" s="757" t="s">
        <v>10157</v>
      </c>
      <c r="C556" s="157" t="s">
        <v>22972</v>
      </c>
      <c r="D556" s="706" t="s">
        <v>10121</v>
      </c>
      <c r="E556" s="458" t="s">
        <v>1</v>
      </c>
      <c r="F556" s="153">
        <v>552</v>
      </c>
      <c r="G556" s="707">
        <f>'Comp. Dados'!H20</f>
        <v>19.54</v>
      </c>
      <c r="H556" s="707">
        <f>'Comp. Dados'!I20</f>
        <v>6.7884795000000002</v>
      </c>
      <c r="I556" s="143">
        <f t="shared" si="382"/>
        <v>26.3284795</v>
      </c>
      <c r="J556" s="143">
        <f t="shared" si="378"/>
        <v>10786.08</v>
      </c>
      <c r="K556" s="143">
        <f t="shared" si="379"/>
        <v>3747.2406840000003</v>
      </c>
      <c r="L556" s="143">
        <f t="shared" si="380"/>
        <v>14533.320684</v>
      </c>
      <c r="M556" s="138">
        <v>0.26989999999999997</v>
      </c>
      <c r="N556" s="970">
        <f t="shared" si="381"/>
        <v>18455.8639366116</v>
      </c>
      <c r="P556" s="936"/>
      <c r="Q556" s="936"/>
      <c r="Y556" s="851"/>
      <c r="Z556" s="851"/>
      <c r="AA556" s="851"/>
      <c r="AB556" s="851"/>
      <c r="AC556" s="851"/>
      <c r="AD556" s="851"/>
      <c r="AE556" s="851"/>
      <c r="AF556" s="851"/>
      <c r="AG556" s="851"/>
      <c r="AH556" s="851"/>
      <c r="AI556" s="851"/>
      <c r="AJ556" s="851"/>
      <c r="AK556" s="851"/>
      <c r="AL556" s="851"/>
      <c r="AM556" s="851"/>
      <c r="AN556" s="851"/>
      <c r="AO556" s="851"/>
      <c r="AP556" s="851"/>
      <c r="AQ556" s="851"/>
      <c r="AR556" s="851"/>
    </row>
    <row r="557" spans="1:44" s="298" customFormat="1" x14ac:dyDescent="0.2">
      <c r="A557" s="968" t="s">
        <v>135</v>
      </c>
      <c r="B557" s="757" t="s">
        <v>98</v>
      </c>
      <c r="C557" s="157">
        <v>72308</v>
      </c>
      <c r="D557" s="706" t="s">
        <v>10122</v>
      </c>
      <c r="E557" s="458" t="s">
        <v>57</v>
      </c>
      <c r="F557" s="153">
        <v>272</v>
      </c>
      <c r="G557" s="997">
        <f>VLOOKUP(C557&amp;"",'MAT-MO'!$A:$D,4,FALSE)</f>
        <v>8.6199999999999992</v>
      </c>
      <c r="H557" s="997" t="str">
        <f>VLOOKUP(C557&amp;"",'MAT-MO'!$A:$D,3,FALSE)</f>
        <v>9,92</v>
      </c>
      <c r="I557" s="143">
        <f t="shared" si="382"/>
        <v>18.54</v>
      </c>
      <c r="J557" s="143">
        <f t="shared" si="378"/>
        <v>2344.64</v>
      </c>
      <c r="K557" s="143">
        <f t="shared" si="379"/>
        <v>2698.24</v>
      </c>
      <c r="L557" s="143">
        <f t="shared" si="380"/>
        <v>5042.8799999999992</v>
      </c>
      <c r="M557" s="138">
        <v>0.26989999999999997</v>
      </c>
      <c r="N557" s="970">
        <f t="shared" si="381"/>
        <v>6403.9533119999987</v>
      </c>
      <c r="P557" s="936"/>
      <c r="Q557" s="936"/>
      <c r="Y557" s="851"/>
      <c r="Z557" s="851"/>
      <c r="AA557" s="851"/>
      <c r="AB557" s="851"/>
      <c r="AC557" s="851"/>
      <c r="AD557" s="851"/>
      <c r="AE557" s="851"/>
      <c r="AF557" s="851"/>
      <c r="AG557" s="851"/>
      <c r="AH557" s="851"/>
      <c r="AI557" s="851"/>
      <c r="AJ557" s="851"/>
      <c r="AK557" s="851"/>
      <c r="AL557" s="851"/>
      <c r="AM557" s="851"/>
      <c r="AN557" s="851"/>
      <c r="AO557" s="851"/>
      <c r="AP557" s="851"/>
      <c r="AQ557" s="851"/>
      <c r="AR557" s="851"/>
    </row>
    <row r="558" spans="1:44" s="298" customFormat="1" x14ac:dyDescent="0.2">
      <c r="A558" s="968" t="s">
        <v>137</v>
      </c>
      <c r="B558" s="757" t="s">
        <v>98</v>
      </c>
      <c r="C558" s="157">
        <v>89358</v>
      </c>
      <c r="D558" s="706" t="s">
        <v>10123</v>
      </c>
      <c r="E558" s="458" t="s">
        <v>1</v>
      </c>
      <c r="F558" s="153">
        <v>136</v>
      </c>
      <c r="G558" s="997">
        <f>VLOOKUP(C558&amp;"",'MAT-MO'!$A:$D,4,FALSE)</f>
        <v>2.1199999999999997</v>
      </c>
      <c r="H558" s="997" t="str">
        <f>VLOOKUP(C558&amp;"",'MAT-MO'!$A:$D,3,FALSE)</f>
        <v>2,60</v>
      </c>
      <c r="I558" s="143">
        <f t="shared" si="382"/>
        <v>4.72</v>
      </c>
      <c r="J558" s="143">
        <f t="shared" si="378"/>
        <v>288.31999999999994</v>
      </c>
      <c r="K558" s="143">
        <f t="shared" si="379"/>
        <v>353.6</v>
      </c>
      <c r="L558" s="143">
        <f t="shared" si="380"/>
        <v>641.91999999999996</v>
      </c>
      <c r="M558" s="138">
        <v>0.26989999999999997</v>
      </c>
      <c r="N558" s="970">
        <f t="shared" si="381"/>
        <v>815.17420799999991</v>
      </c>
      <c r="P558" s="936"/>
      <c r="Q558" s="936"/>
      <c r="Y558" s="851"/>
      <c r="Z558" s="851"/>
      <c r="AA558" s="851"/>
      <c r="AB558" s="851"/>
      <c r="AC558" s="851"/>
      <c r="AD558" s="851"/>
      <c r="AE558" s="851"/>
      <c r="AF558" s="851"/>
      <c r="AG558" s="851"/>
      <c r="AH558" s="851"/>
      <c r="AI558" s="851"/>
      <c r="AJ558" s="851"/>
      <c r="AK558" s="851"/>
      <c r="AL558" s="851"/>
      <c r="AM558" s="851"/>
      <c r="AN558" s="851"/>
      <c r="AO558" s="851"/>
      <c r="AP558" s="851"/>
      <c r="AQ558" s="851"/>
      <c r="AR558" s="851"/>
    </row>
    <row r="559" spans="1:44" s="298" customFormat="1" x14ac:dyDescent="0.2">
      <c r="A559" s="968" t="s">
        <v>138</v>
      </c>
      <c r="B559" s="93" t="s">
        <v>210</v>
      </c>
      <c r="C559" s="157" t="s">
        <v>203</v>
      </c>
      <c r="D559" s="706" t="s">
        <v>132</v>
      </c>
      <c r="E559" s="458" t="s">
        <v>1</v>
      </c>
      <c r="F559" s="153">
        <v>875</v>
      </c>
      <c r="G559" s="707">
        <f>'Comp. Dados'!H24</f>
        <v>11.1</v>
      </c>
      <c r="H559" s="707">
        <f>'Comp. Dados'!I24</f>
        <v>2.3369600000000004</v>
      </c>
      <c r="I559" s="143">
        <f t="shared" si="382"/>
        <v>13.436959999999999</v>
      </c>
      <c r="J559" s="143">
        <f t="shared" si="378"/>
        <v>9712.5</v>
      </c>
      <c r="K559" s="143">
        <f t="shared" si="379"/>
        <v>2044.8400000000004</v>
      </c>
      <c r="L559" s="143">
        <f t="shared" si="380"/>
        <v>11757.34</v>
      </c>
      <c r="M559" s="138">
        <v>0.26989999999999997</v>
      </c>
      <c r="N559" s="970">
        <f t="shared" si="381"/>
        <v>14930.646065999999</v>
      </c>
      <c r="P559" s="936"/>
      <c r="Q559" s="936"/>
      <c r="Y559" s="851"/>
      <c r="Z559" s="851"/>
      <c r="AA559" s="851"/>
      <c r="AB559" s="851"/>
      <c r="AC559" s="851"/>
      <c r="AD559" s="851"/>
      <c r="AE559" s="851"/>
      <c r="AF559" s="851"/>
      <c r="AG559" s="851"/>
      <c r="AH559" s="851"/>
      <c r="AI559" s="851"/>
      <c r="AJ559" s="851"/>
      <c r="AK559" s="851"/>
      <c r="AL559" s="851"/>
      <c r="AM559" s="851"/>
      <c r="AN559" s="851"/>
      <c r="AO559" s="851"/>
      <c r="AP559" s="851"/>
      <c r="AQ559" s="851"/>
      <c r="AR559" s="851"/>
    </row>
    <row r="560" spans="1:44" s="298" customFormat="1" x14ac:dyDescent="0.2">
      <c r="A560" s="968" t="s">
        <v>139</v>
      </c>
      <c r="B560" s="93" t="s">
        <v>210</v>
      </c>
      <c r="C560" s="157" t="s">
        <v>203</v>
      </c>
      <c r="D560" s="706" t="s">
        <v>134</v>
      </c>
      <c r="E560" s="458" t="s">
        <v>57</v>
      </c>
      <c r="F560" s="153">
        <v>21751</v>
      </c>
      <c r="G560" s="707">
        <f>'Comp. Dados'!H28</f>
        <v>2</v>
      </c>
      <c r="H560" s="707">
        <f>'Comp. Dados'!I28</f>
        <v>0.77898666666666672</v>
      </c>
      <c r="I560" s="143">
        <f t="shared" si="382"/>
        <v>2.7789866666666665</v>
      </c>
      <c r="J560" s="143">
        <f t="shared" si="378"/>
        <v>43502</v>
      </c>
      <c r="K560" s="143">
        <f t="shared" si="379"/>
        <v>16943.738986666667</v>
      </c>
      <c r="L560" s="143">
        <f t="shared" si="380"/>
        <v>60445.738986666664</v>
      </c>
      <c r="M560" s="138">
        <v>0.26989999999999997</v>
      </c>
      <c r="N560" s="970">
        <f t="shared" si="381"/>
        <v>76760.043939167997</v>
      </c>
      <c r="P560" s="936"/>
      <c r="Q560" s="936"/>
      <c r="Y560" s="851"/>
      <c r="Z560" s="851"/>
      <c r="AA560" s="851"/>
      <c r="AB560" s="851"/>
      <c r="AC560" s="851"/>
      <c r="AD560" s="851"/>
      <c r="AE560" s="851"/>
      <c r="AF560" s="851"/>
      <c r="AG560" s="851"/>
      <c r="AH560" s="851"/>
      <c r="AI560" s="851"/>
      <c r="AJ560" s="851"/>
      <c r="AK560" s="851"/>
      <c r="AL560" s="851"/>
      <c r="AM560" s="851"/>
      <c r="AN560" s="851"/>
      <c r="AO560" s="851"/>
      <c r="AP560" s="851"/>
      <c r="AQ560" s="851"/>
      <c r="AR560" s="851"/>
    </row>
    <row r="561" spans="1:44" s="298" customFormat="1" x14ac:dyDescent="0.2">
      <c r="A561" s="968" t="s">
        <v>10124</v>
      </c>
      <c r="B561" s="93" t="s">
        <v>210</v>
      </c>
      <c r="C561" s="157" t="s">
        <v>203</v>
      </c>
      <c r="D561" s="708" t="s">
        <v>128</v>
      </c>
      <c r="E561" s="458" t="s">
        <v>1</v>
      </c>
      <c r="F561" s="153">
        <v>875</v>
      </c>
      <c r="G561" s="707">
        <f>'Comp. Dados'!H32</f>
        <v>28.2</v>
      </c>
      <c r="H561" s="707">
        <f>'Comp. Dados'!I32</f>
        <v>1.744</v>
      </c>
      <c r="I561" s="143">
        <f t="shared" si="382"/>
        <v>29.943999999999999</v>
      </c>
      <c r="J561" s="143">
        <f t="shared" si="378"/>
        <v>24675</v>
      </c>
      <c r="K561" s="143">
        <f t="shared" si="379"/>
        <v>1526</v>
      </c>
      <c r="L561" s="143">
        <f t="shared" si="380"/>
        <v>26201</v>
      </c>
      <c r="M561" s="138">
        <v>0.26989999999999997</v>
      </c>
      <c r="N561" s="970">
        <f t="shared" si="381"/>
        <v>33272.649899999997</v>
      </c>
      <c r="P561" s="936"/>
      <c r="Q561" s="936"/>
      <c r="Y561" s="851"/>
      <c r="Z561" s="851"/>
      <c r="AA561" s="851"/>
      <c r="AB561" s="851"/>
      <c r="AC561" s="851"/>
      <c r="AD561" s="851"/>
      <c r="AE561" s="851"/>
      <c r="AF561" s="851"/>
      <c r="AG561" s="851"/>
      <c r="AH561" s="851"/>
      <c r="AI561" s="851"/>
      <c r="AJ561" s="851"/>
      <c r="AK561" s="851"/>
      <c r="AL561" s="851"/>
      <c r="AM561" s="851"/>
      <c r="AN561" s="851"/>
      <c r="AO561" s="851"/>
      <c r="AP561" s="851"/>
      <c r="AQ561" s="851"/>
      <c r="AR561" s="851"/>
    </row>
    <row r="562" spans="1:44" s="298" customFormat="1" x14ac:dyDescent="0.2">
      <c r="A562" s="968" t="s">
        <v>10125</v>
      </c>
      <c r="B562" s="93" t="s">
        <v>210</v>
      </c>
      <c r="C562" s="157" t="s">
        <v>203</v>
      </c>
      <c r="D562" s="706" t="s">
        <v>136</v>
      </c>
      <c r="E562" s="458" t="s">
        <v>1</v>
      </c>
      <c r="F562" s="153">
        <v>2.9999999999999996</v>
      </c>
      <c r="G562" s="707">
        <f>'Comp. Dados'!H36</f>
        <v>8.4</v>
      </c>
      <c r="H562" s="707">
        <f>'Comp. Dados'!I36</f>
        <v>0</v>
      </c>
      <c r="I562" s="143">
        <f t="shared" si="382"/>
        <v>8.4</v>
      </c>
      <c r="J562" s="143">
        <f t="shared" si="378"/>
        <v>25.199999999999996</v>
      </c>
      <c r="K562" s="143">
        <f t="shared" si="379"/>
        <v>0</v>
      </c>
      <c r="L562" s="143">
        <f t="shared" si="380"/>
        <v>25.199999999999996</v>
      </c>
      <c r="M562" s="138">
        <v>0.26989999999999997</v>
      </c>
      <c r="N562" s="970">
        <f t="shared" si="381"/>
        <v>32.001479999999994</v>
      </c>
      <c r="P562" s="936"/>
      <c r="Q562" s="936"/>
      <c r="Y562" s="851"/>
      <c r="Z562" s="851"/>
      <c r="AA562" s="851"/>
      <c r="AB562" s="851"/>
      <c r="AC562" s="851"/>
      <c r="AD562" s="851"/>
      <c r="AE562" s="851"/>
      <c r="AF562" s="851"/>
      <c r="AG562" s="851"/>
      <c r="AH562" s="851"/>
      <c r="AI562" s="851"/>
      <c r="AJ562" s="851"/>
      <c r="AK562" s="851"/>
      <c r="AL562" s="851"/>
      <c r="AM562" s="851"/>
      <c r="AN562" s="851"/>
      <c r="AO562" s="851"/>
      <c r="AP562" s="851"/>
      <c r="AQ562" s="851"/>
      <c r="AR562" s="851"/>
    </row>
    <row r="563" spans="1:44" s="298" customFormat="1" x14ac:dyDescent="0.2">
      <c r="A563" s="968" t="s">
        <v>10126</v>
      </c>
      <c r="B563" s="93" t="s">
        <v>210</v>
      </c>
      <c r="C563" s="157" t="s">
        <v>203</v>
      </c>
      <c r="D563" s="706" t="s">
        <v>10127</v>
      </c>
      <c r="E563" s="458" t="s">
        <v>10</v>
      </c>
      <c r="F563" s="153">
        <v>875</v>
      </c>
      <c r="G563" s="707">
        <f>'Comp. Dados'!H40</f>
        <v>0.4375</v>
      </c>
      <c r="H563" s="707">
        <f>'Comp. Dados'!I40</f>
        <v>2.9055039999999996</v>
      </c>
      <c r="I563" s="143">
        <f t="shared" si="382"/>
        <v>3.3430039999999996</v>
      </c>
      <c r="J563" s="143">
        <f t="shared" si="378"/>
        <v>382.8125</v>
      </c>
      <c r="K563" s="143">
        <f t="shared" si="379"/>
        <v>2542.3159999999998</v>
      </c>
      <c r="L563" s="143">
        <f t="shared" si="380"/>
        <v>2925.1284999999998</v>
      </c>
      <c r="M563" s="138">
        <v>0.26989999999999997</v>
      </c>
      <c r="N563" s="970">
        <f t="shared" si="381"/>
        <v>3714.6206821499995</v>
      </c>
      <c r="P563" s="936"/>
      <c r="Q563" s="936"/>
      <c r="Y563" s="851"/>
      <c r="Z563" s="851"/>
      <c r="AA563" s="851"/>
      <c r="AB563" s="851"/>
      <c r="AC563" s="851"/>
      <c r="AD563" s="851"/>
      <c r="AE563" s="851"/>
      <c r="AF563" s="851"/>
      <c r="AG563" s="851"/>
      <c r="AH563" s="851"/>
      <c r="AI563" s="851"/>
      <c r="AJ563" s="851"/>
      <c r="AK563" s="851"/>
      <c r="AL563" s="851"/>
      <c r="AM563" s="851"/>
      <c r="AN563" s="851"/>
      <c r="AO563" s="851"/>
      <c r="AP563" s="851"/>
      <c r="AQ563" s="851"/>
      <c r="AR563" s="851"/>
    </row>
    <row r="564" spans="1:44" s="298" customFormat="1" x14ac:dyDescent="0.2">
      <c r="A564" s="968" t="s">
        <v>10128</v>
      </c>
      <c r="B564" s="93" t="s">
        <v>210</v>
      </c>
      <c r="C564" s="157" t="s">
        <v>203</v>
      </c>
      <c r="D564" s="706" t="s">
        <v>10129</v>
      </c>
      <c r="E564" s="458" t="s">
        <v>10</v>
      </c>
      <c r="F564" s="153">
        <v>252</v>
      </c>
      <c r="G564" s="707">
        <f>'Comp. Dados'!H44</f>
        <v>1.38</v>
      </c>
      <c r="H564" s="707">
        <f>'Comp. Dados'!I44</f>
        <v>1.8381759999999998</v>
      </c>
      <c r="I564" s="143">
        <f t="shared" si="382"/>
        <v>3.2181759999999997</v>
      </c>
      <c r="J564" s="143">
        <f t="shared" si="378"/>
        <v>347.76</v>
      </c>
      <c r="K564" s="143">
        <f t="shared" si="379"/>
        <v>463.22035199999993</v>
      </c>
      <c r="L564" s="143">
        <f t="shared" si="380"/>
        <v>810.98035199999993</v>
      </c>
      <c r="M564" s="138">
        <v>0.26989999999999997</v>
      </c>
      <c r="N564" s="970">
        <f t="shared" si="381"/>
        <v>1029.8639490047999</v>
      </c>
      <c r="P564" s="936"/>
      <c r="Q564" s="936"/>
      <c r="Y564" s="851"/>
      <c r="Z564" s="851"/>
      <c r="AA564" s="851"/>
      <c r="AB564" s="851"/>
      <c r="AC564" s="851"/>
      <c r="AD564" s="851"/>
      <c r="AE564" s="851"/>
      <c r="AF564" s="851"/>
      <c r="AG564" s="851"/>
      <c r="AH564" s="851"/>
      <c r="AI564" s="851"/>
      <c r="AJ564" s="851"/>
      <c r="AK564" s="851"/>
      <c r="AL564" s="851"/>
      <c r="AM564" s="851"/>
      <c r="AN564" s="851"/>
      <c r="AO564" s="851"/>
      <c r="AP564" s="851"/>
      <c r="AQ564" s="851"/>
      <c r="AR564" s="851"/>
    </row>
    <row r="565" spans="1:44" s="298" customFormat="1" x14ac:dyDescent="0.2">
      <c r="A565" s="968" t="s">
        <v>10130</v>
      </c>
      <c r="B565" s="93" t="s">
        <v>210</v>
      </c>
      <c r="C565" s="157" t="s">
        <v>203</v>
      </c>
      <c r="D565" s="706" t="s">
        <v>140</v>
      </c>
      <c r="E565" s="458" t="s">
        <v>124</v>
      </c>
      <c r="F565" s="153">
        <v>309</v>
      </c>
      <c r="G565" s="707">
        <f>'Comp. Dados'!H48</f>
        <v>22.82</v>
      </c>
      <c r="H565" s="707">
        <f>'Comp. Dados'!I48</f>
        <v>2.9159679999999994</v>
      </c>
      <c r="I565" s="143">
        <f t="shared" si="382"/>
        <v>25.735968</v>
      </c>
      <c r="J565" s="143">
        <f t="shared" si="378"/>
        <v>7051.38</v>
      </c>
      <c r="K565" s="143">
        <f t="shared" si="379"/>
        <v>901.03411199999982</v>
      </c>
      <c r="L565" s="143">
        <f t="shared" si="380"/>
        <v>7952.4141120000004</v>
      </c>
      <c r="M565" s="138">
        <v>0.26989999999999997</v>
      </c>
      <c r="N565" s="970">
        <f t="shared" si="381"/>
        <v>10098.7706808288</v>
      </c>
      <c r="P565" s="936"/>
      <c r="Q565" s="936"/>
      <c r="Y565" s="851"/>
      <c r="Z565" s="851"/>
      <c r="AA565" s="851"/>
      <c r="AB565" s="851"/>
      <c r="AC565" s="851"/>
      <c r="AD565" s="851"/>
      <c r="AE565" s="851"/>
      <c r="AF565" s="851"/>
      <c r="AG565" s="851"/>
      <c r="AH565" s="851"/>
      <c r="AI565" s="851"/>
      <c r="AJ565" s="851"/>
      <c r="AK565" s="851"/>
      <c r="AL565" s="851"/>
      <c r="AM565" s="851"/>
      <c r="AN565" s="851"/>
      <c r="AO565" s="851"/>
      <c r="AP565" s="851"/>
      <c r="AQ565" s="851"/>
      <c r="AR565" s="851"/>
    </row>
    <row r="566" spans="1:44" s="298" customFormat="1" x14ac:dyDescent="0.2">
      <c r="A566" s="974" t="s">
        <v>141</v>
      </c>
      <c r="B566" s="93"/>
      <c r="C566" s="157"/>
      <c r="D566" s="702" t="s">
        <v>142</v>
      </c>
      <c r="E566" s="458"/>
      <c r="F566" s="458"/>
      <c r="G566" s="705"/>
      <c r="H566" s="705"/>
      <c r="I566" s="143"/>
      <c r="J566" s="705"/>
      <c r="K566" s="705"/>
      <c r="L566" s="705"/>
      <c r="M566" s="138"/>
      <c r="N566" s="976"/>
      <c r="P566" s="936"/>
      <c r="Q566" s="936"/>
      <c r="Y566" s="851"/>
      <c r="Z566" s="851"/>
      <c r="AA566" s="851"/>
      <c r="AB566" s="851"/>
      <c r="AC566" s="851"/>
      <c r="AD566" s="851"/>
      <c r="AE566" s="851"/>
      <c r="AF566" s="851"/>
      <c r="AG566" s="851"/>
      <c r="AH566" s="851"/>
      <c r="AI566" s="851"/>
      <c r="AJ566" s="851"/>
      <c r="AK566" s="851"/>
      <c r="AL566" s="851"/>
      <c r="AM566" s="851"/>
      <c r="AN566" s="851"/>
      <c r="AO566" s="851"/>
      <c r="AP566" s="851"/>
      <c r="AQ566" s="851"/>
      <c r="AR566" s="851"/>
    </row>
    <row r="567" spans="1:44" s="298" customFormat="1" ht="54" x14ac:dyDescent="0.2">
      <c r="A567" s="968" t="s">
        <v>143</v>
      </c>
      <c r="B567" s="93" t="s">
        <v>210</v>
      </c>
      <c r="C567" s="157" t="s">
        <v>203</v>
      </c>
      <c r="D567" s="706" t="s">
        <v>144</v>
      </c>
      <c r="E567" s="458" t="s">
        <v>1</v>
      </c>
      <c r="F567" s="153">
        <v>9</v>
      </c>
      <c r="G567" s="707">
        <f>'Comp. Dados'!H53</f>
        <v>2385</v>
      </c>
      <c r="H567" s="707">
        <f>'Comp. Dados'!I53</f>
        <v>139.51999999999998</v>
      </c>
      <c r="I567" s="143">
        <f t="shared" si="382"/>
        <v>2524.52</v>
      </c>
      <c r="J567" s="143">
        <f t="shared" ref="J567:J574" si="383">F567*G567</f>
        <v>21465</v>
      </c>
      <c r="K567" s="143">
        <f t="shared" ref="K567:K574" si="384">F567*H567</f>
        <v>1255.6799999999998</v>
      </c>
      <c r="L567" s="143">
        <f t="shared" ref="L567:L574" si="385">J567+K567</f>
        <v>22720.68</v>
      </c>
      <c r="M567" s="138">
        <v>0.16800000000000001</v>
      </c>
      <c r="N567" s="970">
        <f t="shared" si="381"/>
        <v>26537.754240000002</v>
      </c>
      <c r="P567" s="936"/>
      <c r="Q567" s="936"/>
      <c r="Y567" s="851"/>
      <c r="Z567" s="851"/>
      <c r="AA567" s="851"/>
      <c r="AB567" s="851"/>
      <c r="AC567" s="851"/>
      <c r="AD567" s="851"/>
      <c r="AE567" s="851"/>
      <c r="AF567" s="851"/>
      <c r="AG567" s="851"/>
      <c r="AH567" s="851"/>
      <c r="AI567" s="851"/>
      <c r="AJ567" s="851"/>
      <c r="AK567" s="851"/>
      <c r="AL567" s="851"/>
      <c r="AM567" s="851"/>
      <c r="AN567" s="851"/>
      <c r="AO567" s="851"/>
      <c r="AP567" s="851"/>
      <c r="AQ567" s="851"/>
      <c r="AR567" s="851"/>
    </row>
    <row r="568" spans="1:44" s="298" customFormat="1" x14ac:dyDescent="0.2">
      <c r="A568" s="968" t="s">
        <v>145</v>
      </c>
      <c r="B568" s="93" t="s">
        <v>210</v>
      </c>
      <c r="C568" s="157" t="s">
        <v>203</v>
      </c>
      <c r="D568" s="706" t="s">
        <v>146</v>
      </c>
      <c r="E568" s="458" t="s">
        <v>1</v>
      </c>
      <c r="F568" s="153">
        <v>9</v>
      </c>
      <c r="G568" s="707">
        <f>'Comp. Dados'!H57</f>
        <v>52</v>
      </c>
      <c r="H568" s="707">
        <f>'Comp. Dados'!I57</f>
        <v>5.8144959999999992</v>
      </c>
      <c r="I568" s="143">
        <f t="shared" si="382"/>
        <v>57.814495999999998</v>
      </c>
      <c r="J568" s="143">
        <f t="shared" si="383"/>
        <v>468</v>
      </c>
      <c r="K568" s="143">
        <f t="shared" si="384"/>
        <v>52.330463999999992</v>
      </c>
      <c r="L568" s="143">
        <f t="shared" si="385"/>
        <v>520.33046400000001</v>
      </c>
      <c r="M568" s="138">
        <v>0.26989999999999997</v>
      </c>
      <c r="N568" s="970">
        <f t="shared" si="381"/>
        <v>660.76765623360006</v>
      </c>
      <c r="P568" s="936"/>
      <c r="Q568" s="936"/>
      <c r="Y568" s="851"/>
      <c r="Z568" s="851"/>
      <c r="AA568" s="851"/>
      <c r="AB568" s="851"/>
      <c r="AC568" s="851"/>
      <c r="AD568" s="851"/>
      <c r="AE568" s="851"/>
      <c r="AF568" s="851"/>
      <c r="AG568" s="851"/>
      <c r="AH568" s="851"/>
      <c r="AI568" s="851"/>
      <c r="AJ568" s="851"/>
      <c r="AK568" s="851"/>
      <c r="AL568" s="851"/>
      <c r="AM568" s="851"/>
      <c r="AN568" s="851"/>
      <c r="AO568" s="851"/>
      <c r="AP568" s="851"/>
      <c r="AQ568" s="851"/>
      <c r="AR568" s="851"/>
    </row>
    <row r="569" spans="1:44" s="298" customFormat="1" x14ac:dyDescent="0.2">
      <c r="A569" s="968" t="s">
        <v>147</v>
      </c>
      <c r="B569" s="93" t="s">
        <v>210</v>
      </c>
      <c r="C569" s="157" t="s">
        <v>203</v>
      </c>
      <c r="D569" s="706" t="s">
        <v>148</v>
      </c>
      <c r="E569" s="458" t="s">
        <v>1</v>
      </c>
      <c r="F569" s="153">
        <v>94</v>
      </c>
      <c r="G569" s="707">
        <f>'Comp. Dados'!H61</f>
        <v>24</v>
      </c>
      <c r="H569" s="707">
        <f>'Comp. Dados'!I61</f>
        <v>2.9065504</v>
      </c>
      <c r="I569" s="143">
        <f t="shared" si="382"/>
        <v>26.9065504</v>
      </c>
      <c r="J569" s="143">
        <f t="shared" si="383"/>
        <v>2256</v>
      </c>
      <c r="K569" s="143">
        <f t="shared" si="384"/>
        <v>273.21573760000001</v>
      </c>
      <c r="L569" s="143">
        <f t="shared" si="385"/>
        <v>2529.2157376</v>
      </c>
      <c r="M569" s="138">
        <v>0.26989999999999997</v>
      </c>
      <c r="N569" s="970">
        <f t="shared" si="381"/>
        <v>3211.8510651782399</v>
      </c>
      <c r="P569" s="936"/>
      <c r="Q569" s="936"/>
      <c r="Y569" s="851"/>
      <c r="Z569" s="851"/>
      <c r="AA569" s="851"/>
      <c r="AB569" s="851"/>
      <c r="AC569" s="851"/>
      <c r="AD569" s="851"/>
      <c r="AE569" s="851"/>
      <c r="AF569" s="851"/>
      <c r="AG569" s="851"/>
      <c r="AH569" s="851"/>
      <c r="AI569" s="851"/>
      <c r="AJ569" s="851"/>
      <c r="AK569" s="851"/>
      <c r="AL569" s="851"/>
      <c r="AM569" s="851"/>
      <c r="AN569" s="851"/>
      <c r="AO569" s="851"/>
      <c r="AP569" s="851"/>
      <c r="AQ569" s="851"/>
      <c r="AR569" s="851"/>
    </row>
    <row r="570" spans="1:44" s="298" customFormat="1" x14ac:dyDescent="0.2">
      <c r="A570" s="968" t="s">
        <v>149</v>
      </c>
      <c r="B570" s="93" t="s">
        <v>210</v>
      </c>
      <c r="C570" s="157" t="s">
        <v>203</v>
      </c>
      <c r="D570" s="706" t="s">
        <v>150</v>
      </c>
      <c r="E570" s="458" t="s">
        <v>1</v>
      </c>
      <c r="F570" s="153">
        <v>69</v>
      </c>
      <c r="G570" s="707">
        <f>'Comp. Dados'!H65</f>
        <v>482.2</v>
      </c>
      <c r="H570" s="707">
        <f>'Comp. Dados'!I65</f>
        <v>69.759999999999991</v>
      </c>
      <c r="I570" s="143">
        <f t="shared" si="382"/>
        <v>551.96</v>
      </c>
      <c r="J570" s="143">
        <f t="shared" si="383"/>
        <v>33271.799999999996</v>
      </c>
      <c r="K570" s="143">
        <f t="shared" si="384"/>
        <v>4813.4399999999996</v>
      </c>
      <c r="L570" s="143">
        <f t="shared" si="385"/>
        <v>38085.24</v>
      </c>
      <c r="M570" s="138">
        <v>0.16800000000000001</v>
      </c>
      <c r="N570" s="970">
        <f t="shared" si="381"/>
        <v>44483.560319999997</v>
      </c>
      <c r="P570" s="936"/>
      <c r="Q570" s="936"/>
      <c r="Y570" s="851"/>
      <c r="Z570" s="851"/>
      <c r="AA570" s="851"/>
      <c r="AB570" s="851"/>
      <c r="AC570" s="851"/>
      <c r="AD570" s="851"/>
      <c r="AE570" s="851"/>
      <c r="AF570" s="851"/>
      <c r="AG570" s="851"/>
      <c r="AH570" s="851"/>
      <c r="AI570" s="851"/>
      <c r="AJ570" s="851"/>
      <c r="AK570" s="851"/>
      <c r="AL570" s="851"/>
      <c r="AM570" s="851"/>
      <c r="AN570" s="851"/>
      <c r="AO570" s="851"/>
      <c r="AP570" s="851"/>
      <c r="AQ570" s="851"/>
      <c r="AR570" s="851"/>
    </row>
    <row r="571" spans="1:44" s="298" customFormat="1" x14ac:dyDescent="0.2">
      <c r="A571" s="968" t="s">
        <v>151</v>
      </c>
      <c r="B571" s="93"/>
      <c r="C571" s="157"/>
      <c r="D571" s="702" t="s">
        <v>78</v>
      </c>
      <c r="E571" s="458"/>
      <c r="F571" s="153"/>
      <c r="G571" s="707"/>
      <c r="H571" s="707"/>
      <c r="I571" s="143"/>
      <c r="J571" s="143"/>
      <c r="K571" s="143"/>
      <c r="L571" s="143"/>
      <c r="M571" s="138"/>
      <c r="N571" s="970"/>
      <c r="P571" s="936"/>
      <c r="Q571" s="936"/>
      <c r="Y571" s="851"/>
      <c r="Z571" s="851"/>
      <c r="AA571" s="851"/>
      <c r="AB571" s="851"/>
      <c r="AC571" s="851"/>
      <c r="AD571" s="851"/>
      <c r="AE571" s="851"/>
      <c r="AF571" s="851"/>
      <c r="AG571" s="851"/>
      <c r="AH571" s="851"/>
      <c r="AI571" s="851"/>
      <c r="AJ571" s="851"/>
      <c r="AK571" s="851"/>
      <c r="AL571" s="851"/>
      <c r="AM571" s="851"/>
      <c r="AN571" s="851"/>
      <c r="AO571" s="851"/>
      <c r="AP571" s="851"/>
      <c r="AQ571" s="851"/>
      <c r="AR571" s="851"/>
    </row>
    <row r="572" spans="1:44" s="298" customFormat="1" x14ac:dyDescent="0.2">
      <c r="A572" s="968" t="s">
        <v>152</v>
      </c>
      <c r="B572" s="93" t="s">
        <v>210</v>
      </c>
      <c r="C572" s="157" t="s">
        <v>203</v>
      </c>
      <c r="D572" s="706" t="s">
        <v>153</v>
      </c>
      <c r="E572" s="458" t="s">
        <v>10</v>
      </c>
      <c r="F572" s="153">
        <v>1</v>
      </c>
      <c r="G572" s="707">
        <f>'Comp. Dados'!H70</f>
        <v>213.71428571428569</v>
      </c>
      <c r="H572" s="707">
        <f>'Comp. Dados'!I70</f>
        <v>1166.5999999999999</v>
      </c>
      <c r="I572" s="143">
        <f t="shared" si="382"/>
        <v>1380.3142857142857</v>
      </c>
      <c r="J572" s="143">
        <f t="shared" si="383"/>
        <v>213.71428571428569</v>
      </c>
      <c r="K572" s="143">
        <f t="shared" si="384"/>
        <v>1166.5999999999999</v>
      </c>
      <c r="L572" s="143">
        <f t="shared" si="385"/>
        <v>1380.3142857142857</v>
      </c>
      <c r="M572" s="138">
        <v>0.26989999999999997</v>
      </c>
      <c r="N572" s="970">
        <f t="shared" si="381"/>
        <v>1752.8611114285713</v>
      </c>
      <c r="P572" s="936"/>
      <c r="Q572" s="936"/>
      <c r="Y572" s="851"/>
      <c r="Z572" s="851"/>
      <c r="AA572" s="851"/>
      <c r="AB572" s="851"/>
      <c r="AC572" s="851"/>
      <c r="AD572" s="851"/>
      <c r="AE572" s="851"/>
      <c r="AF572" s="851"/>
      <c r="AG572" s="851"/>
      <c r="AH572" s="851"/>
      <c r="AI572" s="851"/>
      <c r="AJ572" s="851"/>
      <c r="AK572" s="851"/>
      <c r="AL572" s="851"/>
      <c r="AM572" s="851"/>
      <c r="AN572" s="851"/>
      <c r="AO572" s="851"/>
      <c r="AP572" s="851"/>
      <c r="AQ572" s="851"/>
      <c r="AR572" s="851"/>
    </row>
    <row r="573" spans="1:44" s="298" customFormat="1" x14ac:dyDescent="0.2">
      <c r="A573" s="968" t="s">
        <v>154</v>
      </c>
      <c r="B573" s="93" t="s">
        <v>210</v>
      </c>
      <c r="C573" s="157" t="s">
        <v>203</v>
      </c>
      <c r="D573" s="706" t="s">
        <v>155</v>
      </c>
      <c r="E573" s="458" t="s">
        <v>10</v>
      </c>
      <c r="F573" s="153">
        <v>875</v>
      </c>
      <c r="G573" s="707">
        <f>'Comp. Dados'!H75</f>
        <v>0</v>
      </c>
      <c r="H573" s="707">
        <f>'Comp. Dados'!I75</f>
        <v>14.300799999999999</v>
      </c>
      <c r="I573" s="143">
        <f t="shared" si="382"/>
        <v>14.300799999999999</v>
      </c>
      <c r="J573" s="143">
        <f t="shared" si="383"/>
        <v>0</v>
      </c>
      <c r="K573" s="143">
        <f t="shared" si="384"/>
        <v>12513.199999999999</v>
      </c>
      <c r="L573" s="143">
        <f t="shared" si="385"/>
        <v>12513.199999999999</v>
      </c>
      <c r="M573" s="138">
        <v>0.26989999999999997</v>
      </c>
      <c r="N573" s="970">
        <f t="shared" si="381"/>
        <v>15890.512679999998</v>
      </c>
      <c r="P573" s="936"/>
      <c r="Q573" s="936"/>
      <c r="Y573" s="851"/>
      <c r="Z573" s="851"/>
      <c r="AA573" s="851"/>
      <c r="AB573" s="851"/>
      <c r="AC573" s="851"/>
      <c r="AD573" s="851"/>
      <c r="AE573" s="851"/>
      <c r="AF573" s="851"/>
      <c r="AG573" s="851"/>
      <c r="AH573" s="851"/>
      <c r="AI573" s="851"/>
      <c r="AJ573" s="851"/>
      <c r="AK573" s="851"/>
      <c r="AL573" s="851"/>
      <c r="AM573" s="851"/>
      <c r="AN573" s="851"/>
      <c r="AO573" s="851"/>
      <c r="AP573" s="851"/>
      <c r="AQ573" s="851"/>
      <c r="AR573" s="851"/>
    </row>
    <row r="574" spans="1:44" s="298" customFormat="1" x14ac:dyDescent="0.2">
      <c r="A574" s="968" t="s">
        <v>156</v>
      </c>
      <c r="B574" s="93" t="s">
        <v>210</v>
      </c>
      <c r="C574" s="157" t="s">
        <v>203</v>
      </c>
      <c r="D574" s="706" t="s">
        <v>157</v>
      </c>
      <c r="E574" s="458" t="s">
        <v>10</v>
      </c>
      <c r="F574" s="153">
        <v>1</v>
      </c>
      <c r="G574" s="707">
        <f>'Comp. Dados'!H78</f>
        <v>0</v>
      </c>
      <c r="H574" s="707">
        <f>'Comp. Dados'!I78</f>
        <v>2507.6</v>
      </c>
      <c r="I574" s="143">
        <f t="shared" si="382"/>
        <v>2507.6</v>
      </c>
      <c r="J574" s="143">
        <f t="shared" si="383"/>
        <v>0</v>
      </c>
      <c r="K574" s="143">
        <f t="shared" si="384"/>
        <v>2507.6</v>
      </c>
      <c r="L574" s="143">
        <f t="shared" si="385"/>
        <v>2507.6</v>
      </c>
      <c r="M574" s="138">
        <v>0.26989999999999997</v>
      </c>
      <c r="N574" s="970">
        <f t="shared" si="381"/>
        <v>3184.4012399999997</v>
      </c>
      <c r="P574" s="936"/>
      <c r="Q574" s="936"/>
      <c r="Y574" s="851"/>
      <c r="Z574" s="851"/>
      <c r="AA574" s="851"/>
      <c r="AB574" s="851"/>
      <c r="AC574" s="851"/>
      <c r="AD574" s="851"/>
      <c r="AE574" s="851"/>
      <c r="AF574" s="851"/>
      <c r="AG574" s="851"/>
      <c r="AH574" s="851"/>
      <c r="AI574" s="851"/>
      <c r="AJ574" s="851"/>
      <c r="AK574" s="851"/>
      <c r="AL574" s="851"/>
      <c r="AM574" s="851"/>
      <c r="AN574" s="851"/>
      <c r="AO574" s="851"/>
      <c r="AP574" s="851"/>
      <c r="AQ574" s="851"/>
      <c r="AR574" s="851"/>
    </row>
    <row r="575" spans="1:44" s="298" customFormat="1" x14ac:dyDescent="0.2">
      <c r="A575" s="968"/>
      <c r="B575" s="93"/>
      <c r="C575" s="157"/>
      <c r="D575" s="706"/>
      <c r="E575" s="458"/>
      <c r="F575" s="153"/>
      <c r="G575" s="707"/>
      <c r="H575" s="707"/>
      <c r="I575" s="143"/>
      <c r="J575" s="143"/>
      <c r="K575" s="143"/>
      <c r="L575" s="143"/>
      <c r="M575" s="138"/>
      <c r="N575" s="970"/>
      <c r="P575" s="936"/>
      <c r="Q575" s="936"/>
      <c r="Y575" s="851"/>
      <c r="Z575" s="851"/>
      <c r="AA575" s="851"/>
      <c r="AB575" s="851"/>
      <c r="AC575" s="851"/>
      <c r="AD575" s="851"/>
      <c r="AE575" s="851"/>
      <c r="AF575" s="851"/>
      <c r="AG575" s="851"/>
      <c r="AH575" s="851"/>
      <c r="AI575" s="851"/>
      <c r="AJ575" s="851"/>
      <c r="AK575" s="851"/>
      <c r="AL575" s="851"/>
      <c r="AM575" s="851"/>
      <c r="AN575" s="851"/>
      <c r="AO575" s="851"/>
      <c r="AP575" s="851"/>
      <c r="AQ575" s="851"/>
      <c r="AR575" s="851"/>
    </row>
    <row r="576" spans="1:44" s="298" customFormat="1" x14ac:dyDescent="0.2">
      <c r="A576" s="983">
        <v>10</v>
      </c>
      <c r="B576" s="93"/>
      <c r="C576" s="157"/>
      <c r="D576" s="109" t="s">
        <v>11410</v>
      </c>
      <c r="E576" s="153"/>
      <c r="F576" s="153"/>
      <c r="G576" s="135"/>
      <c r="H576" s="135"/>
      <c r="I576" s="135"/>
      <c r="J576" s="135"/>
      <c r="K576" s="135"/>
      <c r="L576" s="109"/>
      <c r="M576" s="278"/>
      <c r="N576" s="977">
        <f>SUM(N577:N770)</f>
        <v>2926813.2519582412</v>
      </c>
      <c r="P576" s="938"/>
      <c r="Q576" s="938"/>
      <c r="R576" s="851"/>
      <c r="S576" s="851"/>
      <c r="T576" s="851"/>
      <c r="U576" s="851"/>
      <c r="V576" s="851"/>
      <c r="W576" s="851"/>
      <c r="X576" s="851"/>
      <c r="Y576" s="851"/>
      <c r="Z576" s="851"/>
      <c r="AA576" s="851"/>
      <c r="AB576" s="851"/>
      <c r="AC576" s="851"/>
      <c r="AD576" s="851"/>
      <c r="AE576" s="851"/>
      <c r="AF576" s="851"/>
      <c r="AG576" s="851"/>
      <c r="AH576" s="851"/>
      <c r="AI576" s="851"/>
      <c r="AJ576" s="851"/>
      <c r="AK576" s="851"/>
      <c r="AL576" s="851"/>
      <c r="AM576" s="851"/>
      <c r="AN576" s="851"/>
      <c r="AO576" s="851"/>
      <c r="AP576" s="851"/>
      <c r="AQ576" s="851"/>
      <c r="AR576" s="851"/>
    </row>
    <row r="577" spans="1:256" s="824" customFormat="1" x14ac:dyDescent="0.35">
      <c r="A577" s="985" t="s">
        <v>11411</v>
      </c>
      <c r="B577" s="819"/>
      <c r="C577" s="819"/>
      <c r="D577" s="821" t="s">
        <v>11412</v>
      </c>
      <c r="E577" s="820"/>
      <c r="F577" s="102"/>
      <c r="G577" s="822"/>
      <c r="H577" s="822"/>
      <c r="I577" s="822"/>
      <c r="J577" s="822"/>
      <c r="K577" s="822"/>
      <c r="L577" s="822"/>
      <c r="M577" s="820"/>
      <c r="N577" s="986"/>
      <c r="O577" s="848"/>
      <c r="P577" s="939"/>
      <c r="Q577" s="948"/>
      <c r="R577" s="853"/>
      <c r="S577" s="853"/>
      <c r="T577" s="853"/>
      <c r="U577" s="853"/>
      <c r="V577" s="853"/>
      <c r="W577" s="852"/>
      <c r="X577" s="852"/>
      <c r="Y577" s="852"/>
      <c r="Z577" s="852"/>
      <c r="AA577" s="852"/>
      <c r="AB577" s="852"/>
      <c r="AC577" s="852"/>
      <c r="AD577" s="852"/>
      <c r="AE577" s="852"/>
      <c r="AF577" s="852"/>
      <c r="AG577" s="852"/>
      <c r="AH577" s="852"/>
      <c r="AI577" s="852"/>
      <c r="AJ577" s="852"/>
      <c r="AK577" s="852"/>
      <c r="AL577" s="852"/>
      <c r="AM577" s="852"/>
      <c r="AN577" s="852"/>
      <c r="AO577" s="852"/>
      <c r="AP577" s="852"/>
      <c r="AQ577" s="852"/>
      <c r="AR577" s="852"/>
      <c r="AS577" s="823"/>
    </row>
    <row r="578" spans="1:256" s="824" customFormat="1" ht="36" x14ac:dyDescent="0.35">
      <c r="A578" s="987" t="s">
        <v>11413</v>
      </c>
      <c r="B578" s="825" t="s">
        <v>199</v>
      </c>
      <c r="C578" s="458" t="s">
        <v>91</v>
      </c>
      <c r="D578" s="826" t="s">
        <v>11414</v>
      </c>
      <c r="E578" s="544" t="s">
        <v>11415</v>
      </c>
      <c r="F578" s="135">
        <v>2</v>
      </c>
      <c r="G578" s="998">
        <v>246468</v>
      </c>
      <c r="H578" s="998">
        <v>12323.400000000001</v>
      </c>
      <c r="I578" s="998">
        <f>H578+G578</f>
        <v>258791.4</v>
      </c>
      <c r="J578" s="998">
        <f t="shared" ref="J578:J583" si="386">G578*F578</f>
        <v>492936</v>
      </c>
      <c r="K578" s="998">
        <f>J578*0.05</f>
        <v>24646.800000000003</v>
      </c>
      <c r="L578" s="143">
        <f t="shared" ref="L578:L641" si="387">J578+K578</f>
        <v>517582.8</v>
      </c>
      <c r="M578" s="138">
        <v>0.16800000000000001</v>
      </c>
      <c r="N578" s="970">
        <f t="shared" ref="N578" si="388">L578*M578+L578</f>
        <v>604536.71039999998</v>
      </c>
      <c r="O578" s="848"/>
      <c r="P578" s="939"/>
      <c r="Q578" s="948"/>
      <c r="R578" s="853"/>
      <c r="S578" s="853"/>
      <c r="T578" s="853"/>
      <c r="U578" s="853"/>
      <c r="V578" s="853"/>
      <c r="W578" s="852"/>
      <c r="X578" s="852"/>
      <c r="Y578" s="852"/>
      <c r="Z578" s="852"/>
      <c r="AA578" s="852"/>
      <c r="AB578" s="852"/>
      <c r="AC578" s="852"/>
      <c r="AD578" s="852"/>
      <c r="AE578" s="852"/>
      <c r="AF578" s="852"/>
      <c r="AG578" s="852"/>
      <c r="AH578" s="852"/>
      <c r="AI578" s="852"/>
      <c r="AJ578" s="852"/>
      <c r="AK578" s="852"/>
      <c r="AL578" s="852"/>
      <c r="AM578" s="852"/>
      <c r="AN578" s="852"/>
      <c r="AO578" s="852"/>
      <c r="AP578" s="852"/>
      <c r="AQ578" s="852"/>
      <c r="AR578" s="852"/>
      <c r="AS578" s="823"/>
    </row>
    <row r="579" spans="1:256" s="824" customFormat="1" ht="36" x14ac:dyDescent="0.35">
      <c r="A579" s="987" t="s">
        <v>11416</v>
      </c>
      <c r="B579" s="825" t="s">
        <v>199</v>
      </c>
      <c r="C579" s="458" t="s">
        <v>91</v>
      </c>
      <c r="D579" s="826" t="s">
        <v>11417</v>
      </c>
      <c r="E579" s="544" t="s">
        <v>11415</v>
      </c>
      <c r="F579" s="707">
        <v>3</v>
      </c>
      <c r="G579" s="998">
        <v>5825</v>
      </c>
      <c r="H579" s="998">
        <v>291.25</v>
      </c>
      <c r="I579" s="998">
        <f t="shared" ref="I579:I600" si="389">H579+G579</f>
        <v>6116.25</v>
      </c>
      <c r="J579" s="998">
        <f t="shared" si="386"/>
        <v>17475</v>
      </c>
      <c r="K579" s="998">
        <f t="shared" ref="K579:K626" si="390">J579*0.05</f>
        <v>873.75</v>
      </c>
      <c r="L579" s="143">
        <f t="shared" si="387"/>
        <v>18348.75</v>
      </c>
      <c r="M579" s="138">
        <v>0.16800000000000001</v>
      </c>
      <c r="N579" s="970">
        <f t="shared" ref="N579:N642" si="391">L579*M579+L579</f>
        <v>21431.34</v>
      </c>
      <c r="O579" s="848"/>
      <c r="P579" s="939"/>
      <c r="Q579" s="939"/>
      <c r="R579" s="852"/>
      <c r="S579" s="852"/>
      <c r="T579" s="852"/>
      <c r="U579" s="852"/>
      <c r="V579" s="852"/>
      <c r="W579" s="852"/>
      <c r="X579" s="852"/>
      <c r="Y579" s="852"/>
      <c r="Z579" s="852"/>
      <c r="AA579" s="852"/>
      <c r="AB579" s="852"/>
      <c r="AC579" s="852"/>
      <c r="AD579" s="852"/>
      <c r="AE579" s="852"/>
      <c r="AF579" s="852"/>
      <c r="AG579" s="852"/>
      <c r="AH579" s="852"/>
      <c r="AI579" s="852"/>
      <c r="AJ579" s="852"/>
      <c r="AK579" s="852"/>
      <c r="AL579" s="852"/>
      <c r="AM579" s="852"/>
      <c r="AN579" s="852"/>
      <c r="AO579" s="852"/>
      <c r="AP579" s="852"/>
      <c r="AQ579" s="852"/>
      <c r="AR579" s="852"/>
      <c r="AS579" s="823"/>
    </row>
    <row r="580" spans="1:256" s="824" customFormat="1" ht="36" x14ac:dyDescent="0.35">
      <c r="A580" s="987" t="s">
        <v>11418</v>
      </c>
      <c r="B580" s="825" t="s">
        <v>199</v>
      </c>
      <c r="C580" s="458" t="s">
        <v>91</v>
      </c>
      <c r="D580" s="826" t="s">
        <v>11419</v>
      </c>
      <c r="E580" s="544" t="s">
        <v>11415</v>
      </c>
      <c r="F580" s="707">
        <v>3</v>
      </c>
      <c r="G580" s="998">
        <v>7080</v>
      </c>
      <c r="H580" s="998">
        <v>354</v>
      </c>
      <c r="I580" s="998">
        <f t="shared" si="389"/>
        <v>7434</v>
      </c>
      <c r="J580" s="998">
        <f t="shared" si="386"/>
        <v>21240</v>
      </c>
      <c r="K580" s="998">
        <f t="shared" si="390"/>
        <v>1062</v>
      </c>
      <c r="L580" s="143">
        <f t="shared" si="387"/>
        <v>22302</v>
      </c>
      <c r="M580" s="138">
        <v>0.16800000000000001</v>
      </c>
      <c r="N580" s="970">
        <f t="shared" si="391"/>
        <v>26048.736000000001</v>
      </c>
      <c r="O580" s="848"/>
      <c r="P580" s="939"/>
      <c r="Q580" s="939"/>
      <c r="R580" s="852"/>
      <c r="S580" s="852"/>
      <c r="T580" s="852"/>
      <c r="U580" s="852"/>
      <c r="V580" s="852"/>
      <c r="W580" s="852"/>
      <c r="X580" s="852"/>
      <c r="Y580" s="852"/>
      <c r="Z580" s="852"/>
      <c r="AA580" s="852"/>
      <c r="AB580" s="852"/>
      <c r="AC580" s="852"/>
      <c r="AD580" s="852"/>
      <c r="AE580" s="852"/>
      <c r="AF580" s="852"/>
      <c r="AG580" s="852"/>
      <c r="AH580" s="852"/>
      <c r="AI580" s="852"/>
      <c r="AJ580" s="852"/>
      <c r="AK580" s="852"/>
      <c r="AL580" s="852"/>
      <c r="AM580" s="852"/>
      <c r="AN580" s="852"/>
      <c r="AO580" s="852"/>
      <c r="AP580" s="852"/>
      <c r="AQ580" s="852"/>
      <c r="AR580" s="852"/>
      <c r="AS580" s="823"/>
    </row>
    <row r="581" spans="1:256" s="824" customFormat="1" x14ac:dyDescent="0.35">
      <c r="A581" s="987" t="s">
        <v>11420</v>
      </c>
      <c r="B581" s="825" t="s">
        <v>199</v>
      </c>
      <c r="C581" s="458" t="s">
        <v>91</v>
      </c>
      <c r="D581" s="826" t="s">
        <v>11421</v>
      </c>
      <c r="E581" s="544" t="s">
        <v>11415</v>
      </c>
      <c r="F581" s="707">
        <v>1</v>
      </c>
      <c r="G581" s="998">
        <v>4816.7299999999996</v>
      </c>
      <c r="H581" s="998">
        <v>240.8365</v>
      </c>
      <c r="I581" s="998">
        <f t="shared" si="389"/>
        <v>5057.5664999999999</v>
      </c>
      <c r="J581" s="998">
        <f t="shared" si="386"/>
        <v>4816.7299999999996</v>
      </c>
      <c r="K581" s="998">
        <f t="shared" si="390"/>
        <v>240.8365</v>
      </c>
      <c r="L581" s="143">
        <f t="shared" si="387"/>
        <v>5057.5664999999999</v>
      </c>
      <c r="M581" s="138">
        <v>0.16800000000000001</v>
      </c>
      <c r="N581" s="970">
        <f t="shared" si="391"/>
        <v>5907.2376720000002</v>
      </c>
      <c r="O581" s="848"/>
      <c r="P581" s="940"/>
      <c r="Q581" s="939"/>
      <c r="R581" s="852"/>
      <c r="S581" s="852"/>
      <c r="T581" s="852"/>
      <c r="U581" s="852"/>
      <c r="V581" s="852"/>
      <c r="W581" s="852"/>
      <c r="X581" s="852"/>
      <c r="Y581" s="852"/>
      <c r="Z581" s="852"/>
      <c r="AA581" s="852"/>
      <c r="AB581" s="852"/>
      <c r="AC581" s="852"/>
      <c r="AD581" s="852"/>
      <c r="AE581" s="852"/>
      <c r="AF581" s="852"/>
      <c r="AG581" s="852"/>
      <c r="AH581" s="852"/>
      <c r="AI581" s="852"/>
      <c r="AJ581" s="852"/>
      <c r="AK581" s="852"/>
      <c r="AL581" s="852"/>
      <c r="AM581" s="852"/>
      <c r="AN581" s="852"/>
      <c r="AO581" s="852"/>
      <c r="AP581" s="852"/>
      <c r="AQ581" s="852"/>
      <c r="AR581" s="852"/>
      <c r="AS581" s="823"/>
    </row>
    <row r="582" spans="1:256" s="824" customFormat="1" x14ac:dyDescent="0.35">
      <c r="A582" s="987" t="s">
        <v>11422</v>
      </c>
      <c r="B582" s="825" t="s">
        <v>199</v>
      </c>
      <c r="C582" s="458" t="s">
        <v>91</v>
      </c>
      <c r="D582" s="826" t="s">
        <v>11423</v>
      </c>
      <c r="E582" s="544" t="s">
        <v>11415</v>
      </c>
      <c r="F582" s="707">
        <v>1</v>
      </c>
      <c r="G582" s="998">
        <v>2129.29</v>
      </c>
      <c r="H582" s="998">
        <v>106.4645</v>
      </c>
      <c r="I582" s="998">
        <f t="shared" si="389"/>
        <v>2235.7545</v>
      </c>
      <c r="J582" s="998">
        <f t="shared" si="386"/>
        <v>2129.29</v>
      </c>
      <c r="K582" s="998">
        <f t="shared" si="390"/>
        <v>106.4645</v>
      </c>
      <c r="L582" s="143">
        <f t="shared" si="387"/>
        <v>2235.7545</v>
      </c>
      <c r="M582" s="138">
        <v>0.16800000000000001</v>
      </c>
      <c r="N582" s="970">
        <f t="shared" si="391"/>
        <v>2611.3612560000001</v>
      </c>
      <c r="O582" s="848"/>
      <c r="P582" s="939"/>
      <c r="Q582" s="939"/>
      <c r="R582" s="852"/>
      <c r="S582" s="852"/>
      <c r="T582" s="852"/>
      <c r="U582" s="852"/>
      <c r="V582" s="854"/>
      <c r="W582" s="852"/>
      <c r="X582" s="852"/>
      <c r="Y582" s="852"/>
      <c r="Z582" s="852"/>
      <c r="AA582" s="852"/>
      <c r="AB582" s="852"/>
      <c r="AC582" s="852"/>
      <c r="AD582" s="852"/>
      <c r="AE582" s="852"/>
      <c r="AF582" s="852"/>
      <c r="AG582" s="852"/>
      <c r="AH582" s="852"/>
      <c r="AI582" s="852"/>
      <c r="AJ582" s="852"/>
      <c r="AK582" s="852"/>
      <c r="AL582" s="852"/>
      <c r="AM582" s="852"/>
      <c r="AN582" s="852"/>
      <c r="AO582" s="852"/>
      <c r="AP582" s="852"/>
      <c r="AQ582" s="852"/>
      <c r="AR582" s="852"/>
      <c r="AS582" s="823"/>
    </row>
    <row r="583" spans="1:256" s="824" customFormat="1" x14ac:dyDescent="0.35">
      <c r="A583" s="987" t="s">
        <v>11424</v>
      </c>
      <c r="B583" s="825" t="s">
        <v>199</v>
      </c>
      <c r="C583" s="458" t="s">
        <v>91</v>
      </c>
      <c r="D583" s="826" t="s">
        <v>11425</v>
      </c>
      <c r="E583" s="544" t="s">
        <v>11415</v>
      </c>
      <c r="F583" s="707">
        <v>12</v>
      </c>
      <c r="G583" s="998">
        <v>3165.78</v>
      </c>
      <c r="H583" s="998">
        <v>158.28900000000002</v>
      </c>
      <c r="I583" s="998">
        <f t="shared" si="389"/>
        <v>3324.0690000000004</v>
      </c>
      <c r="J583" s="998">
        <f t="shared" si="386"/>
        <v>37989.360000000001</v>
      </c>
      <c r="K583" s="998">
        <f t="shared" si="390"/>
        <v>1899.4680000000001</v>
      </c>
      <c r="L583" s="143">
        <f t="shared" si="387"/>
        <v>39888.828000000001</v>
      </c>
      <c r="M583" s="138">
        <v>0.16800000000000001</v>
      </c>
      <c r="N583" s="970">
        <f t="shared" si="391"/>
        <v>46590.151104000004</v>
      </c>
      <c r="O583" s="848"/>
      <c r="P583" s="939"/>
      <c r="Q583" s="939"/>
      <c r="R583" s="854"/>
      <c r="S583" s="852"/>
      <c r="T583" s="852"/>
      <c r="U583" s="852"/>
      <c r="V583" s="852"/>
      <c r="W583" s="852"/>
      <c r="X583" s="852"/>
      <c r="Y583" s="852"/>
      <c r="Z583" s="852"/>
      <c r="AA583" s="852"/>
      <c r="AB583" s="852"/>
      <c r="AC583" s="852"/>
      <c r="AD583" s="852"/>
      <c r="AE583" s="852"/>
      <c r="AF583" s="852"/>
      <c r="AG583" s="852"/>
      <c r="AH583" s="852"/>
      <c r="AI583" s="852"/>
      <c r="AJ583" s="852"/>
      <c r="AK583" s="852"/>
      <c r="AL583" s="852"/>
      <c r="AM583" s="852"/>
      <c r="AN583" s="852"/>
      <c r="AO583" s="852"/>
      <c r="AP583" s="852"/>
      <c r="AQ583" s="852"/>
      <c r="AR583" s="852"/>
      <c r="AS583" s="823"/>
    </row>
    <row r="584" spans="1:256" s="824" customFormat="1" x14ac:dyDescent="0.35">
      <c r="A584" s="985" t="s">
        <v>65</v>
      </c>
      <c r="B584" s="828"/>
      <c r="C584" s="458" t="s">
        <v>91</v>
      </c>
      <c r="D584" s="821" t="s">
        <v>11426</v>
      </c>
      <c r="E584" s="820"/>
      <c r="F584" s="820"/>
      <c r="G584" s="822"/>
      <c r="H584" s="822"/>
      <c r="I584" s="822"/>
      <c r="J584" s="822"/>
      <c r="K584" s="822"/>
      <c r="L584" s="143"/>
      <c r="M584" s="138"/>
      <c r="N584" s="970"/>
      <c r="O584" s="848"/>
      <c r="P584" s="939"/>
      <c r="Q584" s="939"/>
      <c r="R584" s="854"/>
      <c r="S584" s="852"/>
      <c r="T584" s="852"/>
      <c r="U584" s="852"/>
      <c r="V584" s="852"/>
      <c r="W584" s="852"/>
      <c r="X584" s="852"/>
      <c r="Y584" s="852"/>
      <c r="Z584" s="852"/>
      <c r="AA584" s="852"/>
      <c r="AB584" s="852"/>
      <c r="AC584" s="852"/>
      <c r="AD584" s="852"/>
      <c r="AE584" s="852"/>
      <c r="AF584" s="852"/>
      <c r="AG584" s="852"/>
      <c r="AH584" s="852"/>
      <c r="AI584" s="852"/>
      <c r="AJ584" s="852"/>
      <c r="AK584" s="852"/>
      <c r="AL584" s="852"/>
      <c r="AM584" s="852"/>
      <c r="AN584" s="852"/>
      <c r="AO584" s="852"/>
      <c r="AP584" s="852"/>
      <c r="AQ584" s="852"/>
      <c r="AR584" s="852"/>
      <c r="AS584" s="823"/>
    </row>
    <row r="585" spans="1:256" s="824" customFormat="1" x14ac:dyDescent="0.35">
      <c r="A585" s="987" t="s">
        <v>66</v>
      </c>
      <c r="B585" s="825" t="s">
        <v>199</v>
      </c>
      <c r="C585" s="458" t="s">
        <v>91</v>
      </c>
      <c r="D585" s="829" t="s">
        <v>11427</v>
      </c>
      <c r="E585" s="544" t="s">
        <v>11415</v>
      </c>
      <c r="F585" s="830">
        <v>4</v>
      </c>
      <c r="G585" s="998">
        <v>269.27999999999997</v>
      </c>
      <c r="H585" s="831">
        <v>134.63999999999999</v>
      </c>
      <c r="I585" s="998">
        <f t="shared" si="389"/>
        <v>403.91999999999996</v>
      </c>
      <c r="J585" s="831">
        <f>G585*F585</f>
        <v>1077.1199999999999</v>
      </c>
      <c r="K585" s="998">
        <f>J585*0.5</f>
        <v>538.55999999999995</v>
      </c>
      <c r="L585" s="143">
        <f t="shared" si="387"/>
        <v>1615.6799999999998</v>
      </c>
      <c r="M585" s="138">
        <v>0.26989999999999997</v>
      </c>
      <c r="N585" s="970">
        <f t="shared" si="391"/>
        <v>2051.7520319999999</v>
      </c>
      <c r="O585" s="848"/>
      <c r="P585" s="939"/>
      <c r="Q585" s="939"/>
      <c r="R585" s="852"/>
      <c r="S585" s="852"/>
      <c r="T585" s="852"/>
      <c r="U585" s="852"/>
      <c r="V585" s="852"/>
      <c r="W585" s="852"/>
      <c r="X585" s="852"/>
      <c r="Y585" s="852"/>
      <c r="Z585" s="852"/>
      <c r="AA585" s="852"/>
      <c r="AB585" s="852"/>
      <c r="AC585" s="852"/>
      <c r="AD585" s="852"/>
      <c r="AE585" s="852"/>
      <c r="AF585" s="852"/>
      <c r="AG585" s="852"/>
      <c r="AH585" s="852"/>
      <c r="AI585" s="852"/>
      <c r="AJ585" s="852"/>
      <c r="AK585" s="852"/>
      <c r="AL585" s="852"/>
      <c r="AM585" s="852"/>
      <c r="AN585" s="852"/>
      <c r="AO585" s="852"/>
      <c r="AP585" s="852"/>
      <c r="AQ585" s="852"/>
      <c r="AR585" s="852"/>
      <c r="AS585" s="823"/>
    </row>
    <row r="586" spans="1:256" s="824" customFormat="1" x14ac:dyDescent="0.35">
      <c r="A586" s="987" t="s">
        <v>208</v>
      </c>
      <c r="B586" s="825" t="s">
        <v>199</v>
      </c>
      <c r="C586" s="458" t="s">
        <v>91</v>
      </c>
      <c r="D586" s="826" t="s">
        <v>11428</v>
      </c>
      <c r="E586" s="544" t="s">
        <v>11415</v>
      </c>
      <c r="F586" s="707">
        <v>2</v>
      </c>
      <c r="G586" s="998">
        <v>3165.78</v>
      </c>
      <c r="H586" s="831">
        <v>1582.89</v>
      </c>
      <c r="I586" s="998">
        <f t="shared" si="389"/>
        <v>4748.67</v>
      </c>
      <c r="J586" s="831">
        <f t="shared" ref="J586:J600" si="392">G586*F586</f>
        <v>6331.56</v>
      </c>
      <c r="K586" s="998">
        <f t="shared" ref="K586:K600" si="393">J586*0.5</f>
        <v>3165.78</v>
      </c>
      <c r="L586" s="143">
        <f t="shared" si="387"/>
        <v>9497.34</v>
      </c>
      <c r="M586" s="138">
        <v>0.26989999999999997</v>
      </c>
      <c r="N586" s="970">
        <f t="shared" si="391"/>
        <v>12060.672065999999</v>
      </c>
      <c r="O586" s="848"/>
      <c r="P586" s="939"/>
      <c r="Q586" s="939"/>
      <c r="R586" s="854"/>
      <c r="S586" s="852"/>
      <c r="T586" s="852"/>
      <c r="U586" s="852"/>
      <c r="V586" s="852"/>
      <c r="W586" s="852"/>
      <c r="X586" s="852"/>
      <c r="Y586" s="852"/>
      <c r="Z586" s="852"/>
      <c r="AA586" s="852"/>
      <c r="AB586" s="852"/>
      <c r="AC586" s="852"/>
      <c r="AD586" s="852"/>
      <c r="AE586" s="852"/>
      <c r="AF586" s="852"/>
      <c r="AG586" s="852"/>
      <c r="AH586" s="852"/>
      <c r="AI586" s="852"/>
      <c r="AJ586" s="852"/>
      <c r="AK586" s="852"/>
      <c r="AL586" s="852"/>
      <c r="AM586" s="852"/>
      <c r="AN586" s="852"/>
      <c r="AO586" s="852"/>
      <c r="AP586" s="852"/>
      <c r="AQ586" s="852"/>
      <c r="AR586" s="852"/>
      <c r="AS586" s="823"/>
    </row>
    <row r="587" spans="1:256" s="824" customFormat="1" x14ac:dyDescent="0.35">
      <c r="A587" s="987" t="s">
        <v>1141</v>
      </c>
      <c r="B587" s="825" t="s">
        <v>199</v>
      </c>
      <c r="C587" s="458" t="s">
        <v>91</v>
      </c>
      <c r="D587" s="826" t="s">
        <v>11429</v>
      </c>
      <c r="E587" s="544" t="s">
        <v>11415</v>
      </c>
      <c r="F587" s="707">
        <v>2</v>
      </c>
      <c r="G587" s="998">
        <v>182.26</v>
      </c>
      <c r="H587" s="831">
        <v>91.13</v>
      </c>
      <c r="I587" s="998">
        <f t="shared" si="389"/>
        <v>273.39</v>
      </c>
      <c r="J587" s="831">
        <f t="shared" si="392"/>
        <v>364.52</v>
      </c>
      <c r="K587" s="998">
        <f t="shared" si="393"/>
        <v>182.26</v>
      </c>
      <c r="L587" s="143">
        <f t="shared" si="387"/>
        <v>546.78</v>
      </c>
      <c r="M587" s="138">
        <v>0.26989999999999997</v>
      </c>
      <c r="N587" s="970">
        <f t="shared" si="391"/>
        <v>694.35592199999996</v>
      </c>
      <c r="O587" s="849"/>
      <c r="P587" s="941"/>
      <c r="Q587" s="941"/>
      <c r="R587" s="855"/>
      <c r="S587" s="855"/>
      <c r="T587" s="855"/>
      <c r="U587" s="855"/>
      <c r="V587" s="855"/>
      <c r="W587" s="855"/>
      <c r="X587" s="855"/>
      <c r="Y587" s="855"/>
      <c r="Z587" s="855"/>
      <c r="AA587" s="855"/>
      <c r="AB587" s="855"/>
      <c r="AC587" s="855"/>
      <c r="AD587" s="855"/>
      <c r="AE587" s="855"/>
      <c r="AF587" s="855"/>
      <c r="AG587" s="855"/>
      <c r="AH587" s="855"/>
      <c r="AI587" s="855"/>
      <c r="AJ587" s="855"/>
      <c r="AK587" s="855"/>
      <c r="AL587" s="855"/>
      <c r="AM587" s="855"/>
      <c r="AN587" s="855"/>
      <c r="AO587" s="855"/>
      <c r="AP587" s="855"/>
      <c r="AQ587" s="855"/>
      <c r="AR587" s="855"/>
      <c r="AS587" s="833"/>
      <c r="AT587" s="827"/>
      <c r="AU587" s="827"/>
      <c r="AV587" s="827"/>
      <c r="AW587" s="827"/>
      <c r="AX587" s="827"/>
      <c r="AY587" s="827"/>
      <c r="AZ587" s="827"/>
      <c r="BA587" s="827"/>
      <c r="BB587" s="827"/>
      <c r="BC587" s="827"/>
      <c r="BD587" s="827"/>
      <c r="BE587" s="827"/>
      <c r="BF587" s="827"/>
      <c r="BG587" s="827"/>
      <c r="BH587" s="827"/>
      <c r="BI587" s="827"/>
      <c r="BJ587" s="827"/>
      <c r="BK587" s="827"/>
      <c r="BL587" s="827"/>
      <c r="BM587" s="827"/>
      <c r="BN587" s="827"/>
      <c r="BO587" s="827"/>
      <c r="BP587" s="827"/>
      <c r="BQ587" s="827"/>
      <c r="BR587" s="827"/>
      <c r="BS587" s="827"/>
      <c r="BT587" s="827"/>
      <c r="BU587" s="827"/>
      <c r="BV587" s="827"/>
      <c r="BW587" s="827"/>
      <c r="BX587" s="827"/>
      <c r="BY587" s="827"/>
      <c r="BZ587" s="827"/>
      <c r="CA587" s="827"/>
      <c r="CB587" s="827"/>
      <c r="CC587" s="827"/>
      <c r="CD587" s="827"/>
      <c r="CE587" s="827"/>
      <c r="CF587" s="827"/>
      <c r="CG587" s="827"/>
      <c r="CH587" s="827"/>
      <c r="CI587" s="827"/>
      <c r="CJ587" s="827"/>
      <c r="CK587" s="827"/>
      <c r="CL587" s="827"/>
      <c r="CM587" s="827"/>
      <c r="CN587" s="827"/>
      <c r="CO587" s="827"/>
      <c r="CP587" s="827"/>
      <c r="CQ587" s="827"/>
      <c r="CR587" s="827"/>
      <c r="CS587" s="827"/>
      <c r="CT587" s="827"/>
      <c r="CU587" s="827"/>
      <c r="CV587" s="827"/>
      <c r="CW587" s="827"/>
      <c r="CX587" s="827"/>
      <c r="CY587" s="827"/>
      <c r="CZ587" s="827"/>
      <c r="DA587" s="827"/>
      <c r="DB587" s="827"/>
      <c r="DC587" s="827"/>
      <c r="DD587" s="827"/>
      <c r="DE587" s="827"/>
      <c r="DF587" s="827"/>
      <c r="DG587" s="827"/>
      <c r="DH587" s="827"/>
      <c r="DI587" s="827"/>
      <c r="DJ587" s="827"/>
      <c r="DK587" s="827"/>
      <c r="DL587" s="827"/>
      <c r="DM587" s="827"/>
      <c r="DN587" s="827"/>
      <c r="DO587" s="827"/>
      <c r="DP587" s="827"/>
      <c r="DQ587" s="827"/>
      <c r="DR587" s="827"/>
      <c r="DS587" s="827"/>
      <c r="DT587" s="827"/>
      <c r="DU587" s="827"/>
      <c r="DV587" s="827"/>
      <c r="DW587" s="827"/>
      <c r="DX587" s="827"/>
      <c r="DY587" s="827"/>
      <c r="DZ587" s="827"/>
      <c r="EA587" s="827"/>
      <c r="EB587" s="827"/>
      <c r="EC587" s="827"/>
      <c r="ED587" s="827"/>
      <c r="EE587" s="827"/>
      <c r="EF587" s="827"/>
      <c r="EG587" s="827"/>
      <c r="EH587" s="827"/>
      <c r="EI587" s="827"/>
      <c r="EJ587" s="827"/>
      <c r="EK587" s="827"/>
      <c r="EL587" s="827"/>
      <c r="EM587" s="827"/>
      <c r="EN587" s="827"/>
      <c r="EO587" s="827"/>
      <c r="EP587" s="827"/>
      <c r="EQ587" s="827"/>
      <c r="ER587" s="827"/>
      <c r="ES587" s="827"/>
      <c r="ET587" s="827"/>
      <c r="EU587" s="827"/>
      <c r="EV587" s="827"/>
      <c r="EW587" s="827"/>
      <c r="EX587" s="827"/>
      <c r="EY587" s="827"/>
      <c r="EZ587" s="827"/>
      <c r="FA587" s="827"/>
      <c r="FB587" s="827"/>
      <c r="FC587" s="827"/>
      <c r="FD587" s="827"/>
      <c r="FE587" s="827"/>
      <c r="FF587" s="827"/>
      <c r="FG587" s="827"/>
      <c r="FH587" s="827"/>
      <c r="FI587" s="827"/>
      <c r="FJ587" s="827"/>
      <c r="FK587" s="827"/>
      <c r="FL587" s="827"/>
      <c r="FM587" s="827"/>
      <c r="FN587" s="827"/>
      <c r="FO587" s="827"/>
      <c r="FP587" s="827"/>
      <c r="FQ587" s="827"/>
      <c r="FR587" s="827"/>
      <c r="FS587" s="827"/>
      <c r="FT587" s="827"/>
      <c r="FU587" s="827"/>
      <c r="FV587" s="827"/>
      <c r="FW587" s="827"/>
      <c r="FX587" s="827"/>
      <c r="FY587" s="827"/>
      <c r="FZ587" s="827"/>
      <c r="GA587" s="827"/>
      <c r="GB587" s="827"/>
      <c r="GC587" s="827"/>
      <c r="GD587" s="827"/>
      <c r="GE587" s="827"/>
      <c r="GF587" s="827"/>
      <c r="GG587" s="827"/>
      <c r="GH587" s="827"/>
      <c r="GI587" s="827"/>
      <c r="GJ587" s="827"/>
      <c r="GK587" s="827"/>
      <c r="GL587" s="827"/>
      <c r="GM587" s="827"/>
      <c r="GN587" s="827"/>
      <c r="GO587" s="827"/>
      <c r="GP587" s="827"/>
      <c r="GQ587" s="827"/>
      <c r="GR587" s="827"/>
      <c r="GS587" s="827"/>
      <c r="GT587" s="827"/>
      <c r="GU587" s="827"/>
      <c r="GV587" s="827"/>
      <c r="GW587" s="827"/>
      <c r="GX587" s="827"/>
      <c r="GY587" s="827"/>
      <c r="GZ587" s="827"/>
      <c r="HA587" s="827"/>
      <c r="HB587" s="827"/>
      <c r="HC587" s="827"/>
      <c r="HD587" s="827"/>
      <c r="HE587" s="827"/>
      <c r="HF587" s="827"/>
      <c r="HG587" s="827"/>
      <c r="HH587" s="827"/>
      <c r="HI587" s="827"/>
      <c r="HJ587" s="827"/>
      <c r="HK587" s="827"/>
      <c r="HL587" s="827"/>
      <c r="HM587" s="827"/>
      <c r="HN587" s="827"/>
      <c r="HO587" s="827"/>
      <c r="HP587" s="827"/>
      <c r="HQ587" s="827"/>
      <c r="HR587" s="827"/>
      <c r="HS587" s="827"/>
      <c r="HT587" s="827"/>
      <c r="HU587" s="827"/>
      <c r="HV587" s="827"/>
      <c r="HW587" s="827"/>
      <c r="HX587" s="827"/>
      <c r="HY587" s="827"/>
      <c r="HZ587" s="827"/>
      <c r="IA587" s="827"/>
      <c r="IB587" s="827"/>
      <c r="IC587" s="827"/>
      <c r="ID587" s="827"/>
      <c r="IE587" s="827"/>
      <c r="IF587" s="827"/>
      <c r="IG587" s="827"/>
      <c r="IH587" s="827"/>
      <c r="II587" s="827"/>
      <c r="IJ587" s="827"/>
      <c r="IK587" s="827"/>
      <c r="IL587" s="827"/>
      <c r="IM587" s="827"/>
      <c r="IN587" s="827"/>
      <c r="IO587" s="827"/>
      <c r="IP587" s="827"/>
      <c r="IQ587" s="827"/>
      <c r="IR587" s="827"/>
      <c r="IS587" s="827"/>
      <c r="IT587" s="827"/>
      <c r="IU587" s="827"/>
      <c r="IV587" s="827"/>
    </row>
    <row r="588" spans="1:256" s="824" customFormat="1" x14ac:dyDescent="0.35">
      <c r="A588" s="987" t="s">
        <v>1142</v>
      </c>
      <c r="B588" s="825" t="s">
        <v>199</v>
      </c>
      <c r="C588" s="458" t="s">
        <v>91</v>
      </c>
      <c r="D588" s="826" t="s">
        <v>11430</v>
      </c>
      <c r="E588" s="544" t="s">
        <v>11415</v>
      </c>
      <c r="F588" s="707">
        <v>2</v>
      </c>
      <c r="G588" s="998">
        <v>12.35</v>
      </c>
      <c r="H588" s="831">
        <v>6.1749999999999998</v>
      </c>
      <c r="I588" s="998">
        <f t="shared" si="389"/>
        <v>18.524999999999999</v>
      </c>
      <c r="J588" s="831">
        <f t="shared" si="392"/>
        <v>24.7</v>
      </c>
      <c r="K588" s="998">
        <f t="shared" si="393"/>
        <v>12.35</v>
      </c>
      <c r="L588" s="143">
        <f t="shared" si="387"/>
        <v>37.049999999999997</v>
      </c>
      <c r="M588" s="138">
        <v>0.26989999999999997</v>
      </c>
      <c r="N588" s="970">
        <f t="shared" si="391"/>
        <v>47.049794999999996</v>
      </c>
      <c r="O588" s="848"/>
      <c r="P588" s="939"/>
      <c r="Q588" s="939"/>
      <c r="R588" s="854"/>
      <c r="S588" s="852"/>
      <c r="T588" s="852"/>
      <c r="U588" s="852"/>
      <c r="V588" s="852"/>
      <c r="W588" s="852"/>
      <c r="X588" s="852"/>
      <c r="Y588" s="852"/>
      <c r="Z588" s="852"/>
      <c r="AA588" s="852"/>
      <c r="AB588" s="852"/>
      <c r="AC588" s="852"/>
      <c r="AD588" s="852"/>
      <c r="AE588" s="852"/>
      <c r="AF588" s="852"/>
      <c r="AG588" s="852"/>
      <c r="AH588" s="852"/>
      <c r="AI588" s="852"/>
      <c r="AJ588" s="852"/>
      <c r="AK588" s="852"/>
      <c r="AL588" s="852"/>
      <c r="AM588" s="852"/>
      <c r="AN588" s="852"/>
      <c r="AO588" s="852"/>
      <c r="AP588" s="852"/>
      <c r="AQ588" s="852"/>
      <c r="AR588" s="852"/>
      <c r="AS588" s="823"/>
    </row>
    <row r="589" spans="1:256" s="824" customFormat="1" x14ac:dyDescent="0.35">
      <c r="A589" s="987" t="s">
        <v>1388</v>
      </c>
      <c r="B589" s="825" t="s">
        <v>199</v>
      </c>
      <c r="C589" s="458" t="s">
        <v>91</v>
      </c>
      <c r="D589" s="826" t="s">
        <v>11431</v>
      </c>
      <c r="E589" s="544" t="s">
        <v>11415</v>
      </c>
      <c r="F589" s="707">
        <v>4</v>
      </c>
      <c r="G589" s="998">
        <v>30.29</v>
      </c>
      <c r="H589" s="831">
        <v>15.145</v>
      </c>
      <c r="I589" s="998">
        <f t="shared" si="389"/>
        <v>45.435000000000002</v>
      </c>
      <c r="J589" s="831">
        <f t="shared" si="392"/>
        <v>121.16</v>
      </c>
      <c r="K589" s="998">
        <f t="shared" si="393"/>
        <v>60.58</v>
      </c>
      <c r="L589" s="143">
        <f t="shared" si="387"/>
        <v>181.74</v>
      </c>
      <c r="M589" s="138">
        <v>0.26989999999999997</v>
      </c>
      <c r="N589" s="970">
        <f t="shared" si="391"/>
        <v>230.79162600000001</v>
      </c>
      <c r="O589" s="850"/>
      <c r="P589" s="939"/>
      <c r="Q589" s="939"/>
      <c r="R589" s="854"/>
      <c r="S589" s="852"/>
      <c r="T589" s="852"/>
      <c r="U589" s="852"/>
      <c r="V589" s="852"/>
      <c r="W589" s="852"/>
      <c r="X589" s="852"/>
      <c r="Y589" s="852"/>
      <c r="Z589" s="852"/>
      <c r="AA589" s="852"/>
      <c r="AB589" s="852"/>
      <c r="AC589" s="852"/>
      <c r="AD589" s="852"/>
      <c r="AE589" s="852"/>
      <c r="AF589" s="852"/>
      <c r="AG589" s="852"/>
      <c r="AH589" s="852"/>
      <c r="AI589" s="852"/>
      <c r="AJ589" s="852"/>
      <c r="AK589" s="852"/>
      <c r="AL589" s="852"/>
      <c r="AM589" s="852"/>
      <c r="AN589" s="852"/>
      <c r="AO589" s="852"/>
      <c r="AP589" s="852"/>
      <c r="AQ589" s="852"/>
      <c r="AR589" s="852"/>
      <c r="AS589" s="823"/>
    </row>
    <row r="590" spans="1:256" s="824" customFormat="1" x14ac:dyDescent="0.35">
      <c r="A590" s="987" t="s">
        <v>11432</v>
      </c>
      <c r="B590" s="825" t="s">
        <v>199</v>
      </c>
      <c r="C590" s="458" t="s">
        <v>91</v>
      </c>
      <c r="D590" s="829" t="s">
        <v>11433</v>
      </c>
      <c r="E590" s="544" t="s">
        <v>11415</v>
      </c>
      <c r="F590" s="707">
        <v>4</v>
      </c>
      <c r="G590" s="998">
        <v>105</v>
      </c>
      <c r="H590" s="831">
        <v>52.5</v>
      </c>
      <c r="I590" s="998">
        <f t="shared" si="389"/>
        <v>157.5</v>
      </c>
      <c r="J590" s="831">
        <f t="shared" si="392"/>
        <v>420</v>
      </c>
      <c r="K590" s="998">
        <f t="shared" si="393"/>
        <v>210</v>
      </c>
      <c r="L590" s="143">
        <f t="shared" si="387"/>
        <v>630</v>
      </c>
      <c r="M590" s="138">
        <v>0.26989999999999997</v>
      </c>
      <c r="N590" s="970">
        <f t="shared" si="391"/>
        <v>800.03700000000003</v>
      </c>
      <c r="O590" s="848"/>
      <c r="P590" s="939"/>
      <c r="Q590" s="939"/>
      <c r="R590" s="854"/>
      <c r="S590" s="852"/>
      <c r="T590" s="852"/>
      <c r="U590" s="852"/>
      <c r="V590" s="852"/>
      <c r="W590" s="852"/>
      <c r="X590" s="852"/>
      <c r="Y590" s="852"/>
      <c r="Z590" s="852"/>
      <c r="AA590" s="852"/>
      <c r="AB590" s="852"/>
      <c r="AC590" s="852"/>
      <c r="AD590" s="852"/>
      <c r="AE590" s="852"/>
      <c r="AF590" s="852"/>
      <c r="AG590" s="852"/>
      <c r="AH590" s="852"/>
      <c r="AI590" s="852"/>
      <c r="AJ590" s="852"/>
      <c r="AK590" s="852"/>
      <c r="AL590" s="852"/>
      <c r="AM590" s="852"/>
      <c r="AN590" s="852"/>
      <c r="AO590" s="852"/>
      <c r="AP590" s="852"/>
      <c r="AQ590" s="852"/>
      <c r="AR590" s="852"/>
      <c r="AS590" s="823"/>
    </row>
    <row r="591" spans="1:256" s="824" customFormat="1" x14ac:dyDescent="0.35">
      <c r="A591" s="987" t="s">
        <v>11434</v>
      </c>
      <c r="B591" s="825" t="s">
        <v>199</v>
      </c>
      <c r="C591" s="458" t="s">
        <v>91</v>
      </c>
      <c r="D591" s="834" t="s">
        <v>11435</v>
      </c>
      <c r="E591" s="544" t="s">
        <v>11415</v>
      </c>
      <c r="F591" s="707">
        <v>4</v>
      </c>
      <c r="G591" s="998">
        <v>120.9</v>
      </c>
      <c r="H591" s="831">
        <v>60.45</v>
      </c>
      <c r="I591" s="998">
        <f t="shared" si="389"/>
        <v>181.35000000000002</v>
      </c>
      <c r="J591" s="831">
        <f t="shared" si="392"/>
        <v>483.6</v>
      </c>
      <c r="K591" s="998">
        <f t="shared" si="393"/>
        <v>241.8</v>
      </c>
      <c r="L591" s="143">
        <f t="shared" si="387"/>
        <v>725.40000000000009</v>
      </c>
      <c r="M591" s="138">
        <v>0.26989999999999997</v>
      </c>
      <c r="N591" s="970">
        <f t="shared" si="391"/>
        <v>921.18546000000015</v>
      </c>
      <c r="O591" s="848"/>
      <c r="P591" s="939"/>
      <c r="Q591" s="939"/>
      <c r="R591" s="854"/>
      <c r="S591" s="852"/>
      <c r="T591" s="852"/>
      <c r="U591" s="852"/>
      <c r="V591" s="852"/>
      <c r="W591" s="852"/>
      <c r="X591" s="852"/>
      <c r="Y591" s="852"/>
      <c r="Z591" s="852"/>
      <c r="AA591" s="852"/>
      <c r="AB591" s="852"/>
      <c r="AC591" s="852"/>
      <c r="AD591" s="852"/>
      <c r="AE591" s="852"/>
      <c r="AF591" s="852"/>
      <c r="AG591" s="852"/>
      <c r="AH591" s="852"/>
      <c r="AI591" s="852"/>
      <c r="AJ591" s="852"/>
      <c r="AK591" s="852"/>
      <c r="AL591" s="852"/>
      <c r="AM591" s="852"/>
      <c r="AN591" s="852"/>
      <c r="AO591" s="852"/>
      <c r="AP591" s="852"/>
      <c r="AQ591" s="852"/>
      <c r="AR591" s="852"/>
      <c r="AS591" s="823"/>
    </row>
    <row r="592" spans="1:256" s="824" customFormat="1" x14ac:dyDescent="0.35">
      <c r="A592" s="987" t="s">
        <v>11436</v>
      </c>
      <c r="B592" s="825" t="s">
        <v>199</v>
      </c>
      <c r="C592" s="458" t="s">
        <v>91</v>
      </c>
      <c r="D592" s="835" t="s">
        <v>11437</v>
      </c>
      <c r="E592" s="544" t="s">
        <v>11415</v>
      </c>
      <c r="F592" s="707">
        <v>2</v>
      </c>
      <c r="G592" s="998">
        <v>450</v>
      </c>
      <c r="H592" s="831">
        <v>225</v>
      </c>
      <c r="I592" s="998">
        <f t="shared" si="389"/>
        <v>675</v>
      </c>
      <c r="J592" s="831">
        <f t="shared" si="392"/>
        <v>900</v>
      </c>
      <c r="K592" s="998">
        <f t="shared" si="393"/>
        <v>450</v>
      </c>
      <c r="L592" s="143">
        <f t="shared" si="387"/>
        <v>1350</v>
      </c>
      <c r="M592" s="138">
        <v>0.26989999999999997</v>
      </c>
      <c r="N592" s="970">
        <f t="shared" si="391"/>
        <v>1714.365</v>
      </c>
      <c r="O592" s="848"/>
      <c r="P592" s="939"/>
      <c r="Q592" s="939"/>
      <c r="R592" s="854"/>
      <c r="S592" s="852"/>
      <c r="T592" s="852"/>
      <c r="U592" s="852"/>
      <c r="V592" s="852"/>
      <c r="W592" s="852"/>
      <c r="X592" s="852"/>
      <c r="Y592" s="852"/>
      <c r="Z592" s="852"/>
      <c r="AA592" s="852"/>
      <c r="AB592" s="852"/>
      <c r="AC592" s="852"/>
      <c r="AD592" s="852"/>
      <c r="AE592" s="852"/>
      <c r="AF592" s="852"/>
      <c r="AG592" s="852"/>
      <c r="AH592" s="852"/>
      <c r="AI592" s="852"/>
      <c r="AJ592" s="852"/>
      <c r="AK592" s="852"/>
      <c r="AL592" s="852"/>
      <c r="AM592" s="852"/>
      <c r="AN592" s="852"/>
      <c r="AO592" s="852"/>
      <c r="AP592" s="852"/>
      <c r="AQ592" s="852"/>
      <c r="AR592" s="852"/>
      <c r="AS592" s="823"/>
    </row>
    <row r="593" spans="1:45" s="824" customFormat="1" x14ac:dyDescent="0.35">
      <c r="A593" s="987" t="s">
        <v>11438</v>
      </c>
      <c r="B593" s="825" t="s">
        <v>199</v>
      </c>
      <c r="C593" s="458" t="s">
        <v>91</v>
      </c>
      <c r="D593" s="834" t="s">
        <v>11439</v>
      </c>
      <c r="E593" s="544" t="s">
        <v>11415</v>
      </c>
      <c r="F593" s="707">
        <v>2</v>
      </c>
      <c r="G593" s="998">
        <v>68.900000000000006</v>
      </c>
      <c r="H593" s="831">
        <v>34.450000000000003</v>
      </c>
      <c r="I593" s="998">
        <f t="shared" si="389"/>
        <v>103.35000000000001</v>
      </c>
      <c r="J593" s="831">
        <f t="shared" si="392"/>
        <v>137.80000000000001</v>
      </c>
      <c r="K593" s="998">
        <f t="shared" si="393"/>
        <v>68.900000000000006</v>
      </c>
      <c r="L593" s="143">
        <f t="shared" si="387"/>
        <v>206.70000000000002</v>
      </c>
      <c r="M593" s="138">
        <v>0.26989999999999997</v>
      </c>
      <c r="N593" s="970">
        <f t="shared" si="391"/>
        <v>262.48833000000002</v>
      </c>
      <c r="O593" s="848"/>
      <c r="P593" s="939"/>
      <c r="Q593" s="939"/>
      <c r="R593" s="854"/>
      <c r="S593" s="852"/>
      <c r="T593" s="852"/>
      <c r="U593" s="852"/>
      <c r="V593" s="852"/>
      <c r="W593" s="852"/>
      <c r="X593" s="852"/>
      <c r="Y593" s="852"/>
      <c r="Z593" s="852"/>
      <c r="AA593" s="852"/>
      <c r="AB593" s="852"/>
      <c r="AC593" s="852"/>
      <c r="AD593" s="852"/>
      <c r="AE593" s="852"/>
      <c r="AF593" s="852"/>
      <c r="AG593" s="852"/>
      <c r="AH593" s="852"/>
      <c r="AI593" s="852"/>
      <c r="AJ593" s="852"/>
      <c r="AK593" s="852"/>
      <c r="AL593" s="852"/>
      <c r="AM593" s="852"/>
      <c r="AN593" s="852"/>
      <c r="AO593" s="852"/>
      <c r="AP593" s="852"/>
      <c r="AQ593" s="852"/>
      <c r="AR593" s="852"/>
      <c r="AS593" s="823"/>
    </row>
    <row r="594" spans="1:45" s="824" customFormat="1" x14ac:dyDescent="0.35">
      <c r="A594" s="987" t="s">
        <v>11440</v>
      </c>
      <c r="B594" s="825" t="s">
        <v>199</v>
      </c>
      <c r="C594" s="458" t="s">
        <v>91</v>
      </c>
      <c r="D594" s="826" t="s">
        <v>11441</v>
      </c>
      <c r="E594" s="544" t="s">
        <v>11415</v>
      </c>
      <c r="F594" s="707">
        <v>6</v>
      </c>
      <c r="G594" s="998">
        <v>3</v>
      </c>
      <c r="H594" s="831">
        <v>1.5</v>
      </c>
      <c r="I594" s="998">
        <f t="shared" si="389"/>
        <v>4.5</v>
      </c>
      <c r="J594" s="831">
        <f t="shared" si="392"/>
        <v>18</v>
      </c>
      <c r="K594" s="998">
        <f t="shared" si="393"/>
        <v>9</v>
      </c>
      <c r="L594" s="143">
        <f t="shared" si="387"/>
        <v>27</v>
      </c>
      <c r="M594" s="138">
        <v>0.26989999999999997</v>
      </c>
      <c r="N594" s="970">
        <f t="shared" si="391"/>
        <v>34.287300000000002</v>
      </c>
      <c r="O594" s="848"/>
      <c r="P594" s="939"/>
      <c r="Q594" s="939"/>
      <c r="R594" s="854"/>
      <c r="S594" s="852"/>
      <c r="T594" s="852"/>
      <c r="U594" s="852"/>
      <c r="V594" s="852"/>
      <c r="W594" s="852"/>
      <c r="X594" s="852"/>
      <c r="Y594" s="852"/>
      <c r="Z594" s="852"/>
      <c r="AA594" s="852"/>
      <c r="AB594" s="852"/>
      <c r="AC594" s="852"/>
      <c r="AD594" s="852"/>
      <c r="AE594" s="852"/>
      <c r="AF594" s="852"/>
      <c r="AG594" s="852"/>
      <c r="AH594" s="852"/>
      <c r="AI594" s="852"/>
      <c r="AJ594" s="852"/>
      <c r="AK594" s="852"/>
      <c r="AL594" s="852"/>
      <c r="AM594" s="852"/>
      <c r="AN594" s="852"/>
      <c r="AO594" s="852"/>
      <c r="AP594" s="852"/>
      <c r="AQ594" s="852"/>
      <c r="AR594" s="852"/>
      <c r="AS594" s="823"/>
    </row>
    <row r="595" spans="1:45" s="824" customFormat="1" x14ac:dyDescent="0.35">
      <c r="A595" s="987" t="s">
        <v>11442</v>
      </c>
      <c r="B595" s="825" t="s">
        <v>199</v>
      </c>
      <c r="C595" s="458" t="s">
        <v>91</v>
      </c>
      <c r="D595" s="826" t="s">
        <v>11443</v>
      </c>
      <c r="E595" s="544" t="s">
        <v>11415</v>
      </c>
      <c r="F595" s="707">
        <v>4</v>
      </c>
      <c r="G595" s="998">
        <v>2.46</v>
      </c>
      <c r="H595" s="831">
        <v>1.23</v>
      </c>
      <c r="I595" s="998">
        <f t="shared" si="389"/>
        <v>3.69</v>
      </c>
      <c r="J595" s="831">
        <f t="shared" si="392"/>
        <v>9.84</v>
      </c>
      <c r="K595" s="998">
        <f t="shared" si="393"/>
        <v>4.92</v>
      </c>
      <c r="L595" s="143">
        <f t="shared" si="387"/>
        <v>14.76</v>
      </c>
      <c r="M595" s="138">
        <v>0.26989999999999997</v>
      </c>
      <c r="N595" s="970">
        <f t="shared" si="391"/>
        <v>18.743724</v>
      </c>
      <c r="O595" s="848"/>
      <c r="P595" s="939"/>
      <c r="Q595" s="939"/>
      <c r="R595" s="854"/>
      <c r="S595" s="852"/>
      <c r="T595" s="852"/>
      <c r="U595" s="852"/>
      <c r="V595" s="852"/>
      <c r="W595" s="852"/>
      <c r="X595" s="852"/>
      <c r="Y595" s="852"/>
      <c r="Z595" s="852"/>
      <c r="AA595" s="852"/>
      <c r="AB595" s="852"/>
      <c r="AC595" s="852"/>
      <c r="AD595" s="852"/>
      <c r="AE595" s="852"/>
      <c r="AF595" s="852"/>
      <c r="AG595" s="852"/>
      <c r="AH595" s="852"/>
      <c r="AI595" s="852"/>
      <c r="AJ595" s="852"/>
      <c r="AK595" s="852"/>
      <c r="AL595" s="852"/>
      <c r="AM595" s="852"/>
      <c r="AN595" s="852"/>
      <c r="AO595" s="852"/>
      <c r="AP595" s="852"/>
      <c r="AQ595" s="852"/>
      <c r="AR595" s="852"/>
      <c r="AS595" s="823"/>
    </row>
    <row r="596" spans="1:45" s="824" customFormat="1" x14ac:dyDescent="0.35">
      <c r="A596" s="987" t="s">
        <v>11444</v>
      </c>
      <c r="B596" s="825" t="s">
        <v>199</v>
      </c>
      <c r="C596" s="458" t="s">
        <v>91</v>
      </c>
      <c r="D596" s="826" t="s">
        <v>11445</v>
      </c>
      <c r="E596" s="544" t="s">
        <v>11415</v>
      </c>
      <c r="F596" s="707">
        <v>4</v>
      </c>
      <c r="G596" s="998">
        <v>0.84</v>
      </c>
      <c r="H596" s="831">
        <v>0.42</v>
      </c>
      <c r="I596" s="998">
        <f t="shared" si="389"/>
        <v>1.26</v>
      </c>
      <c r="J596" s="831">
        <f t="shared" si="392"/>
        <v>3.36</v>
      </c>
      <c r="K596" s="998">
        <f t="shared" si="393"/>
        <v>1.68</v>
      </c>
      <c r="L596" s="143">
        <f t="shared" si="387"/>
        <v>5.04</v>
      </c>
      <c r="M596" s="138">
        <v>0.26989999999999997</v>
      </c>
      <c r="N596" s="970">
        <f t="shared" si="391"/>
        <v>6.400296</v>
      </c>
      <c r="O596" s="848"/>
      <c r="P596" s="939"/>
      <c r="Q596" s="939"/>
      <c r="R596" s="854"/>
      <c r="S596" s="852"/>
      <c r="T596" s="852"/>
      <c r="U596" s="852"/>
      <c r="V596" s="852"/>
      <c r="W596" s="852"/>
      <c r="X596" s="852"/>
      <c r="Y596" s="852"/>
      <c r="Z596" s="852"/>
      <c r="AA596" s="852"/>
      <c r="AB596" s="852"/>
      <c r="AC596" s="852"/>
      <c r="AD596" s="852"/>
      <c r="AE596" s="852"/>
      <c r="AF596" s="852"/>
      <c r="AG596" s="852"/>
      <c r="AH596" s="852"/>
      <c r="AI596" s="852"/>
      <c r="AJ596" s="852"/>
      <c r="AK596" s="852"/>
      <c r="AL596" s="852"/>
      <c r="AM596" s="852"/>
      <c r="AN596" s="852"/>
      <c r="AO596" s="852"/>
      <c r="AP596" s="852"/>
      <c r="AQ596" s="852"/>
      <c r="AR596" s="852"/>
      <c r="AS596" s="823"/>
    </row>
    <row r="597" spans="1:45" s="824" customFormat="1" x14ac:dyDescent="0.35">
      <c r="A597" s="987" t="s">
        <v>11446</v>
      </c>
      <c r="B597" s="825" t="s">
        <v>199</v>
      </c>
      <c r="C597" s="458" t="s">
        <v>91</v>
      </c>
      <c r="D597" s="826" t="s">
        <v>11447</v>
      </c>
      <c r="E597" s="544" t="s">
        <v>11415</v>
      </c>
      <c r="F597" s="707">
        <v>4</v>
      </c>
      <c r="G597" s="998">
        <v>32.5</v>
      </c>
      <c r="H597" s="831">
        <v>16.25</v>
      </c>
      <c r="I597" s="998">
        <f t="shared" si="389"/>
        <v>48.75</v>
      </c>
      <c r="J597" s="831">
        <f t="shared" si="392"/>
        <v>130</v>
      </c>
      <c r="K597" s="998">
        <f t="shared" si="393"/>
        <v>65</v>
      </c>
      <c r="L597" s="143">
        <f t="shared" si="387"/>
        <v>195</v>
      </c>
      <c r="M597" s="138">
        <v>0.26989999999999997</v>
      </c>
      <c r="N597" s="970">
        <f t="shared" si="391"/>
        <v>247.63049999999998</v>
      </c>
      <c r="O597" s="848"/>
      <c r="P597" s="939"/>
      <c r="Q597" s="939"/>
      <c r="R597" s="854"/>
      <c r="S597" s="852"/>
      <c r="T597" s="852"/>
      <c r="U597" s="852"/>
      <c r="V597" s="852"/>
      <c r="W597" s="852"/>
      <c r="X597" s="852"/>
      <c r="Y597" s="852"/>
      <c r="Z597" s="852"/>
      <c r="AA597" s="852"/>
      <c r="AB597" s="852"/>
      <c r="AC597" s="852"/>
      <c r="AD597" s="852"/>
      <c r="AE597" s="852"/>
      <c r="AF597" s="852"/>
      <c r="AG597" s="852"/>
      <c r="AH597" s="852"/>
      <c r="AI597" s="852"/>
      <c r="AJ597" s="852"/>
      <c r="AK597" s="852"/>
      <c r="AL597" s="852"/>
      <c r="AM597" s="852"/>
      <c r="AN597" s="852"/>
      <c r="AO597" s="852"/>
      <c r="AP597" s="852"/>
      <c r="AQ597" s="852"/>
      <c r="AR597" s="852"/>
      <c r="AS597" s="823"/>
    </row>
    <row r="598" spans="1:45" s="824" customFormat="1" x14ac:dyDescent="0.35">
      <c r="A598" s="987" t="s">
        <v>11448</v>
      </c>
      <c r="B598" s="825" t="s">
        <v>199</v>
      </c>
      <c r="C598" s="458" t="s">
        <v>91</v>
      </c>
      <c r="D598" s="826" t="s">
        <v>11449</v>
      </c>
      <c r="E598" s="544" t="s">
        <v>11415</v>
      </c>
      <c r="F598" s="707">
        <v>4</v>
      </c>
      <c r="G598" s="998">
        <v>117</v>
      </c>
      <c r="H598" s="831">
        <v>58.5</v>
      </c>
      <c r="I598" s="998">
        <f t="shared" si="389"/>
        <v>175.5</v>
      </c>
      <c r="J598" s="831">
        <f t="shared" si="392"/>
        <v>468</v>
      </c>
      <c r="K598" s="998">
        <f t="shared" si="393"/>
        <v>234</v>
      </c>
      <c r="L598" s="143">
        <f t="shared" si="387"/>
        <v>702</v>
      </c>
      <c r="M598" s="138">
        <v>0.26989999999999997</v>
      </c>
      <c r="N598" s="970">
        <f t="shared" si="391"/>
        <v>891.46979999999996</v>
      </c>
      <c r="O598" s="848"/>
      <c r="P598" s="939"/>
      <c r="Q598" s="939"/>
      <c r="R598" s="852"/>
      <c r="S598" s="852"/>
      <c r="T598" s="852"/>
      <c r="U598" s="852"/>
      <c r="V598" s="856"/>
      <c r="W598" s="852"/>
      <c r="X598" s="852"/>
      <c r="Y598" s="852"/>
      <c r="Z598" s="852"/>
      <c r="AA598" s="852"/>
      <c r="AB598" s="852"/>
      <c r="AC598" s="852"/>
      <c r="AD598" s="852"/>
      <c r="AE598" s="852"/>
      <c r="AF598" s="852"/>
      <c r="AG598" s="852"/>
      <c r="AH598" s="852"/>
      <c r="AI598" s="852"/>
      <c r="AJ598" s="852"/>
      <c r="AK598" s="852"/>
      <c r="AL598" s="852"/>
      <c r="AM598" s="852"/>
      <c r="AN598" s="852"/>
      <c r="AO598" s="852"/>
      <c r="AP598" s="852"/>
      <c r="AQ598" s="852"/>
      <c r="AR598" s="852"/>
      <c r="AS598" s="823"/>
    </row>
    <row r="599" spans="1:45" s="824" customFormat="1" x14ac:dyDescent="0.35">
      <c r="A599" s="987" t="s">
        <v>11450</v>
      </c>
      <c r="B599" s="825" t="s">
        <v>199</v>
      </c>
      <c r="C599" s="458" t="s">
        <v>91</v>
      </c>
      <c r="D599" s="826" t="s">
        <v>11451</v>
      </c>
      <c r="E599" s="544" t="s">
        <v>11415</v>
      </c>
      <c r="F599" s="707">
        <v>2</v>
      </c>
      <c r="G599" s="998">
        <v>1874.93</v>
      </c>
      <c r="H599" s="831">
        <v>937.46500000000003</v>
      </c>
      <c r="I599" s="998">
        <f t="shared" si="389"/>
        <v>2812.395</v>
      </c>
      <c r="J599" s="831">
        <f t="shared" si="392"/>
        <v>3749.86</v>
      </c>
      <c r="K599" s="998">
        <f t="shared" si="393"/>
        <v>1874.93</v>
      </c>
      <c r="L599" s="143">
        <f t="shared" si="387"/>
        <v>5624.79</v>
      </c>
      <c r="M599" s="138">
        <v>0.26989999999999997</v>
      </c>
      <c r="N599" s="970">
        <f t="shared" si="391"/>
        <v>7142.9208209999997</v>
      </c>
      <c r="O599" s="848"/>
      <c r="P599" s="939"/>
      <c r="Q599" s="939"/>
      <c r="R599" s="852"/>
      <c r="S599" s="852"/>
      <c r="T599" s="852"/>
      <c r="U599" s="852"/>
      <c r="V599" s="852"/>
      <c r="W599" s="852"/>
      <c r="X599" s="852"/>
      <c r="Y599" s="852"/>
      <c r="Z599" s="852"/>
      <c r="AA599" s="852"/>
      <c r="AB599" s="852"/>
      <c r="AC599" s="852"/>
      <c r="AD599" s="852"/>
      <c r="AE599" s="852"/>
      <c r="AF599" s="852"/>
      <c r="AG599" s="852"/>
      <c r="AH599" s="852"/>
      <c r="AI599" s="852"/>
      <c r="AJ599" s="852"/>
      <c r="AK599" s="852"/>
      <c r="AL599" s="852"/>
      <c r="AM599" s="852"/>
      <c r="AN599" s="852"/>
      <c r="AO599" s="852"/>
      <c r="AP599" s="852"/>
      <c r="AQ599" s="852"/>
      <c r="AR599" s="852"/>
      <c r="AS599" s="823"/>
    </row>
    <row r="600" spans="1:45" s="824" customFormat="1" x14ac:dyDescent="0.35">
      <c r="A600" s="987" t="s">
        <v>11452</v>
      </c>
      <c r="B600" s="825" t="s">
        <v>199</v>
      </c>
      <c r="C600" s="458" t="s">
        <v>91</v>
      </c>
      <c r="D600" s="826" t="s">
        <v>11453</v>
      </c>
      <c r="E600" s="544" t="s">
        <v>11415</v>
      </c>
      <c r="F600" s="707">
        <v>3</v>
      </c>
      <c r="G600" s="998">
        <v>5760.73</v>
      </c>
      <c r="H600" s="831">
        <v>2880.3649999999998</v>
      </c>
      <c r="I600" s="998">
        <f t="shared" si="389"/>
        <v>8641.0949999999993</v>
      </c>
      <c r="J600" s="831">
        <f t="shared" si="392"/>
        <v>17282.189999999999</v>
      </c>
      <c r="K600" s="998">
        <f t="shared" si="393"/>
        <v>8641.0949999999993</v>
      </c>
      <c r="L600" s="143">
        <f t="shared" si="387"/>
        <v>25923.284999999996</v>
      </c>
      <c r="M600" s="138">
        <v>0.26989999999999997</v>
      </c>
      <c r="N600" s="970">
        <f t="shared" si="391"/>
        <v>32919.979621499995</v>
      </c>
      <c r="O600" s="848"/>
      <c r="P600" s="939"/>
      <c r="Q600" s="939"/>
      <c r="R600" s="852"/>
      <c r="S600" s="852"/>
      <c r="T600" s="852"/>
      <c r="U600" s="852"/>
      <c r="V600" s="852"/>
      <c r="W600" s="852"/>
      <c r="X600" s="852"/>
      <c r="Y600" s="852"/>
      <c r="Z600" s="852"/>
      <c r="AA600" s="852"/>
      <c r="AB600" s="852"/>
      <c r="AC600" s="852"/>
      <c r="AD600" s="852"/>
      <c r="AE600" s="852"/>
      <c r="AF600" s="852"/>
      <c r="AG600" s="852"/>
      <c r="AH600" s="852"/>
      <c r="AI600" s="852"/>
      <c r="AJ600" s="852"/>
      <c r="AK600" s="852"/>
      <c r="AL600" s="852"/>
      <c r="AM600" s="852"/>
      <c r="AN600" s="852"/>
      <c r="AO600" s="852"/>
      <c r="AP600" s="852"/>
      <c r="AQ600" s="852"/>
      <c r="AR600" s="852"/>
      <c r="AS600" s="823"/>
    </row>
    <row r="601" spans="1:45" s="824" customFormat="1" x14ac:dyDescent="0.35">
      <c r="A601" s="985" t="s">
        <v>67</v>
      </c>
      <c r="B601" s="825"/>
      <c r="C601" s="458" t="s">
        <v>91</v>
      </c>
      <c r="D601" s="821" t="s">
        <v>11454</v>
      </c>
      <c r="E601" s="820"/>
      <c r="F601" s="820"/>
      <c r="G601" s="822"/>
      <c r="H601" s="822"/>
      <c r="I601" s="822"/>
      <c r="J601" s="822"/>
      <c r="K601" s="822"/>
      <c r="L601" s="822"/>
      <c r="M601" s="138"/>
      <c r="N601" s="970"/>
      <c r="O601" s="848"/>
      <c r="P601" s="939"/>
      <c r="Q601" s="939"/>
      <c r="R601" s="852"/>
      <c r="S601" s="852"/>
      <c r="T601" s="852"/>
      <c r="U601" s="852"/>
      <c r="V601" s="852"/>
      <c r="W601" s="852"/>
      <c r="X601" s="852"/>
      <c r="Y601" s="852"/>
      <c r="Z601" s="852"/>
      <c r="AA601" s="852"/>
      <c r="AB601" s="852"/>
      <c r="AC601" s="852"/>
      <c r="AD601" s="852"/>
      <c r="AE601" s="852"/>
      <c r="AF601" s="852"/>
      <c r="AG601" s="852"/>
      <c r="AH601" s="852"/>
      <c r="AI601" s="852"/>
      <c r="AJ601" s="852"/>
      <c r="AK601" s="852"/>
      <c r="AL601" s="852"/>
      <c r="AM601" s="852"/>
      <c r="AN601" s="852"/>
      <c r="AO601" s="852"/>
      <c r="AP601" s="852"/>
      <c r="AQ601" s="852"/>
      <c r="AR601" s="852"/>
      <c r="AS601" s="823"/>
    </row>
    <row r="602" spans="1:45" s="824" customFormat="1" x14ac:dyDescent="0.35">
      <c r="A602" s="987" t="s">
        <v>68</v>
      </c>
      <c r="B602" s="825" t="s">
        <v>199</v>
      </c>
      <c r="C602" s="458" t="s">
        <v>91</v>
      </c>
      <c r="D602" s="827" t="s">
        <v>11455</v>
      </c>
      <c r="E602" s="544" t="s">
        <v>11415</v>
      </c>
      <c r="F602" s="707">
        <v>6</v>
      </c>
      <c r="G602" s="998">
        <v>90.92</v>
      </c>
      <c r="H602" s="831">
        <v>4.5460000000000003</v>
      </c>
      <c r="I602" s="998">
        <f t="shared" ref="I602:I613" si="394">H602+G602</f>
        <v>95.466000000000008</v>
      </c>
      <c r="J602" s="998">
        <f>G602*F602</f>
        <v>545.52</v>
      </c>
      <c r="K602" s="998">
        <f t="shared" si="390"/>
        <v>27.276</v>
      </c>
      <c r="L602" s="143">
        <f t="shared" si="387"/>
        <v>572.79599999999994</v>
      </c>
      <c r="M602" s="138">
        <v>0.26989999999999997</v>
      </c>
      <c r="N602" s="970">
        <f t="shared" si="391"/>
        <v>727.39364039999987</v>
      </c>
      <c r="O602" s="848"/>
      <c r="P602" s="939"/>
      <c r="Q602" s="939"/>
      <c r="R602" s="852"/>
      <c r="S602" s="852"/>
      <c r="T602" s="852"/>
      <c r="U602" s="852"/>
      <c r="V602" s="852"/>
      <c r="W602" s="852"/>
      <c r="X602" s="852"/>
      <c r="Y602" s="852"/>
      <c r="Z602" s="852"/>
      <c r="AA602" s="852"/>
      <c r="AB602" s="852"/>
      <c r="AC602" s="852"/>
      <c r="AD602" s="852"/>
      <c r="AE602" s="852"/>
      <c r="AF602" s="852"/>
      <c r="AG602" s="852"/>
      <c r="AH602" s="852"/>
      <c r="AI602" s="852"/>
      <c r="AJ602" s="852"/>
      <c r="AK602" s="852"/>
      <c r="AL602" s="852"/>
      <c r="AM602" s="852"/>
      <c r="AN602" s="852"/>
      <c r="AO602" s="852"/>
      <c r="AP602" s="852"/>
      <c r="AQ602" s="852"/>
      <c r="AR602" s="852"/>
      <c r="AS602" s="823"/>
    </row>
    <row r="603" spans="1:45" s="824" customFormat="1" x14ac:dyDescent="0.35">
      <c r="A603" s="987" t="s">
        <v>11456</v>
      </c>
      <c r="B603" s="825" t="s">
        <v>199</v>
      </c>
      <c r="C603" s="458" t="s">
        <v>91</v>
      </c>
      <c r="D603" s="827" t="s">
        <v>11457</v>
      </c>
      <c r="E603" s="544" t="s">
        <v>11415</v>
      </c>
      <c r="F603" s="707">
        <v>6</v>
      </c>
      <c r="G603" s="998">
        <v>64.62</v>
      </c>
      <c r="H603" s="831">
        <v>3.2310000000000003</v>
      </c>
      <c r="I603" s="998">
        <f t="shared" si="394"/>
        <v>67.850999999999999</v>
      </c>
      <c r="J603" s="998">
        <f t="shared" ref="J603:J613" si="395">G603*F603</f>
        <v>387.72</v>
      </c>
      <c r="K603" s="998">
        <f t="shared" si="390"/>
        <v>19.386000000000003</v>
      </c>
      <c r="L603" s="143">
        <f t="shared" si="387"/>
        <v>407.10600000000005</v>
      </c>
      <c r="M603" s="138">
        <v>0.26989999999999997</v>
      </c>
      <c r="N603" s="970">
        <f t="shared" si="391"/>
        <v>516.98390940000002</v>
      </c>
      <c r="O603" s="848"/>
      <c r="P603" s="939"/>
      <c r="Q603" s="939"/>
      <c r="R603" s="852"/>
      <c r="S603" s="852"/>
      <c r="T603" s="852"/>
      <c r="U603" s="852"/>
      <c r="V603" s="852"/>
      <c r="W603" s="852"/>
      <c r="X603" s="852"/>
      <c r="Y603" s="852"/>
      <c r="Z603" s="852"/>
      <c r="AA603" s="852"/>
      <c r="AB603" s="852"/>
      <c r="AC603" s="852"/>
      <c r="AD603" s="852"/>
      <c r="AE603" s="852"/>
      <c r="AF603" s="852"/>
      <c r="AG603" s="852"/>
      <c r="AH603" s="852"/>
      <c r="AI603" s="852"/>
      <c r="AJ603" s="852"/>
      <c r="AK603" s="852"/>
      <c r="AL603" s="852"/>
      <c r="AM603" s="852"/>
      <c r="AN603" s="852"/>
      <c r="AO603" s="852"/>
      <c r="AP603" s="852"/>
      <c r="AQ603" s="852"/>
      <c r="AR603" s="852"/>
      <c r="AS603" s="823"/>
    </row>
    <row r="604" spans="1:45" s="824" customFormat="1" x14ac:dyDescent="0.35">
      <c r="A604" s="987" t="s">
        <v>11458</v>
      </c>
      <c r="B604" s="825" t="s">
        <v>199</v>
      </c>
      <c r="C604" s="458" t="s">
        <v>91</v>
      </c>
      <c r="D604" s="824" t="s">
        <v>11437</v>
      </c>
      <c r="E604" s="544" t="s">
        <v>11415</v>
      </c>
      <c r="F604" s="707">
        <v>6</v>
      </c>
      <c r="G604" s="998">
        <v>450</v>
      </c>
      <c r="H604" s="831">
        <v>22.5</v>
      </c>
      <c r="I604" s="998">
        <f t="shared" si="394"/>
        <v>472.5</v>
      </c>
      <c r="J604" s="998">
        <f t="shared" si="395"/>
        <v>2700</v>
      </c>
      <c r="K604" s="998">
        <f t="shared" si="390"/>
        <v>135</v>
      </c>
      <c r="L604" s="143">
        <f t="shared" si="387"/>
        <v>2835</v>
      </c>
      <c r="M604" s="138">
        <v>0.26989999999999997</v>
      </c>
      <c r="N604" s="970">
        <f t="shared" si="391"/>
        <v>3600.1664999999998</v>
      </c>
      <c r="O604" s="848"/>
      <c r="P604" s="939"/>
      <c r="Q604" s="939"/>
      <c r="R604" s="852"/>
      <c r="S604" s="852"/>
      <c r="T604" s="852"/>
      <c r="U604" s="852"/>
      <c r="V604" s="852"/>
      <c r="W604" s="852"/>
      <c r="X604" s="852"/>
      <c r="Y604" s="852"/>
      <c r="Z604" s="852"/>
      <c r="AA604" s="852"/>
      <c r="AB604" s="852"/>
      <c r="AC604" s="852"/>
      <c r="AD604" s="852"/>
      <c r="AE604" s="852"/>
      <c r="AF604" s="852"/>
      <c r="AG604" s="852"/>
      <c r="AH604" s="852"/>
      <c r="AI604" s="852"/>
      <c r="AJ604" s="852"/>
      <c r="AK604" s="852"/>
      <c r="AL604" s="852"/>
      <c r="AM604" s="852"/>
      <c r="AN604" s="852"/>
      <c r="AO604" s="852"/>
      <c r="AP604" s="852"/>
      <c r="AQ604" s="852"/>
      <c r="AR604" s="852"/>
      <c r="AS604" s="823"/>
    </row>
    <row r="605" spans="1:45" s="824" customFormat="1" x14ac:dyDescent="0.35">
      <c r="A605" s="987" t="s">
        <v>11459</v>
      </c>
      <c r="B605" s="825" t="s">
        <v>199</v>
      </c>
      <c r="C605" s="458" t="s">
        <v>91</v>
      </c>
      <c r="D605" s="826" t="s">
        <v>11431</v>
      </c>
      <c r="E605" s="544" t="s">
        <v>11415</v>
      </c>
      <c r="F605" s="707">
        <v>9</v>
      </c>
      <c r="G605" s="998">
        <v>15.6</v>
      </c>
      <c r="H605" s="831">
        <v>0.78</v>
      </c>
      <c r="I605" s="998">
        <f t="shared" si="394"/>
        <v>16.38</v>
      </c>
      <c r="J605" s="998">
        <f t="shared" si="395"/>
        <v>140.4</v>
      </c>
      <c r="K605" s="998">
        <f t="shared" si="390"/>
        <v>7.0200000000000005</v>
      </c>
      <c r="L605" s="143">
        <f t="shared" si="387"/>
        <v>147.42000000000002</v>
      </c>
      <c r="M605" s="138">
        <v>0.26989999999999997</v>
      </c>
      <c r="N605" s="970">
        <f t="shared" si="391"/>
        <v>187.20865800000001</v>
      </c>
      <c r="O605" s="848"/>
      <c r="P605" s="939"/>
      <c r="Q605" s="939"/>
      <c r="R605" s="852"/>
      <c r="S605" s="852"/>
      <c r="T605" s="852"/>
      <c r="U605" s="852"/>
      <c r="V605" s="852"/>
      <c r="W605" s="852"/>
      <c r="X605" s="852"/>
      <c r="Y605" s="852"/>
      <c r="Z605" s="852"/>
      <c r="AA605" s="852"/>
      <c r="AB605" s="852"/>
      <c r="AC605" s="852"/>
      <c r="AD605" s="852"/>
      <c r="AE605" s="852"/>
      <c r="AF605" s="852"/>
      <c r="AG605" s="852"/>
      <c r="AH605" s="852"/>
      <c r="AI605" s="852"/>
      <c r="AJ605" s="852"/>
      <c r="AK605" s="852"/>
      <c r="AL605" s="852"/>
      <c r="AM605" s="852"/>
      <c r="AN605" s="852"/>
      <c r="AO605" s="852"/>
      <c r="AP605" s="852"/>
      <c r="AQ605" s="852"/>
      <c r="AR605" s="852"/>
      <c r="AS605" s="823"/>
    </row>
    <row r="606" spans="1:45" s="824" customFormat="1" ht="36" x14ac:dyDescent="0.35">
      <c r="A606" s="987" t="s">
        <v>11460</v>
      </c>
      <c r="B606" s="825" t="s">
        <v>199</v>
      </c>
      <c r="C606" s="458" t="s">
        <v>91</v>
      </c>
      <c r="D606" s="832" t="s">
        <v>11433</v>
      </c>
      <c r="E606" s="544" t="s">
        <v>11415</v>
      </c>
      <c r="F606" s="707">
        <v>3</v>
      </c>
      <c r="G606" s="998">
        <v>105</v>
      </c>
      <c r="H606" s="831">
        <v>5.25</v>
      </c>
      <c r="I606" s="998">
        <f t="shared" si="394"/>
        <v>110.25</v>
      </c>
      <c r="J606" s="998">
        <f t="shared" si="395"/>
        <v>315</v>
      </c>
      <c r="K606" s="998">
        <f t="shared" si="390"/>
        <v>15.75</v>
      </c>
      <c r="L606" s="143">
        <f t="shared" si="387"/>
        <v>330.75</v>
      </c>
      <c r="M606" s="138">
        <v>0.26989999999999997</v>
      </c>
      <c r="N606" s="970">
        <f t="shared" si="391"/>
        <v>420.01942500000001</v>
      </c>
      <c r="O606" s="848"/>
      <c r="P606" s="939"/>
      <c r="Q606" s="939"/>
      <c r="R606" s="852"/>
      <c r="S606" s="852"/>
      <c r="T606" s="852"/>
      <c r="U606" s="852"/>
      <c r="V606" s="852"/>
      <c r="W606" s="852"/>
      <c r="X606" s="852"/>
      <c r="Y606" s="852"/>
      <c r="Z606" s="852"/>
      <c r="AA606" s="852"/>
      <c r="AB606" s="852"/>
      <c r="AC606" s="852"/>
      <c r="AD606" s="852"/>
      <c r="AE606" s="852"/>
      <c r="AF606" s="852"/>
      <c r="AG606" s="852"/>
      <c r="AH606" s="852"/>
      <c r="AI606" s="852"/>
      <c r="AJ606" s="852"/>
      <c r="AK606" s="852"/>
      <c r="AL606" s="852"/>
      <c r="AM606" s="852"/>
      <c r="AN606" s="852"/>
      <c r="AO606" s="852"/>
      <c r="AP606" s="852"/>
      <c r="AQ606" s="852"/>
      <c r="AR606" s="852"/>
      <c r="AS606" s="823"/>
    </row>
    <row r="607" spans="1:45" s="824" customFormat="1" x14ac:dyDescent="0.35">
      <c r="A607" s="987" t="s">
        <v>11461</v>
      </c>
      <c r="B607" s="825" t="s">
        <v>199</v>
      </c>
      <c r="C607" s="458" t="s">
        <v>91</v>
      </c>
      <c r="D607" s="832" t="s">
        <v>11462</v>
      </c>
      <c r="E607" s="544" t="s">
        <v>11415</v>
      </c>
      <c r="F607" s="707">
        <v>3</v>
      </c>
      <c r="G607" s="998">
        <v>4.72</v>
      </c>
      <c r="H607" s="831">
        <v>0.23599999999999999</v>
      </c>
      <c r="I607" s="998">
        <f t="shared" si="394"/>
        <v>4.9559999999999995</v>
      </c>
      <c r="J607" s="998">
        <f t="shared" si="395"/>
        <v>14.16</v>
      </c>
      <c r="K607" s="998">
        <f t="shared" si="390"/>
        <v>0.70800000000000007</v>
      </c>
      <c r="L607" s="143">
        <f t="shared" si="387"/>
        <v>14.868</v>
      </c>
      <c r="M607" s="138">
        <v>0.26989999999999997</v>
      </c>
      <c r="N607" s="970">
        <f t="shared" si="391"/>
        <v>18.8808732</v>
      </c>
      <c r="O607" s="848"/>
      <c r="P607" s="939"/>
      <c r="Q607" s="939"/>
      <c r="R607" s="852"/>
      <c r="S607" s="852"/>
      <c r="T607" s="852"/>
      <c r="U607" s="852"/>
      <c r="V607" s="852"/>
      <c r="W607" s="852"/>
      <c r="X607" s="852"/>
      <c r="Y607" s="852"/>
      <c r="Z607" s="852"/>
      <c r="AA607" s="852"/>
      <c r="AB607" s="852"/>
      <c r="AC607" s="852"/>
      <c r="AD607" s="852"/>
      <c r="AE607" s="852"/>
      <c r="AF607" s="852"/>
      <c r="AG607" s="852"/>
      <c r="AH607" s="852"/>
      <c r="AI607" s="852"/>
      <c r="AJ607" s="852"/>
      <c r="AK607" s="852"/>
      <c r="AL607" s="852"/>
      <c r="AM607" s="852"/>
      <c r="AN607" s="852"/>
      <c r="AO607" s="852"/>
      <c r="AP607" s="852"/>
      <c r="AQ607" s="852"/>
      <c r="AR607" s="852"/>
      <c r="AS607" s="823"/>
    </row>
    <row r="608" spans="1:45" s="824" customFormat="1" x14ac:dyDescent="0.35">
      <c r="A608" s="987" t="s">
        <v>11463</v>
      </c>
      <c r="B608" s="825" t="s">
        <v>199</v>
      </c>
      <c r="C608" s="458" t="s">
        <v>91</v>
      </c>
      <c r="D608" s="826" t="s">
        <v>11464</v>
      </c>
      <c r="E608" s="544" t="s">
        <v>11415</v>
      </c>
      <c r="F608" s="707">
        <v>3</v>
      </c>
      <c r="G608" s="998">
        <v>1500</v>
      </c>
      <c r="H608" s="831">
        <v>75</v>
      </c>
      <c r="I608" s="998">
        <f t="shared" si="394"/>
        <v>1575</v>
      </c>
      <c r="J608" s="998">
        <f t="shared" si="395"/>
        <v>4500</v>
      </c>
      <c r="K608" s="998">
        <f t="shared" si="390"/>
        <v>225</v>
      </c>
      <c r="L608" s="143">
        <f t="shared" si="387"/>
        <v>4725</v>
      </c>
      <c r="M608" s="138">
        <v>0.26989999999999997</v>
      </c>
      <c r="N608" s="970">
        <f t="shared" si="391"/>
        <v>6000.2775000000001</v>
      </c>
      <c r="O608" s="848"/>
      <c r="P608" s="939"/>
      <c r="Q608" s="939"/>
      <c r="R608" s="852"/>
      <c r="S608" s="852"/>
      <c r="T608" s="852"/>
      <c r="U608" s="852"/>
      <c r="V608" s="852"/>
      <c r="W608" s="852"/>
      <c r="X608" s="852"/>
      <c r="Y608" s="852"/>
      <c r="Z608" s="852"/>
      <c r="AA608" s="852"/>
      <c r="AB608" s="852"/>
      <c r="AC608" s="852"/>
      <c r="AD608" s="852"/>
      <c r="AE608" s="852"/>
      <c r="AF608" s="852"/>
      <c r="AG608" s="852"/>
      <c r="AH608" s="852"/>
      <c r="AI608" s="852"/>
      <c r="AJ608" s="852"/>
      <c r="AK608" s="852"/>
      <c r="AL608" s="852"/>
      <c r="AM608" s="852"/>
      <c r="AN608" s="852"/>
      <c r="AO608" s="852"/>
      <c r="AP608" s="852"/>
      <c r="AQ608" s="852"/>
      <c r="AR608" s="852"/>
      <c r="AS608" s="823"/>
    </row>
    <row r="609" spans="1:45" s="824" customFormat="1" x14ac:dyDescent="0.35">
      <c r="A609" s="987" t="s">
        <v>11465</v>
      </c>
      <c r="B609" s="825" t="s">
        <v>199</v>
      </c>
      <c r="C609" s="458" t="s">
        <v>91</v>
      </c>
      <c r="D609" s="832" t="s">
        <v>11427</v>
      </c>
      <c r="E609" s="544" t="s">
        <v>11415</v>
      </c>
      <c r="F609" s="707">
        <v>6</v>
      </c>
      <c r="G609" s="998">
        <v>269.27999999999997</v>
      </c>
      <c r="H609" s="831">
        <v>13.463999999999999</v>
      </c>
      <c r="I609" s="998">
        <f t="shared" si="394"/>
        <v>282.74399999999997</v>
      </c>
      <c r="J609" s="998">
        <f t="shared" si="395"/>
        <v>1615.6799999999998</v>
      </c>
      <c r="K609" s="998">
        <f t="shared" si="390"/>
        <v>80.783999999999992</v>
      </c>
      <c r="L609" s="143">
        <f t="shared" si="387"/>
        <v>1696.4639999999999</v>
      </c>
      <c r="M609" s="138">
        <v>0.26989999999999997</v>
      </c>
      <c r="N609" s="970">
        <f t="shared" si="391"/>
        <v>2154.3396336000001</v>
      </c>
      <c r="O609" s="848"/>
      <c r="P609" s="939"/>
      <c r="Q609" s="939"/>
      <c r="R609" s="852"/>
      <c r="S609" s="852"/>
      <c r="T609" s="852"/>
      <c r="U609" s="852"/>
      <c r="V609" s="852"/>
      <c r="W609" s="852"/>
      <c r="X609" s="852"/>
      <c r="Y609" s="852"/>
      <c r="Z609" s="852"/>
      <c r="AA609" s="852"/>
      <c r="AB609" s="852"/>
      <c r="AC609" s="852"/>
      <c r="AD609" s="852"/>
      <c r="AE609" s="852"/>
      <c r="AF609" s="852"/>
      <c r="AG609" s="852"/>
      <c r="AH609" s="852"/>
      <c r="AI609" s="852"/>
      <c r="AJ609" s="852"/>
      <c r="AK609" s="852"/>
      <c r="AL609" s="852"/>
      <c r="AM609" s="852"/>
      <c r="AN609" s="852"/>
      <c r="AO609" s="852"/>
      <c r="AP609" s="852"/>
      <c r="AQ609" s="852"/>
      <c r="AR609" s="852"/>
      <c r="AS609" s="823"/>
    </row>
    <row r="610" spans="1:45" s="824" customFormat="1" x14ac:dyDescent="0.35">
      <c r="A610" s="987" t="s">
        <v>11466</v>
      </c>
      <c r="B610" s="825" t="s">
        <v>199</v>
      </c>
      <c r="C610" s="458" t="s">
        <v>91</v>
      </c>
      <c r="D610" s="827" t="s">
        <v>11467</v>
      </c>
      <c r="E610" s="544" t="s">
        <v>11415</v>
      </c>
      <c r="F610" s="707">
        <v>6</v>
      </c>
      <c r="G610" s="998">
        <v>63.7</v>
      </c>
      <c r="H610" s="831">
        <v>3.1850000000000005</v>
      </c>
      <c r="I610" s="998">
        <f t="shared" si="394"/>
        <v>66.885000000000005</v>
      </c>
      <c r="J610" s="998">
        <f t="shared" si="395"/>
        <v>382.20000000000005</v>
      </c>
      <c r="K610" s="998">
        <f t="shared" si="390"/>
        <v>19.110000000000003</v>
      </c>
      <c r="L610" s="143">
        <f t="shared" si="387"/>
        <v>401.31000000000006</v>
      </c>
      <c r="M610" s="138">
        <v>0.26989999999999997</v>
      </c>
      <c r="N610" s="970">
        <f t="shared" si="391"/>
        <v>509.62356900000009</v>
      </c>
      <c r="O610" s="848"/>
      <c r="P610" s="939"/>
      <c r="Q610" s="939"/>
      <c r="R610" s="852"/>
      <c r="S610" s="852"/>
      <c r="T610" s="852"/>
      <c r="U610" s="852"/>
      <c r="V610" s="852"/>
      <c r="W610" s="852"/>
      <c r="X610" s="852"/>
      <c r="Y610" s="852"/>
      <c r="Z610" s="852"/>
      <c r="AA610" s="852"/>
      <c r="AB610" s="852"/>
      <c r="AC610" s="852"/>
      <c r="AD610" s="852"/>
      <c r="AE610" s="852"/>
      <c r="AF610" s="852"/>
      <c r="AG610" s="852"/>
      <c r="AH610" s="852"/>
      <c r="AI610" s="852"/>
      <c r="AJ610" s="852"/>
      <c r="AK610" s="852"/>
      <c r="AL610" s="852"/>
      <c r="AM610" s="852"/>
      <c r="AN610" s="852"/>
      <c r="AO610" s="852"/>
      <c r="AP610" s="852"/>
      <c r="AQ610" s="852"/>
      <c r="AR610" s="852"/>
      <c r="AS610" s="823"/>
    </row>
    <row r="611" spans="1:45" s="824" customFormat="1" x14ac:dyDescent="0.35">
      <c r="A611" s="987" t="s">
        <v>11468</v>
      </c>
      <c r="B611" s="825" t="s">
        <v>199</v>
      </c>
      <c r="C611" s="458" t="s">
        <v>91</v>
      </c>
      <c r="D611" s="827" t="s">
        <v>11469</v>
      </c>
      <c r="E611" s="544" t="s">
        <v>11415</v>
      </c>
      <c r="F611" s="707">
        <v>6</v>
      </c>
      <c r="G611" s="998">
        <v>47.62</v>
      </c>
      <c r="H611" s="831">
        <v>2.3809999999999998</v>
      </c>
      <c r="I611" s="998">
        <f t="shared" si="394"/>
        <v>50.000999999999998</v>
      </c>
      <c r="J611" s="998">
        <f t="shared" si="395"/>
        <v>285.71999999999997</v>
      </c>
      <c r="K611" s="998">
        <f t="shared" si="390"/>
        <v>14.286</v>
      </c>
      <c r="L611" s="143">
        <f t="shared" si="387"/>
        <v>300.00599999999997</v>
      </c>
      <c r="M611" s="138">
        <v>0.26989999999999997</v>
      </c>
      <c r="N611" s="970">
        <f t="shared" si="391"/>
        <v>380.97761939999998</v>
      </c>
      <c r="O611" s="848"/>
      <c r="P611" s="939"/>
      <c r="Q611" s="939"/>
      <c r="R611" s="852"/>
      <c r="S611" s="852"/>
      <c r="T611" s="852"/>
      <c r="U611" s="852"/>
      <c r="V611" s="852"/>
      <c r="W611" s="852"/>
      <c r="X611" s="852"/>
      <c r="Y611" s="852"/>
      <c r="Z611" s="852"/>
      <c r="AA611" s="852"/>
      <c r="AB611" s="852"/>
      <c r="AC611" s="852"/>
      <c r="AD611" s="852"/>
      <c r="AE611" s="852"/>
      <c r="AF611" s="852"/>
      <c r="AG611" s="852"/>
      <c r="AH611" s="852"/>
      <c r="AI611" s="852"/>
      <c r="AJ611" s="852"/>
      <c r="AK611" s="852"/>
      <c r="AL611" s="852"/>
      <c r="AM611" s="852"/>
      <c r="AN611" s="852"/>
      <c r="AO611" s="852"/>
      <c r="AP611" s="852"/>
      <c r="AQ611" s="852"/>
      <c r="AR611" s="852"/>
      <c r="AS611" s="823"/>
    </row>
    <row r="612" spans="1:45" s="824" customFormat="1" x14ac:dyDescent="0.35">
      <c r="A612" s="987" t="s">
        <v>11470</v>
      </c>
      <c r="B612" s="825" t="s">
        <v>199</v>
      </c>
      <c r="C612" s="458" t="s">
        <v>91</v>
      </c>
      <c r="D612" s="824" t="s">
        <v>11471</v>
      </c>
      <c r="E612" s="544" t="s">
        <v>11415</v>
      </c>
      <c r="F612" s="707">
        <v>3</v>
      </c>
      <c r="G612" s="998">
        <v>393.54</v>
      </c>
      <c r="H612" s="831">
        <v>19.677000000000003</v>
      </c>
      <c r="I612" s="998">
        <f t="shared" si="394"/>
        <v>413.21700000000004</v>
      </c>
      <c r="J612" s="998">
        <f t="shared" si="395"/>
        <v>1180.6200000000001</v>
      </c>
      <c r="K612" s="998">
        <f t="shared" si="390"/>
        <v>59.031000000000006</v>
      </c>
      <c r="L612" s="143">
        <f t="shared" si="387"/>
        <v>1239.6510000000001</v>
      </c>
      <c r="M612" s="138">
        <v>0.26989999999999997</v>
      </c>
      <c r="N612" s="970">
        <f t="shared" si="391"/>
        <v>1574.2328049</v>
      </c>
      <c r="O612" s="848"/>
      <c r="P612" s="939"/>
      <c r="Q612" s="939"/>
      <c r="R612" s="852"/>
      <c r="S612" s="852"/>
      <c r="T612" s="852"/>
      <c r="U612" s="852"/>
      <c r="V612" s="852"/>
      <c r="W612" s="852"/>
      <c r="X612" s="852"/>
      <c r="Y612" s="852"/>
      <c r="Z612" s="852"/>
      <c r="AA612" s="852"/>
      <c r="AB612" s="852"/>
      <c r="AC612" s="852"/>
      <c r="AD612" s="852"/>
      <c r="AE612" s="852"/>
      <c r="AF612" s="852"/>
      <c r="AG612" s="852"/>
      <c r="AH612" s="852"/>
      <c r="AI612" s="852"/>
      <c r="AJ612" s="852"/>
      <c r="AK612" s="852"/>
      <c r="AL612" s="852"/>
      <c r="AM612" s="852"/>
      <c r="AN612" s="852"/>
      <c r="AO612" s="852"/>
      <c r="AP612" s="852"/>
      <c r="AQ612" s="852"/>
      <c r="AR612" s="852"/>
      <c r="AS612" s="823"/>
    </row>
    <row r="613" spans="1:45" s="824" customFormat="1" x14ac:dyDescent="0.35">
      <c r="A613" s="987" t="s">
        <v>11472</v>
      </c>
      <c r="B613" s="825" t="s">
        <v>199</v>
      </c>
      <c r="C613" s="458" t="s">
        <v>91</v>
      </c>
      <c r="D613" s="834" t="s">
        <v>11473</v>
      </c>
      <c r="E613" s="544" t="s">
        <v>11415</v>
      </c>
      <c r="F613" s="707">
        <v>3</v>
      </c>
      <c r="G613" s="998">
        <v>1267.68</v>
      </c>
      <c r="H613" s="831">
        <v>63.384000000000007</v>
      </c>
      <c r="I613" s="998">
        <f t="shared" si="394"/>
        <v>1331.0640000000001</v>
      </c>
      <c r="J613" s="998">
        <f t="shared" si="395"/>
        <v>3803.04</v>
      </c>
      <c r="K613" s="998">
        <f t="shared" si="390"/>
        <v>190.15200000000002</v>
      </c>
      <c r="L613" s="143">
        <f t="shared" si="387"/>
        <v>3993.192</v>
      </c>
      <c r="M613" s="138">
        <v>0.26989999999999997</v>
      </c>
      <c r="N613" s="970">
        <f t="shared" si="391"/>
        <v>5070.9545208</v>
      </c>
      <c r="O613" s="848"/>
      <c r="P613" s="939"/>
      <c r="Q613" s="939"/>
      <c r="R613" s="852"/>
      <c r="S613" s="852"/>
      <c r="T613" s="852"/>
      <c r="U613" s="852"/>
      <c r="V613" s="852"/>
      <c r="W613" s="852"/>
      <c r="X613" s="852"/>
      <c r="Y613" s="852"/>
      <c r="Z613" s="852"/>
      <c r="AA613" s="852"/>
      <c r="AB613" s="852"/>
      <c r="AC613" s="852"/>
      <c r="AD613" s="852"/>
      <c r="AE613" s="852"/>
      <c r="AF613" s="852"/>
      <c r="AG613" s="852"/>
      <c r="AH613" s="852"/>
      <c r="AI613" s="852"/>
      <c r="AJ613" s="852"/>
      <c r="AK613" s="852"/>
      <c r="AL613" s="852"/>
      <c r="AM613" s="852"/>
      <c r="AN613" s="852"/>
      <c r="AO613" s="852"/>
      <c r="AP613" s="852"/>
      <c r="AQ613" s="852"/>
      <c r="AR613" s="852"/>
      <c r="AS613" s="823"/>
    </row>
    <row r="614" spans="1:45" s="824" customFormat="1" x14ac:dyDescent="0.35">
      <c r="A614" s="985" t="s">
        <v>11474</v>
      </c>
      <c r="B614" s="825"/>
      <c r="C614" s="458" t="s">
        <v>91</v>
      </c>
      <c r="D614" s="821" t="s">
        <v>11475</v>
      </c>
      <c r="E614" s="820"/>
      <c r="F614" s="820"/>
      <c r="G614" s="822"/>
      <c r="H614" s="822"/>
      <c r="I614" s="822"/>
      <c r="J614" s="822"/>
      <c r="K614" s="822"/>
      <c r="L614" s="822"/>
      <c r="M614" s="138"/>
      <c r="N614" s="970"/>
      <c r="O614" s="848"/>
      <c r="P614" s="939"/>
      <c r="Q614" s="939"/>
      <c r="R614" s="852"/>
      <c r="S614" s="852"/>
      <c r="T614" s="852"/>
      <c r="U614" s="852"/>
      <c r="V614" s="852"/>
      <c r="W614" s="852"/>
      <c r="X614" s="852"/>
      <c r="Y614" s="852"/>
      <c r="Z614" s="852"/>
      <c r="AA614" s="852"/>
      <c r="AB614" s="852"/>
      <c r="AC614" s="852"/>
      <c r="AD614" s="852"/>
      <c r="AE614" s="852"/>
      <c r="AF614" s="852"/>
      <c r="AG614" s="852"/>
      <c r="AH614" s="852"/>
      <c r="AI614" s="852"/>
      <c r="AJ614" s="852"/>
      <c r="AK614" s="852"/>
      <c r="AL614" s="852"/>
      <c r="AM614" s="852"/>
      <c r="AN614" s="852"/>
      <c r="AO614" s="852"/>
      <c r="AP614" s="852"/>
      <c r="AQ614" s="852"/>
      <c r="AR614" s="852"/>
      <c r="AS614" s="823"/>
    </row>
    <row r="615" spans="1:45" s="824" customFormat="1" x14ac:dyDescent="0.35">
      <c r="A615" s="987" t="s">
        <v>11476</v>
      </c>
      <c r="B615" s="825" t="s">
        <v>199</v>
      </c>
      <c r="C615" s="458" t="s">
        <v>91</v>
      </c>
      <c r="D615" s="827" t="s">
        <v>11467</v>
      </c>
      <c r="E615" s="544" t="s">
        <v>11415</v>
      </c>
      <c r="F615" s="707">
        <v>6</v>
      </c>
      <c r="G615" s="998">
        <v>63.7</v>
      </c>
      <c r="H615" s="831">
        <v>3.1850000000000005</v>
      </c>
      <c r="I615" s="998">
        <f t="shared" ref="I615:I626" si="396">H615+G615</f>
        <v>66.885000000000005</v>
      </c>
      <c r="J615" s="998">
        <f>G615*F615</f>
        <v>382.20000000000005</v>
      </c>
      <c r="K615" s="998">
        <f t="shared" si="390"/>
        <v>19.110000000000003</v>
      </c>
      <c r="L615" s="143">
        <f t="shared" si="387"/>
        <v>401.31000000000006</v>
      </c>
      <c r="M615" s="138">
        <v>0.26989999999999997</v>
      </c>
      <c r="N615" s="970">
        <f t="shared" si="391"/>
        <v>509.62356900000009</v>
      </c>
      <c r="O615" s="848"/>
      <c r="P615" s="939"/>
      <c r="Q615" s="939"/>
      <c r="R615" s="852"/>
      <c r="S615" s="852"/>
      <c r="T615" s="852"/>
      <c r="U615" s="852"/>
      <c r="V615" s="852"/>
      <c r="W615" s="852"/>
      <c r="X615" s="852"/>
      <c r="Y615" s="852"/>
      <c r="Z615" s="852"/>
      <c r="AA615" s="852"/>
      <c r="AB615" s="852"/>
      <c r="AC615" s="852"/>
      <c r="AD615" s="852"/>
      <c r="AE615" s="852"/>
      <c r="AF615" s="852"/>
      <c r="AG615" s="852"/>
      <c r="AH615" s="852"/>
      <c r="AI615" s="852"/>
      <c r="AJ615" s="852"/>
      <c r="AK615" s="852"/>
      <c r="AL615" s="852"/>
      <c r="AM615" s="852"/>
      <c r="AN615" s="852"/>
      <c r="AO615" s="852"/>
      <c r="AP615" s="852"/>
      <c r="AQ615" s="852"/>
      <c r="AR615" s="852"/>
      <c r="AS615" s="823"/>
    </row>
    <row r="616" spans="1:45" s="824" customFormat="1" x14ac:dyDescent="0.35">
      <c r="A616" s="987" t="s">
        <v>11477</v>
      </c>
      <c r="B616" s="825" t="s">
        <v>199</v>
      </c>
      <c r="C616" s="458" t="s">
        <v>91</v>
      </c>
      <c r="D616" s="827" t="s">
        <v>11469</v>
      </c>
      <c r="E616" s="544" t="s">
        <v>11415</v>
      </c>
      <c r="F616" s="707">
        <v>6</v>
      </c>
      <c r="G616" s="998">
        <v>47.62</v>
      </c>
      <c r="H616" s="831">
        <v>2.3809999999999998</v>
      </c>
      <c r="I616" s="998">
        <f t="shared" si="396"/>
        <v>50.000999999999998</v>
      </c>
      <c r="J616" s="998">
        <f t="shared" ref="J616:J626" si="397">G616*F616</f>
        <v>285.71999999999997</v>
      </c>
      <c r="K616" s="998">
        <f t="shared" si="390"/>
        <v>14.286</v>
      </c>
      <c r="L616" s="143">
        <f t="shared" si="387"/>
        <v>300.00599999999997</v>
      </c>
      <c r="M616" s="138">
        <v>0.26989999999999997</v>
      </c>
      <c r="N616" s="970">
        <f t="shared" si="391"/>
        <v>380.97761939999998</v>
      </c>
      <c r="O616" s="848"/>
      <c r="P616" s="939"/>
      <c r="Q616" s="939"/>
      <c r="R616" s="852"/>
      <c r="S616" s="852"/>
      <c r="T616" s="852"/>
      <c r="U616" s="852"/>
      <c r="V616" s="852"/>
      <c r="W616" s="852"/>
      <c r="X616" s="852"/>
      <c r="Y616" s="852"/>
      <c r="Z616" s="852"/>
      <c r="AA616" s="852"/>
      <c r="AB616" s="852"/>
      <c r="AC616" s="852"/>
      <c r="AD616" s="852"/>
      <c r="AE616" s="852"/>
      <c r="AF616" s="852"/>
      <c r="AG616" s="852"/>
      <c r="AH616" s="852"/>
      <c r="AI616" s="852"/>
      <c r="AJ616" s="852"/>
      <c r="AK616" s="852"/>
      <c r="AL616" s="852"/>
      <c r="AM616" s="852"/>
      <c r="AN616" s="852"/>
      <c r="AO616" s="852"/>
      <c r="AP616" s="852"/>
      <c r="AQ616" s="852"/>
      <c r="AR616" s="852"/>
      <c r="AS616" s="823"/>
    </row>
    <row r="617" spans="1:45" s="824" customFormat="1" x14ac:dyDescent="0.35">
      <c r="A617" s="987" t="s">
        <v>11478</v>
      </c>
      <c r="B617" s="825" t="s">
        <v>199</v>
      </c>
      <c r="C617" s="458" t="s">
        <v>91</v>
      </c>
      <c r="D617" s="826" t="s">
        <v>11431</v>
      </c>
      <c r="E617" s="544" t="s">
        <v>11415</v>
      </c>
      <c r="F617" s="707">
        <v>6</v>
      </c>
      <c r="G617" s="998">
        <v>15.6</v>
      </c>
      <c r="H617" s="831">
        <v>0.78</v>
      </c>
      <c r="I617" s="998">
        <f t="shared" si="396"/>
        <v>16.38</v>
      </c>
      <c r="J617" s="998">
        <f t="shared" si="397"/>
        <v>93.6</v>
      </c>
      <c r="K617" s="998">
        <f t="shared" si="390"/>
        <v>4.68</v>
      </c>
      <c r="L617" s="143">
        <f t="shared" si="387"/>
        <v>98.28</v>
      </c>
      <c r="M617" s="138">
        <v>0.26989999999999997</v>
      </c>
      <c r="N617" s="970">
        <f t="shared" si="391"/>
        <v>124.80577199999999</v>
      </c>
      <c r="O617" s="848"/>
      <c r="P617" s="939"/>
      <c r="Q617" s="939"/>
      <c r="R617" s="852"/>
      <c r="S617" s="852"/>
      <c r="T617" s="852"/>
      <c r="U617" s="852"/>
      <c r="V617" s="852"/>
      <c r="W617" s="852"/>
      <c r="X617" s="852"/>
      <c r="Y617" s="852"/>
      <c r="Z617" s="852"/>
      <c r="AA617" s="852"/>
      <c r="AB617" s="852"/>
      <c r="AC617" s="852"/>
      <c r="AD617" s="852"/>
      <c r="AE617" s="852"/>
      <c r="AF617" s="852"/>
      <c r="AG617" s="852"/>
      <c r="AH617" s="852"/>
      <c r="AI617" s="852"/>
      <c r="AJ617" s="852"/>
      <c r="AK617" s="852"/>
      <c r="AL617" s="852"/>
      <c r="AM617" s="852"/>
      <c r="AN617" s="852"/>
      <c r="AO617" s="852"/>
      <c r="AP617" s="852"/>
      <c r="AQ617" s="852"/>
      <c r="AR617" s="852"/>
      <c r="AS617" s="823"/>
    </row>
    <row r="618" spans="1:45" s="824" customFormat="1" ht="36" x14ac:dyDescent="0.35">
      <c r="A618" s="987" t="s">
        <v>11479</v>
      </c>
      <c r="B618" s="825" t="s">
        <v>199</v>
      </c>
      <c r="C618" s="458" t="s">
        <v>91</v>
      </c>
      <c r="D618" s="832" t="s">
        <v>11433</v>
      </c>
      <c r="E618" s="544" t="s">
        <v>11415</v>
      </c>
      <c r="F618" s="707">
        <v>9</v>
      </c>
      <c r="G618" s="998">
        <v>105</v>
      </c>
      <c r="H618" s="831">
        <v>5.25</v>
      </c>
      <c r="I618" s="998">
        <f t="shared" si="396"/>
        <v>110.25</v>
      </c>
      <c r="J618" s="998">
        <f t="shared" si="397"/>
        <v>945</v>
      </c>
      <c r="K618" s="998">
        <f t="shared" si="390"/>
        <v>47.25</v>
      </c>
      <c r="L618" s="143">
        <f t="shared" si="387"/>
        <v>992.25</v>
      </c>
      <c r="M618" s="138">
        <v>0.26989999999999997</v>
      </c>
      <c r="N618" s="970">
        <f t="shared" si="391"/>
        <v>1260.0582749999999</v>
      </c>
      <c r="O618" s="848"/>
      <c r="P618" s="939"/>
      <c r="Q618" s="939"/>
      <c r="R618" s="852"/>
      <c r="S618" s="852"/>
      <c r="T618" s="852"/>
      <c r="U618" s="852"/>
      <c r="V618" s="852"/>
      <c r="W618" s="852"/>
      <c r="X618" s="852"/>
      <c r="Y618" s="852"/>
      <c r="Z618" s="852"/>
      <c r="AA618" s="852"/>
      <c r="AB618" s="852"/>
      <c r="AC618" s="852"/>
      <c r="AD618" s="852"/>
      <c r="AE618" s="852"/>
      <c r="AF618" s="852"/>
      <c r="AG618" s="852"/>
      <c r="AH618" s="852"/>
      <c r="AI618" s="852"/>
      <c r="AJ618" s="852"/>
      <c r="AK618" s="852"/>
      <c r="AL618" s="852"/>
      <c r="AM618" s="852"/>
      <c r="AN618" s="852"/>
      <c r="AO618" s="852"/>
      <c r="AP618" s="852"/>
      <c r="AQ618" s="852"/>
      <c r="AR618" s="852"/>
      <c r="AS618" s="823"/>
    </row>
    <row r="619" spans="1:45" s="824" customFormat="1" x14ac:dyDescent="0.35">
      <c r="A619" s="987" t="s">
        <v>11480</v>
      </c>
      <c r="B619" s="825" t="s">
        <v>199</v>
      </c>
      <c r="C619" s="458" t="s">
        <v>91</v>
      </c>
      <c r="D619" s="832" t="s">
        <v>11462</v>
      </c>
      <c r="E619" s="544" t="s">
        <v>11415</v>
      </c>
      <c r="F619" s="707">
        <v>3</v>
      </c>
      <c r="G619" s="998">
        <v>4.72</v>
      </c>
      <c r="H619" s="831">
        <v>0.23599999999999999</v>
      </c>
      <c r="I619" s="998">
        <f t="shared" si="396"/>
        <v>4.9559999999999995</v>
      </c>
      <c r="J619" s="998">
        <f t="shared" si="397"/>
        <v>14.16</v>
      </c>
      <c r="K619" s="998">
        <f t="shared" si="390"/>
        <v>0.70800000000000007</v>
      </c>
      <c r="L619" s="143">
        <f t="shared" si="387"/>
        <v>14.868</v>
      </c>
      <c r="M619" s="138">
        <v>0.26989999999999997</v>
      </c>
      <c r="N619" s="970">
        <f t="shared" si="391"/>
        <v>18.8808732</v>
      </c>
      <c r="O619" s="848"/>
      <c r="P619" s="939"/>
      <c r="Q619" s="939"/>
      <c r="R619" s="852"/>
      <c r="S619" s="852"/>
      <c r="T619" s="852"/>
      <c r="U619" s="852"/>
      <c r="V619" s="852"/>
      <c r="W619" s="852"/>
      <c r="X619" s="852"/>
      <c r="Y619" s="852"/>
      <c r="Z619" s="852"/>
      <c r="AA619" s="852"/>
      <c r="AB619" s="852"/>
      <c r="AC619" s="852"/>
      <c r="AD619" s="852"/>
      <c r="AE619" s="852"/>
      <c r="AF619" s="852"/>
      <c r="AG619" s="852"/>
      <c r="AH619" s="852"/>
      <c r="AI619" s="852"/>
      <c r="AJ619" s="852"/>
      <c r="AK619" s="852"/>
      <c r="AL619" s="852"/>
      <c r="AM619" s="852"/>
      <c r="AN619" s="852"/>
      <c r="AO619" s="852"/>
      <c r="AP619" s="852"/>
      <c r="AQ619" s="852"/>
      <c r="AR619" s="852"/>
      <c r="AS619" s="823"/>
    </row>
    <row r="620" spans="1:45" s="824" customFormat="1" x14ac:dyDescent="0.35">
      <c r="A620" s="987" t="s">
        <v>11481</v>
      </c>
      <c r="B620" s="825" t="s">
        <v>199</v>
      </c>
      <c r="C620" s="458" t="s">
        <v>91</v>
      </c>
      <c r="D620" s="826" t="s">
        <v>11464</v>
      </c>
      <c r="E620" s="544" t="s">
        <v>11415</v>
      </c>
      <c r="F620" s="707">
        <v>3</v>
      </c>
      <c r="G620" s="998">
        <v>1500</v>
      </c>
      <c r="H620" s="831">
        <v>75</v>
      </c>
      <c r="I620" s="998">
        <f t="shared" si="396"/>
        <v>1575</v>
      </c>
      <c r="J620" s="998">
        <f t="shared" si="397"/>
        <v>4500</v>
      </c>
      <c r="K620" s="998">
        <f t="shared" si="390"/>
        <v>225</v>
      </c>
      <c r="L620" s="143">
        <f t="shared" si="387"/>
        <v>4725</v>
      </c>
      <c r="M620" s="138">
        <v>0.26989999999999997</v>
      </c>
      <c r="N620" s="970">
        <f t="shared" si="391"/>
        <v>6000.2775000000001</v>
      </c>
      <c r="O620" s="848"/>
      <c r="P620" s="939"/>
      <c r="Q620" s="939"/>
      <c r="R620" s="852"/>
      <c r="S620" s="852"/>
      <c r="T620" s="852"/>
      <c r="U620" s="852"/>
      <c r="V620" s="852"/>
      <c r="W620" s="852"/>
      <c r="X620" s="852"/>
      <c r="Y620" s="852"/>
      <c r="Z620" s="852"/>
      <c r="AA620" s="852"/>
      <c r="AB620" s="852"/>
      <c r="AC620" s="852"/>
      <c r="AD620" s="852"/>
      <c r="AE620" s="852"/>
      <c r="AF620" s="852"/>
      <c r="AG620" s="852"/>
      <c r="AH620" s="852"/>
      <c r="AI620" s="852"/>
      <c r="AJ620" s="852"/>
      <c r="AK620" s="852"/>
      <c r="AL620" s="852"/>
      <c r="AM620" s="852"/>
      <c r="AN620" s="852"/>
      <c r="AO620" s="852"/>
      <c r="AP620" s="852"/>
      <c r="AQ620" s="852"/>
      <c r="AR620" s="852"/>
      <c r="AS620" s="823"/>
    </row>
    <row r="621" spans="1:45" s="824" customFormat="1" x14ac:dyDescent="0.35">
      <c r="A621" s="987" t="s">
        <v>11482</v>
      </c>
      <c r="B621" s="825" t="s">
        <v>199</v>
      </c>
      <c r="C621" s="458" t="s">
        <v>91</v>
      </c>
      <c r="D621" s="832" t="s">
        <v>11427</v>
      </c>
      <c r="E621" s="544" t="s">
        <v>11415</v>
      </c>
      <c r="F621" s="707">
        <v>3</v>
      </c>
      <c r="G621" s="998">
        <v>269.27999999999997</v>
      </c>
      <c r="H621" s="831">
        <v>13.463999999999999</v>
      </c>
      <c r="I621" s="998">
        <f t="shared" si="396"/>
        <v>282.74399999999997</v>
      </c>
      <c r="J621" s="998">
        <f t="shared" si="397"/>
        <v>807.83999999999992</v>
      </c>
      <c r="K621" s="998">
        <f t="shared" si="390"/>
        <v>40.391999999999996</v>
      </c>
      <c r="L621" s="143">
        <f t="shared" si="387"/>
        <v>848.23199999999997</v>
      </c>
      <c r="M621" s="138">
        <v>0.26989999999999997</v>
      </c>
      <c r="N621" s="970">
        <f t="shared" si="391"/>
        <v>1077.1698168</v>
      </c>
      <c r="O621" s="848"/>
      <c r="P621" s="939"/>
      <c r="Q621" s="939"/>
      <c r="R621" s="852"/>
      <c r="S621" s="852"/>
      <c r="T621" s="852"/>
      <c r="U621" s="852"/>
      <c r="V621" s="852"/>
      <c r="W621" s="852"/>
      <c r="X621" s="852"/>
      <c r="Y621" s="852"/>
      <c r="Z621" s="852"/>
      <c r="AA621" s="852"/>
      <c r="AB621" s="852"/>
      <c r="AC621" s="852"/>
      <c r="AD621" s="852"/>
      <c r="AE621" s="852"/>
      <c r="AF621" s="852"/>
      <c r="AG621" s="852"/>
      <c r="AH621" s="852"/>
      <c r="AI621" s="852"/>
      <c r="AJ621" s="852"/>
      <c r="AK621" s="852"/>
      <c r="AL621" s="852"/>
      <c r="AM621" s="852"/>
      <c r="AN621" s="852"/>
      <c r="AO621" s="852"/>
      <c r="AP621" s="852"/>
      <c r="AQ621" s="852"/>
      <c r="AR621" s="852"/>
      <c r="AS621" s="823"/>
    </row>
    <row r="622" spans="1:45" s="824" customFormat="1" x14ac:dyDescent="0.35">
      <c r="A622" s="987" t="s">
        <v>11483</v>
      </c>
      <c r="B622" s="825" t="s">
        <v>199</v>
      </c>
      <c r="C622" s="458" t="s">
        <v>91</v>
      </c>
      <c r="D622" s="827" t="s">
        <v>11484</v>
      </c>
      <c r="E622" s="544" t="s">
        <v>11415</v>
      </c>
      <c r="F622" s="707">
        <v>6</v>
      </c>
      <c r="G622" s="998">
        <v>68.89</v>
      </c>
      <c r="H622" s="831">
        <v>3.4445000000000001</v>
      </c>
      <c r="I622" s="998">
        <f t="shared" si="396"/>
        <v>72.334500000000006</v>
      </c>
      <c r="J622" s="998">
        <f t="shared" si="397"/>
        <v>413.34000000000003</v>
      </c>
      <c r="K622" s="998">
        <f t="shared" si="390"/>
        <v>20.667000000000002</v>
      </c>
      <c r="L622" s="143">
        <f t="shared" si="387"/>
        <v>434.00700000000006</v>
      </c>
      <c r="M622" s="138">
        <v>0.26989999999999997</v>
      </c>
      <c r="N622" s="970">
        <f t="shared" si="391"/>
        <v>551.14548930000001</v>
      </c>
      <c r="O622" s="848"/>
      <c r="P622" s="939"/>
      <c r="Q622" s="939"/>
      <c r="R622" s="852"/>
      <c r="S622" s="852"/>
      <c r="T622" s="852"/>
      <c r="U622" s="852"/>
      <c r="V622" s="852"/>
      <c r="W622" s="852"/>
      <c r="X622" s="852"/>
      <c r="Y622" s="852"/>
      <c r="Z622" s="852"/>
      <c r="AA622" s="852"/>
      <c r="AB622" s="852"/>
      <c r="AC622" s="852"/>
      <c r="AD622" s="852"/>
      <c r="AE622" s="852"/>
      <c r="AF622" s="852"/>
      <c r="AG622" s="852"/>
      <c r="AH622" s="852"/>
      <c r="AI622" s="852"/>
      <c r="AJ622" s="852"/>
      <c r="AK622" s="852"/>
      <c r="AL622" s="852"/>
      <c r="AM622" s="852"/>
      <c r="AN622" s="852"/>
      <c r="AO622" s="852"/>
      <c r="AP622" s="852"/>
      <c r="AQ622" s="852"/>
      <c r="AR622" s="852"/>
      <c r="AS622" s="823"/>
    </row>
    <row r="623" spans="1:45" s="824" customFormat="1" x14ac:dyDescent="0.35">
      <c r="A623" s="987" t="s">
        <v>11485</v>
      </c>
      <c r="B623" s="825" t="s">
        <v>199</v>
      </c>
      <c r="C623" s="458" t="s">
        <v>91</v>
      </c>
      <c r="D623" s="827" t="s">
        <v>11486</v>
      </c>
      <c r="E623" s="544" t="s">
        <v>11415</v>
      </c>
      <c r="F623" s="707">
        <v>6</v>
      </c>
      <c r="G623" s="998">
        <v>50.8</v>
      </c>
      <c r="H623" s="831">
        <v>2.54</v>
      </c>
      <c r="I623" s="998">
        <f t="shared" si="396"/>
        <v>53.339999999999996</v>
      </c>
      <c r="J623" s="998">
        <f t="shared" si="397"/>
        <v>304.79999999999995</v>
      </c>
      <c r="K623" s="998">
        <f t="shared" si="390"/>
        <v>15.239999999999998</v>
      </c>
      <c r="L623" s="143">
        <f t="shared" si="387"/>
        <v>320.03999999999996</v>
      </c>
      <c r="M623" s="138">
        <v>0.26989999999999997</v>
      </c>
      <c r="N623" s="970">
        <f t="shared" si="391"/>
        <v>406.41879599999993</v>
      </c>
      <c r="O623" s="848"/>
      <c r="P623" s="939"/>
      <c r="Q623" s="939"/>
      <c r="R623" s="852"/>
      <c r="S623" s="852"/>
      <c r="T623" s="852"/>
      <c r="U623" s="852"/>
      <c r="V623" s="852"/>
      <c r="W623" s="852"/>
      <c r="X623" s="852"/>
      <c r="Y623" s="852"/>
      <c r="Z623" s="852"/>
      <c r="AA623" s="852"/>
      <c r="AB623" s="852"/>
      <c r="AC623" s="852"/>
      <c r="AD623" s="852"/>
      <c r="AE623" s="852"/>
      <c r="AF623" s="852"/>
      <c r="AG623" s="852"/>
      <c r="AH623" s="852"/>
      <c r="AI623" s="852"/>
      <c r="AJ623" s="852"/>
      <c r="AK623" s="852"/>
      <c r="AL623" s="852"/>
      <c r="AM623" s="852"/>
      <c r="AN623" s="852"/>
      <c r="AO623" s="852"/>
      <c r="AP623" s="852"/>
      <c r="AQ623" s="852"/>
      <c r="AR623" s="852"/>
      <c r="AS623" s="823"/>
    </row>
    <row r="624" spans="1:45" s="824" customFormat="1" x14ac:dyDescent="0.35">
      <c r="A624" s="987" t="s">
        <v>11487</v>
      </c>
      <c r="B624" s="825" t="s">
        <v>199</v>
      </c>
      <c r="C624" s="458" t="s">
        <v>91</v>
      </c>
      <c r="D624" s="824" t="s">
        <v>11437</v>
      </c>
      <c r="E624" s="544" t="s">
        <v>11415</v>
      </c>
      <c r="F624" s="707">
        <v>6</v>
      </c>
      <c r="G624" s="998">
        <v>450</v>
      </c>
      <c r="H624" s="831">
        <v>22.5</v>
      </c>
      <c r="I624" s="998">
        <f t="shared" si="396"/>
        <v>472.5</v>
      </c>
      <c r="J624" s="998">
        <f t="shared" si="397"/>
        <v>2700</v>
      </c>
      <c r="K624" s="998">
        <f t="shared" si="390"/>
        <v>135</v>
      </c>
      <c r="L624" s="143">
        <f t="shared" si="387"/>
        <v>2835</v>
      </c>
      <c r="M624" s="138">
        <v>0.26989999999999997</v>
      </c>
      <c r="N624" s="970">
        <f t="shared" si="391"/>
        <v>3600.1664999999998</v>
      </c>
      <c r="O624" s="848"/>
      <c r="P624" s="939"/>
      <c r="Q624" s="939"/>
      <c r="R624" s="852"/>
      <c r="S624" s="852"/>
      <c r="T624" s="852"/>
      <c r="U624" s="852"/>
      <c r="V624" s="852"/>
      <c r="W624" s="852"/>
      <c r="X624" s="852"/>
      <c r="Y624" s="852"/>
      <c r="Z624" s="852"/>
      <c r="AA624" s="852"/>
      <c r="AB624" s="852"/>
      <c r="AC624" s="852"/>
      <c r="AD624" s="852"/>
      <c r="AE624" s="852"/>
      <c r="AF624" s="852"/>
      <c r="AG624" s="852"/>
      <c r="AH624" s="852"/>
      <c r="AI624" s="852"/>
      <c r="AJ624" s="852"/>
      <c r="AK624" s="852"/>
      <c r="AL624" s="852"/>
      <c r="AM624" s="852"/>
      <c r="AN624" s="852"/>
      <c r="AO624" s="852"/>
      <c r="AP624" s="852"/>
      <c r="AQ624" s="852"/>
      <c r="AR624" s="852"/>
      <c r="AS624" s="823"/>
    </row>
    <row r="625" spans="1:45" s="824" customFormat="1" x14ac:dyDescent="0.35">
      <c r="A625" s="987" t="s">
        <v>11488</v>
      </c>
      <c r="B625" s="825" t="s">
        <v>199</v>
      </c>
      <c r="C625" s="458" t="s">
        <v>91</v>
      </c>
      <c r="D625" s="824" t="s">
        <v>11471</v>
      </c>
      <c r="E625" s="544" t="s">
        <v>11415</v>
      </c>
      <c r="F625" s="707">
        <v>3</v>
      </c>
      <c r="G625" s="998">
        <v>393.54</v>
      </c>
      <c r="H625" s="831">
        <v>19.677000000000003</v>
      </c>
      <c r="I625" s="998">
        <f t="shared" si="396"/>
        <v>413.21700000000004</v>
      </c>
      <c r="J625" s="998">
        <f t="shared" si="397"/>
        <v>1180.6200000000001</v>
      </c>
      <c r="K625" s="998">
        <f t="shared" si="390"/>
        <v>59.031000000000006</v>
      </c>
      <c r="L625" s="143">
        <f t="shared" si="387"/>
        <v>1239.6510000000001</v>
      </c>
      <c r="M625" s="138">
        <v>0.26989999999999997</v>
      </c>
      <c r="N625" s="970">
        <f t="shared" si="391"/>
        <v>1574.2328049</v>
      </c>
      <c r="O625" s="848"/>
      <c r="P625" s="939"/>
      <c r="Q625" s="939"/>
      <c r="R625" s="852"/>
      <c r="S625" s="852"/>
      <c r="T625" s="852"/>
      <c r="U625" s="852"/>
      <c r="V625" s="852"/>
      <c r="W625" s="852"/>
      <c r="X625" s="852"/>
      <c r="Y625" s="852"/>
      <c r="Z625" s="852"/>
      <c r="AA625" s="852"/>
      <c r="AB625" s="852"/>
      <c r="AC625" s="852"/>
      <c r="AD625" s="852"/>
      <c r="AE625" s="852"/>
      <c r="AF625" s="852"/>
      <c r="AG625" s="852"/>
      <c r="AH625" s="852"/>
      <c r="AI625" s="852"/>
      <c r="AJ625" s="852"/>
      <c r="AK625" s="852"/>
      <c r="AL625" s="852"/>
      <c r="AM625" s="852"/>
      <c r="AN625" s="852"/>
      <c r="AO625" s="852"/>
      <c r="AP625" s="852"/>
      <c r="AQ625" s="852"/>
      <c r="AR625" s="852"/>
      <c r="AS625" s="823"/>
    </row>
    <row r="626" spans="1:45" s="824" customFormat="1" x14ac:dyDescent="0.35">
      <c r="A626" s="987" t="s">
        <v>11489</v>
      </c>
      <c r="B626" s="825" t="s">
        <v>199</v>
      </c>
      <c r="C626" s="458" t="s">
        <v>91</v>
      </c>
      <c r="D626" s="827" t="s">
        <v>11473</v>
      </c>
      <c r="E626" s="544" t="s">
        <v>11415</v>
      </c>
      <c r="F626" s="707">
        <v>3</v>
      </c>
      <c r="G626" s="998">
        <v>1267.68</v>
      </c>
      <c r="H626" s="831">
        <v>63.384000000000007</v>
      </c>
      <c r="I626" s="998">
        <f t="shared" si="396"/>
        <v>1331.0640000000001</v>
      </c>
      <c r="J626" s="998">
        <f t="shared" si="397"/>
        <v>3803.04</v>
      </c>
      <c r="K626" s="998">
        <f t="shared" si="390"/>
        <v>190.15200000000002</v>
      </c>
      <c r="L626" s="143">
        <f t="shared" si="387"/>
        <v>3993.192</v>
      </c>
      <c r="M626" s="138">
        <v>0.26989999999999997</v>
      </c>
      <c r="N626" s="970">
        <f t="shared" si="391"/>
        <v>5070.9545208</v>
      </c>
      <c r="O626" s="848"/>
      <c r="P626" s="939"/>
      <c r="Q626" s="939"/>
      <c r="R626" s="852"/>
      <c r="S626" s="852"/>
      <c r="T626" s="852"/>
      <c r="U626" s="852"/>
      <c r="V626" s="852"/>
      <c r="W626" s="852"/>
      <c r="X626" s="852"/>
      <c r="Y626" s="852"/>
      <c r="Z626" s="852"/>
      <c r="AA626" s="852"/>
      <c r="AB626" s="852"/>
      <c r="AC626" s="852"/>
      <c r="AD626" s="852"/>
      <c r="AE626" s="852"/>
      <c r="AF626" s="852"/>
      <c r="AG626" s="852"/>
      <c r="AH626" s="852"/>
      <c r="AI626" s="852"/>
      <c r="AJ626" s="852"/>
      <c r="AK626" s="852"/>
      <c r="AL626" s="852"/>
      <c r="AM626" s="852"/>
      <c r="AN626" s="852"/>
      <c r="AO626" s="852"/>
      <c r="AP626" s="852"/>
      <c r="AQ626" s="852"/>
      <c r="AR626" s="852"/>
      <c r="AS626" s="823"/>
    </row>
    <row r="627" spans="1:45" s="824" customFormat="1" x14ac:dyDescent="0.35">
      <c r="A627" s="985" t="s">
        <v>11490</v>
      </c>
      <c r="B627" s="825"/>
      <c r="C627" s="458" t="s">
        <v>91</v>
      </c>
      <c r="D627" s="821" t="s">
        <v>11491</v>
      </c>
      <c r="E627" s="820"/>
      <c r="F627" s="820"/>
      <c r="G627" s="822"/>
      <c r="H627" s="822"/>
      <c r="I627" s="822"/>
      <c r="J627" s="822"/>
      <c r="K627" s="822"/>
      <c r="L627" s="822"/>
      <c r="M627" s="138"/>
      <c r="N627" s="970"/>
      <c r="O627" s="848"/>
      <c r="P627" s="939"/>
      <c r="Q627" s="939"/>
      <c r="R627" s="852"/>
      <c r="S627" s="852"/>
      <c r="T627" s="852"/>
      <c r="U627" s="852"/>
      <c r="V627" s="852"/>
      <c r="W627" s="852"/>
      <c r="X627" s="852"/>
      <c r="Y627" s="852"/>
      <c r="Z627" s="852"/>
      <c r="AA627" s="852"/>
      <c r="AB627" s="852"/>
      <c r="AC627" s="852"/>
      <c r="AD627" s="852"/>
      <c r="AE627" s="852"/>
      <c r="AF627" s="852"/>
      <c r="AG627" s="852"/>
      <c r="AH627" s="852"/>
      <c r="AI627" s="852"/>
      <c r="AJ627" s="852"/>
      <c r="AK627" s="852"/>
      <c r="AL627" s="852"/>
      <c r="AM627" s="852"/>
      <c r="AN627" s="852"/>
      <c r="AO627" s="852"/>
      <c r="AP627" s="852"/>
      <c r="AQ627" s="852"/>
      <c r="AR627" s="852"/>
      <c r="AS627" s="823"/>
    </row>
    <row r="628" spans="1:45" s="824" customFormat="1" x14ac:dyDescent="0.35">
      <c r="A628" s="987" t="s">
        <v>11492</v>
      </c>
      <c r="B628" s="825" t="s">
        <v>199</v>
      </c>
      <c r="C628" s="458" t="s">
        <v>91</v>
      </c>
      <c r="D628" s="826" t="s">
        <v>11493</v>
      </c>
      <c r="E628" s="544" t="s">
        <v>11415</v>
      </c>
      <c r="F628" s="707">
        <v>8</v>
      </c>
      <c r="G628" s="998">
        <v>75</v>
      </c>
      <c r="H628" s="998">
        <v>37.5</v>
      </c>
      <c r="I628" s="998">
        <f t="shared" ref="I628:I633" si="398">H628+G628</f>
        <v>112.5</v>
      </c>
      <c r="J628" s="998">
        <f t="shared" ref="J628:J633" si="399">G628*F628</f>
        <v>600</v>
      </c>
      <c r="K628" s="998">
        <f>J628*0.5</f>
        <v>300</v>
      </c>
      <c r="L628" s="143">
        <f t="shared" si="387"/>
        <v>900</v>
      </c>
      <c r="M628" s="138">
        <v>0.26989999999999997</v>
      </c>
      <c r="N628" s="970">
        <f t="shared" si="391"/>
        <v>1142.9099999999999</v>
      </c>
      <c r="O628" s="848"/>
      <c r="P628" s="939"/>
      <c r="Q628" s="939"/>
      <c r="R628" s="852"/>
      <c r="S628" s="852"/>
      <c r="T628" s="852"/>
      <c r="U628" s="852"/>
      <c r="V628" s="852"/>
      <c r="W628" s="852"/>
      <c r="X628" s="852"/>
      <c r="Y628" s="852"/>
      <c r="Z628" s="852"/>
      <c r="AA628" s="852"/>
      <c r="AB628" s="852"/>
      <c r="AC628" s="852"/>
      <c r="AD628" s="852"/>
      <c r="AE628" s="852"/>
      <c r="AF628" s="852"/>
      <c r="AG628" s="852"/>
      <c r="AH628" s="852"/>
      <c r="AI628" s="852"/>
      <c r="AJ628" s="852"/>
      <c r="AK628" s="852"/>
      <c r="AL628" s="852"/>
      <c r="AM628" s="852"/>
      <c r="AN628" s="852"/>
      <c r="AO628" s="852"/>
      <c r="AP628" s="852"/>
      <c r="AQ628" s="852"/>
      <c r="AR628" s="852"/>
      <c r="AS628" s="823"/>
    </row>
    <row r="629" spans="1:45" s="824" customFormat="1" x14ac:dyDescent="0.35">
      <c r="A629" s="987" t="s">
        <v>11494</v>
      </c>
      <c r="B629" s="825" t="s">
        <v>199</v>
      </c>
      <c r="C629" s="458" t="s">
        <v>91</v>
      </c>
      <c r="D629" s="834" t="s">
        <v>11495</v>
      </c>
      <c r="E629" s="544" t="s">
        <v>57</v>
      </c>
      <c r="F629" s="707">
        <v>87</v>
      </c>
      <c r="G629" s="998">
        <v>230.22</v>
      </c>
      <c r="H629" s="998">
        <v>115.11</v>
      </c>
      <c r="I629" s="998">
        <f t="shared" si="398"/>
        <v>345.33</v>
      </c>
      <c r="J629" s="998">
        <f t="shared" si="399"/>
        <v>20029.14</v>
      </c>
      <c r="K629" s="998">
        <f t="shared" ref="K629:K688" si="400">J629*0.5</f>
        <v>10014.57</v>
      </c>
      <c r="L629" s="143">
        <f t="shared" si="387"/>
        <v>30043.71</v>
      </c>
      <c r="M629" s="138">
        <v>0.26989999999999997</v>
      </c>
      <c r="N629" s="970">
        <f t="shared" si="391"/>
        <v>38152.507329</v>
      </c>
      <c r="O629" s="848"/>
      <c r="P629" s="939"/>
      <c r="Q629" s="939"/>
      <c r="R629" s="852"/>
      <c r="S629" s="852"/>
      <c r="T629" s="852"/>
      <c r="U629" s="852"/>
      <c r="V629" s="852"/>
      <c r="W629" s="852"/>
      <c r="X629" s="852"/>
      <c r="Y629" s="852"/>
      <c r="Z629" s="852"/>
      <c r="AA629" s="852"/>
      <c r="AB629" s="852"/>
      <c r="AC629" s="852"/>
      <c r="AD629" s="852"/>
      <c r="AE629" s="852"/>
      <c r="AF629" s="852"/>
      <c r="AG629" s="852"/>
      <c r="AH629" s="852"/>
      <c r="AI629" s="852"/>
      <c r="AJ629" s="852"/>
      <c r="AK629" s="852"/>
      <c r="AL629" s="852"/>
      <c r="AM629" s="852"/>
      <c r="AN629" s="852"/>
      <c r="AO629" s="852"/>
      <c r="AP629" s="852"/>
      <c r="AQ629" s="852"/>
      <c r="AR629" s="852"/>
      <c r="AS629" s="823"/>
    </row>
    <row r="630" spans="1:45" s="824" customFormat="1" x14ac:dyDescent="0.35">
      <c r="A630" s="987" t="s">
        <v>11496</v>
      </c>
      <c r="B630" s="825" t="s">
        <v>199</v>
      </c>
      <c r="C630" s="458" t="s">
        <v>91</v>
      </c>
      <c r="D630" s="834" t="s">
        <v>11497</v>
      </c>
      <c r="E630" s="544" t="s">
        <v>57</v>
      </c>
      <c r="F630" s="707">
        <v>3</v>
      </c>
      <c r="G630" s="998">
        <v>130.38</v>
      </c>
      <c r="H630" s="998">
        <v>65.19</v>
      </c>
      <c r="I630" s="998">
        <f t="shared" si="398"/>
        <v>195.57</v>
      </c>
      <c r="J630" s="998">
        <f t="shared" si="399"/>
        <v>391.14</v>
      </c>
      <c r="K630" s="998">
        <f t="shared" si="400"/>
        <v>195.57</v>
      </c>
      <c r="L630" s="143">
        <f t="shared" si="387"/>
        <v>586.71</v>
      </c>
      <c r="M630" s="138">
        <v>0.26989999999999997</v>
      </c>
      <c r="N630" s="970">
        <f t="shared" si="391"/>
        <v>745.06302900000003</v>
      </c>
      <c r="O630" s="848"/>
      <c r="P630" s="939"/>
      <c r="Q630" s="939"/>
      <c r="R630" s="852"/>
      <c r="S630" s="852"/>
      <c r="T630" s="852"/>
      <c r="U630" s="852"/>
      <c r="V630" s="852"/>
      <c r="W630" s="852"/>
      <c r="X630" s="852"/>
      <c r="Y630" s="852"/>
      <c r="Z630" s="852"/>
      <c r="AA630" s="852"/>
      <c r="AB630" s="852"/>
      <c r="AC630" s="852"/>
      <c r="AD630" s="852"/>
      <c r="AE630" s="852"/>
      <c r="AF630" s="852"/>
      <c r="AG630" s="852"/>
      <c r="AH630" s="852"/>
      <c r="AI630" s="852"/>
      <c r="AJ630" s="852"/>
      <c r="AK630" s="852"/>
      <c r="AL630" s="852"/>
      <c r="AM630" s="852"/>
      <c r="AN630" s="852"/>
      <c r="AO630" s="852"/>
      <c r="AP630" s="852"/>
      <c r="AQ630" s="852"/>
      <c r="AR630" s="852"/>
      <c r="AS630" s="823"/>
    </row>
    <row r="631" spans="1:45" s="824" customFormat="1" x14ac:dyDescent="0.35">
      <c r="A631" s="987" t="s">
        <v>11498</v>
      </c>
      <c r="B631" s="825" t="s">
        <v>199</v>
      </c>
      <c r="C631" s="458" t="s">
        <v>91</v>
      </c>
      <c r="D631" s="834" t="s">
        <v>11499</v>
      </c>
      <c r="E631" s="544" t="s">
        <v>57</v>
      </c>
      <c r="F631" s="707">
        <v>87</v>
      </c>
      <c r="G631" s="998">
        <v>121.65</v>
      </c>
      <c r="H631" s="998">
        <v>60.825000000000003</v>
      </c>
      <c r="I631" s="998">
        <f t="shared" si="398"/>
        <v>182.47500000000002</v>
      </c>
      <c r="J631" s="998">
        <f t="shared" si="399"/>
        <v>10583.550000000001</v>
      </c>
      <c r="K631" s="998">
        <f t="shared" si="400"/>
        <v>5291.7750000000005</v>
      </c>
      <c r="L631" s="143">
        <f t="shared" si="387"/>
        <v>15875.325000000001</v>
      </c>
      <c r="M631" s="138">
        <v>0.26989999999999997</v>
      </c>
      <c r="N631" s="970">
        <f t="shared" si="391"/>
        <v>20160.075217500002</v>
      </c>
      <c r="O631" s="848"/>
      <c r="P631" s="939"/>
      <c r="Q631" s="939"/>
      <c r="R631" s="852"/>
      <c r="S631" s="852"/>
      <c r="T631" s="852"/>
      <c r="U631" s="852"/>
      <c r="V631" s="852"/>
      <c r="W631" s="852"/>
      <c r="X631" s="852"/>
      <c r="Y631" s="852"/>
      <c r="Z631" s="852"/>
      <c r="AA631" s="852"/>
      <c r="AB631" s="852"/>
      <c r="AC631" s="852"/>
      <c r="AD631" s="852"/>
      <c r="AE631" s="852"/>
      <c r="AF631" s="852"/>
      <c r="AG631" s="852"/>
      <c r="AH631" s="852"/>
      <c r="AI631" s="852"/>
      <c r="AJ631" s="852"/>
      <c r="AK631" s="852"/>
      <c r="AL631" s="852"/>
      <c r="AM631" s="852"/>
      <c r="AN631" s="852"/>
      <c r="AO631" s="852"/>
      <c r="AP631" s="852"/>
      <c r="AQ631" s="852"/>
      <c r="AR631" s="852"/>
      <c r="AS631" s="823"/>
    </row>
    <row r="632" spans="1:45" s="824" customFormat="1" x14ac:dyDescent="0.35">
      <c r="A632" s="987" t="s">
        <v>11500</v>
      </c>
      <c r="B632" s="825" t="s">
        <v>199</v>
      </c>
      <c r="C632" s="458" t="s">
        <v>91</v>
      </c>
      <c r="D632" s="834" t="s">
        <v>11501</v>
      </c>
      <c r="E632" s="544" t="s">
        <v>117</v>
      </c>
      <c r="F632" s="707">
        <v>17</v>
      </c>
      <c r="G632" s="998">
        <v>26.89</v>
      </c>
      <c r="H632" s="998">
        <v>13.445</v>
      </c>
      <c r="I632" s="998">
        <f t="shared" si="398"/>
        <v>40.335000000000001</v>
      </c>
      <c r="J632" s="998">
        <f t="shared" si="399"/>
        <v>457.13</v>
      </c>
      <c r="K632" s="998">
        <f t="shared" si="400"/>
        <v>228.565</v>
      </c>
      <c r="L632" s="143">
        <f t="shared" si="387"/>
        <v>685.69499999999994</v>
      </c>
      <c r="M632" s="138">
        <v>0.26989999999999997</v>
      </c>
      <c r="N632" s="970">
        <f t="shared" si="391"/>
        <v>870.76408049999986</v>
      </c>
      <c r="O632" s="848"/>
      <c r="P632" s="939"/>
      <c r="Q632" s="939"/>
      <c r="R632" s="852"/>
      <c r="S632" s="852"/>
      <c r="T632" s="852"/>
      <c r="U632" s="852"/>
      <c r="V632" s="852"/>
      <c r="W632" s="852"/>
      <c r="X632" s="852"/>
      <c r="Y632" s="852"/>
      <c r="Z632" s="852"/>
      <c r="AA632" s="852"/>
      <c r="AB632" s="852"/>
      <c r="AC632" s="852"/>
      <c r="AD632" s="852"/>
      <c r="AE632" s="852"/>
      <c r="AF632" s="852"/>
      <c r="AG632" s="852"/>
      <c r="AH632" s="852"/>
      <c r="AI632" s="852"/>
      <c r="AJ632" s="852"/>
      <c r="AK632" s="852"/>
      <c r="AL632" s="852"/>
      <c r="AM632" s="852"/>
      <c r="AN632" s="852"/>
      <c r="AO632" s="852"/>
      <c r="AP632" s="852"/>
      <c r="AQ632" s="852"/>
      <c r="AR632" s="852"/>
      <c r="AS632" s="823"/>
    </row>
    <row r="633" spans="1:45" s="824" customFormat="1" x14ac:dyDescent="0.35">
      <c r="A633" s="987" t="s">
        <v>11502</v>
      </c>
      <c r="B633" s="825" t="s">
        <v>199</v>
      </c>
      <c r="C633" s="458" t="s">
        <v>91</v>
      </c>
      <c r="D633" s="834" t="s">
        <v>11503</v>
      </c>
      <c r="E633" s="544" t="s">
        <v>11415</v>
      </c>
      <c r="F633" s="829">
        <v>2</v>
      </c>
      <c r="G633" s="998">
        <v>499.51</v>
      </c>
      <c r="H633" s="998">
        <v>249.755</v>
      </c>
      <c r="I633" s="998">
        <f t="shared" si="398"/>
        <v>749.26499999999999</v>
      </c>
      <c r="J633" s="998">
        <f t="shared" si="399"/>
        <v>999.02</v>
      </c>
      <c r="K633" s="998">
        <f t="shared" si="400"/>
        <v>499.51</v>
      </c>
      <c r="L633" s="143">
        <f t="shared" si="387"/>
        <v>1498.53</v>
      </c>
      <c r="M633" s="138">
        <v>0.26989999999999997</v>
      </c>
      <c r="N633" s="970">
        <f t="shared" si="391"/>
        <v>1902.9832469999999</v>
      </c>
      <c r="O633" s="848"/>
      <c r="P633" s="939"/>
      <c r="Q633" s="939"/>
      <c r="R633" s="852"/>
      <c r="S633" s="852"/>
      <c r="T633" s="852"/>
      <c r="U633" s="852"/>
      <c r="V633" s="852"/>
      <c r="W633" s="852"/>
      <c r="X633" s="852"/>
      <c r="Y633" s="852"/>
      <c r="Z633" s="852"/>
      <c r="AA633" s="852"/>
      <c r="AB633" s="852"/>
      <c r="AC633" s="852"/>
      <c r="AD633" s="852"/>
      <c r="AE633" s="852"/>
      <c r="AF633" s="852"/>
      <c r="AG633" s="852"/>
      <c r="AH633" s="852"/>
      <c r="AI633" s="852"/>
      <c r="AJ633" s="852"/>
      <c r="AK633" s="852"/>
      <c r="AL633" s="852"/>
      <c r="AM633" s="852"/>
      <c r="AN633" s="852"/>
      <c r="AO633" s="852"/>
      <c r="AP633" s="852"/>
      <c r="AQ633" s="852"/>
      <c r="AR633" s="852"/>
      <c r="AS633" s="823"/>
    </row>
    <row r="634" spans="1:45" s="824" customFormat="1" x14ac:dyDescent="0.35">
      <c r="A634" s="985" t="s">
        <v>11504</v>
      </c>
      <c r="B634" s="825"/>
      <c r="C634" s="458" t="s">
        <v>91</v>
      </c>
      <c r="D634" s="821" t="s">
        <v>11505</v>
      </c>
      <c r="E634" s="820"/>
      <c r="F634" s="820"/>
      <c r="G634" s="822"/>
      <c r="H634" s="822"/>
      <c r="I634" s="822"/>
      <c r="J634" s="822"/>
      <c r="K634" s="822"/>
      <c r="L634" s="822"/>
      <c r="M634" s="138"/>
      <c r="N634" s="970"/>
      <c r="O634" s="848"/>
      <c r="P634" s="939"/>
      <c r="Q634" s="939"/>
      <c r="R634" s="852"/>
      <c r="S634" s="852"/>
      <c r="T634" s="852"/>
      <c r="U634" s="852"/>
      <c r="V634" s="852"/>
      <c r="W634" s="852"/>
      <c r="X634" s="852"/>
      <c r="Y634" s="852"/>
      <c r="Z634" s="852"/>
      <c r="AA634" s="852"/>
      <c r="AB634" s="852"/>
      <c r="AC634" s="852"/>
      <c r="AD634" s="852"/>
      <c r="AE634" s="852"/>
      <c r="AF634" s="852"/>
      <c r="AG634" s="852"/>
      <c r="AH634" s="852"/>
      <c r="AI634" s="852"/>
      <c r="AJ634" s="852"/>
      <c r="AK634" s="852"/>
      <c r="AL634" s="852"/>
      <c r="AM634" s="852"/>
      <c r="AN634" s="852"/>
      <c r="AO634" s="852"/>
      <c r="AP634" s="852"/>
      <c r="AQ634" s="852"/>
      <c r="AR634" s="852"/>
      <c r="AS634" s="823"/>
    </row>
    <row r="635" spans="1:45" s="824" customFormat="1" x14ac:dyDescent="0.35">
      <c r="A635" s="987" t="s">
        <v>11506</v>
      </c>
      <c r="B635" s="825" t="s">
        <v>199</v>
      </c>
      <c r="C635" s="458" t="s">
        <v>91</v>
      </c>
      <c r="D635" s="826" t="s">
        <v>11507</v>
      </c>
      <c r="E635" s="544" t="s">
        <v>57</v>
      </c>
      <c r="F635" s="999">
        <v>2175.7999999999997</v>
      </c>
      <c r="G635" s="998">
        <v>18</v>
      </c>
      <c r="H635" s="998">
        <v>9</v>
      </c>
      <c r="I635" s="998">
        <f>H635+G635</f>
        <v>27</v>
      </c>
      <c r="J635" s="998">
        <f>G635*F635</f>
        <v>39164.399999999994</v>
      </c>
      <c r="K635" s="998">
        <f t="shared" si="400"/>
        <v>19582.199999999997</v>
      </c>
      <c r="L635" s="143">
        <f t="shared" si="387"/>
        <v>58746.599999999991</v>
      </c>
      <c r="M635" s="138">
        <v>0.26989999999999997</v>
      </c>
      <c r="N635" s="970">
        <f t="shared" si="391"/>
        <v>74602.307339999985</v>
      </c>
      <c r="O635" s="848"/>
      <c r="P635" s="939"/>
      <c r="Q635" s="939"/>
      <c r="R635" s="852"/>
      <c r="S635" s="852"/>
      <c r="T635" s="852"/>
      <c r="U635" s="852"/>
      <c r="V635" s="852"/>
      <c r="W635" s="852"/>
      <c r="X635" s="852"/>
      <c r="Y635" s="852"/>
      <c r="Z635" s="852"/>
      <c r="AA635" s="852"/>
      <c r="AB635" s="852"/>
      <c r="AC635" s="852"/>
      <c r="AD635" s="852"/>
      <c r="AE635" s="852"/>
      <c r="AF635" s="852"/>
      <c r="AG635" s="852"/>
      <c r="AH635" s="852"/>
      <c r="AI635" s="852"/>
      <c r="AJ635" s="852"/>
      <c r="AK635" s="852"/>
      <c r="AL635" s="852"/>
      <c r="AM635" s="852"/>
      <c r="AN635" s="852"/>
      <c r="AO635" s="852"/>
      <c r="AP635" s="852"/>
      <c r="AQ635" s="852"/>
      <c r="AR635" s="852"/>
      <c r="AS635" s="823"/>
    </row>
    <row r="636" spans="1:45" s="824" customFormat="1" x14ac:dyDescent="0.35">
      <c r="A636" s="987" t="s">
        <v>11508</v>
      </c>
      <c r="B636" s="825" t="s">
        <v>199</v>
      </c>
      <c r="C636" s="458" t="s">
        <v>91</v>
      </c>
      <c r="D636" s="826" t="s">
        <v>11509</v>
      </c>
      <c r="E636" s="544" t="s">
        <v>57</v>
      </c>
      <c r="F636" s="999">
        <v>248.39999999999998</v>
      </c>
      <c r="G636" s="998">
        <v>25.7</v>
      </c>
      <c r="H636" s="998">
        <v>12.85</v>
      </c>
      <c r="I636" s="998">
        <f t="shared" ref="I636:I688" si="401">H636+G636</f>
        <v>38.549999999999997</v>
      </c>
      <c r="J636" s="998">
        <f t="shared" ref="J636:J688" si="402">G636*F636</f>
        <v>6383.8799999999992</v>
      </c>
      <c r="K636" s="998">
        <f t="shared" si="400"/>
        <v>3191.9399999999996</v>
      </c>
      <c r="L636" s="143">
        <f t="shared" si="387"/>
        <v>9575.82</v>
      </c>
      <c r="M636" s="138">
        <v>0.26989999999999997</v>
      </c>
      <c r="N636" s="970">
        <f t="shared" si="391"/>
        <v>12160.333817999999</v>
      </c>
      <c r="O636" s="848"/>
      <c r="P636" s="939"/>
      <c r="Q636" s="939"/>
      <c r="R636" s="852"/>
      <c r="S636" s="852"/>
      <c r="T636" s="852"/>
      <c r="U636" s="852"/>
      <c r="V636" s="852"/>
      <c r="W636" s="852"/>
      <c r="X636" s="852"/>
      <c r="Y636" s="852"/>
      <c r="Z636" s="852"/>
      <c r="AA636" s="852"/>
      <c r="AB636" s="852"/>
      <c r="AC636" s="852"/>
      <c r="AD636" s="852"/>
      <c r="AE636" s="852"/>
      <c r="AF636" s="852"/>
      <c r="AG636" s="852"/>
      <c r="AH636" s="852"/>
      <c r="AI636" s="852"/>
      <c r="AJ636" s="852"/>
      <c r="AK636" s="852"/>
      <c r="AL636" s="852"/>
      <c r="AM636" s="852"/>
      <c r="AN636" s="852"/>
      <c r="AO636" s="852"/>
      <c r="AP636" s="852"/>
      <c r="AQ636" s="852"/>
      <c r="AR636" s="852"/>
      <c r="AS636" s="823"/>
    </row>
    <row r="637" spans="1:45" s="824" customFormat="1" x14ac:dyDescent="0.35">
      <c r="A637" s="987" t="s">
        <v>11510</v>
      </c>
      <c r="B637" s="825" t="s">
        <v>199</v>
      </c>
      <c r="C637" s="458" t="s">
        <v>91</v>
      </c>
      <c r="D637" s="826" t="s">
        <v>11511</v>
      </c>
      <c r="E637" s="544" t="s">
        <v>57</v>
      </c>
      <c r="F637" s="999">
        <v>185.14999999999998</v>
      </c>
      <c r="G637" s="998">
        <v>34.200000000000003</v>
      </c>
      <c r="H637" s="998">
        <v>17.100000000000001</v>
      </c>
      <c r="I637" s="998">
        <f t="shared" si="401"/>
        <v>51.300000000000004</v>
      </c>
      <c r="J637" s="998">
        <f t="shared" si="402"/>
        <v>6332.13</v>
      </c>
      <c r="K637" s="998">
        <f t="shared" si="400"/>
        <v>3166.0650000000001</v>
      </c>
      <c r="L637" s="143">
        <f t="shared" si="387"/>
        <v>9498.1949999999997</v>
      </c>
      <c r="M637" s="138">
        <v>0.26989999999999997</v>
      </c>
      <c r="N637" s="970">
        <f t="shared" si="391"/>
        <v>12061.757830499999</v>
      </c>
      <c r="O637" s="848"/>
      <c r="P637" s="939"/>
      <c r="Q637" s="939"/>
      <c r="R637" s="852"/>
      <c r="S637" s="852"/>
      <c r="T637" s="852"/>
      <c r="U637" s="852"/>
      <c r="V637" s="852"/>
      <c r="W637" s="852"/>
      <c r="X637" s="852"/>
      <c r="Y637" s="852"/>
      <c r="Z637" s="852"/>
      <c r="AA637" s="852"/>
      <c r="AB637" s="852"/>
      <c r="AC637" s="852"/>
      <c r="AD637" s="852"/>
      <c r="AE637" s="852"/>
      <c r="AF637" s="852"/>
      <c r="AG637" s="852"/>
      <c r="AH637" s="852"/>
      <c r="AI637" s="852"/>
      <c r="AJ637" s="852"/>
      <c r="AK637" s="852"/>
      <c r="AL637" s="852"/>
      <c r="AM637" s="852"/>
      <c r="AN637" s="852"/>
      <c r="AO637" s="852"/>
      <c r="AP637" s="852"/>
      <c r="AQ637" s="852"/>
      <c r="AR637" s="852"/>
      <c r="AS637" s="823"/>
    </row>
    <row r="638" spans="1:45" s="824" customFormat="1" x14ac:dyDescent="0.35">
      <c r="A638" s="987" t="s">
        <v>11512</v>
      </c>
      <c r="B638" s="825" t="s">
        <v>199</v>
      </c>
      <c r="C638" s="458" t="s">
        <v>91</v>
      </c>
      <c r="D638" s="826" t="s">
        <v>11513</v>
      </c>
      <c r="E638" s="544" t="s">
        <v>57</v>
      </c>
      <c r="F638" s="999">
        <v>162.14999999999998</v>
      </c>
      <c r="G638" s="998">
        <v>39.6</v>
      </c>
      <c r="H638" s="998">
        <v>19.8</v>
      </c>
      <c r="I638" s="998">
        <f t="shared" si="401"/>
        <v>59.400000000000006</v>
      </c>
      <c r="J638" s="998">
        <f t="shared" si="402"/>
        <v>6421.1399999999994</v>
      </c>
      <c r="K638" s="998">
        <f t="shared" si="400"/>
        <v>3210.5699999999997</v>
      </c>
      <c r="L638" s="143">
        <f t="shared" si="387"/>
        <v>9631.7099999999991</v>
      </c>
      <c r="M638" s="138">
        <v>0.26989999999999997</v>
      </c>
      <c r="N638" s="970">
        <f t="shared" si="391"/>
        <v>12231.308528999998</v>
      </c>
      <c r="O638" s="848"/>
      <c r="P638" s="939"/>
      <c r="Q638" s="939"/>
      <c r="R638" s="852"/>
      <c r="S638" s="852"/>
      <c r="T638" s="852"/>
      <c r="U638" s="852"/>
      <c r="V638" s="852"/>
      <c r="W638" s="852"/>
      <c r="X638" s="852"/>
      <c r="Y638" s="852"/>
      <c r="Z638" s="852"/>
      <c r="AA638" s="852"/>
      <c r="AB638" s="852"/>
      <c r="AC638" s="852"/>
      <c r="AD638" s="852"/>
      <c r="AE638" s="852"/>
      <c r="AF638" s="852"/>
      <c r="AG638" s="852"/>
      <c r="AH638" s="852"/>
      <c r="AI638" s="852"/>
      <c r="AJ638" s="852"/>
      <c r="AK638" s="852"/>
      <c r="AL638" s="852"/>
      <c r="AM638" s="852"/>
      <c r="AN638" s="852"/>
      <c r="AO638" s="852"/>
      <c r="AP638" s="852"/>
      <c r="AQ638" s="852"/>
      <c r="AR638" s="852"/>
      <c r="AS638" s="823"/>
    </row>
    <row r="639" spans="1:45" s="824" customFormat="1" x14ac:dyDescent="0.35">
      <c r="A639" s="987" t="s">
        <v>11514</v>
      </c>
      <c r="B639" s="825" t="s">
        <v>199</v>
      </c>
      <c r="C639" s="458" t="s">
        <v>91</v>
      </c>
      <c r="D639" s="826" t="s">
        <v>11515</v>
      </c>
      <c r="E639" s="544" t="s">
        <v>57</v>
      </c>
      <c r="F639" s="999">
        <v>365.7</v>
      </c>
      <c r="G639" s="998">
        <v>48.3</v>
      </c>
      <c r="H639" s="998">
        <v>24.15</v>
      </c>
      <c r="I639" s="998">
        <f t="shared" si="401"/>
        <v>72.449999999999989</v>
      </c>
      <c r="J639" s="998">
        <f t="shared" si="402"/>
        <v>17663.309999999998</v>
      </c>
      <c r="K639" s="998">
        <f t="shared" si="400"/>
        <v>8831.6549999999988</v>
      </c>
      <c r="L639" s="143">
        <f t="shared" si="387"/>
        <v>26494.964999999997</v>
      </c>
      <c r="M639" s="138">
        <v>0.26989999999999997</v>
      </c>
      <c r="N639" s="970">
        <f t="shared" si="391"/>
        <v>33645.956053499991</v>
      </c>
      <c r="O639" s="848"/>
      <c r="P639" s="939"/>
      <c r="Q639" s="939"/>
      <c r="R639" s="852"/>
      <c r="S639" s="852"/>
      <c r="T639" s="852">
        <v>1892</v>
      </c>
      <c r="U639" s="852"/>
      <c r="V639" s="852"/>
      <c r="W639" s="852"/>
      <c r="X639" s="852"/>
      <c r="Y639" s="852"/>
      <c r="Z639" s="852"/>
      <c r="AA639" s="852"/>
      <c r="AB639" s="852"/>
      <c r="AC639" s="852"/>
      <c r="AD639" s="852"/>
      <c r="AE639" s="852"/>
      <c r="AF639" s="852"/>
      <c r="AG639" s="852"/>
      <c r="AH639" s="852"/>
      <c r="AI639" s="852"/>
      <c r="AJ639" s="852"/>
      <c r="AK639" s="852"/>
      <c r="AL639" s="852"/>
      <c r="AM639" s="852"/>
      <c r="AN639" s="852"/>
      <c r="AO639" s="852"/>
      <c r="AP639" s="852"/>
      <c r="AQ639" s="852"/>
      <c r="AR639" s="852"/>
      <c r="AS639" s="823"/>
    </row>
    <row r="640" spans="1:45" s="824" customFormat="1" x14ac:dyDescent="0.35">
      <c r="A640" s="987" t="s">
        <v>11516</v>
      </c>
      <c r="B640" s="825" t="s">
        <v>98</v>
      </c>
      <c r="C640" s="825">
        <v>21147</v>
      </c>
      <c r="D640" s="826" t="s">
        <v>11517</v>
      </c>
      <c r="E640" s="544" t="s">
        <v>57</v>
      </c>
      <c r="F640" s="999">
        <v>131.1</v>
      </c>
      <c r="G640" s="998">
        <v>71.17</v>
      </c>
      <c r="H640" s="998">
        <v>35.585000000000001</v>
      </c>
      <c r="I640" s="998">
        <f t="shared" si="401"/>
        <v>106.755</v>
      </c>
      <c r="J640" s="152">
        <f t="shared" si="402"/>
        <v>9330.3870000000006</v>
      </c>
      <c r="K640" s="152">
        <f t="shared" si="400"/>
        <v>4665.1935000000003</v>
      </c>
      <c r="L640" s="143">
        <f t="shared" si="387"/>
        <v>13995.5805</v>
      </c>
      <c r="M640" s="138">
        <v>0.26989999999999997</v>
      </c>
      <c r="N640" s="970">
        <f t="shared" si="391"/>
        <v>17772.987676950001</v>
      </c>
      <c r="O640" s="848"/>
      <c r="P640" s="939"/>
      <c r="Q640" s="939"/>
      <c r="R640" s="852"/>
      <c r="S640" s="852"/>
      <c r="T640" s="854">
        <v>216</v>
      </c>
      <c r="U640" s="852"/>
      <c r="V640" s="852"/>
      <c r="W640" s="852"/>
      <c r="X640" s="852"/>
      <c r="Y640" s="852"/>
      <c r="Z640" s="852"/>
      <c r="AA640" s="852"/>
      <c r="AB640" s="852"/>
      <c r="AC640" s="852"/>
      <c r="AD640" s="852"/>
      <c r="AE640" s="852"/>
      <c r="AF640" s="852"/>
      <c r="AG640" s="852"/>
      <c r="AH640" s="852"/>
      <c r="AI640" s="852"/>
      <c r="AJ640" s="852"/>
      <c r="AK640" s="852"/>
      <c r="AL640" s="852"/>
      <c r="AM640" s="852"/>
      <c r="AN640" s="852"/>
      <c r="AO640" s="852"/>
      <c r="AP640" s="852"/>
      <c r="AQ640" s="852"/>
      <c r="AR640" s="852"/>
      <c r="AS640" s="823"/>
    </row>
    <row r="641" spans="1:45" s="824" customFormat="1" x14ac:dyDescent="0.35">
      <c r="A641" s="987" t="s">
        <v>11518</v>
      </c>
      <c r="B641" s="825" t="s">
        <v>98</v>
      </c>
      <c r="C641" s="825">
        <v>21149</v>
      </c>
      <c r="D641" s="826" t="s">
        <v>11519</v>
      </c>
      <c r="E641" s="544" t="s">
        <v>57</v>
      </c>
      <c r="F641" s="999">
        <v>13.914999999999999</v>
      </c>
      <c r="G641" s="998">
        <v>66.7</v>
      </c>
      <c r="H641" s="998">
        <v>33.35</v>
      </c>
      <c r="I641" s="998">
        <f t="shared" si="401"/>
        <v>100.05000000000001</v>
      </c>
      <c r="J641" s="152">
        <f t="shared" si="402"/>
        <v>928.13049999999998</v>
      </c>
      <c r="K641" s="152">
        <f t="shared" si="400"/>
        <v>464.06524999999999</v>
      </c>
      <c r="L641" s="143">
        <f t="shared" si="387"/>
        <v>1392.1957499999999</v>
      </c>
      <c r="M641" s="138">
        <v>0.26989999999999997</v>
      </c>
      <c r="N641" s="970">
        <f t="shared" si="391"/>
        <v>1767.9493829249998</v>
      </c>
      <c r="O641" s="848"/>
      <c r="P641" s="939"/>
      <c r="Q641" s="939"/>
      <c r="R641" s="852"/>
      <c r="S641" s="852"/>
      <c r="T641" s="854">
        <v>161</v>
      </c>
      <c r="U641" s="852"/>
      <c r="V641" s="852"/>
      <c r="W641" s="852"/>
      <c r="X641" s="852"/>
      <c r="Y641" s="852"/>
      <c r="Z641" s="852"/>
      <c r="AA641" s="852"/>
      <c r="AB641" s="852"/>
      <c r="AC641" s="852"/>
      <c r="AD641" s="852"/>
      <c r="AE641" s="852"/>
      <c r="AF641" s="852"/>
      <c r="AG641" s="852"/>
      <c r="AH641" s="852"/>
      <c r="AI641" s="852"/>
      <c r="AJ641" s="852"/>
      <c r="AK641" s="852"/>
      <c r="AL641" s="852"/>
      <c r="AM641" s="852"/>
      <c r="AN641" s="852"/>
      <c r="AO641" s="852"/>
      <c r="AP641" s="852"/>
      <c r="AQ641" s="852"/>
      <c r="AR641" s="852"/>
      <c r="AS641" s="823"/>
    </row>
    <row r="642" spans="1:45" s="824" customFormat="1" x14ac:dyDescent="0.35">
      <c r="A642" s="987" t="s">
        <v>11520</v>
      </c>
      <c r="B642" s="825" t="s">
        <v>98</v>
      </c>
      <c r="C642" s="825">
        <v>21515</v>
      </c>
      <c r="D642" s="826" t="s">
        <v>11521</v>
      </c>
      <c r="E642" s="544" t="s">
        <v>57</v>
      </c>
      <c r="F642" s="999">
        <v>12.42</v>
      </c>
      <c r="G642" s="998">
        <v>130.38</v>
      </c>
      <c r="H642" s="998">
        <v>65.19</v>
      </c>
      <c r="I642" s="998">
        <f t="shared" si="401"/>
        <v>195.57</v>
      </c>
      <c r="J642" s="152">
        <f t="shared" si="402"/>
        <v>1619.3196</v>
      </c>
      <c r="K642" s="152">
        <f t="shared" si="400"/>
        <v>809.65980000000002</v>
      </c>
      <c r="L642" s="143">
        <f t="shared" ref="L642:L701" si="403">J642+K642</f>
        <v>2428.9794000000002</v>
      </c>
      <c r="M642" s="138">
        <v>0.26989999999999997</v>
      </c>
      <c r="N642" s="970">
        <f t="shared" si="391"/>
        <v>3084.5609400600001</v>
      </c>
      <c r="O642" s="848"/>
      <c r="P642" s="939"/>
      <c r="Q642" s="939"/>
      <c r="R642" s="852"/>
      <c r="S642" s="852"/>
      <c r="T642" s="854">
        <v>141</v>
      </c>
      <c r="U642" s="852"/>
      <c r="V642" s="852"/>
      <c r="W642" s="852"/>
      <c r="X642" s="852"/>
      <c r="Y642" s="852"/>
      <c r="Z642" s="852"/>
      <c r="AA642" s="852"/>
      <c r="AB642" s="852"/>
      <c r="AC642" s="852"/>
      <c r="AD642" s="852"/>
      <c r="AE642" s="852"/>
      <c r="AF642" s="852"/>
      <c r="AG642" s="852"/>
      <c r="AH642" s="852"/>
      <c r="AI642" s="852"/>
      <c r="AJ642" s="852"/>
      <c r="AK642" s="852"/>
      <c r="AL642" s="852"/>
      <c r="AM642" s="852"/>
      <c r="AN642" s="852"/>
      <c r="AO642" s="852"/>
      <c r="AP642" s="852"/>
      <c r="AQ642" s="852"/>
      <c r="AR642" s="852"/>
      <c r="AS642" s="823"/>
    </row>
    <row r="643" spans="1:45" s="824" customFormat="1" x14ac:dyDescent="0.35">
      <c r="A643" s="987" t="s">
        <v>11522</v>
      </c>
      <c r="B643" s="825" t="s">
        <v>98</v>
      </c>
      <c r="C643" s="825">
        <v>7672</v>
      </c>
      <c r="D643" s="826" t="s">
        <v>11523</v>
      </c>
      <c r="E643" s="544" t="s">
        <v>57</v>
      </c>
      <c r="F643" s="999">
        <v>113.85</v>
      </c>
      <c r="G643" s="998">
        <v>230.22</v>
      </c>
      <c r="H643" s="998">
        <v>115.11</v>
      </c>
      <c r="I643" s="998">
        <f t="shared" si="401"/>
        <v>345.33</v>
      </c>
      <c r="J643" s="152">
        <f t="shared" si="402"/>
        <v>26210.546999999999</v>
      </c>
      <c r="K643" s="152">
        <f t="shared" si="400"/>
        <v>13105.273499999999</v>
      </c>
      <c r="L643" s="143">
        <f t="shared" si="403"/>
        <v>39315.820500000002</v>
      </c>
      <c r="M643" s="138">
        <v>0.26989999999999997</v>
      </c>
      <c r="N643" s="970">
        <f t="shared" ref="N643:N702" si="404">L643*M643+L643</f>
        <v>49927.160452950004</v>
      </c>
      <c r="O643" s="848"/>
      <c r="P643" s="939"/>
      <c r="Q643" s="939"/>
      <c r="R643" s="852"/>
      <c r="S643" s="852"/>
      <c r="T643" s="854">
        <v>318</v>
      </c>
      <c r="U643" s="852"/>
      <c r="V643" s="852"/>
      <c r="W643" s="852"/>
      <c r="X643" s="852"/>
      <c r="Y643" s="852"/>
      <c r="Z643" s="852"/>
      <c r="AA643" s="852"/>
      <c r="AB643" s="852"/>
      <c r="AC643" s="852"/>
      <c r="AD643" s="852"/>
      <c r="AE643" s="852"/>
      <c r="AF643" s="852"/>
      <c r="AG643" s="852"/>
      <c r="AH643" s="852"/>
      <c r="AI643" s="852"/>
      <c r="AJ643" s="852"/>
      <c r="AK643" s="852"/>
      <c r="AL643" s="852"/>
      <c r="AM643" s="852"/>
      <c r="AN643" s="852"/>
      <c r="AO643" s="852"/>
      <c r="AP643" s="852"/>
      <c r="AQ643" s="852"/>
      <c r="AR643" s="852"/>
      <c r="AS643" s="823"/>
    </row>
    <row r="644" spans="1:45" s="824" customFormat="1" x14ac:dyDescent="0.35">
      <c r="A644" s="987" t="s">
        <v>11524</v>
      </c>
      <c r="B644" s="825" t="s">
        <v>199</v>
      </c>
      <c r="C644" s="458" t="s">
        <v>91</v>
      </c>
      <c r="D644" s="826" t="s">
        <v>11526</v>
      </c>
      <c r="E644" s="544" t="s">
        <v>11415</v>
      </c>
      <c r="F644" s="999">
        <v>64</v>
      </c>
      <c r="G644" s="998">
        <v>13.83</v>
      </c>
      <c r="H644" s="998">
        <v>6.915</v>
      </c>
      <c r="I644" s="998">
        <f t="shared" si="401"/>
        <v>20.745000000000001</v>
      </c>
      <c r="J644" s="998">
        <f t="shared" si="402"/>
        <v>885.12</v>
      </c>
      <c r="K644" s="998">
        <f t="shared" si="400"/>
        <v>442.56</v>
      </c>
      <c r="L644" s="143">
        <f t="shared" si="403"/>
        <v>1327.68</v>
      </c>
      <c r="M644" s="138">
        <v>0.26989999999999997</v>
      </c>
      <c r="N644" s="970">
        <f t="shared" si="404"/>
        <v>1686.0208320000002</v>
      </c>
      <c r="O644" s="848"/>
      <c r="P644" s="939"/>
      <c r="Q644" s="939"/>
      <c r="R644" s="852"/>
      <c r="S644" s="852"/>
      <c r="T644" s="852">
        <v>12.1</v>
      </c>
      <c r="U644" s="852"/>
      <c r="V644" s="852"/>
      <c r="W644" s="852"/>
      <c r="X644" s="852"/>
      <c r="Y644" s="852"/>
      <c r="Z644" s="852"/>
      <c r="AA644" s="852"/>
      <c r="AB644" s="852"/>
      <c r="AC644" s="852"/>
      <c r="AD644" s="852"/>
      <c r="AE644" s="852"/>
      <c r="AF644" s="852"/>
      <c r="AG644" s="852"/>
      <c r="AH644" s="852"/>
      <c r="AI644" s="852"/>
      <c r="AJ644" s="852"/>
      <c r="AK644" s="852"/>
      <c r="AL644" s="852"/>
      <c r="AM644" s="852"/>
      <c r="AN644" s="852"/>
      <c r="AO644" s="852"/>
      <c r="AP644" s="852"/>
      <c r="AQ644" s="852"/>
      <c r="AR644" s="852"/>
      <c r="AS644" s="823"/>
    </row>
    <row r="645" spans="1:45" s="824" customFormat="1" x14ac:dyDescent="0.35">
      <c r="A645" s="987" t="s">
        <v>11525</v>
      </c>
      <c r="B645" s="825" t="s">
        <v>199</v>
      </c>
      <c r="C645" s="458" t="s">
        <v>91</v>
      </c>
      <c r="D645" s="826" t="s">
        <v>11528</v>
      </c>
      <c r="E645" s="544" t="s">
        <v>11415</v>
      </c>
      <c r="F645" s="999">
        <v>8</v>
      </c>
      <c r="G645" s="998">
        <v>19.79</v>
      </c>
      <c r="H645" s="998">
        <v>9.8949999999999996</v>
      </c>
      <c r="I645" s="998">
        <f t="shared" si="401"/>
        <v>29.684999999999999</v>
      </c>
      <c r="J645" s="998">
        <f t="shared" si="402"/>
        <v>158.32</v>
      </c>
      <c r="K645" s="998">
        <f t="shared" si="400"/>
        <v>79.16</v>
      </c>
      <c r="L645" s="143">
        <f t="shared" si="403"/>
        <v>237.48</v>
      </c>
      <c r="M645" s="138">
        <v>0.26989999999999997</v>
      </c>
      <c r="N645" s="970">
        <f t="shared" si="404"/>
        <v>301.575852</v>
      </c>
      <c r="O645" s="848"/>
      <c r="P645" s="939"/>
      <c r="Q645" s="939"/>
      <c r="R645" s="852"/>
      <c r="S645" s="852"/>
      <c r="T645" s="854">
        <v>10.8</v>
      </c>
      <c r="U645" s="852"/>
      <c r="V645" s="852"/>
      <c r="W645" s="852"/>
      <c r="X645" s="852"/>
      <c r="Y645" s="852"/>
      <c r="Z645" s="852"/>
      <c r="AA645" s="852"/>
      <c r="AB645" s="852"/>
      <c r="AC645" s="852"/>
      <c r="AD645" s="852"/>
      <c r="AE645" s="852"/>
      <c r="AF645" s="852"/>
      <c r="AG645" s="852"/>
      <c r="AH645" s="852"/>
      <c r="AI645" s="852"/>
      <c r="AJ645" s="852"/>
      <c r="AK645" s="852"/>
      <c r="AL645" s="852"/>
      <c r="AM645" s="852"/>
      <c r="AN645" s="852"/>
      <c r="AO645" s="852"/>
      <c r="AP645" s="852"/>
      <c r="AQ645" s="852"/>
      <c r="AR645" s="852"/>
      <c r="AS645" s="823"/>
    </row>
    <row r="646" spans="1:45" s="824" customFormat="1" x14ac:dyDescent="0.35">
      <c r="A646" s="987" t="s">
        <v>11527</v>
      </c>
      <c r="B646" s="825" t="s">
        <v>199</v>
      </c>
      <c r="C646" s="458" t="s">
        <v>91</v>
      </c>
      <c r="D646" s="826" t="s">
        <v>11530</v>
      </c>
      <c r="E646" s="544" t="s">
        <v>11415</v>
      </c>
      <c r="F646" s="999">
        <v>4</v>
      </c>
      <c r="G646" s="998">
        <v>68.69</v>
      </c>
      <c r="H646" s="998">
        <v>34.344999999999999</v>
      </c>
      <c r="I646" s="998">
        <f t="shared" si="401"/>
        <v>103.035</v>
      </c>
      <c r="J646" s="998">
        <f t="shared" si="402"/>
        <v>274.76</v>
      </c>
      <c r="K646" s="998">
        <f t="shared" si="400"/>
        <v>137.38</v>
      </c>
      <c r="L646" s="143">
        <f t="shared" si="403"/>
        <v>412.14</v>
      </c>
      <c r="M646" s="138">
        <v>0.26989999999999997</v>
      </c>
      <c r="N646" s="970">
        <f t="shared" si="404"/>
        <v>523.37658599999997</v>
      </c>
      <c r="O646" s="848"/>
      <c r="P646" s="939"/>
      <c r="Q646" s="939"/>
      <c r="R646" s="852"/>
      <c r="S646" s="852"/>
      <c r="T646" s="854">
        <v>99</v>
      </c>
      <c r="U646" s="852"/>
      <c r="V646" s="852"/>
      <c r="W646" s="852"/>
      <c r="X646" s="852"/>
      <c r="Y646" s="852"/>
      <c r="Z646" s="852"/>
      <c r="AA646" s="852"/>
      <c r="AB646" s="852"/>
      <c r="AC646" s="852"/>
      <c r="AD646" s="852"/>
      <c r="AE646" s="852"/>
      <c r="AF646" s="852"/>
      <c r="AG646" s="852"/>
      <c r="AH646" s="852"/>
      <c r="AI646" s="852"/>
      <c r="AJ646" s="852"/>
      <c r="AK646" s="852"/>
      <c r="AL646" s="852"/>
      <c r="AM646" s="852"/>
      <c r="AN646" s="852"/>
      <c r="AO646" s="852"/>
      <c r="AP646" s="852"/>
      <c r="AQ646" s="852"/>
      <c r="AR646" s="852"/>
      <c r="AS646" s="823"/>
    </row>
    <row r="647" spans="1:45" s="824" customFormat="1" x14ac:dyDescent="0.35">
      <c r="A647" s="987" t="s">
        <v>11529</v>
      </c>
      <c r="B647" s="825" t="s">
        <v>199</v>
      </c>
      <c r="C647" s="458" t="s">
        <v>91</v>
      </c>
      <c r="D647" s="826" t="s">
        <v>11532</v>
      </c>
      <c r="E647" s="544" t="s">
        <v>11415</v>
      </c>
      <c r="F647" s="999">
        <v>36</v>
      </c>
      <c r="G647" s="998">
        <v>5.63</v>
      </c>
      <c r="H647" s="998">
        <v>2.8149999999999999</v>
      </c>
      <c r="I647" s="998">
        <f t="shared" si="401"/>
        <v>8.4450000000000003</v>
      </c>
      <c r="J647" s="998">
        <f t="shared" si="402"/>
        <v>202.68</v>
      </c>
      <c r="K647" s="998">
        <f t="shared" si="400"/>
        <v>101.34</v>
      </c>
      <c r="L647" s="143">
        <f t="shared" si="403"/>
        <v>304.02</v>
      </c>
      <c r="M647" s="138">
        <v>0.26989999999999997</v>
      </c>
      <c r="N647" s="970">
        <f t="shared" si="404"/>
        <v>386.07499799999994</v>
      </c>
      <c r="O647" s="848"/>
      <c r="P647" s="939"/>
      <c r="Q647" s="939"/>
      <c r="R647" s="852"/>
      <c r="S647" s="852"/>
      <c r="T647" s="854"/>
      <c r="U647" s="852"/>
      <c r="V647" s="852"/>
      <c r="W647" s="852"/>
      <c r="X647" s="852"/>
      <c r="Y647" s="852"/>
      <c r="Z647" s="852"/>
      <c r="AA647" s="852"/>
      <c r="AB647" s="852"/>
      <c r="AC647" s="852"/>
      <c r="AD647" s="852"/>
      <c r="AE647" s="852"/>
      <c r="AF647" s="852"/>
      <c r="AG647" s="852"/>
      <c r="AH647" s="852"/>
      <c r="AI647" s="852"/>
      <c r="AJ647" s="852"/>
      <c r="AK647" s="852"/>
      <c r="AL647" s="852"/>
      <c r="AM647" s="852"/>
      <c r="AN647" s="852"/>
      <c r="AO647" s="852"/>
      <c r="AP647" s="852"/>
      <c r="AQ647" s="852"/>
      <c r="AR647" s="852"/>
      <c r="AS647" s="823"/>
    </row>
    <row r="648" spans="1:45" s="824" customFormat="1" x14ac:dyDescent="0.35">
      <c r="A648" s="987" t="s">
        <v>11531</v>
      </c>
      <c r="B648" s="825" t="s">
        <v>199</v>
      </c>
      <c r="C648" s="458" t="s">
        <v>91</v>
      </c>
      <c r="D648" s="826" t="s">
        <v>11535</v>
      </c>
      <c r="E648" s="544" t="s">
        <v>11415</v>
      </c>
      <c r="F648" s="999">
        <v>6</v>
      </c>
      <c r="G648" s="998">
        <v>17.38</v>
      </c>
      <c r="H648" s="998">
        <v>8.69</v>
      </c>
      <c r="I648" s="998">
        <f t="shared" si="401"/>
        <v>26.07</v>
      </c>
      <c r="J648" s="998">
        <f t="shared" si="402"/>
        <v>104.28</v>
      </c>
      <c r="K648" s="998">
        <f t="shared" si="400"/>
        <v>52.14</v>
      </c>
      <c r="L648" s="143">
        <f t="shared" si="403"/>
        <v>156.42000000000002</v>
      </c>
      <c r="M648" s="138">
        <v>0.26989999999999997</v>
      </c>
      <c r="N648" s="970">
        <f t="shared" si="404"/>
        <v>198.63775800000002</v>
      </c>
      <c r="O648" s="848"/>
      <c r="P648" s="939"/>
      <c r="Q648" s="939"/>
      <c r="R648" s="852"/>
      <c r="S648" s="852"/>
      <c r="T648" s="854"/>
      <c r="U648" s="852"/>
      <c r="V648" s="852"/>
      <c r="W648" s="852"/>
      <c r="X648" s="852"/>
      <c r="Y648" s="852"/>
      <c r="Z648" s="852"/>
      <c r="AA648" s="852"/>
      <c r="AB648" s="852"/>
      <c r="AC648" s="852"/>
      <c r="AD648" s="852"/>
      <c r="AE648" s="852"/>
      <c r="AF648" s="852"/>
      <c r="AG648" s="852"/>
      <c r="AH648" s="852"/>
      <c r="AI648" s="852"/>
      <c r="AJ648" s="852"/>
      <c r="AK648" s="852"/>
      <c r="AL648" s="852"/>
      <c r="AM648" s="852"/>
      <c r="AN648" s="852"/>
      <c r="AO648" s="852"/>
      <c r="AP648" s="852"/>
      <c r="AQ648" s="852"/>
      <c r="AR648" s="852"/>
      <c r="AS648" s="823"/>
    </row>
    <row r="649" spans="1:45" s="824" customFormat="1" x14ac:dyDescent="0.35">
      <c r="A649" s="987" t="s">
        <v>11533</v>
      </c>
      <c r="B649" s="825" t="s">
        <v>199</v>
      </c>
      <c r="C649" s="458" t="s">
        <v>91</v>
      </c>
      <c r="D649" s="826" t="s">
        <v>11539</v>
      </c>
      <c r="E649" s="544" t="s">
        <v>11415</v>
      </c>
      <c r="F649" s="999">
        <v>12</v>
      </c>
      <c r="G649" s="998">
        <v>91.23</v>
      </c>
      <c r="H649" s="998">
        <v>45.615000000000002</v>
      </c>
      <c r="I649" s="998">
        <f t="shared" si="401"/>
        <v>136.845</v>
      </c>
      <c r="J649" s="998">
        <f t="shared" si="402"/>
        <v>1094.76</v>
      </c>
      <c r="K649" s="998">
        <f t="shared" si="400"/>
        <v>547.38</v>
      </c>
      <c r="L649" s="143">
        <f t="shared" si="403"/>
        <v>1642.1399999999999</v>
      </c>
      <c r="M649" s="138">
        <v>0.26989999999999997</v>
      </c>
      <c r="N649" s="970">
        <f t="shared" si="404"/>
        <v>2085.3535859999997</v>
      </c>
      <c r="O649" s="848"/>
      <c r="P649" s="939"/>
      <c r="Q649" s="939"/>
      <c r="R649" s="852"/>
      <c r="S649" s="852"/>
      <c r="T649" s="854"/>
      <c r="U649" s="852"/>
      <c r="V649" s="852"/>
      <c r="W649" s="852"/>
      <c r="X649" s="852"/>
      <c r="Y649" s="852"/>
      <c r="Z649" s="852"/>
      <c r="AA649" s="852"/>
      <c r="AB649" s="852"/>
      <c r="AC649" s="852"/>
      <c r="AD649" s="852"/>
      <c r="AE649" s="852"/>
      <c r="AF649" s="852"/>
      <c r="AG649" s="852"/>
      <c r="AH649" s="852"/>
      <c r="AI649" s="852"/>
      <c r="AJ649" s="852"/>
      <c r="AK649" s="852"/>
      <c r="AL649" s="852"/>
      <c r="AM649" s="852"/>
      <c r="AN649" s="852"/>
      <c r="AO649" s="852"/>
      <c r="AP649" s="852"/>
      <c r="AQ649" s="852"/>
      <c r="AR649" s="852"/>
      <c r="AS649" s="823"/>
    </row>
    <row r="650" spans="1:45" s="824" customFormat="1" x14ac:dyDescent="0.35">
      <c r="A650" s="987" t="s">
        <v>11534</v>
      </c>
      <c r="B650" s="825" t="s">
        <v>199</v>
      </c>
      <c r="C650" s="458" t="s">
        <v>91</v>
      </c>
      <c r="D650" s="826" t="s">
        <v>11541</v>
      </c>
      <c r="E650" s="544" t="s">
        <v>11415</v>
      </c>
      <c r="F650" s="999">
        <v>28</v>
      </c>
      <c r="G650" s="998">
        <v>9.91</v>
      </c>
      <c r="H650" s="998">
        <v>4.9550000000000001</v>
      </c>
      <c r="I650" s="998">
        <f t="shared" si="401"/>
        <v>14.865</v>
      </c>
      <c r="J650" s="998">
        <f t="shared" si="402"/>
        <v>277.48</v>
      </c>
      <c r="K650" s="998">
        <f t="shared" si="400"/>
        <v>138.74</v>
      </c>
      <c r="L650" s="143">
        <f t="shared" si="403"/>
        <v>416.22</v>
      </c>
      <c r="M650" s="138">
        <v>0.26989999999999997</v>
      </c>
      <c r="N650" s="970">
        <f t="shared" si="404"/>
        <v>528.55777799999998</v>
      </c>
      <c r="O650" s="848"/>
      <c r="P650" s="939"/>
      <c r="Q650" s="939"/>
      <c r="R650" s="852"/>
      <c r="S650" s="852"/>
      <c r="T650" s="854"/>
      <c r="U650" s="852"/>
      <c r="V650" s="852"/>
      <c r="W650" s="852"/>
      <c r="X650" s="852"/>
      <c r="Y650" s="852"/>
      <c r="Z650" s="852"/>
      <c r="AA650" s="852"/>
      <c r="AB650" s="852"/>
      <c r="AC650" s="852"/>
      <c r="AD650" s="852"/>
      <c r="AE650" s="852"/>
      <c r="AF650" s="852"/>
      <c r="AG650" s="852"/>
      <c r="AH650" s="852"/>
      <c r="AI650" s="852"/>
      <c r="AJ650" s="852"/>
      <c r="AK650" s="852"/>
      <c r="AL650" s="852"/>
      <c r="AM650" s="852"/>
      <c r="AN650" s="852"/>
      <c r="AO650" s="852"/>
      <c r="AP650" s="852"/>
      <c r="AQ650" s="852"/>
      <c r="AR650" s="852"/>
      <c r="AS650" s="823"/>
    </row>
    <row r="651" spans="1:45" s="824" customFormat="1" x14ac:dyDescent="0.35">
      <c r="A651" s="987" t="s">
        <v>11536</v>
      </c>
      <c r="B651" s="825" t="s">
        <v>199</v>
      </c>
      <c r="C651" s="458" t="s">
        <v>91</v>
      </c>
      <c r="D651" s="826" t="s">
        <v>11543</v>
      </c>
      <c r="E651" s="544" t="s">
        <v>11415</v>
      </c>
      <c r="F651" s="999">
        <v>12</v>
      </c>
      <c r="G651" s="998">
        <v>10.63</v>
      </c>
      <c r="H651" s="998">
        <v>5.3150000000000004</v>
      </c>
      <c r="I651" s="998">
        <f t="shared" si="401"/>
        <v>15.945</v>
      </c>
      <c r="J651" s="998">
        <f t="shared" si="402"/>
        <v>127.56</v>
      </c>
      <c r="K651" s="998">
        <f t="shared" si="400"/>
        <v>63.78</v>
      </c>
      <c r="L651" s="143">
        <f t="shared" si="403"/>
        <v>191.34</v>
      </c>
      <c r="M651" s="138">
        <v>0.26989999999999997</v>
      </c>
      <c r="N651" s="970">
        <f t="shared" si="404"/>
        <v>242.98266599999999</v>
      </c>
      <c r="O651" s="848"/>
      <c r="P651" s="939"/>
      <c r="Q651" s="939"/>
      <c r="R651" s="852"/>
      <c r="S651" s="852"/>
      <c r="T651" s="854"/>
      <c r="U651" s="852"/>
      <c r="V651" s="852"/>
      <c r="W651" s="852"/>
      <c r="X651" s="852"/>
      <c r="Y651" s="852"/>
      <c r="Z651" s="852"/>
      <c r="AA651" s="852"/>
      <c r="AB651" s="852"/>
      <c r="AC651" s="852"/>
      <c r="AD651" s="852"/>
      <c r="AE651" s="852"/>
      <c r="AF651" s="852"/>
      <c r="AG651" s="852"/>
      <c r="AH651" s="852"/>
      <c r="AI651" s="852"/>
      <c r="AJ651" s="852"/>
      <c r="AK651" s="852"/>
      <c r="AL651" s="852"/>
      <c r="AM651" s="852"/>
      <c r="AN651" s="852"/>
      <c r="AO651" s="852"/>
      <c r="AP651" s="852"/>
      <c r="AQ651" s="852"/>
      <c r="AR651" s="852"/>
      <c r="AS651" s="823"/>
    </row>
    <row r="652" spans="1:45" s="824" customFormat="1" x14ac:dyDescent="0.35">
      <c r="A652" s="987" t="s">
        <v>11537</v>
      </c>
      <c r="B652" s="825" t="s">
        <v>199</v>
      </c>
      <c r="C652" s="458" t="s">
        <v>91</v>
      </c>
      <c r="D652" s="826" t="s">
        <v>11545</v>
      </c>
      <c r="E652" s="544" t="s">
        <v>11415</v>
      </c>
      <c r="F652" s="999">
        <v>24</v>
      </c>
      <c r="G652" s="998">
        <v>8.32</v>
      </c>
      <c r="H652" s="998">
        <v>4.16</v>
      </c>
      <c r="I652" s="998">
        <f t="shared" si="401"/>
        <v>12.48</v>
      </c>
      <c r="J652" s="998">
        <f t="shared" si="402"/>
        <v>199.68</v>
      </c>
      <c r="K652" s="998">
        <f t="shared" si="400"/>
        <v>99.84</v>
      </c>
      <c r="L652" s="143">
        <f t="shared" si="403"/>
        <v>299.52</v>
      </c>
      <c r="M652" s="138">
        <v>0.26989999999999997</v>
      </c>
      <c r="N652" s="970">
        <f t="shared" si="404"/>
        <v>380.36044799999996</v>
      </c>
      <c r="O652" s="848"/>
      <c r="P652" s="939"/>
      <c r="Q652" s="939"/>
      <c r="R652" s="852"/>
      <c r="S652" s="852"/>
      <c r="T652" s="854"/>
      <c r="U652" s="852"/>
      <c r="V652" s="852"/>
      <c r="W652" s="852"/>
      <c r="X652" s="852"/>
      <c r="Y652" s="852"/>
      <c r="Z652" s="852"/>
      <c r="AA652" s="852"/>
      <c r="AB652" s="852"/>
      <c r="AC652" s="852"/>
      <c r="AD652" s="852"/>
      <c r="AE652" s="852"/>
      <c r="AF652" s="852"/>
      <c r="AG652" s="852"/>
      <c r="AH652" s="852"/>
      <c r="AI652" s="852"/>
      <c r="AJ652" s="852"/>
      <c r="AK652" s="852"/>
      <c r="AL652" s="852"/>
      <c r="AM652" s="852"/>
      <c r="AN652" s="852"/>
      <c r="AO652" s="852"/>
      <c r="AP652" s="852"/>
      <c r="AQ652" s="852"/>
      <c r="AR652" s="852"/>
      <c r="AS652" s="823"/>
    </row>
    <row r="653" spans="1:45" s="824" customFormat="1" x14ac:dyDescent="0.35">
      <c r="A653" s="987" t="s">
        <v>11538</v>
      </c>
      <c r="B653" s="825" t="s">
        <v>199</v>
      </c>
      <c r="C653" s="458" t="s">
        <v>91</v>
      </c>
      <c r="D653" s="826" t="s">
        <v>11547</v>
      </c>
      <c r="E653" s="544" t="s">
        <v>11415</v>
      </c>
      <c r="F653" s="999">
        <v>124</v>
      </c>
      <c r="G653" s="998">
        <v>5.43</v>
      </c>
      <c r="H653" s="998">
        <v>2.7149999999999999</v>
      </c>
      <c r="I653" s="998">
        <f t="shared" si="401"/>
        <v>8.1449999999999996</v>
      </c>
      <c r="J653" s="998">
        <f t="shared" si="402"/>
        <v>673.31999999999994</v>
      </c>
      <c r="K653" s="998">
        <f t="shared" si="400"/>
        <v>336.65999999999997</v>
      </c>
      <c r="L653" s="143">
        <f t="shared" si="403"/>
        <v>1009.9799999999999</v>
      </c>
      <c r="M653" s="138">
        <v>0.26989999999999997</v>
      </c>
      <c r="N653" s="970">
        <f t="shared" si="404"/>
        <v>1282.5736019999999</v>
      </c>
      <c r="O653" s="848"/>
      <c r="P653" s="939"/>
      <c r="Q653" s="939"/>
      <c r="R653" s="852"/>
      <c r="S653" s="852"/>
      <c r="T653" s="854"/>
      <c r="U653" s="852"/>
      <c r="V653" s="852"/>
      <c r="W653" s="852"/>
      <c r="X653" s="852"/>
      <c r="Y653" s="852"/>
      <c r="Z653" s="852"/>
      <c r="AA653" s="852"/>
      <c r="AB653" s="852"/>
      <c r="AC653" s="852"/>
      <c r="AD653" s="852"/>
      <c r="AE653" s="852"/>
      <c r="AF653" s="852"/>
      <c r="AG653" s="852"/>
      <c r="AH653" s="852"/>
      <c r="AI653" s="852"/>
      <c r="AJ653" s="852"/>
      <c r="AK653" s="852"/>
      <c r="AL653" s="852"/>
      <c r="AM653" s="852"/>
      <c r="AN653" s="852"/>
      <c r="AO653" s="852"/>
      <c r="AP653" s="852"/>
      <c r="AQ653" s="852"/>
      <c r="AR653" s="852"/>
      <c r="AS653" s="823"/>
    </row>
    <row r="654" spans="1:45" s="824" customFormat="1" x14ac:dyDescent="0.35">
      <c r="A654" s="987" t="s">
        <v>11540</v>
      </c>
      <c r="B654" s="825" t="s">
        <v>199</v>
      </c>
      <c r="C654" s="458" t="s">
        <v>91</v>
      </c>
      <c r="D654" s="826" t="s">
        <v>11549</v>
      </c>
      <c r="E654" s="544" t="s">
        <v>11415</v>
      </c>
      <c r="F654" s="999">
        <v>16</v>
      </c>
      <c r="G654" s="998">
        <v>8.99</v>
      </c>
      <c r="H654" s="998">
        <v>4.4950000000000001</v>
      </c>
      <c r="I654" s="998">
        <f t="shared" si="401"/>
        <v>13.484999999999999</v>
      </c>
      <c r="J654" s="998">
        <f t="shared" si="402"/>
        <v>143.84</v>
      </c>
      <c r="K654" s="998">
        <f t="shared" si="400"/>
        <v>71.92</v>
      </c>
      <c r="L654" s="143">
        <f t="shared" si="403"/>
        <v>215.76</v>
      </c>
      <c r="M654" s="138">
        <v>0.26989999999999997</v>
      </c>
      <c r="N654" s="970">
        <f t="shared" si="404"/>
        <v>273.99362399999995</v>
      </c>
      <c r="O654" s="848"/>
      <c r="P654" s="939"/>
      <c r="Q654" s="939"/>
      <c r="R654" s="852"/>
      <c r="S654" s="852"/>
      <c r="T654" s="854"/>
      <c r="U654" s="852"/>
      <c r="V654" s="852"/>
      <c r="W654" s="852"/>
      <c r="X654" s="852"/>
      <c r="Y654" s="852"/>
      <c r="Z654" s="852"/>
      <c r="AA654" s="852"/>
      <c r="AB654" s="852"/>
      <c r="AC654" s="852"/>
      <c r="AD654" s="852"/>
      <c r="AE654" s="852"/>
      <c r="AF654" s="852"/>
      <c r="AG654" s="852"/>
      <c r="AH654" s="852"/>
      <c r="AI654" s="852"/>
      <c r="AJ654" s="852"/>
      <c r="AK654" s="852"/>
      <c r="AL654" s="852"/>
      <c r="AM654" s="852"/>
      <c r="AN654" s="852"/>
      <c r="AO654" s="852"/>
      <c r="AP654" s="852"/>
      <c r="AQ654" s="852"/>
      <c r="AR654" s="852"/>
      <c r="AS654" s="823"/>
    </row>
    <row r="655" spans="1:45" s="824" customFormat="1" x14ac:dyDescent="0.35">
      <c r="A655" s="987" t="s">
        <v>11542</v>
      </c>
      <c r="B655" s="825" t="s">
        <v>199</v>
      </c>
      <c r="C655" s="458" t="s">
        <v>91</v>
      </c>
      <c r="D655" s="826" t="s">
        <v>11551</v>
      </c>
      <c r="E655" s="544" t="s">
        <v>11415</v>
      </c>
      <c r="F655" s="999">
        <v>14</v>
      </c>
      <c r="G655" s="998">
        <v>4.82</v>
      </c>
      <c r="H655" s="998">
        <v>2.41</v>
      </c>
      <c r="I655" s="998">
        <f t="shared" si="401"/>
        <v>7.23</v>
      </c>
      <c r="J655" s="998">
        <f t="shared" si="402"/>
        <v>67.48</v>
      </c>
      <c r="K655" s="998">
        <f t="shared" si="400"/>
        <v>33.74</v>
      </c>
      <c r="L655" s="143">
        <f t="shared" si="403"/>
        <v>101.22</v>
      </c>
      <c r="M655" s="138">
        <v>0.26989999999999997</v>
      </c>
      <c r="N655" s="970">
        <f t="shared" si="404"/>
        <v>128.539278</v>
      </c>
      <c r="O655" s="848"/>
      <c r="P655" s="939"/>
      <c r="Q655" s="939"/>
      <c r="R655" s="852"/>
      <c r="S655" s="852"/>
      <c r="T655" s="854"/>
      <c r="U655" s="852"/>
      <c r="V655" s="852"/>
      <c r="W655" s="852"/>
      <c r="X655" s="852"/>
      <c r="Y655" s="852"/>
      <c r="Z655" s="852"/>
      <c r="AA655" s="852"/>
      <c r="AB655" s="852"/>
      <c r="AC655" s="852"/>
      <c r="AD655" s="852"/>
      <c r="AE655" s="852"/>
      <c r="AF655" s="852"/>
      <c r="AG655" s="852"/>
      <c r="AH655" s="852"/>
      <c r="AI655" s="852"/>
      <c r="AJ655" s="852"/>
      <c r="AK655" s="852"/>
      <c r="AL655" s="852"/>
      <c r="AM655" s="852"/>
      <c r="AN655" s="852"/>
      <c r="AO655" s="852"/>
      <c r="AP655" s="852"/>
      <c r="AQ655" s="852"/>
      <c r="AR655" s="852"/>
      <c r="AS655" s="823"/>
    </row>
    <row r="656" spans="1:45" s="824" customFormat="1" x14ac:dyDescent="0.35">
      <c r="A656" s="987" t="s">
        <v>11544</v>
      </c>
      <c r="B656" s="825" t="s">
        <v>199</v>
      </c>
      <c r="C656" s="458" t="s">
        <v>91</v>
      </c>
      <c r="D656" s="826" t="s">
        <v>11553</v>
      </c>
      <c r="E656" s="544" t="s">
        <v>11415</v>
      </c>
      <c r="F656" s="999">
        <v>34</v>
      </c>
      <c r="G656" s="998">
        <v>14.9</v>
      </c>
      <c r="H656" s="998">
        <v>7.45</v>
      </c>
      <c r="I656" s="998">
        <f t="shared" si="401"/>
        <v>22.35</v>
      </c>
      <c r="J656" s="998">
        <f t="shared" si="402"/>
        <v>506.6</v>
      </c>
      <c r="K656" s="998">
        <f t="shared" si="400"/>
        <v>253.3</v>
      </c>
      <c r="L656" s="143">
        <f t="shared" si="403"/>
        <v>759.90000000000009</v>
      </c>
      <c r="M656" s="138">
        <v>0.26989999999999997</v>
      </c>
      <c r="N656" s="970">
        <f t="shared" si="404"/>
        <v>964.99701000000005</v>
      </c>
      <c r="O656" s="848"/>
      <c r="P656" s="939"/>
      <c r="Q656" s="939"/>
      <c r="R656" s="852"/>
      <c r="S656" s="852"/>
      <c r="T656" s="854"/>
      <c r="U656" s="852"/>
      <c r="V656" s="852"/>
      <c r="W656" s="852"/>
      <c r="X656" s="852"/>
      <c r="Y656" s="852"/>
      <c r="Z656" s="852"/>
      <c r="AA656" s="852"/>
      <c r="AB656" s="852"/>
      <c r="AC656" s="852"/>
      <c r="AD656" s="852"/>
      <c r="AE656" s="852"/>
      <c r="AF656" s="852"/>
      <c r="AG656" s="852"/>
      <c r="AH656" s="852"/>
      <c r="AI656" s="852"/>
      <c r="AJ656" s="852"/>
      <c r="AK656" s="852"/>
      <c r="AL656" s="852"/>
      <c r="AM656" s="852"/>
      <c r="AN656" s="852"/>
      <c r="AO656" s="852"/>
      <c r="AP656" s="852"/>
      <c r="AQ656" s="852"/>
      <c r="AR656" s="852"/>
      <c r="AS656" s="823"/>
    </row>
    <row r="657" spans="1:45" s="824" customFormat="1" x14ac:dyDescent="0.35">
      <c r="A657" s="987" t="s">
        <v>11546</v>
      </c>
      <c r="B657" s="825" t="s">
        <v>199</v>
      </c>
      <c r="C657" s="458" t="s">
        <v>91</v>
      </c>
      <c r="D657" s="826" t="s">
        <v>11555</v>
      </c>
      <c r="E657" s="544" t="s">
        <v>11415</v>
      </c>
      <c r="F657" s="999">
        <v>32</v>
      </c>
      <c r="G657" s="998">
        <v>3.1</v>
      </c>
      <c r="H657" s="998">
        <v>1.55</v>
      </c>
      <c r="I657" s="998">
        <f t="shared" si="401"/>
        <v>4.6500000000000004</v>
      </c>
      <c r="J657" s="998">
        <f t="shared" si="402"/>
        <v>99.2</v>
      </c>
      <c r="K657" s="998">
        <f t="shared" si="400"/>
        <v>49.6</v>
      </c>
      <c r="L657" s="143">
        <f t="shared" si="403"/>
        <v>148.80000000000001</v>
      </c>
      <c r="M657" s="138">
        <v>0.26989999999999997</v>
      </c>
      <c r="N657" s="970">
        <f t="shared" si="404"/>
        <v>188.96111999999999</v>
      </c>
      <c r="O657" s="848"/>
      <c r="P657" s="939"/>
      <c r="Q657" s="939"/>
      <c r="R657" s="852"/>
      <c r="S657" s="852"/>
      <c r="T657" s="854"/>
      <c r="U657" s="852"/>
      <c r="V657" s="852"/>
      <c r="W657" s="852"/>
      <c r="X657" s="852"/>
      <c r="Y657" s="852"/>
      <c r="Z657" s="852"/>
      <c r="AA657" s="852"/>
      <c r="AB657" s="852"/>
      <c r="AC657" s="852"/>
      <c r="AD657" s="852"/>
      <c r="AE657" s="852"/>
      <c r="AF657" s="852"/>
      <c r="AG657" s="852"/>
      <c r="AH657" s="852"/>
      <c r="AI657" s="852"/>
      <c r="AJ657" s="852"/>
      <c r="AK657" s="852"/>
      <c r="AL657" s="852"/>
      <c r="AM657" s="852"/>
      <c r="AN657" s="852"/>
      <c r="AO657" s="852"/>
      <c r="AP657" s="852"/>
      <c r="AQ657" s="852"/>
      <c r="AR657" s="852"/>
      <c r="AS657" s="823"/>
    </row>
    <row r="658" spans="1:45" s="824" customFormat="1" x14ac:dyDescent="0.35">
      <c r="A658" s="987" t="s">
        <v>11548</v>
      </c>
      <c r="B658" s="825" t="s">
        <v>199</v>
      </c>
      <c r="C658" s="458" t="s">
        <v>91</v>
      </c>
      <c r="D658" s="826" t="s">
        <v>11557</v>
      </c>
      <c r="E658" s="544" t="s">
        <v>11415</v>
      </c>
      <c r="F658" s="999">
        <v>2</v>
      </c>
      <c r="G658" s="998">
        <v>22.11</v>
      </c>
      <c r="H658" s="998">
        <v>11.055</v>
      </c>
      <c r="I658" s="998">
        <f t="shared" si="401"/>
        <v>33.164999999999999</v>
      </c>
      <c r="J658" s="998">
        <f t="shared" si="402"/>
        <v>44.22</v>
      </c>
      <c r="K658" s="998">
        <f t="shared" si="400"/>
        <v>22.11</v>
      </c>
      <c r="L658" s="143">
        <f t="shared" si="403"/>
        <v>66.33</v>
      </c>
      <c r="M658" s="138">
        <v>0.26989999999999997</v>
      </c>
      <c r="N658" s="970">
        <f t="shared" si="404"/>
        <v>84.232467</v>
      </c>
      <c r="O658" s="848"/>
      <c r="P658" s="939"/>
      <c r="Q658" s="939"/>
      <c r="R658" s="852"/>
      <c r="S658" s="852"/>
      <c r="T658" s="854"/>
      <c r="U658" s="852"/>
      <c r="V658" s="852"/>
      <c r="W658" s="852"/>
      <c r="X658" s="852"/>
      <c r="Y658" s="852"/>
      <c r="Z658" s="852"/>
      <c r="AA658" s="852"/>
      <c r="AB658" s="852"/>
      <c r="AC658" s="852"/>
      <c r="AD658" s="852"/>
      <c r="AE658" s="852"/>
      <c r="AF658" s="852"/>
      <c r="AG658" s="852"/>
      <c r="AH658" s="852"/>
      <c r="AI658" s="852"/>
      <c r="AJ658" s="852"/>
      <c r="AK658" s="852"/>
      <c r="AL658" s="852"/>
      <c r="AM658" s="852"/>
      <c r="AN658" s="852"/>
      <c r="AO658" s="852"/>
      <c r="AP658" s="852"/>
      <c r="AQ658" s="852"/>
      <c r="AR658" s="852"/>
      <c r="AS658" s="823"/>
    </row>
    <row r="659" spans="1:45" s="824" customFormat="1" x14ac:dyDescent="0.35">
      <c r="A659" s="987" t="s">
        <v>11550</v>
      </c>
      <c r="B659" s="825" t="s">
        <v>199</v>
      </c>
      <c r="C659" s="458" t="s">
        <v>91</v>
      </c>
      <c r="D659" s="826" t="s">
        <v>11559</v>
      </c>
      <c r="E659" s="544" t="s">
        <v>11415</v>
      </c>
      <c r="F659" s="999">
        <v>12</v>
      </c>
      <c r="G659" s="998">
        <v>29.1</v>
      </c>
      <c r="H659" s="998">
        <v>14.55</v>
      </c>
      <c r="I659" s="998">
        <f t="shared" si="401"/>
        <v>43.650000000000006</v>
      </c>
      <c r="J659" s="998">
        <f t="shared" si="402"/>
        <v>349.20000000000005</v>
      </c>
      <c r="K659" s="998">
        <f t="shared" si="400"/>
        <v>174.60000000000002</v>
      </c>
      <c r="L659" s="143">
        <f t="shared" si="403"/>
        <v>523.80000000000007</v>
      </c>
      <c r="M659" s="138">
        <v>0.26989999999999997</v>
      </c>
      <c r="N659" s="970">
        <f t="shared" si="404"/>
        <v>665.17362000000003</v>
      </c>
      <c r="O659" s="848"/>
      <c r="P659" s="939"/>
      <c r="Q659" s="939"/>
      <c r="R659" s="852"/>
      <c r="S659" s="852"/>
      <c r="T659" s="854"/>
      <c r="U659" s="852"/>
      <c r="V659" s="852"/>
      <c r="W659" s="852"/>
      <c r="X659" s="852"/>
      <c r="Y659" s="852"/>
      <c r="Z659" s="852"/>
      <c r="AA659" s="852"/>
      <c r="AB659" s="852"/>
      <c r="AC659" s="852"/>
      <c r="AD659" s="852"/>
      <c r="AE659" s="852"/>
      <c r="AF659" s="852"/>
      <c r="AG659" s="852"/>
      <c r="AH659" s="852"/>
      <c r="AI659" s="852"/>
      <c r="AJ659" s="852"/>
      <c r="AK659" s="852"/>
      <c r="AL659" s="852"/>
      <c r="AM659" s="852"/>
      <c r="AN659" s="852"/>
      <c r="AO659" s="852"/>
      <c r="AP659" s="852"/>
      <c r="AQ659" s="852"/>
      <c r="AR659" s="852"/>
      <c r="AS659" s="823"/>
    </row>
    <row r="660" spans="1:45" s="824" customFormat="1" x14ac:dyDescent="0.35">
      <c r="A660" s="987" t="s">
        <v>11552</v>
      </c>
      <c r="B660" s="825" t="s">
        <v>199</v>
      </c>
      <c r="C660" s="458" t="s">
        <v>91</v>
      </c>
      <c r="D660" s="826" t="s">
        <v>11561</v>
      </c>
      <c r="E660" s="544" t="s">
        <v>11415</v>
      </c>
      <c r="F660" s="999">
        <v>14</v>
      </c>
      <c r="G660" s="998">
        <v>7.62</v>
      </c>
      <c r="H660" s="998">
        <v>3.81</v>
      </c>
      <c r="I660" s="998">
        <f t="shared" si="401"/>
        <v>11.43</v>
      </c>
      <c r="J660" s="998">
        <f t="shared" si="402"/>
        <v>106.68</v>
      </c>
      <c r="K660" s="998">
        <f t="shared" si="400"/>
        <v>53.34</v>
      </c>
      <c r="L660" s="143">
        <f t="shared" si="403"/>
        <v>160.02000000000001</v>
      </c>
      <c r="M660" s="138">
        <v>0.26989999999999997</v>
      </c>
      <c r="N660" s="970">
        <f t="shared" si="404"/>
        <v>203.20939800000002</v>
      </c>
      <c r="O660" s="848"/>
      <c r="P660" s="939"/>
      <c r="Q660" s="939"/>
      <c r="R660" s="852"/>
      <c r="S660" s="852"/>
      <c r="T660" s="854"/>
      <c r="U660" s="852"/>
      <c r="V660" s="852"/>
      <c r="W660" s="852"/>
      <c r="X660" s="852"/>
      <c r="Y660" s="852"/>
      <c r="Z660" s="852"/>
      <c r="AA660" s="852"/>
      <c r="AB660" s="852"/>
      <c r="AC660" s="852"/>
      <c r="AD660" s="852"/>
      <c r="AE660" s="852"/>
      <c r="AF660" s="852"/>
      <c r="AG660" s="852"/>
      <c r="AH660" s="852"/>
      <c r="AI660" s="852"/>
      <c r="AJ660" s="852"/>
      <c r="AK660" s="852"/>
      <c r="AL660" s="852"/>
      <c r="AM660" s="852"/>
      <c r="AN660" s="852"/>
      <c r="AO660" s="852"/>
      <c r="AP660" s="852"/>
      <c r="AQ660" s="852"/>
      <c r="AR660" s="852"/>
      <c r="AS660" s="823"/>
    </row>
    <row r="661" spans="1:45" s="824" customFormat="1" x14ac:dyDescent="0.35">
      <c r="A661" s="987" t="s">
        <v>11554</v>
      </c>
      <c r="B661" s="825" t="s">
        <v>199</v>
      </c>
      <c r="C661" s="458" t="s">
        <v>91</v>
      </c>
      <c r="D661" s="826" t="s">
        <v>11563</v>
      </c>
      <c r="E661" s="544" t="s">
        <v>11415</v>
      </c>
      <c r="F661" s="999">
        <v>2</v>
      </c>
      <c r="G661" s="998">
        <v>15.98</v>
      </c>
      <c r="H661" s="998">
        <v>7.99</v>
      </c>
      <c r="I661" s="998">
        <f t="shared" si="401"/>
        <v>23.97</v>
      </c>
      <c r="J661" s="998">
        <f t="shared" si="402"/>
        <v>31.96</v>
      </c>
      <c r="K661" s="998">
        <f t="shared" si="400"/>
        <v>15.98</v>
      </c>
      <c r="L661" s="143">
        <f t="shared" si="403"/>
        <v>47.94</v>
      </c>
      <c r="M661" s="138">
        <v>0.26989999999999997</v>
      </c>
      <c r="N661" s="970">
        <f t="shared" si="404"/>
        <v>60.879005999999997</v>
      </c>
      <c r="O661" s="848"/>
      <c r="P661" s="939"/>
      <c r="Q661" s="939"/>
      <c r="R661" s="852"/>
      <c r="S661" s="852"/>
      <c r="T661" s="854"/>
      <c r="U661" s="852"/>
      <c r="V661" s="852"/>
      <c r="W661" s="852"/>
      <c r="X661" s="852"/>
      <c r="Y661" s="852"/>
      <c r="Z661" s="852"/>
      <c r="AA661" s="852"/>
      <c r="AB661" s="852"/>
      <c r="AC661" s="852"/>
      <c r="AD661" s="852"/>
      <c r="AE661" s="852"/>
      <c r="AF661" s="852"/>
      <c r="AG661" s="852"/>
      <c r="AH661" s="852"/>
      <c r="AI661" s="852"/>
      <c r="AJ661" s="852"/>
      <c r="AK661" s="852"/>
      <c r="AL661" s="852"/>
      <c r="AM661" s="852"/>
      <c r="AN661" s="852"/>
      <c r="AO661" s="852"/>
      <c r="AP661" s="852"/>
      <c r="AQ661" s="852"/>
      <c r="AR661" s="852"/>
      <c r="AS661" s="823"/>
    </row>
    <row r="662" spans="1:45" s="824" customFormat="1" x14ac:dyDescent="0.35">
      <c r="A662" s="987" t="s">
        <v>11556</v>
      </c>
      <c r="B662" s="825" t="s">
        <v>199</v>
      </c>
      <c r="C662" s="458" t="s">
        <v>91</v>
      </c>
      <c r="D662" s="826" t="s">
        <v>11565</v>
      </c>
      <c r="E662" s="544" t="s">
        <v>11415</v>
      </c>
      <c r="F662" s="999">
        <v>2</v>
      </c>
      <c r="G662" s="998">
        <v>12.9</v>
      </c>
      <c r="H662" s="998">
        <v>6.45</v>
      </c>
      <c r="I662" s="998">
        <f t="shared" si="401"/>
        <v>19.350000000000001</v>
      </c>
      <c r="J662" s="998">
        <f t="shared" si="402"/>
        <v>25.8</v>
      </c>
      <c r="K662" s="998">
        <f t="shared" si="400"/>
        <v>12.9</v>
      </c>
      <c r="L662" s="143">
        <f t="shared" si="403"/>
        <v>38.700000000000003</v>
      </c>
      <c r="M662" s="138">
        <v>0.26989999999999997</v>
      </c>
      <c r="N662" s="970">
        <f t="shared" si="404"/>
        <v>49.145130000000002</v>
      </c>
      <c r="O662" s="848"/>
      <c r="P662" s="939"/>
      <c r="Q662" s="939"/>
      <c r="R662" s="852"/>
      <c r="S662" s="852"/>
      <c r="T662" s="854"/>
      <c r="U662" s="852"/>
      <c r="V662" s="852"/>
      <c r="W662" s="852"/>
      <c r="X662" s="852"/>
      <c r="Y662" s="852"/>
      <c r="Z662" s="852"/>
      <c r="AA662" s="852"/>
      <c r="AB662" s="852"/>
      <c r="AC662" s="852"/>
      <c r="AD662" s="852"/>
      <c r="AE662" s="852"/>
      <c r="AF662" s="852"/>
      <c r="AG662" s="852"/>
      <c r="AH662" s="852"/>
      <c r="AI662" s="852"/>
      <c r="AJ662" s="852"/>
      <c r="AK662" s="852"/>
      <c r="AL662" s="852"/>
      <c r="AM662" s="852"/>
      <c r="AN662" s="852"/>
      <c r="AO662" s="852"/>
      <c r="AP662" s="852"/>
      <c r="AQ662" s="852"/>
      <c r="AR662" s="852"/>
      <c r="AS662" s="823"/>
    </row>
    <row r="663" spans="1:45" s="824" customFormat="1" x14ac:dyDescent="0.35">
      <c r="A663" s="987" t="s">
        <v>11558</v>
      </c>
      <c r="B663" s="825" t="s">
        <v>199</v>
      </c>
      <c r="C663" s="458" t="s">
        <v>91</v>
      </c>
      <c r="D663" s="826" t="s">
        <v>11567</v>
      </c>
      <c r="E663" s="544" t="s">
        <v>11415</v>
      </c>
      <c r="F663" s="999">
        <v>6</v>
      </c>
      <c r="G663" s="998">
        <v>26.02</v>
      </c>
      <c r="H663" s="998">
        <v>13.01</v>
      </c>
      <c r="I663" s="998">
        <f t="shared" si="401"/>
        <v>39.03</v>
      </c>
      <c r="J663" s="998">
        <f t="shared" si="402"/>
        <v>156.12</v>
      </c>
      <c r="K663" s="998">
        <f t="shared" si="400"/>
        <v>78.06</v>
      </c>
      <c r="L663" s="143">
        <f t="shared" si="403"/>
        <v>234.18</v>
      </c>
      <c r="M663" s="138">
        <v>0.26989999999999997</v>
      </c>
      <c r="N663" s="970">
        <f t="shared" si="404"/>
        <v>297.38518199999999</v>
      </c>
      <c r="O663" s="848"/>
      <c r="P663" s="939"/>
      <c r="Q663" s="939"/>
      <c r="R663" s="852"/>
      <c r="S663" s="852"/>
      <c r="T663" s="854"/>
      <c r="U663" s="852"/>
      <c r="V663" s="852"/>
      <c r="W663" s="852"/>
      <c r="X663" s="852"/>
      <c r="Y663" s="852"/>
      <c r="Z663" s="852"/>
      <c r="AA663" s="852"/>
      <c r="AB663" s="852"/>
      <c r="AC663" s="852"/>
      <c r="AD663" s="852"/>
      <c r="AE663" s="852"/>
      <c r="AF663" s="852"/>
      <c r="AG663" s="852"/>
      <c r="AH663" s="852"/>
      <c r="AI663" s="852"/>
      <c r="AJ663" s="852"/>
      <c r="AK663" s="852"/>
      <c r="AL663" s="852"/>
      <c r="AM663" s="852"/>
      <c r="AN663" s="852"/>
      <c r="AO663" s="852"/>
      <c r="AP663" s="852"/>
      <c r="AQ663" s="852"/>
      <c r="AR663" s="852"/>
      <c r="AS663" s="823"/>
    </row>
    <row r="664" spans="1:45" s="824" customFormat="1" x14ac:dyDescent="0.35">
      <c r="A664" s="987" t="s">
        <v>11560</v>
      </c>
      <c r="B664" s="825" t="s">
        <v>199</v>
      </c>
      <c r="C664" s="458" t="s">
        <v>91</v>
      </c>
      <c r="D664" s="826" t="s">
        <v>11569</v>
      </c>
      <c r="E664" s="544" t="s">
        <v>11415</v>
      </c>
      <c r="F664" s="999">
        <v>4</v>
      </c>
      <c r="G664" s="998">
        <v>2.76</v>
      </c>
      <c r="H664" s="998">
        <v>1.38</v>
      </c>
      <c r="I664" s="998">
        <f t="shared" si="401"/>
        <v>4.1399999999999997</v>
      </c>
      <c r="J664" s="998">
        <f t="shared" si="402"/>
        <v>11.04</v>
      </c>
      <c r="K664" s="998">
        <f t="shared" si="400"/>
        <v>5.52</v>
      </c>
      <c r="L664" s="143">
        <f t="shared" si="403"/>
        <v>16.559999999999999</v>
      </c>
      <c r="M664" s="138">
        <v>0.26989999999999997</v>
      </c>
      <c r="N664" s="970">
        <f t="shared" si="404"/>
        <v>21.029543999999998</v>
      </c>
      <c r="O664" s="848"/>
      <c r="P664" s="939"/>
      <c r="Q664" s="939"/>
      <c r="R664" s="852"/>
      <c r="S664" s="852"/>
      <c r="T664" s="854"/>
      <c r="U664" s="852"/>
      <c r="V664" s="852"/>
      <c r="W664" s="852"/>
      <c r="X664" s="852"/>
      <c r="Y664" s="852"/>
      <c r="Z664" s="852"/>
      <c r="AA664" s="852"/>
      <c r="AB664" s="852"/>
      <c r="AC664" s="852"/>
      <c r="AD664" s="852"/>
      <c r="AE664" s="852"/>
      <c r="AF664" s="852"/>
      <c r="AG664" s="852"/>
      <c r="AH664" s="852"/>
      <c r="AI664" s="852"/>
      <c r="AJ664" s="852"/>
      <c r="AK664" s="852"/>
      <c r="AL664" s="852"/>
      <c r="AM664" s="852"/>
      <c r="AN664" s="852"/>
      <c r="AO664" s="852"/>
      <c r="AP664" s="852"/>
      <c r="AQ664" s="852"/>
      <c r="AR664" s="852"/>
      <c r="AS664" s="823"/>
    </row>
    <row r="665" spans="1:45" s="824" customFormat="1" x14ac:dyDescent="0.35">
      <c r="A665" s="987" t="s">
        <v>11562</v>
      </c>
      <c r="B665" s="825" t="s">
        <v>199</v>
      </c>
      <c r="C665" s="458" t="s">
        <v>91</v>
      </c>
      <c r="D665" s="826" t="s">
        <v>11571</v>
      </c>
      <c r="E665" s="544" t="s">
        <v>11415</v>
      </c>
      <c r="F665" s="999">
        <v>8</v>
      </c>
      <c r="G665" s="998">
        <v>6.1</v>
      </c>
      <c r="H665" s="998">
        <v>3.05</v>
      </c>
      <c r="I665" s="998">
        <f t="shared" si="401"/>
        <v>9.1499999999999986</v>
      </c>
      <c r="J665" s="998">
        <f t="shared" si="402"/>
        <v>48.8</v>
      </c>
      <c r="K665" s="998">
        <f t="shared" si="400"/>
        <v>24.4</v>
      </c>
      <c r="L665" s="143">
        <f t="shared" si="403"/>
        <v>73.199999999999989</v>
      </c>
      <c r="M665" s="138">
        <v>0.26989999999999997</v>
      </c>
      <c r="N665" s="970">
        <f t="shared" si="404"/>
        <v>92.956679999999977</v>
      </c>
      <c r="O665" s="848"/>
      <c r="P665" s="939"/>
      <c r="Q665" s="939"/>
      <c r="R665" s="852"/>
      <c r="S665" s="852"/>
      <c r="T665" s="854"/>
      <c r="U665" s="852"/>
      <c r="V665" s="852"/>
      <c r="W665" s="852"/>
      <c r="X665" s="852"/>
      <c r="Y665" s="852"/>
      <c r="Z665" s="852"/>
      <c r="AA665" s="852"/>
      <c r="AB665" s="852"/>
      <c r="AC665" s="852"/>
      <c r="AD665" s="852"/>
      <c r="AE665" s="852"/>
      <c r="AF665" s="852"/>
      <c r="AG665" s="852"/>
      <c r="AH665" s="852"/>
      <c r="AI665" s="852"/>
      <c r="AJ665" s="852"/>
      <c r="AK665" s="852"/>
      <c r="AL665" s="852"/>
      <c r="AM665" s="852"/>
      <c r="AN665" s="852"/>
      <c r="AO665" s="852"/>
      <c r="AP665" s="852"/>
      <c r="AQ665" s="852"/>
      <c r="AR665" s="852"/>
      <c r="AS665" s="823"/>
    </row>
    <row r="666" spans="1:45" s="824" customFormat="1" x14ac:dyDescent="0.35">
      <c r="A666" s="987" t="s">
        <v>11564</v>
      </c>
      <c r="B666" s="825" t="s">
        <v>199</v>
      </c>
      <c r="C666" s="458" t="s">
        <v>91</v>
      </c>
      <c r="D666" s="826" t="s">
        <v>11573</v>
      </c>
      <c r="E666" s="544" t="s">
        <v>11415</v>
      </c>
      <c r="F666" s="999">
        <v>4</v>
      </c>
      <c r="G666" s="998">
        <v>4.5199999999999996</v>
      </c>
      <c r="H666" s="998">
        <v>2.2599999999999998</v>
      </c>
      <c r="I666" s="998">
        <f t="shared" si="401"/>
        <v>6.7799999999999994</v>
      </c>
      <c r="J666" s="998">
        <f t="shared" si="402"/>
        <v>18.079999999999998</v>
      </c>
      <c r="K666" s="998">
        <f t="shared" si="400"/>
        <v>9.0399999999999991</v>
      </c>
      <c r="L666" s="143">
        <f t="shared" si="403"/>
        <v>27.119999999999997</v>
      </c>
      <c r="M666" s="138">
        <v>0.26989999999999997</v>
      </c>
      <c r="N666" s="970">
        <f t="shared" si="404"/>
        <v>34.439687999999997</v>
      </c>
      <c r="O666" s="848"/>
      <c r="P666" s="939"/>
      <c r="Q666" s="939"/>
      <c r="R666" s="852"/>
      <c r="S666" s="852"/>
      <c r="T666" s="854"/>
      <c r="U666" s="852"/>
      <c r="V666" s="852"/>
      <c r="W666" s="852"/>
      <c r="X666" s="852"/>
      <c r="Y666" s="852"/>
      <c r="Z666" s="852"/>
      <c r="AA666" s="852"/>
      <c r="AB666" s="852"/>
      <c r="AC666" s="852"/>
      <c r="AD666" s="852"/>
      <c r="AE666" s="852"/>
      <c r="AF666" s="852"/>
      <c r="AG666" s="852"/>
      <c r="AH666" s="852"/>
      <c r="AI666" s="852"/>
      <c r="AJ666" s="852"/>
      <c r="AK666" s="852"/>
      <c r="AL666" s="852"/>
      <c r="AM666" s="852"/>
      <c r="AN666" s="852"/>
      <c r="AO666" s="852"/>
      <c r="AP666" s="852"/>
      <c r="AQ666" s="852"/>
      <c r="AR666" s="852"/>
      <c r="AS666" s="823"/>
    </row>
    <row r="667" spans="1:45" s="824" customFormat="1" x14ac:dyDescent="0.35">
      <c r="A667" s="987" t="s">
        <v>11566</v>
      </c>
      <c r="B667" s="825" t="s">
        <v>199</v>
      </c>
      <c r="C667" s="458" t="s">
        <v>91</v>
      </c>
      <c r="D667" s="826" t="s">
        <v>11575</v>
      </c>
      <c r="E667" s="544" t="s">
        <v>11415</v>
      </c>
      <c r="F667" s="999">
        <v>2</v>
      </c>
      <c r="G667" s="998">
        <v>4.95</v>
      </c>
      <c r="H667" s="998">
        <v>2.4750000000000001</v>
      </c>
      <c r="I667" s="998">
        <f t="shared" si="401"/>
        <v>7.4250000000000007</v>
      </c>
      <c r="J667" s="998">
        <f t="shared" si="402"/>
        <v>9.9</v>
      </c>
      <c r="K667" s="998">
        <f t="shared" si="400"/>
        <v>4.95</v>
      </c>
      <c r="L667" s="143">
        <f t="shared" si="403"/>
        <v>14.850000000000001</v>
      </c>
      <c r="M667" s="138">
        <v>0.26989999999999997</v>
      </c>
      <c r="N667" s="970">
        <f t="shared" si="404"/>
        <v>18.858015000000002</v>
      </c>
      <c r="O667" s="848"/>
      <c r="P667" s="939"/>
      <c r="Q667" s="939"/>
      <c r="R667" s="852"/>
      <c r="S667" s="852"/>
      <c r="T667" s="854"/>
      <c r="U667" s="852"/>
      <c r="V667" s="852"/>
      <c r="W667" s="852"/>
      <c r="X667" s="852"/>
      <c r="Y667" s="852"/>
      <c r="Z667" s="852"/>
      <c r="AA667" s="852"/>
      <c r="AB667" s="852"/>
      <c r="AC667" s="852"/>
      <c r="AD667" s="852"/>
      <c r="AE667" s="852"/>
      <c r="AF667" s="852"/>
      <c r="AG667" s="852"/>
      <c r="AH667" s="852"/>
      <c r="AI667" s="852"/>
      <c r="AJ667" s="852"/>
      <c r="AK667" s="852"/>
      <c r="AL667" s="852"/>
      <c r="AM667" s="852"/>
      <c r="AN667" s="852"/>
      <c r="AO667" s="852"/>
      <c r="AP667" s="852"/>
      <c r="AQ667" s="852"/>
      <c r="AR667" s="852"/>
      <c r="AS667" s="823"/>
    </row>
    <row r="668" spans="1:45" s="824" customFormat="1" x14ac:dyDescent="0.35">
      <c r="A668" s="987" t="s">
        <v>11568</v>
      </c>
      <c r="B668" s="825" t="s">
        <v>199</v>
      </c>
      <c r="C668" s="458" t="s">
        <v>91</v>
      </c>
      <c r="D668" s="826" t="s">
        <v>11577</v>
      </c>
      <c r="E668" s="544" t="s">
        <v>11415</v>
      </c>
      <c r="F668" s="999">
        <v>2</v>
      </c>
      <c r="G668" s="998">
        <v>14.41</v>
      </c>
      <c r="H668" s="998">
        <v>7.2050000000000001</v>
      </c>
      <c r="I668" s="998">
        <f t="shared" si="401"/>
        <v>21.615000000000002</v>
      </c>
      <c r="J668" s="998">
        <f t="shared" si="402"/>
        <v>28.82</v>
      </c>
      <c r="K668" s="998">
        <f t="shared" si="400"/>
        <v>14.41</v>
      </c>
      <c r="L668" s="143">
        <f t="shared" si="403"/>
        <v>43.230000000000004</v>
      </c>
      <c r="M668" s="138">
        <v>0.26989999999999997</v>
      </c>
      <c r="N668" s="970">
        <f t="shared" si="404"/>
        <v>54.897777000000005</v>
      </c>
      <c r="O668" s="848"/>
      <c r="P668" s="939"/>
      <c r="Q668" s="939"/>
      <c r="R668" s="852"/>
      <c r="S668" s="852"/>
      <c r="T668" s="854"/>
      <c r="U668" s="852"/>
      <c r="V668" s="852"/>
      <c r="W668" s="852"/>
      <c r="X668" s="852"/>
      <c r="Y668" s="852"/>
      <c r="Z668" s="852"/>
      <c r="AA668" s="852"/>
      <c r="AB668" s="852"/>
      <c r="AC668" s="852"/>
      <c r="AD668" s="852"/>
      <c r="AE668" s="852"/>
      <c r="AF668" s="852"/>
      <c r="AG668" s="852"/>
      <c r="AH668" s="852"/>
      <c r="AI668" s="852"/>
      <c r="AJ668" s="852"/>
      <c r="AK668" s="852"/>
      <c r="AL668" s="852"/>
      <c r="AM668" s="852"/>
      <c r="AN668" s="852"/>
      <c r="AO668" s="852"/>
      <c r="AP668" s="852"/>
      <c r="AQ668" s="852"/>
      <c r="AR668" s="852"/>
      <c r="AS668" s="823"/>
    </row>
    <row r="669" spans="1:45" s="824" customFormat="1" ht="36" x14ac:dyDescent="0.35">
      <c r="A669" s="987" t="s">
        <v>11570</v>
      </c>
      <c r="B669" s="825" t="s">
        <v>199</v>
      </c>
      <c r="C669" s="458" t="s">
        <v>91</v>
      </c>
      <c r="D669" s="832" t="s">
        <v>11579</v>
      </c>
      <c r="E669" s="544" t="s">
        <v>11415</v>
      </c>
      <c r="F669" s="999">
        <v>2175.7999999999997</v>
      </c>
      <c r="G669" s="998">
        <v>23.29</v>
      </c>
      <c r="H669" s="998">
        <v>11.645</v>
      </c>
      <c r="I669" s="998">
        <f t="shared" si="401"/>
        <v>34.935000000000002</v>
      </c>
      <c r="J669" s="998">
        <f t="shared" si="402"/>
        <v>50674.381999999991</v>
      </c>
      <c r="K669" s="998">
        <f t="shared" si="400"/>
        <v>25337.190999999995</v>
      </c>
      <c r="L669" s="143">
        <f t="shared" si="403"/>
        <v>76011.572999999989</v>
      </c>
      <c r="M669" s="138">
        <v>0.26989999999999997</v>
      </c>
      <c r="N669" s="970">
        <f t="shared" si="404"/>
        <v>96527.096552699979</v>
      </c>
      <c r="O669" s="848"/>
      <c r="P669" s="939"/>
      <c r="Q669" s="939"/>
      <c r="R669" s="852"/>
      <c r="S669" s="852"/>
      <c r="T669" s="854"/>
      <c r="U669" s="852"/>
      <c r="V669" s="852"/>
      <c r="W669" s="852"/>
      <c r="X669" s="852"/>
      <c r="Y669" s="852"/>
      <c r="Z669" s="852"/>
      <c r="AA669" s="852"/>
      <c r="AB669" s="852"/>
      <c r="AC669" s="852"/>
      <c r="AD669" s="852"/>
      <c r="AE669" s="852"/>
      <c r="AF669" s="852"/>
      <c r="AG669" s="852"/>
      <c r="AH669" s="852"/>
      <c r="AI669" s="852"/>
      <c r="AJ669" s="852"/>
      <c r="AK669" s="852"/>
      <c r="AL669" s="852"/>
      <c r="AM669" s="852"/>
      <c r="AN669" s="852"/>
      <c r="AO669" s="852"/>
      <c r="AP669" s="852"/>
      <c r="AQ669" s="852"/>
      <c r="AR669" s="852"/>
      <c r="AS669" s="823"/>
    </row>
    <row r="670" spans="1:45" s="824" customFormat="1" ht="36" x14ac:dyDescent="0.35">
      <c r="A670" s="987" t="s">
        <v>11572</v>
      </c>
      <c r="B670" s="825" t="s">
        <v>199</v>
      </c>
      <c r="C670" s="458" t="s">
        <v>91</v>
      </c>
      <c r="D670" s="832" t="s">
        <v>11581</v>
      </c>
      <c r="E670" s="544" t="s">
        <v>11415</v>
      </c>
      <c r="F670" s="999">
        <v>248.39999999999998</v>
      </c>
      <c r="G670" s="998">
        <v>36</v>
      </c>
      <c r="H670" s="998">
        <v>18</v>
      </c>
      <c r="I670" s="998">
        <f t="shared" si="401"/>
        <v>54</v>
      </c>
      <c r="J670" s="998">
        <f t="shared" si="402"/>
        <v>8942.4</v>
      </c>
      <c r="K670" s="998">
        <f t="shared" si="400"/>
        <v>4471.2</v>
      </c>
      <c r="L670" s="143">
        <f t="shared" si="403"/>
        <v>13413.599999999999</v>
      </c>
      <c r="M670" s="138">
        <v>0.26989999999999997</v>
      </c>
      <c r="N670" s="970">
        <f t="shared" si="404"/>
        <v>17033.930639999999</v>
      </c>
      <c r="O670" s="848"/>
      <c r="P670" s="939"/>
      <c r="Q670" s="939"/>
      <c r="R670" s="852"/>
      <c r="S670" s="852"/>
      <c r="T670" s="854"/>
      <c r="U670" s="852"/>
      <c r="V670" s="852"/>
      <c r="W670" s="852"/>
      <c r="X670" s="852"/>
      <c r="Y670" s="852"/>
      <c r="Z670" s="852"/>
      <c r="AA670" s="852"/>
      <c r="AB670" s="852"/>
      <c r="AC670" s="852"/>
      <c r="AD670" s="852"/>
      <c r="AE670" s="852"/>
      <c r="AF670" s="852"/>
      <c r="AG670" s="852"/>
      <c r="AH670" s="852"/>
      <c r="AI670" s="852"/>
      <c r="AJ670" s="852"/>
      <c r="AK670" s="852"/>
      <c r="AL670" s="852"/>
      <c r="AM670" s="852"/>
      <c r="AN670" s="852"/>
      <c r="AO670" s="852"/>
      <c r="AP670" s="852"/>
      <c r="AQ670" s="852"/>
      <c r="AR670" s="852"/>
      <c r="AS670" s="823"/>
    </row>
    <row r="671" spans="1:45" s="824" customFormat="1" ht="36" x14ac:dyDescent="0.35">
      <c r="A671" s="987" t="s">
        <v>11574</v>
      </c>
      <c r="B671" s="825" t="s">
        <v>199</v>
      </c>
      <c r="C671" s="458" t="s">
        <v>91</v>
      </c>
      <c r="D671" s="832" t="s">
        <v>11583</v>
      </c>
      <c r="E671" s="544" t="s">
        <v>57</v>
      </c>
      <c r="F671" s="999">
        <v>185.14999999999998</v>
      </c>
      <c r="G671" s="998">
        <v>41.77</v>
      </c>
      <c r="H671" s="998">
        <v>20.885000000000002</v>
      </c>
      <c r="I671" s="998">
        <f t="shared" si="401"/>
        <v>62.655000000000001</v>
      </c>
      <c r="J671" s="998">
        <f t="shared" si="402"/>
        <v>7733.7154999999993</v>
      </c>
      <c r="K671" s="998">
        <f t="shared" si="400"/>
        <v>3866.8577499999997</v>
      </c>
      <c r="L671" s="143">
        <f t="shared" si="403"/>
        <v>11600.573249999999</v>
      </c>
      <c r="M671" s="138">
        <v>0.26989999999999997</v>
      </c>
      <c r="N671" s="970">
        <f t="shared" si="404"/>
        <v>14731.567970175</v>
      </c>
      <c r="O671" s="848"/>
      <c r="P671" s="939"/>
      <c r="Q671" s="939"/>
      <c r="R671" s="852"/>
      <c r="S671" s="852"/>
      <c r="T671" s="854"/>
      <c r="U671" s="852"/>
      <c r="V671" s="852"/>
      <c r="W671" s="852"/>
      <c r="X671" s="852"/>
      <c r="Y671" s="852"/>
      <c r="Z671" s="852"/>
      <c r="AA671" s="852"/>
      <c r="AB671" s="852"/>
      <c r="AC671" s="852"/>
      <c r="AD671" s="852"/>
      <c r="AE671" s="852"/>
      <c r="AF671" s="852"/>
      <c r="AG671" s="852"/>
      <c r="AH671" s="852"/>
      <c r="AI671" s="852"/>
      <c r="AJ671" s="852"/>
      <c r="AK671" s="852"/>
      <c r="AL671" s="852"/>
      <c r="AM671" s="852"/>
      <c r="AN671" s="852"/>
      <c r="AO671" s="852"/>
      <c r="AP671" s="852"/>
      <c r="AQ671" s="852"/>
      <c r="AR671" s="852"/>
      <c r="AS671" s="823"/>
    </row>
    <row r="672" spans="1:45" s="824" customFormat="1" ht="36" x14ac:dyDescent="0.35">
      <c r="A672" s="987" t="s">
        <v>11576</v>
      </c>
      <c r="B672" s="825" t="s">
        <v>199</v>
      </c>
      <c r="C672" s="458" t="s">
        <v>91</v>
      </c>
      <c r="D672" s="832" t="s">
        <v>11585</v>
      </c>
      <c r="E672" s="544" t="s">
        <v>57</v>
      </c>
      <c r="F672" s="999">
        <v>162.14999999999998</v>
      </c>
      <c r="G672" s="998">
        <v>46.45</v>
      </c>
      <c r="H672" s="998">
        <v>23.225000000000001</v>
      </c>
      <c r="I672" s="998">
        <f t="shared" si="401"/>
        <v>69.675000000000011</v>
      </c>
      <c r="J672" s="998">
        <f t="shared" si="402"/>
        <v>7531.8674999999994</v>
      </c>
      <c r="K672" s="998">
        <f t="shared" si="400"/>
        <v>3765.9337499999997</v>
      </c>
      <c r="L672" s="143">
        <f t="shared" si="403"/>
        <v>11297.801249999999</v>
      </c>
      <c r="M672" s="138">
        <v>0.26989999999999997</v>
      </c>
      <c r="N672" s="970">
        <f t="shared" si="404"/>
        <v>14347.077807374997</v>
      </c>
      <c r="O672" s="848"/>
      <c r="P672" s="939"/>
      <c r="Q672" s="939"/>
      <c r="R672" s="852"/>
      <c r="S672" s="852"/>
      <c r="T672" s="854"/>
      <c r="U672" s="852"/>
      <c r="V672" s="852"/>
      <c r="W672" s="852"/>
      <c r="X672" s="852"/>
      <c r="Y672" s="852"/>
      <c r="Z672" s="852"/>
      <c r="AA672" s="852"/>
      <c r="AB672" s="852"/>
      <c r="AC672" s="852"/>
      <c r="AD672" s="852"/>
      <c r="AE672" s="852"/>
      <c r="AF672" s="852"/>
      <c r="AG672" s="852"/>
      <c r="AH672" s="852"/>
      <c r="AI672" s="852"/>
      <c r="AJ672" s="852"/>
      <c r="AK672" s="852"/>
      <c r="AL672" s="852"/>
      <c r="AM672" s="852"/>
      <c r="AN672" s="852"/>
      <c r="AO672" s="852"/>
      <c r="AP672" s="852"/>
      <c r="AQ672" s="852"/>
      <c r="AR672" s="852"/>
      <c r="AS672" s="823"/>
    </row>
    <row r="673" spans="1:45" s="824" customFormat="1" ht="36" x14ac:dyDescent="0.35">
      <c r="A673" s="987" t="s">
        <v>11578</v>
      </c>
      <c r="B673" s="825" t="s">
        <v>199</v>
      </c>
      <c r="C673" s="458" t="s">
        <v>91</v>
      </c>
      <c r="D673" s="832" t="s">
        <v>11587</v>
      </c>
      <c r="E673" s="544" t="s">
        <v>57</v>
      </c>
      <c r="F673" s="999">
        <v>365.7</v>
      </c>
      <c r="G673" s="998">
        <v>57.77</v>
      </c>
      <c r="H673" s="998">
        <v>28.885000000000002</v>
      </c>
      <c r="I673" s="998">
        <f t="shared" si="401"/>
        <v>86.655000000000001</v>
      </c>
      <c r="J673" s="998">
        <f t="shared" si="402"/>
        <v>21126.489000000001</v>
      </c>
      <c r="K673" s="998">
        <f t="shared" si="400"/>
        <v>10563.244500000001</v>
      </c>
      <c r="L673" s="143">
        <f t="shared" si="403"/>
        <v>31689.733500000002</v>
      </c>
      <c r="M673" s="138">
        <v>0.26989999999999997</v>
      </c>
      <c r="N673" s="970">
        <f t="shared" si="404"/>
        <v>40242.792571650003</v>
      </c>
      <c r="O673" s="848"/>
      <c r="P673" s="939"/>
      <c r="Q673" s="939"/>
      <c r="R673" s="852"/>
      <c r="S673" s="852"/>
      <c r="T673" s="854"/>
      <c r="U673" s="852"/>
      <c r="V673" s="852"/>
      <c r="W673" s="852"/>
      <c r="X673" s="852"/>
      <c r="Y673" s="852"/>
      <c r="Z673" s="852"/>
      <c r="AA673" s="852"/>
      <c r="AB673" s="852"/>
      <c r="AC673" s="852"/>
      <c r="AD673" s="852"/>
      <c r="AE673" s="852"/>
      <c r="AF673" s="852"/>
      <c r="AG673" s="852"/>
      <c r="AH673" s="852"/>
      <c r="AI673" s="852"/>
      <c r="AJ673" s="852"/>
      <c r="AK673" s="852"/>
      <c r="AL673" s="852"/>
      <c r="AM673" s="852"/>
      <c r="AN673" s="852"/>
      <c r="AO673" s="852"/>
      <c r="AP673" s="852"/>
      <c r="AQ673" s="852"/>
      <c r="AR673" s="852"/>
      <c r="AS673" s="823"/>
    </row>
    <row r="674" spans="1:45" s="824" customFormat="1" ht="36" x14ac:dyDescent="0.35">
      <c r="A674" s="987" t="s">
        <v>11580</v>
      </c>
      <c r="B674" s="825" t="s">
        <v>199</v>
      </c>
      <c r="C674" s="458" t="s">
        <v>91</v>
      </c>
      <c r="D674" s="832" t="s">
        <v>11589</v>
      </c>
      <c r="E674" s="544" t="s">
        <v>57</v>
      </c>
      <c r="F674" s="999">
        <v>131.1</v>
      </c>
      <c r="G674" s="998">
        <v>71.77</v>
      </c>
      <c r="H674" s="998">
        <v>35.884999999999998</v>
      </c>
      <c r="I674" s="998">
        <f t="shared" si="401"/>
        <v>107.655</v>
      </c>
      <c r="J674" s="998">
        <f t="shared" si="402"/>
        <v>9409.0469999999987</v>
      </c>
      <c r="K674" s="998">
        <f t="shared" si="400"/>
        <v>4704.5234999999993</v>
      </c>
      <c r="L674" s="143">
        <f t="shared" si="403"/>
        <v>14113.570499999998</v>
      </c>
      <c r="M674" s="138">
        <v>0.26989999999999997</v>
      </c>
      <c r="N674" s="970">
        <f t="shared" si="404"/>
        <v>17922.823177949998</v>
      </c>
      <c r="O674" s="848"/>
      <c r="P674" s="939"/>
      <c r="Q674" s="939"/>
      <c r="R674" s="852"/>
      <c r="S674" s="852"/>
      <c r="T674" s="854"/>
      <c r="U674" s="852"/>
      <c r="V674" s="852"/>
      <c r="W674" s="852"/>
      <c r="X674" s="852"/>
      <c r="Y674" s="852"/>
      <c r="Z674" s="852"/>
      <c r="AA674" s="852"/>
      <c r="AB674" s="852"/>
      <c r="AC674" s="852"/>
      <c r="AD674" s="852"/>
      <c r="AE674" s="852"/>
      <c r="AF674" s="852"/>
      <c r="AG674" s="852"/>
      <c r="AH674" s="852"/>
      <c r="AI674" s="852"/>
      <c r="AJ674" s="852"/>
      <c r="AK674" s="852"/>
      <c r="AL674" s="852"/>
      <c r="AM674" s="852"/>
      <c r="AN674" s="852"/>
      <c r="AO674" s="852"/>
      <c r="AP674" s="852"/>
      <c r="AQ674" s="852"/>
      <c r="AR674" s="852"/>
      <c r="AS674" s="823"/>
    </row>
    <row r="675" spans="1:45" s="824" customFormat="1" ht="36" x14ac:dyDescent="0.35">
      <c r="A675" s="987" t="s">
        <v>11582</v>
      </c>
      <c r="B675" s="825" t="s">
        <v>199</v>
      </c>
      <c r="C675" s="458" t="s">
        <v>91</v>
      </c>
      <c r="D675" s="832" t="s">
        <v>11591</v>
      </c>
      <c r="E675" s="544" t="s">
        <v>57</v>
      </c>
      <c r="F675" s="999">
        <v>13.914999999999999</v>
      </c>
      <c r="G675" s="998">
        <v>81.2</v>
      </c>
      <c r="H675" s="998">
        <v>40.6</v>
      </c>
      <c r="I675" s="998">
        <f t="shared" si="401"/>
        <v>121.80000000000001</v>
      </c>
      <c r="J675" s="998">
        <f t="shared" si="402"/>
        <v>1129.8979999999999</v>
      </c>
      <c r="K675" s="998">
        <f t="shared" si="400"/>
        <v>564.94899999999996</v>
      </c>
      <c r="L675" s="143">
        <f t="shared" si="403"/>
        <v>1694.8469999999998</v>
      </c>
      <c r="M675" s="138">
        <v>0.26989999999999997</v>
      </c>
      <c r="N675" s="970">
        <f t="shared" si="404"/>
        <v>2152.2862052999999</v>
      </c>
      <c r="O675" s="848"/>
      <c r="P675" s="939"/>
      <c r="Q675" s="939"/>
      <c r="R675" s="852"/>
      <c r="S675" s="852"/>
      <c r="T675" s="857"/>
      <c r="U675" s="852"/>
      <c r="V675" s="852"/>
      <c r="W675" s="852"/>
      <c r="X675" s="852"/>
      <c r="Y675" s="852"/>
      <c r="Z675" s="852"/>
      <c r="AA675" s="852"/>
      <c r="AB675" s="852"/>
      <c r="AC675" s="852"/>
      <c r="AD675" s="852"/>
      <c r="AE675" s="852"/>
      <c r="AF675" s="852"/>
      <c r="AG675" s="852"/>
      <c r="AH675" s="852"/>
      <c r="AI675" s="852"/>
      <c r="AJ675" s="852"/>
      <c r="AK675" s="852"/>
      <c r="AL675" s="852"/>
      <c r="AM675" s="852"/>
      <c r="AN675" s="852"/>
      <c r="AO675" s="852"/>
      <c r="AP675" s="852"/>
      <c r="AQ675" s="852"/>
      <c r="AR675" s="852"/>
      <c r="AS675" s="823"/>
    </row>
    <row r="676" spans="1:45" s="824" customFormat="1" ht="36" x14ac:dyDescent="0.35">
      <c r="A676" s="987" t="s">
        <v>11584</v>
      </c>
      <c r="B676" s="825" t="s">
        <v>199</v>
      </c>
      <c r="C676" s="458" t="s">
        <v>91</v>
      </c>
      <c r="D676" s="832" t="s">
        <v>11593</v>
      </c>
      <c r="E676" s="544" t="s">
        <v>57</v>
      </c>
      <c r="F676" s="999">
        <v>12.42</v>
      </c>
      <c r="G676" s="998">
        <v>100.24</v>
      </c>
      <c r="H676" s="998">
        <v>50.12</v>
      </c>
      <c r="I676" s="998">
        <f t="shared" si="401"/>
        <v>150.35999999999999</v>
      </c>
      <c r="J676" s="998">
        <f t="shared" si="402"/>
        <v>1244.9807999999998</v>
      </c>
      <c r="K676" s="998">
        <f t="shared" si="400"/>
        <v>622.49039999999991</v>
      </c>
      <c r="L676" s="143">
        <f t="shared" si="403"/>
        <v>1867.4711999999997</v>
      </c>
      <c r="M676" s="138">
        <v>0.26989999999999997</v>
      </c>
      <c r="N676" s="970">
        <f t="shared" si="404"/>
        <v>2371.5016768799996</v>
      </c>
      <c r="O676" s="848"/>
      <c r="P676" s="939"/>
      <c r="Q676" s="939"/>
      <c r="R676" s="852"/>
      <c r="S676" s="852"/>
      <c r="T676" s="857"/>
      <c r="U676" s="852"/>
      <c r="V676" s="852"/>
      <c r="W676" s="852"/>
      <c r="X676" s="852"/>
      <c r="Y676" s="852"/>
      <c r="Z676" s="852"/>
      <c r="AA676" s="852"/>
      <c r="AB676" s="852"/>
      <c r="AC676" s="852"/>
      <c r="AD676" s="852"/>
      <c r="AE676" s="852"/>
      <c r="AF676" s="852"/>
      <c r="AG676" s="852"/>
      <c r="AH676" s="852"/>
      <c r="AI676" s="852"/>
      <c r="AJ676" s="852"/>
      <c r="AK676" s="852"/>
      <c r="AL676" s="852"/>
      <c r="AM676" s="852"/>
      <c r="AN676" s="852"/>
      <c r="AO676" s="852"/>
      <c r="AP676" s="852"/>
      <c r="AQ676" s="852"/>
      <c r="AR676" s="852"/>
      <c r="AS676" s="823"/>
    </row>
    <row r="677" spans="1:45" s="824" customFormat="1" ht="36" x14ac:dyDescent="0.35">
      <c r="A677" s="987" t="s">
        <v>11586</v>
      </c>
      <c r="B677" s="825" t="s">
        <v>199</v>
      </c>
      <c r="C677" s="458" t="s">
        <v>91</v>
      </c>
      <c r="D677" s="832" t="s">
        <v>11499</v>
      </c>
      <c r="E677" s="544" t="s">
        <v>57</v>
      </c>
      <c r="F677" s="999">
        <v>113.85</v>
      </c>
      <c r="G677" s="998">
        <v>121.65</v>
      </c>
      <c r="H677" s="998">
        <v>60.825000000000003</v>
      </c>
      <c r="I677" s="998">
        <f t="shared" si="401"/>
        <v>182.47500000000002</v>
      </c>
      <c r="J677" s="998">
        <f t="shared" si="402"/>
        <v>13849.852499999999</v>
      </c>
      <c r="K677" s="998">
        <f t="shared" si="400"/>
        <v>6924.9262499999995</v>
      </c>
      <c r="L677" s="143">
        <f t="shared" si="403"/>
        <v>20774.778749999998</v>
      </c>
      <c r="M677" s="138">
        <v>0.26989999999999997</v>
      </c>
      <c r="N677" s="970">
        <f t="shared" si="404"/>
        <v>26381.891534624996</v>
      </c>
      <c r="O677" s="848"/>
      <c r="P677" s="939"/>
      <c r="Q677" s="939"/>
      <c r="R677" s="852"/>
      <c r="S677" s="852"/>
      <c r="T677" s="857"/>
      <c r="U677" s="852"/>
      <c r="V677" s="852"/>
      <c r="W677" s="852"/>
      <c r="X677" s="852"/>
      <c r="Y677" s="852"/>
      <c r="Z677" s="852"/>
      <c r="AA677" s="852"/>
      <c r="AB677" s="852"/>
      <c r="AC677" s="852"/>
      <c r="AD677" s="852"/>
      <c r="AE677" s="852"/>
      <c r="AF677" s="852"/>
      <c r="AG677" s="852"/>
      <c r="AH677" s="852"/>
      <c r="AI677" s="852"/>
      <c r="AJ677" s="852"/>
      <c r="AK677" s="852"/>
      <c r="AL677" s="852"/>
      <c r="AM677" s="852"/>
      <c r="AN677" s="852"/>
      <c r="AO677" s="852"/>
      <c r="AP677" s="852"/>
      <c r="AQ677" s="852"/>
      <c r="AR677" s="852"/>
      <c r="AS677" s="823"/>
    </row>
    <row r="678" spans="1:45" s="824" customFormat="1" x14ac:dyDescent="0.35">
      <c r="A678" s="987" t="s">
        <v>11588</v>
      </c>
      <c r="B678" s="825" t="s">
        <v>199</v>
      </c>
      <c r="C678" s="458" t="s">
        <v>91</v>
      </c>
      <c r="D678" s="824" t="s">
        <v>11596</v>
      </c>
      <c r="E678" s="544" t="s">
        <v>57</v>
      </c>
      <c r="F678" s="999">
        <v>3</v>
      </c>
      <c r="G678" s="998">
        <v>499.51</v>
      </c>
      <c r="H678" s="998">
        <v>249.755</v>
      </c>
      <c r="I678" s="998">
        <f t="shared" si="401"/>
        <v>749.26499999999999</v>
      </c>
      <c r="J678" s="998">
        <f t="shared" si="402"/>
        <v>1498.53</v>
      </c>
      <c r="K678" s="998">
        <f t="shared" si="400"/>
        <v>749.26499999999999</v>
      </c>
      <c r="L678" s="143">
        <f t="shared" si="403"/>
        <v>2247.7950000000001</v>
      </c>
      <c r="M678" s="138">
        <v>0.26989999999999997</v>
      </c>
      <c r="N678" s="970">
        <f t="shared" si="404"/>
        <v>2854.4748705000002</v>
      </c>
      <c r="O678" s="848"/>
      <c r="P678" s="939"/>
      <c r="Q678" s="939"/>
      <c r="R678" s="852"/>
      <c r="S678" s="852"/>
      <c r="T678" s="857"/>
      <c r="U678" s="852"/>
      <c r="V678" s="852"/>
      <c r="W678" s="852"/>
      <c r="X678" s="852"/>
      <c r="Y678" s="852"/>
      <c r="Z678" s="852"/>
      <c r="AA678" s="852"/>
      <c r="AB678" s="852"/>
      <c r="AC678" s="852"/>
      <c r="AD678" s="852"/>
      <c r="AE678" s="852"/>
      <c r="AF678" s="852"/>
      <c r="AG678" s="852"/>
      <c r="AH678" s="852"/>
      <c r="AI678" s="852"/>
      <c r="AJ678" s="852"/>
      <c r="AK678" s="852"/>
      <c r="AL678" s="852"/>
      <c r="AM678" s="852"/>
      <c r="AN678" s="852"/>
      <c r="AO678" s="852"/>
      <c r="AP678" s="852"/>
      <c r="AQ678" s="852"/>
      <c r="AR678" s="852"/>
      <c r="AS678" s="823"/>
    </row>
    <row r="679" spans="1:45" s="824" customFormat="1" x14ac:dyDescent="0.35">
      <c r="A679" s="987" t="s">
        <v>11590</v>
      </c>
      <c r="B679" s="825" t="s">
        <v>199</v>
      </c>
      <c r="C679" s="458" t="s">
        <v>91</v>
      </c>
      <c r="D679" s="832" t="s">
        <v>11598</v>
      </c>
      <c r="E679" s="544" t="s">
        <v>57</v>
      </c>
      <c r="F679" s="999">
        <v>312</v>
      </c>
      <c r="G679" s="998">
        <v>378.15</v>
      </c>
      <c r="H679" s="998">
        <v>189.07499999999999</v>
      </c>
      <c r="I679" s="998">
        <f t="shared" si="401"/>
        <v>567.22499999999991</v>
      </c>
      <c r="J679" s="998">
        <f t="shared" si="402"/>
        <v>117982.79999999999</v>
      </c>
      <c r="K679" s="998">
        <f t="shared" si="400"/>
        <v>58991.399999999994</v>
      </c>
      <c r="L679" s="143">
        <f t="shared" si="403"/>
        <v>176974.19999999998</v>
      </c>
      <c r="M679" s="138">
        <v>0.26989999999999997</v>
      </c>
      <c r="N679" s="970">
        <f t="shared" si="404"/>
        <v>224739.53657999996</v>
      </c>
      <c r="O679" s="848"/>
      <c r="P679" s="939"/>
      <c r="Q679" s="939"/>
      <c r="R679" s="852"/>
      <c r="S679" s="852"/>
      <c r="T679" s="857"/>
      <c r="U679" s="852"/>
      <c r="V679" s="852"/>
      <c r="W679" s="852"/>
      <c r="X679" s="852"/>
      <c r="Y679" s="852"/>
      <c r="Z679" s="852"/>
      <c r="AA679" s="852"/>
      <c r="AB679" s="852"/>
      <c r="AC679" s="852"/>
      <c r="AD679" s="852"/>
      <c r="AE679" s="852"/>
      <c r="AF679" s="852"/>
      <c r="AG679" s="852"/>
      <c r="AH679" s="852"/>
      <c r="AI679" s="852"/>
      <c r="AJ679" s="852"/>
      <c r="AK679" s="852"/>
      <c r="AL679" s="852"/>
      <c r="AM679" s="852"/>
      <c r="AN679" s="852"/>
      <c r="AO679" s="852"/>
      <c r="AP679" s="852"/>
      <c r="AQ679" s="852"/>
      <c r="AR679" s="852"/>
      <c r="AS679" s="823"/>
    </row>
    <row r="680" spans="1:45" s="824" customFormat="1" x14ac:dyDescent="0.35">
      <c r="A680" s="987" t="s">
        <v>11592</v>
      </c>
      <c r="B680" s="825" t="s">
        <v>199</v>
      </c>
      <c r="C680" s="458" t="s">
        <v>91</v>
      </c>
      <c r="D680" s="827" t="s">
        <v>11600</v>
      </c>
      <c r="E680" s="544" t="s">
        <v>11415</v>
      </c>
      <c r="F680" s="999">
        <v>1</v>
      </c>
      <c r="G680" s="998">
        <v>275.86</v>
      </c>
      <c r="H680" s="998">
        <v>137.93</v>
      </c>
      <c r="I680" s="998">
        <f t="shared" si="401"/>
        <v>413.79</v>
      </c>
      <c r="J680" s="998">
        <f t="shared" si="402"/>
        <v>275.86</v>
      </c>
      <c r="K680" s="998">
        <f t="shared" si="400"/>
        <v>137.93</v>
      </c>
      <c r="L680" s="143">
        <f t="shared" si="403"/>
        <v>413.79</v>
      </c>
      <c r="M680" s="138">
        <v>0.26989999999999997</v>
      </c>
      <c r="N680" s="970">
        <f t="shared" si="404"/>
        <v>525.47192100000007</v>
      </c>
      <c r="O680" s="848"/>
      <c r="P680" s="939"/>
      <c r="Q680" s="939"/>
      <c r="R680" s="852"/>
      <c r="S680" s="852"/>
      <c r="T680" s="857"/>
      <c r="U680" s="852"/>
      <c r="V680" s="852"/>
      <c r="W680" s="852"/>
      <c r="X680" s="852"/>
      <c r="Y680" s="852"/>
      <c r="Z680" s="852"/>
      <c r="AA680" s="852"/>
      <c r="AB680" s="852"/>
      <c r="AC680" s="852"/>
      <c r="AD680" s="852"/>
      <c r="AE680" s="852"/>
      <c r="AF680" s="852"/>
      <c r="AG680" s="852"/>
      <c r="AH680" s="852"/>
      <c r="AI680" s="852"/>
      <c r="AJ680" s="852"/>
      <c r="AK680" s="852"/>
      <c r="AL680" s="852"/>
      <c r="AM680" s="852"/>
      <c r="AN680" s="852"/>
      <c r="AO680" s="852"/>
      <c r="AP680" s="852"/>
      <c r="AQ680" s="852"/>
      <c r="AR680" s="852"/>
      <c r="AS680" s="823"/>
    </row>
    <row r="681" spans="1:45" s="824" customFormat="1" x14ac:dyDescent="0.35">
      <c r="A681" s="987" t="s">
        <v>11594</v>
      </c>
      <c r="B681" s="825" t="s">
        <v>199</v>
      </c>
      <c r="C681" s="458" t="s">
        <v>91</v>
      </c>
      <c r="D681" s="827" t="s">
        <v>11602</v>
      </c>
      <c r="E681" s="544" t="s">
        <v>11415</v>
      </c>
      <c r="F681" s="999">
        <v>1</v>
      </c>
      <c r="G681" s="998">
        <v>196.44</v>
      </c>
      <c r="H681" s="998">
        <v>98.22</v>
      </c>
      <c r="I681" s="998">
        <f t="shared" si="401"/>
        <v>294.65999999999997</v>
      </c>
      <c r="J681" s="998">
        <f t="shared" si="402"/>
        <v>196.44</v>
      </c>
      <c r="K681" s="998">
        <f t="shared" si="400"/>
        <v>98.22</v>
      </c>
      <c r="L681" s="143">
        <f t="shared" si="403"/>
        <v>294.65999999999997</v>
      </c>
      <c r="M681" s="138">
        <v>0.26989999999999997</v>
      </c>
      <c r="N681" s="970">
        <f t="shared" si="404"/>
        <v>374.18873399999995</v>
      </c>
      <c r="O681" s="848"/>
      <c r="P681" s="939"/>
      <c r="Q681" s="939"/>
      <c r="R681" s="852"/>
      <c r="S681" s="852"/>
      <c r="T681" s="857"/>
      <c r="U681" s="852"/>
      <c r="V681" s="852"/>
      <c r="W681" s="852"/>
      <c r="X681" s="852"/>
      <c r="Y681" s="852"/>
      <c r="Z681" s="852"/>
      <c r="AA681" s="852"/>
      <c r="AB681" s="852"/>
      <c r="AC681" s="852"/>
      <c r="AD681" s="852"/>
      <c r="AE681" s="852"/>
      <c r="AF681" s="852"/>
      <c r="AG681" s="852"/>
      <c r="AH681" s="852"/>
      <c r="AI681" s="852"/>
      <c r="AJ681" s="852"/>
      <c r="AK681" s="852"/>
      <c r="AL681" s="852"/>
      <c r="AM681" s="852"/>
      <c r="AN681" s="852"/>
      <c r="AO681" s="852"/>
      <c r="AP681" s="852"/>
      <c r="AQ681" s="852"/>
      <c r="AR681" s="852"/>
      <c r="AS681" s="823"/>
    </row>
    <row r="682" spans="1:45" s="824" customFormat="1" x14ac:dyDescent="0.35">
      <c r="A682" s="987" t="s">
        <v>11595</v>
      </c>
      <c r="B682" s="825" t="s">
        <v>199</v>
      </c>
      <c r="C682" s="458" t="s">
        <v>91</v>
      </c>
      <c r="D682" s="827" t="s">
        <v>11604</v>
      </c>
      <c r="E682" s="544" t="s">
        <v>11415</v>
      </c>
      <c r="F682" s="999">
        <v>7</v>
      </c>
      <c r="G682" s="998">
        <v>238.41</v>
      </c>
      <c r="H682" s="998">
        <v>119.205</v>
      </c>
      <c r="I682" s="998">
        <f t="shared" si="401"/>
        <v>357.61500000000001</v>
      </c>
      <c r="J682" s="998">
        <f t="shared" si="402"/>
        <v>1668.87</v>
      </c>
      <c r="K682" s="998">
        <f t="shared" si="400"/>
        <v>834.43499999999995</v>
      </c>
      <c r="L682" s="143">
        <f t="shared" si="403"/>
        <v>2503.3049999999998</v>
      </c>
      <c r="M682" s="138">
        <v>0.26989999999999997</v>
      </c>
      <c r="N682" s="970">
        <f t="shared" si="404"/>
        <v>3178.9470194999994</v>
      </c>
      <c r="O682" s="848"/>
      <c r="P682" s="939"/>
      <c r="Q682" s="939"/>
      <c r="R682" s="852"/>
      <c r="S682" s="852"/>
      <c r="T682" s="857"/>
      <c r="U682" s="852"/>
      <c r="V682" s="852"/>
      <c r="W682" s="852"/>
      <c r="X682" s="852"/>
      <c r="Y682" s="852"/>
      <c r="Z682" s="852"/>
      <c r="AA682" s="852"/>
      <c r="AB682" s="852"/>
      <c r="AC682" s="852"/>
      <c r="AD682" s="852"/>
      <c r="AE682" s="852"/>
      <c r="AF682" s="852"/>
      <c r="AG682" s="852"/>
      <c r="AH682" s="852"/>
      <c r="AI682" s="852"/>
      <c r="AJ682" s="852"/>
      <c r="AK682" s="852"/>
      <c r="AL682" s="852"/>
      <c r="AM682" s="852"/>
      <c r="AN682" s="852"/>
      <c r="AO682" s="852"/>
      <c r="AP682" s="852"/>
      <c r="AQ682" s="852"/>
      <c r="AR682" s="852"/>
      <c r="AS682" s="823"/>
    </row>
    <row r="683" spans="1:45" s="824" customFormat="1" x14ac:dyDescent="0.35">
      <c r="A683" s="987" t="s">
        <v>11597</v>
      </c>
      <c r="B683" s="825" t="s">
        <v>199</v>
      </c>
      <c r="C683" s="458" t="s">
        <v>91</v>
      </c>
      <c r="D683" s="827" t="s">
        <v>11606</v>
      </c>
      <c r="E683" s="544" t="s">
        <v>11415</v>
      </c>
      <c r="F683" s="999">
        <v>7</v>
      </c>
      <c r="G683" s="998">
        <v>131.93</v>
      </c>
      <c r="H683" s="998">
        <v>65.965000000000003</v>
      </c>
      <c r="I683" s="998">
        <f t="shared" si="401"/>
        <v>197.89500000000001</v>
      </c>
      <c r="J683" s="998">
        <f t="shared" si="402"/>
        <v>923.51</v>
      </c>
      <c r="K683" s="998">
        <f t="shared" si="400"/>
        <v>461.755</v>
      </c>
      <c r="L683" s="143">
        <f t="shared" si="403"/>
        <v>1385.2649999999999</v>
      </c>
      <c r="M683" s="138">
        <v>0.26989999999999997</v>
      </c>
      <c r="N683" s="970">
        <f t="shared" si="404"/>
        <v>1759.1480234999999</v>
      </c>
      <c r="O683" s="848"/>
      <c r="P683" s="939"/>
      <c r="Q683" s="939"/>
      <c r="R683" s="852"/>
      <c r="S683" s="852"/>
      <c r="T683" s="857"/>
      <c r="U683" s="852"/>
      <c r="V683" s="852"/>
      <c r="W683" s="852"/>
      <c r="X683" s="852"/>
      <c r="Y683" s="852"/>
      <c r="Z683" s="852"/>
      <c r="AA683" s="852"/>
      <c r="AB683" s="852"/>
      <c r="AC683" s="852"/>
      <c r="AD683" s="852"/>
      <c r="AE683" s="852"/>
      <c r="AF683" s="852"/>
      <c r="AG683" s="852"/>
      <c r="AH683" s="852"/>
      <c r="AI683" s="852"/>
      <c r="AJ683" s="852"/>
      <c r="AK683" s="852"/>
      <c r="AL683" s="852"/>
      <c r="AM683" s="852"/>
      <c r="AN683" s="852"/>
      <c r="AO683" s="852"/>
      <c r="AP683" s="852"/>
      <c r="AQ683" s="852"/>
      <c r="AR683" s="852"/>
      <c r="AS683" s="823"/>
    </row>
    <row r="684" spans="1:45" s="824" customFormat="1" x14ac:dyDescent="0.35">
      <c r="A684" s="987" t="s">
        <v>11599</v>
      </c>
      <c r="B684" s="825" t="s">
        <v>199</v>
      </c>
      <c r="C684" s="458" t="s">
        <v>91</v>
      </c>
      <c r="D684" s="827" t="s">
        <v>11608</v>
      </c>
      <c r="E684" s="544" t="s">
        <v>11415</v>
      </c>
      <c r="F684" s="999">
        <v>1</v>
      </c>
      <c r="G684" s="998">
        <v>259.93</v>
      </c>
      <c r="H684" s="998">
        <v>129.965</v>
      </c>
      <c r="I684" s="998">
        <f t="shared" si="401"/>
        <v>389.89499999999998</v>
      </c>
      <c r="J684" s="998">
        <f t="shared" si="402"/>
        <v>259.93</v>
      </c>
      <c r="K684" s="998">
        <f t="shared" si="400"/>
        <v>129.965</v>
      </c>
      <c r="L684" s="143">
        <f t="shared" si="403"/>
        <v>389.89499999999998</v>
      </c>
      <c r="M684" s="138">
        <v>0.26989999999999997</v>
      </c>
      <c r="N684" s="970">
        <f t="shared" si="404"/>
        <v>495.12766049999993</v>
      </c>
      <c r="O684" s="848"/>
      <c r="P684" s="939"/>
      <c r="Q684" s="939"/>
      <c r="R684" s="852"/>
      <c r="S684" s="852"/>
      <c r="T684" s="852"/>
      <c r="U684" s="852"/>
      <c r="V684" s="852"/>
      <c r="W684" s="852"/>
      <c r="X684" s="852"/>
      <c r="Y684" s="852"/>
      <c r="Z684" s="852"/>
      <c r="AA684" s="852"/>
      <c r="AB684" s="852"/>
      <c r="AC684" s="852"/>
      <c r="AD684" s="852"/>
      <c r="AE684" s="852"/>
      <c r="AF684" s="852"/>
      <c r="AG684" s="852"/>
      <c r="AH684" s="852"/>
      <c r="AI684" s="852"/>
      <c r="AJ684" s="852"/>
      <c r="AK684" s="852"/>
      <c r="AL684" s="852"/>
      <c r="AM684" s="852"/>
      <c r="AN684" s="852"/>
      <c r="AO684" s="852"/>
      <c r="AP684" s="852"/>
      <c r="AQ684" s="852"/>
      <c r="AR684" s="852"/>
      <c r="AS684" s="823"/>
    </row>
    <row r="685" spans="1:45" s="824" customFormat="1" x14ac:dyDescent="0.35">
      <c r="A685" s="987" t="s">
        <v>11601</v>
      </c>
      <c r="B685" s="825" t="s">
        <v>199</v>
      </c>
      <c r="C685" s="458" t="s">
        <v>91</v>
      </c>
      <c r="D685" s="827" t="s">
        <v>11609</v>
      </c>
      <c r="E685" s="544" t="s">
        <v>11415</v>
      </c>
      <c r="F685" s="999">
        <v>1</v>
      </c>
      <c r="G685" s="998">
        <v>141.37</v>
      </c>
      <c r="H685" s="998">
        <v>70.685000000000002</v>
      </c>
      <c r="I685" s="998">
        <f t="shared" si="401"/>
        <v>212.05500000000001</v>
      </c>
      <c r="J685" s="998">
        <f t="shared" si="402"/>
        <v>141.37</v>
      </c>
      <c r="K685" s="998">
        <f t="shared" si="400"/>
        <v>70.685000000000002</v>
      </c>
      <c r="L685" s="143">
        <f t="shared" si="403"/>
        <v>212.05500000000001</v>
      </c>
      <c r="M685" s="138">
        <v>0.26989999999999997</v>
      </c>
      <c r="N685" s="970">
        <f t="shared" si="404"/>
        <v>269.28864450000003</v>
      </c>
      <c r="O685" s="848"/>
      <c r="P685" s="939"/>
      <c r="Q685" s="939"/>
      <c r="R685" s="852"/>
      <c r="S685" s="852"/>
      <c r="T685" s="852"/>
      <c r="U685" s="852"/>
      <c r="V685" s="852"/>
      <c r="W685" s="852"/>
      <c r="X685" s="852"/>
      <c r="Y685" s="852"/>
      <c r="Z685" s="852"/>
      <c r="AA685" s="852"/>
      <c r="AB685" s="852"/>
      <c r="AC685" s="852"/>
      <c r="AD685" s="852"/>
      <c r="AE685" s="852"/>
      <c r="AF685" s="852"/>
      <c r="AG685" s="852"/>
      <c r="AH685" s="852"/>
      <c r="AI685" s="852"/>
      <c r="AJ685" s="852"/>
      <c r="AK685" s="852"/>
      <c r="AL685" s="852"/>
      <c r="AM685" s="852"/>
      <c r="AN685" s="852"/>
      <c r="AO685" s="852"/>
      <c r="AP685" s="852"/>
      <c r="AQ685" s="852"/>
      <c r="AR685" s="852"/>
      <c r="AS685" s="823"/>
    </row>
    <row r="686" spans="1:45" s="824" customFormat="1" x14ac:dyDescent="0.35">
      <c r="A686" s="987" t="s">
        <v>11603</v>
      </c>
      <c r="B686" s="825" t="s">
        <v>199</v>
      </c>
      <c r="C686" s="458" t="s">
        <v>91</v>
      </c>
      <c r="D686" s="827" t="s">
        <v>11610</v>
      </c>
      <c r="E686" s="544" t="s">
        <v>11415</v>
      </c>
      <c r="F686" s="999">
        <v>1</v>
      </c>
      <c r="G686" s="998">
        <v>379.5</v>
      </c>
      <c r="H686" s="998">
        <v>189.75</v>
      </c>
      <c r="I686" s="998">
        <f t="shared" si="401"/>
        <v>569.25</v>
      </c>
      <c r="J686" s="998">
        <f t="shared" si="402"/>
        <v>379.5</v>
      </c>
      <c r="K686" s="998">
        <f t="shared" si="400"/>
        <v>189.75</v>
      </c>
      <c r="L686" s="143">
        <f t="shared" si="403"/>
        <v>569.25</v>
      </c>
      <c r="M686" s="138">
        <v>0.26989999999999997</v>
      </c>
      <c r="N686" s="970">
        <f t="shared" si="404"/>
        <v>722.89057500000001</v>
      </c>
      <c r="O686" s="848"/>
      <c r="P686" s="939"/>
      <c r="Q686" s="939"/>
      <c r="R686" s="852"/>
      <c r="S686" s="852"/>
      <c r="T686" s="852"/>
      <c r="U686" s="852"/>
      <c r="V686" s="852"/>
      <c r="W686" s="852"/>
      <c r="X686" s="852"/>
      <c r="Y686" s="852"/>
      <c r="Z686" s="852"/>
      <c r="AA686" s="852"/>
      <c r="AB686" s="852"/>
      <c r="AC686" s="852"/>
      <c r="AD686" s="852"/>
      <c r="AE686" s="852"/>
      <c r="AF686" s="852"/>
      <c r="AG686" s="852"/>
      <c r="AH686" s="852"/>
      <c r="AI686" s="852"/>
      <c r="AJ686" s="852"/>
      <c r="AK686" s="852"/>
      <c r="AL686" s="852"/>
      <c r="AM686" s="852"/>
      <c r="AN686" s="852"/>
      <c r="AO686" s="852"/>
      <c r="AP686" s="852"/>
      <c r="AQ686" s="852"/>
      <c r="AR686" s="852"/>
      <c r="AS686" s="823"/>
    </row>
    <row r="687" spans="1:45" s="824" customFormat="1" x14ac:dyDescent="0.35">
      <c r="A687" s="987" t="s">
        <v>11605</v>
      </c>
      <c r="B687" s="825" t="s">
        <v>199</v>
      </c>
      <c r="C687" s="458" t="s">
        <v>91</v>
      </c>
      <c r="D687" s="827" t="s">
        <v>11611</v>
      </c>
      <c r="E687" s="544" t="s">
        <v>11415</v>
      </c>
      <c r="F687" s="999">
        <v>1</v>
      </c>
      <c r="G687" s="998">
        <v>147.94999999999999</v>
      </c>
      <c r="H687" s="998">
        <v>73.974999999999994</v>
      </c>
      <c r="I687" s="998">
        <f t="shared" si="401"/>
        <v>221.92499999999998</v>
      </c>
      <c r="J687" s="998">
        <f t="shared" si="402"/>
        <v>147.94999999999999</v>
      </c>
      <c r="K687" s="998">
        <f t="shared" si="400"/>
        <v>73.974999999999994</v>
      </c>
      <c r="L687" s="143">
        <f t="shared" si="403"/>
        <v>221.92499999999998</v>
      </c>
      <c r="M687" s="138">
        <v>0.26989999999999997</v>
      </c>
      <c r="N687" s="970">
        <f t="shared" si="404"/>
        <v>281.82255749999996</v>
      </c>
      <c r="O687" s="848"/>
      <c r="P687" s="939"/>
      <c r="Q687" s="939"/>
      <c r="R687" s="852"/>
      <c r="S687" s="852"/>
      <c r="T687" s="852"/>
      <c r="U687" s="852"/>
      <c r="V687" s="852"/>
      <c r="W687" s="852"/>
      <c r="X687" s="852"/>
      <c r="Y687" s="852"/>
      <c r="Z687" s="852"/>
      <c r="AA687" s="852"/>
      <c r="AB687" s="852"/>
      <c r="AC687" s="852"/>
      <c r="AD687" s="852"/>
      <c r="AE687" s="852"/>
      <c r="AF687" s="852"/>
      <c r="AG687" s="852"/>
      <c r="AH687" s="852"/>
      <c r="AI687" s="852"/>
      <c r="AJ687" s="852"/>
      <c r="AK687" s="852"/>
      <c r="AL687" s="852"/>
      <c r="AM687" s="852"/>
      <c r="AN687" s="852"/>
      <c r="AO687" s="852"/>
      <c r="AP687" s="852"/>
      <c r="AQ687" s="852"/>
      <c r="AR687" s="852"/>
      <c r="AS687" s="823"/>
    </row>
    <row r="688" spans="1:45" s="824" customFormat="1" x14ac:dyDescent="0.35">
      <c r="A688" s="987" t="s">
        <v>11607</v>
      </c>
      <c r="B688" s="825" t="s">
        <v>199</v>
      </c>
      <c r="C688" s="458" t="s">
        <v>91</v>
      </c>
      <c r="D688" s="827" t="s">
        <v>11612</v>
      </c>
      <c r="E688" s="544" t="s">
        <v>11415</v>
      </c>
      <c r="F688" s="999">
        <v>312</v>
      </c>
      <c r="G688" s="998">
        <v>97.42</v>
      </c>
      <c r="H688" s="998">
        <v>48.71</v>
      </c>
      <c r="I688" s="998">
        <f t="shared" si="401"/>
        <v>146.13</v>
      </c>
      <c r="J688" s="998">
        <f t="shared" si="402"/>
        <v>30395.040000000001</v>
      </c>
      <c r="K688" s="998">
        <f t="shared" si="400"/>
        <v>15197.52</v>
      </c>
      <c r="L688" s="143">
        <f t="shared" si="403"/>
        <v>45592.56</v>
      </c>
      <c r="M688" s="138">
        <v>0.26989999999999997</v>
      </c>
      <c r="N688" s="970">
        <f t="shared" si="404"/>
        <v>57897.991943999994</v>
      </c>
      <c r="O688" s="848"/>
      <c r="P688" s="939"/>
      <c r="Q688" s="939"/>
      <c r="R688" s="852"/>
      <c r="S688" s="852"/>
      <c r="T688" s="852"/>
      <c r="U688" s="852"/>
      <c r="V688" s="852"/>
      <c r="W688" s="852"/>
      <c r="X688" s="852"/>
      <c r="Y688" s="852"/>
      <c r="Z688" s="852"/>
      <c r="AA688" s="852"/>
      <c r="AB688" s="852"/>
      <c r="AC688" s="852"/>
      <c r="AD688" s="852"/>
      <c r="AE688" s="852"/>
      <c r="AF688" s="852"/>
      <c r="AG688" s="852"/>
      <c r="AH688" s="852"/>
      <c r="AI688" s="852"/>
      <c r="AJ688" s="852"/>
      <c r="AK688" s="852"/>
      <c r="AL688" s="852"/>
      <c r="AM688" s="852"/>
      <c r="AN688" s="852"/>
      <c r="AO688" s="852"/>
      <c r="AP688" s="852"/>
      <c r="AQ688" s="852"/>
      <c r="AR688" s="852"/>
      <c r="AS688" s="823"/>
    </row>
    <row r="689" spans="1:45" s="824" customFormat="1" x14ac:dyDescent="0.35">
      <c r="A689" s="985" t="s">
        <v>11613</v>
      </c>
      <c r="B689" s="825"/>
      <c r="C689" s="458" t="s">
        <v>91</v>
      </c>
      <c r="D689" s="821" t="s">
        <v>11614</v>
      </c>
      <c r="E689" s="820"/>
      <c r="F689" s="820"/>
      <c r="G689" s="822"/>
      <c r="H689" s="822"/>
      <c r="I689" s="822"/>
      <c r="J689" s="822"/>
      <c r="K689" s="822"/>
      <c r="L689" s="822"/>
      <c r="M689" s="138"/>
      <c r="N689" s="970"/>
      <c r="O689" s="848"/>
      <c r="P689" s="939"/>
      <c r="Q689" s="939"/>
      <c r="R689" s="852"/>
      <c r="S689" s="852"/>
      <c r="T689" s="857"/>
      <c r="U689" s="852"/>
      <c r="V689" s="852"/>
      <c r="W689" s="852"/>
      <c r="X689" s="852"/>
      <c r="Y689" s="852"/>
      <c r="Z689" s="852"/>
      <c r="AA689" s="852"/>
      <c r="AB689" s="852"/>
      <c r="AC689" s="852"/>
      <c r="AD689" s="852"/>
      <c r="AE689" s="852"/>
      <c r="AF689" s="852"/>
      <c r="AG689" s="852"/>
      <c r="AH689" s="852"/>
      <c r="AI689" s="852"/>
      <c r="AJ689" s="852"/>
      <c r="AK689" s="852"/>
      <c r="AL689" s="852"/>
      <c r="AM689" s="852"/>
      <c r="AN689" s="852"/>
      <c r="AO689" s="852"/>
      <c r="AP689" s="852"/>
      <c r="AQ689" s="852"/>
      <c r="AR689" s="852"/>
      <c r="AS689" s="823"/>
    </row>
    <row r="690" spans="1:45" s="824" customFormat="1" x14ac:dyDescent="0.35">
      <c r="A690" s="987" t="s">
        <v>11615</v>
      </c>
      <c r="B690" s="825" t="s">
        <v>199</v>
      </c>
      <c r="C690" s="458" t="s">
        <v>91</v>
      </c>
      <c r="D690" s="834" t="s">
        <v>11616</v>
      </c>
      <c r="E690" s="544" t="s">
        <v>11415</v>
      </c>
      <c r="F690" s="707">
        <v>249</v>
      </c>
      <c r="G690" s="998">
        <v>2218</v>
      </c>
      <c r="H690" s="998">
        <v>110.9</v>
      </c>
      <c r="I690" s="998">
        <f>H690+G690</f>
        <v>2328.9</v>
      </c>
      <c r="J690" s="998">
        <f>G690*F690</f>
        <v>552282</v>
      </c>
      <c r="K690" s="998">
        <f>J690*0.05</f>
        <v>27614.100000000002</v>
      </c>
      <c r="L690" s="143">
        <f t="shared" si="403"/>
        <v>579896.1</v>
      </c>
      <c r="M690" s="138">
        <v>0.16800000000000001</v>
      </c>
      <c r="N690" s="970">
        <f t="shared" si="404"/>
        <v>677318.64480000001</v>
      </c>
      <c r="O690" s="848"/>
      <c r="P690" s="939"/>
      <c r="Q690" s="939"/>
      <c r="R690" s="852"/>
      <c r="S690" s="852"/>
      <c r="T690" s="857"/>
      <c r="U690" s="852"/>
      <c r="V690" s="852"/>
      <c r="W690" s="852"/>
      <c r="X690" s="852"/>
      <c r="Y690" s="852"/>
      <c r="Z690" s="852"/>
      <c r="AA690" s="852"/>
      <c r="AB690" s="852"/>
      <c r="AC690" s="852"/>
      <c r="AD690" s="852"/>
      <c r="AE690" s="852"/>
      <c r="AF690" s="852"/>
      <c r="AG690" s="852"/>
      <c r="AH690" s="852"/>
      <c r="AI690" s="852"/>
      <c r="AJ690" s="852"/>
      <c r="AK690" s="852"/>
      <c r="AL690" s="852"/>
      <c r="AM690" s="852"/>
      <c r="AN690" s="852"/>
      <c r="AO690" s="852"/>
      <c r="AP690" s="852"/>
      <c r="AQ690" s="852"/>
      <c r="AR690" s="852"/>
      <c r="AS690" s="823"/>
    </row>
    <row r="691" spans="1:45" s="824" customFormat="1" x14ac:dyDescent="0.35">
      <c r="A691" s="987" t="s">
        <v>11617</v>
      </c>
      <c r="B691" s="825" t="s">
        <v>199</v>
      </c>
      <c r="C691" s="458" t="s">
        <v>91</v>
      </c>
      <c r="D691" s="834" t="s">
        <v>11618</v>
      </c>
      <c r="E691" s="544" t="s">
        <v>11415</v>
      </c>
      <c r="F691" s="707">
        <v>53</v>
      </c>
      <c r="G691" s="998">
        <v>2218</v>
      </c>
      <c r="H691" s="998">
        <v>110.9</v>
      </c>
      <c r="I691" s="998">
        <f>H691+G691</f>
        <v>2328.9</v>
      </c>
      <c r="J691" s="998">
        <f>G691*F691</f>
        <v>117554</v>
      </c>
      <c r="K691" s="998">
        <f>J691*0.05</f>
        <v>5877.7000000000007</v>
      </c>
      <c r="L691" s="143">
        <f t="shared" si="403"/>
        <v>123431.7</v>
      </c>
      <c r="M691" s="138">
        <v>0.16800000000000001</v>
      </c>
      <c r="N691" s="970">
        <f t="shared" si="404"/>
        <v>144168.22560000001</v>
      </c>
      <c r="O691" s="848"/>
      <c r="P691" s="939"/>
      <c r="Q691" s="939"/>
      <c r="R691" s="852"/>
      <c r="S691" s="852"/>
      <c r="T691" s="857"/>
      <c r="U691" s="852"/>
      <c r="V691" s="852"/>
      <c r="W691" s="852"/>
      <c r="X691" s="852"/>
      <c r="Y691" s="852"/>
      <c r="Z691" s="852"/>
      <c r="AA691" s="852"/>
      <c r="AB691" s="852"/>
      <c r="AC691" s="852"/>
      <c r="AD691" s="852"/>
      <c r="AE691" s="852"/>
      <c r="AF691" s="852"/>
      <c r="AG691" s="852"/>
      <c r="AH691" s="852"/>
      <c r="AI691" s="852"/>
      <c r="AJ691" s="852"/>
      <c r="AK691" s="852"/>
      <c r="AL691" s="852"/>
      <c r="AM691" s="852"/>
      <c r="AN691" s="852"/>
      <c r="AO691" s="852"/>
      <c r="AP691" s="852"/>
      <c r="AQ691" s="852"/>
      <c r="AR691" s="852"/>
      <c r="AS691" s="823"/>
    </row>
    <row r="692" spans="1:45" s="824" customFormat="1" x14ac:dyDescent="0.35">
      <c r="A692" s="987" t="s">
        <v>11619</v>
      </c>
      <c r="B692" s="825" t="s">
        <v>199</v>
      </c>
      <c r="C692" s="458" t="s">
        <v>91</v>
      </c>
      <c r="D692" s="834" t="s">
        <v>11620</v>
      </c>
      <c r="E692" s="544" t="s">
        <v>11415</v>
      </c>
      <c r="F692" s="707">
        <v>9</v>
      </c>
      <c r="G692" s="998">
        <v>2320</v>
      </c>
      <c r="H692" s="998">
        <v>116</v>
      </c>
      <c r="I692" s="998">
        <f>H692+G692</f>
        <v>2436</v>
      </c>
      <c r="J692" s="998">
        <f>G692*F692</f>
        <v>20880</v>
      </c>
      <c r="K692" s="998">
        <f>J692*0.05</f>
        <v>1044</v>
      </c>
      <c r="L692" s="143">
        <f t="shared" si="403"/>
        <v>21924</v>
      </c>
      <c r="M692" s="138">
        <v>0.16800000000000001</v>
      </c>
      <c r="N692" s="970">
        <f t="shared" si="404"/>
        <v>25607.232</v>
      </c>
      <c r="O692" s="848"/>
      <c r="P692" s="939"/>
      <c r="Q692" s="939"/>
      <c r="R692" s="852"/>
      <c r="S692" s="852"/>
      <c r="T692" s="857"/>
      <c r="U692" s="852"/>
      <c r="V692" s="852"/>
      <c r="W692" s="852"/>
      <c r="X692" s="852"/>
      <c r="Y692" s="852"/>
      <c r="Z692" s="852"/>
      <c r="AA692" s="852"/>
      <c r="AB692" s="852"/>
      <c r="AC692" s="852"/>
      <c r="AD692" s="852"/>
      <c r="AE692" s="852"/>
      <c r="AF692" s="852"/>
      <c r="AG692" s="852"/>
      <c r="AH692" s="852"/>
      <c r="AI692" s="852"/>
      <c r="AJ692" s="852"/>
      <c r="AK692" s="852"/>
      <c r="AL692" s="852"/>
      <c r="AM692" s="852"/>
      <c r="AN692" s="852"/>
      <c r="AO692" s="852"/>
      <c r="AP692" s="852"/>
      <c r="AQ692" s="852"/>
      <c r="AR692" s="852"/>
      <c r="AS692" s="823"/>
    </row>
    <row r="693" spans="1:45" s="824" customFormat="1" x14ac:dyDescent="0.35">
      <c r="A693" s="985" t="s">
        <v>11621</v>
      </c>
      <c r="B693" s="825"/>
      <c r="C693" s="458" t="s">
        <v>91</v>
      </c>
      <c r="D693" s="821" t="s">
        <v>11622</v>
      </c>
      <c r="E693" s="820"/>
      <c r="F693" s="820"/>
      <c r="G693" s="822"/>
      <c r="H693" s="822"/>
      <c r="I693" s="822"/>
      <c r="J693" s="822"/>
      <c r="K693" s="822"/>
      <c r="L693" s="822"/>
      <c r="M693" s="138"/>
      <c r="N693" s="970"/>
      <c r="O693" s="848"/>
      <c r="P693" s="939"/>
      <c r="Q693" s="939"/>
      <c r="R693" s="852"/>
      <c r="S693" s="852"/>
      <c r="T693" s="852"/>
      <c r="U693" s="852"/>
      <c r="V693" s="852"/>
      <c r="W693" s="852"/>
      <c r="X693" s="852"/>
      <c r="Y693" s="852"/>
      <c r="Z693" s="852"/>
      <c r="AA693" s="852"/>
      <c r="AB693" s="852"/>
      <c r="AC693" s="852"/>
      <c r="AD693" s="852"/>
      <c r="AE693" s="852"/>
      <c r="AF693" s="852"/>
      <c r="AG693" s="852"/>
      <c r="AH693" s="852"/>
      <c r="AI693" s="852"/>
      <c r="AJ693" s="852"/>
      <c r="AK693" s="852"/>
      <c r="AL693" s="852"/>
      <c r="AM693" s="852"/>
      <c r="AN693" s="852"/>
      <c r="AO693" s="852"/>
      <c r="AP693" s="852"/>
      <c r="AQ693" s="852"/>
      <c r="AR693" s="852"/>
      <c r="AS693" s="823"/>
    </row>
    <row r="694" spans="1:45" s="824" customFormat="1" x14ac:dyDescent="0.35">
      <c r="A694" s="987" t="s">
        <v>11623</v>
      </c>
      <c r="B694" s="825" t="s">
        <v>199</v>
      </c>
      <c r="C694" s="458" t="s">
        <v>91</v>
      </c>
      <c r="D694" s="836" t="s">
        <v>11624</v>
      </c>
      <c r="E694" s="544" t="s">
        <v>11415</v>
      </c>
      <c r="F694" s="707">
        <v>3</v>
      </c>
      <c r="G694" s="998">
        <v>4399</v>
      </c>
      <c r="H694" s="998">
        <v>219.95000000000002</v>
      </c>
      <c r="I694" s="998">
        <f t="shared" ref="I694:I704" si="405">H694+G694</f>
        <v>4618.95</v>
      </c>
      <c r="J694" s="998">
        <f>G694*F694</f>
        <v>13197</v>
      </c>
      <c r="K694" s="998">
        <f>J694*0.05</f>
        <v>659.85</v>
      </c>
      <c r="L694" s="143">
        <f t="shared" si="403"/>
        <v>13856.85</v>
      </c>
      <c r="M694" s="138">
        <v>0.16800000000000001</v>
      </c>
      <c r="N694" s="970">
        <f t="shared" si="404"/>
        <v>16184.800800000001</v>
      </c>
      <c r="O694" s="848"/>
      <c r="P694" s="939"/>
      <c r="Q694" s="939"/>
      <c r="R694" s="852"/>
      <c r="S694" s="852"/>
      <c r="T694" s="852"/>
      <c r="U694" s="852"/>
      <c r="V694" s="852"/>
      <c r="W694" s="852"/>
      <c r="X694" s="852"/>
      <c r="Y694" s="852"/>
      <c r="Z694" s="852"/>
      <c r="AA694" s="852"/>
      <c r="AB694" s="852"/>
      <c r="AC694" s="852"/>
      <c r="AD694" s="852"/>
      <c r="AE694" s="852"/>
      <c r="AF694" s="852"/>
      <c r="AG694" s="852"/>
      <c r="AH694" s="852"/>
      <c r="AI694" s="852"/>
      <c r="AJ694" s="852"/>
      <c r="AK694" s="852"/>
      <c r="AL694" s="852"/>
      <c r="AM694" s="852"/>
      <c r="AN694" s="852"/>
      <c r="AO694" s="852"/>
      <c r="AP694" s="852"/>
      <c r="AQ694" s="852"/>
      <c r="AR694" s="852"/>
      <c r="AS694" s="823"/>
    </row>
    <row r="695" spans="1:45" s="824" customFormat="1" x14ac:dyDescent="0.35">
      <c r="A695" s="987" t="s">
        <v>11625</v>
      </c>
      <c r="B695" s="825" t="s">
        <v>199</v>
      </c>
      <c r="C695" s="458" t="s">
        <v>91</v>
      </c>
      <c r="D695" s="836" t="s">
        <v>11626</v>
      </c>
      <c r="E695" s="544" t="s">
        <v>11415</v>
      </c>
      <c r="F695" s="707">
        <v>1</v>
      </c>
      <c r="G695" s="998">
        <v>1796</v>
      </c>
      <c r="H695" s="998">
        <v>89.800000000000011</v>
      </c>
      <c r="I695" s="998">
        <f t="shared" si="405"/>
        <v>1885.8</v>
      </c>
      <c r="J695" s="998">
        <f>G695*F695</f>
        <v>1796</v>
      </c>
      <c r="K695" s="998">
        <f>J695*0.05</f>
        <v>89.800000000000011</v>
      </c>
      <c r="L695" s="143">
        <f t="shared" si="403"/>
        <v>1885.8</v>
      </c>
      <c r="M695" s="138">
        <v>0.16800000000000001</v>
      </c>
      <c r="N695" s="970">
        <f t="shared" si="404"/>
        <v>2202.6143999999999</v>
      </c>
      <c r="O695" s="848"/>
      <c r="P695" s="939"/>
      <c r="Q695" s="939"/>
      <c r="R695" s="852"/>
      <c r="S695" s="852"/>
      <c r="T695" s="852"/>
      <c r="U695" s="852"/>
      <c r="V695" s="852"/>
      <c r="W695" s="852"/>
      <c r="X695" s="852"/>
      <c r="Y695" s="852"/>
      <c r="Z695" s="852"/>
      <c r="AA695" s="852"/>
      <c r="AB695" s="852"/>
      <c r="AC695" s="852"/>
      <c r="AD695" s="852"/>
      <c r="AE695" s="852"/>
      <c r="AF695" s="852"/>
      <c r="AG695" s="852"/>
      <c r="AH695" s="852"/>
      <c r="AI695" s="852"/>
      <c r="AJ695" s="852"/>
      <c r="AK695" s="852"/>
      <c r="AL695" s="852"/>
      <c r="AM695" s="852"/>
      <c r="AN695" s="852"/>
      <c r="AO695" s="852"/>
      <c r="AP695" s="852"/>
      <c r="AQ695" s="852"/>
      <c r="AR695" s="852"/>
      <c r="AS695" s="823"/>
    </row>
    <row r="696" spans="1:45" s="824" customFormat="1" x14ac:dyDescent="0.35">
      <c r="A696" s="985" t="s">
        <v>11627</v>
      </c>
      <c r="B696" s="825"/>
      <c r="C696" s="458" t="s">
        <v>91</v>
      </c>
      <c r="D696" s="837" t="s">
        <v>11628</v>
      </c>
      <c r="E696" s="838"/>
      <c r="F696" s="838"/>
      <c r="G696" s="839"/>
      <c r="H696" s="839"/>
      <c r="I696" s="839"/>
      <c r="J696" s="839"/>
      <c r="K696" s="839"/>
      <c r="L696" s="839"/>
      <c r="M696" s="138"/>
      <c r="N696" s="970"/>
      <c r="O696" s="848"/>
      <c r="P696" s="939"/>
      <c r="Q696" s="939"/>
      <c r="R696" s="852"/>
      <c r="S696" s="852"/>
      <c r="T696" s="852"/>
      <c r="U696" s="852"/>
      <c r="V696" s="852"/>
      <c r="W696" s="852"/>
      <c r="X696" s="852"/>
      <c r="Y696" s="852"/>
      <c r="Z696" s="852"/>
      <c r="AA696" s="852"/>
      <c r="AB696" s="852"/>
      <c r="AC696" s="852"/>
      <c r="AD696" s="852"/>
      <c r="AE696" s="852"/>
      <c r="AF696" s="852"/>
      <c r="AG696" s="852"/>
      <c r="AH696" s="852"/>
      <c r="AI696" s="852"/>
      <c r="AJ696" s="852"/>
      <c r="AK696" s="852"/>
      <c r="AL696" s="852"/>
      <c r="AM696" s="852"/>
      <c r="AN696" s="852"/>
      <c r="AO696" s="852"/>
      <c r="AP696" s="852"/>
      <c r="AQ696" s="852"/>
      <c r="AR696" s="852"/>
      <c r="AS696" s="823"/>
    </row>
    <row r="697" spans="1:45" s="824" customFormat="1" x14ac:dyDescent="0.35">
      <c r="A697" s="987" t="s">
        <v>11629</v>
      </c>
      <c r="B697" s="825" t="s">
        <v>199</v>
      </c>
      <c r="C697" s="458" t="s">
        <v>91</v>
      </c>
      <c r="D697" s="826" t="s">
        <v>11630</v>
      </c>
      <c r="E697" s="544" t="s">
        <v>57</v>
      </c>
      <c r="F697" s="707">
        <v>12</v>
      </c>
      <c r="G697" s="998">
        <v>17.8</v>
      </c>
      <c r="H697" s="840">
        <v>8.9</v>
      </c>
      <c r="I697" s="998">
        <f t="shared" si="405"/>
        <v>26.700000000000003</v>
      </c>
      <c r="J697" s="998">
        <f>G697*F697</f>
        <v>213.60000000000002</v>
      </c>
      <c r="K697" s="998">
        <f>J697*0.5</f>
        <v>106.80000000000001</v>
      </c>
      <c r="L697" s="143">
        <f t="shared" si="403"/>
        <v>320.40000000000003</v>
      </c>
      <c r="M697" s="138">
        <v>0.26989999999999997</v>
      </c>
      <c r="N697" s="970">
        <f t="shared" si="404"/>
        <v>406.87596000000002</v>
      </c>
      <c r="O697" s="848"/>
      <c r="P697" s="939"/>
      <c r="Q697" s="939"/>
      <c r="R697" s="852"/>
      <c r="S697" s="852"/>
      <c r="T697" s="852"/>
      <c r="U697" s="852"/>
      <c r="V697" s="852"/>
      <c r="W697" s="852"/>
      <c r="X697" s="852"/>
      <c r="Y697" s="852"/>
      <c r="Z697" s="852"/>
      <c r="AA697" s="852"/>
      <c r="AB697" s="852"/>
      <c r="AC697" s="852"/>
      <c r="AD697" s="852"/>
      <c r="AE697" s="852"/>
      <c r="AF697" s="852"/>
      <c r="AG697" s="852"/>
      <c r="AH697" s="852"/>
      <c r="AI697" s="852"/>
      <c r="AJ697" s="852"/>
      <c r="AK697" s="852"/>
      <c r="AL697" s="852"/>
      <c r="AM697" s="852"/>
      <c r="AN697" s="852"/>
      <c r="AO697" s="852"/>
      <c r="AP697" s="852"/>
      <c r="AQ697" s="852"/>
      <c r="AR697" s="852"/>
      <c r="AS697" s="823"/>
    </row>
    <row r="698" spans="1:45" s="824" customFormat="1" x14ac:dyDescent="0.35">
      <c r="A698" s="987" t="s">
        <v>11631</v>
      </c>
      <c r="B698" s="825" t="s">
        <v>199</v>
      </c>
      <c r="C698" s="458" t="s">
        <v>91</v>
      </c>
      <c r="D698" s="826" t="s">
        <v>11632</v>
      </c>
      <c r="E698" s="544" t="s">
        <v>57</v>
      </c>
      <c r="F698" s="707">
        <v>12</v>
      </c>
      <c r="G698" s="998">
        <v>11.64</v>
      </c>
      <c r="H698" s="840">
        <v>5.82</v>
      </c>
      <c r="I698" s="998">
        <f t="shared" si="405"/>
        <v>17.46</v>
      </c>
      <c r="J698" s="998">
        <f t="shared" ref="J698:J704" si="406">G698*F698</f>
        <v>139.68</v>
      </c>
      <c r="K698" s="998">
        <f t="shared" ref="K698:K723" si="407">J698*0.5</f>
        <v>69.84</v>
      </c>
      <c r="L698" s="143">
        <f t="shared" si="403"/>
        <v>209.52</v>
      </c>
      <c r="M698" s="138">
        <v>0.26989999999999997</v>
      </c>
      <c r="N698" s="970">
        <f t="shared" si="404"/>
        <v>266.06944800000002</v>
      </c>
      <c r="O698" s="848"/>
      <c r="P698" s="939"/>
      <c r="Q698" s="939"/>
      <c r="R698" s="852"/>
      <c r="S698" s="852"/>
      <c r="T698" s="852"/>
      <c r="U698" s="852"/>
      <c r="V698" s="852"/>
      <c r="W698" s="852"/>
      <c r="X698" s="852"/>
      <c r="Y698" s="852"/>
      <c r="Z698" s="852"/>
      <c r="AA698" s="852"/>
      <c r="AB698" s="852"/>
      <c r="AC698" s="852"/>
      <c r="AD698" s="852"/>
      <c r="AE698" s="852"/>
      <c r="AF698" s="852"/>
      <c r="AG698" s="852"/>
      <c r="AH698" s="852"/>
      <c r="AI698" s="852"/>
      <c r="AJ698" s="852"/>
      <c r="AK698" s="852"/>
      <c r="AL698" s="852"/>
      <c r="AM698" s="852"/>
      <c r="AN698" s="852"/>
      <c r="AO698" s="852"/>
      <c r="AP698" s="852"/>
      <c r="AQ698" s="852"/>
      <c r="AR698" s="852"/>
      <c r="AS698" s="823"/>
    </row>
    <row r="699" spans="1:45" s="824" customFormat="1" x14ac:dyDescent="0.35">
      <c r="A699" s="987" t="s">
        <v>11633</v>
      </c>
      <c r="B699" s="825" t="s">
        <v>199</v>
      </c>
      <c r="C699" s="458" t="s">
        <v>91</v>
      </c>
      <c r="D699" s="826" t="s">
        <v>11634</v>
      </c>
      <c r="E699" s="544" t="s">
        <v>57</v>
      </c>
      <c r="F699" s="707">
        <v>2</v>
      </c>
      <c r="G699" s="998">
        <v>14.33</v>
      </c>
      <c r="H699" s="840">
        <v>7.165</v>
      </c>
      <c r="I699" s="998">
        <f t="shared" si="405"/>
        <v>21.495000000000001</v>
      </c>
      <c r="J699" s="998">
        <f t="shared" si="406"/>
        <v>28.66</v>
      </c>
      <c r="K699" s="998">
        <f t="shared" si="407"/>
        <v>14.33</v>
      </c>
      <c r="L699" s="143">
        <f t="shared" si="403"/>
        <v>42.99</v>
      </c>
      <c r="M699" s="138">
        <v>0.26989999999999997</v>
      </c>
      <c r="N699" s="970">
        <f t="shared" si="404"/>
        <v>54.593001000000001</v>
      </c>
      <c r="O699" s="848"/>
      <c r="P699" s="939"/>
      <c r="Q699" s="939"/>
      <c r="R699" s="852"/>
      <c r="S699" s="852"/>
      <c r="T699" s="852"/>
      <c r="U699" s="852"/>
      <c r="V699" s="852"/>
      <c r="W699" s="852"/>
      <c r="X699" s="852"/>
      <c r="Y699" s="852"/>
      <c r="Z699" s="852"/>
      <c r="AA699" s="852"/>
      <c r="AB699" s="852"/>
      <c r="AC699" s="852"/>
      <c r="AD699" s="852"/>
      <c r="AE699" s="852"/>
      <c r="AF699" s="852"/>
      <c r="AG699" s="852"/>
      <c r="AH699" s="852"/>
      <c r="AI699" s="852"/>
      <c r="AJ699" s="852"/>
      <c r="AK699" s="852"/>
      <c r="AL699" s="852"/>
      <c r="AM699" s="852"/>
      <c r="AN699" s="852"/>
      <c r="AO699" s="852"/>
      <c r="AP699" s="852"/>
      <c r="AQ699" s="852"/>
      <c r="AR699" s="852"/>
      <c r="AS699" s="823"/>
    </row>
    <row r="700" spans="1:45" s="824" customFormat="1" x14ac:dyDescent="0.35">
      <c r="A700" s="987" t="s">
        <v>11635</v>
      </c>
      <c r="B700" s="825" t="s">
        <v>199</v>
      </c>
      <c r="C700" s="458" t="s">
        <v>91</v>
      </c>
      <c r="D700" s="826" t="s">
        <v>11636</v>
      </c>
      <c r="E700" s="544" t="s">
        <v>57</v>
      </c>
      <c r="F700" s="707">
        <v>2</v>
      </c>
      <c r="G700" s="998">
        <v>7.54</v>
      </c>
      <c r="H700" s="840">
        <v>3.77</v>
      </c>
      <c r="I700" s="998">
        <f t="shared" si="405"/>
        <v>11.31</v>
      </c>
      <c r="J700" s="998">
        <f t="shared" si="406"/>
        <v>15.08</v>
      </c>
      <c r="K700" s="998">
        <f t="shared" si="407"/>
        <v>7.54</v>
      </c>
      <c r="L700" s="143">
        <f t="shared" si="403"/>
        <v>22.62</v>
      </c>
      <c r="M700" s="138">
        <v>0.26989999999999997</v>
      </c>
      <c r="N700" s="970">
        <f t="shared" si="404"/>
        <v>28.725138000000001</v>
      </c>
      <c r="O700" s="848"/>
      <c r="P700" s="939"/>
      <c r="Q700" s="939"/>
      <c r="R700" s="852"/>
      <c r="S700" s="852"/>
      <c r="T700" s="852"/>
      <c r="U700" s="852"/>
      <c r="V700" s="852"/>
      <c r="W700" s="852"/>
      <c r="X700" s="852"/>
      <c r="Y700" s="852"/>
      <c r="Z700" s="852"/>
      <c r="AA700" s="852"/>
      <c r="AB700" s="852"/>
      <c r="AC700" s="852"/>
      <c r="AD700" s="852"/>
      <c r="AE700" s="852"/>
      <c r="AF700" s="852"/>
      <c r="AG700" s="852"/>
      <c r="AH700" s="852"/>
      <c r="AI700" s="852"/>
      <c r="AJ700" s="852"/>
      <c r="AK700" s="852"/>
      <c r="AL700" s="852"/>
      <c r="AM700" s="852"/>
      <c r="AN700" s="852"/>
      <c r="AO700" s="852"/>
      <c r="AP700" s="852"/>
      <c r="AQ700" s="852"/>
      <c r="AR700" s="852"/>
      <c r="AS700" s="823"/>
    </row>
    <row r="701" spans="1:45" s="824" customFormat="1" ht="36" x14ac:dyDescent="0.35">
      <c r="A701" s="987" t="s">
        <v>11637</v>
      </c>
      <c r="B701" s="825" t="s">
        <v>199</v>
      </c>
      <c r="C701" s="458" t="s">
        <v>91</v>
      </c>
      <c r="D701" s="832" t="s">
        <v>11579</v>
      </c>
      <c r="E701" s="544" t="s">
        <v>57</v>
      </c>
      <c r="F701" s="707">
        <v>12</v>
      </c>
      <c r="G701" s="998">
        <v>20.49</v>
      </c>
      <c r="H701" s="840">
        <v>10.244999999999999</v>
      </c>
      <c r="I701" s="998">
        <f t="shared" si="405"/>
        <v>30.734999999999999</v>
      </c>
      <c r="J701" s="998">
        <f t="shared" si="406"/>
        <v>245.88</v>
      </c>
      <c r="K701" s="998">
        <f t="shared" si="407"/>
        <v>122.94</v>
      </c>
      <c r="L701" s="143">
        <f t="shared" si="403"/>
        <v>368.82</v>
      </c>
      <c r="M701" s="138">
        <v>0.26989999999999997</v>
      </c>
      <c r="N701" s="970">
        <f t="shared" si="404"/>
        <v>468.36451799999998</v>
      </c>
      <c r="O701" s="848"/>
      <c r="P701" s="939"/>
      <c r="Q701" s="939"/>
      <c r="R701" s="852"/>
      <c r="S701" s="852"/>
      <c r="T701" s="852"/>
      <c r="U701" s="852"/>
      <c r="V701" s="852"/>
      <c r="W701" s="852"/>
      <c r="X701" s="852"/>
      <c r="Y701" s="852"/>
      <c r="Z701" s="852"/>
      <c r="AA701" s="852"/>
      <c r="AB701" s="852"/>
      <c r="AC701" s="852"/>
      <c r="AD701" s="852"/>
      <c r="AE701" s="852"/>
      <c r="AF701" s="852"/>
      <c r="AG701" s="852"/>
      <c r="AH701" s="852"/>
      <c r="AI701" s="852"/>
      <c r="AJ701" s="852"/>
      <c r="AK701" s="852"/>
      <c r="AL701" s="852"/>
      <c r="AM701" s="852"/>
      <c r="AN701" s="852"/>
      <c r="AO701" s="852"/>
      <c r="AP701" s="852"/>
      <c r="AQ701" s="852"/>
      <c r="AR701" s="852"/>
      <c r="AS701" s="823"/>
    </row>
    <row r="702" spans="1:45" s="824" customFormat="1" ht="36" x14ac:dyDescent="0.35">
      <c r="A702" s="987" t="s">
        <v>11638</v>
      </c>
      <c r="B702" s="825" t="s">
        <v>199</v>
      </c>
      <c r="C702" s="458" t="s">
        <v>91</v>
      </c>
      <c r="D702" s="827" t="s">
        <v>11639</v>
      </c>
      <c r="E702" s="544" t="s">
        <v>57</v>
      </c>
      <c r="F702" s="707">
        <v>12</v>
      </c>
      <c r="G702" s="998">
        <v>9.73</v>
      </c>
      <c r="H702" s="840">
        <v>4.8650000000000002</v>
      </c>
      <c r="I702" s="998">
        <f t="shared" si="405"/>
        <v>14.595000000000001</v>
      </c>
      <c r="J702" s="998">
        <f t="shared" si="406"/>
        <v>116.76</v>
      </c>
      <c r="K702" s="998">
        <f t="shared" si="407"/>
        <v>58.38</v>
      </c>
      <c r="L702" s="143">
        <f t="shared" ref="L702:L713" si="408">J702+K702</f>
        <v>175.14000000000001</v>
      </c>
      <c r="M702" s="138">
        <v>0.26989999999999997</v>
      </c>
      <c r="N702" s="970">
        <f t="shared" si="404"/>
        <v>222.41028600000001</v>
      </c>
      <c r="O702" s="848"/>
      <c r="P702" s="939"/>
      <c r="Q702" s="939"/>
      <c r="R702" s="852"/>
      <c r="S702" s="852"/>
      <c r="T702" s="852"/>
      <c r="U702" s="852"/>
      <c r="V702" s="852"/>
      <c r="W702" s="852"/>
      <c r="X702" s="852"/>
      <c r="Y702" s="852"/>
      <c r="Z702" s="852"/>
      <c r="AA702" s="852"/>
      <c r="AB702" s="852"/>
      <c r="AC702" s="852"/>
      <c r="AD702" s="852"/>
      <c r="AE702" s="852"/>
      <c r="AF702" s="852"/>
      <c r="AG702" s="852"/>
      <c r="AH702" s="852"/>
      <c r="AI702" s="852"/>
      <c r="AJ702" s="852"/>
      <c r="AK702" s="852"/>
      <c r="AL702" s="852"/>
      <c r="AM702" s="852"/>
      <c r="AN702" s="852"/>
      <c r="AO702" s="852"/>
      <c r="AP702" s="852"/>
      <c r="AQ702" s="852"/>
      <c r="AR702" s="852"/>
      <c r="AS702" s="823"/>
    </row>
    <row r="703" spans="1:45" s="824" customFormat="1" ht="36" x14ac:dyDescent="0.35">
      <c r="A703" s="987" t="s">
        <v>11640</v>
      </c>
      <c r="B703" s="825" t="s">
        <v>199</v>
      </c>
      <c r="C703" s="458" t="s">
        <v>91</v>
      </c>
      <c r="D703" s="827" t="s">
        <v>11641</v>
      </c>
      <c r="E703" s="544" t="s">
        <v>57</v>
      </c>
      <c r="F703" s="707">
        <v>2</v>
      </c>
      <c r="G703" s="998">
        <v>5.0999999999999996</v>
      </c>
      <c r="H703" s="840">
        <v>2.5499999999999998</v>
      </c>
      <c r="I703" s="998">
        <f t="shared" si="405"/>
        <v>7.6499999999999995</v>
      </c>
      <c r="J703" s="998">
        <f t="shared" si="406"/>
        <v>10.199999999999999</v>
      </c>
      <c r="K703" s="998">
        <f t="shared" si="407"/>
        <v>5.0999999999999996</v>
      </c>
      <c r="L703" s="143">
        <f t="shared" si="408"/>
        <v>15.299999999999999</v>
      </c>
      <c r="M703" s="138">
        <v>0.26989999999999997</v>
      </c>
      <c r="N703" s="970">
        <f t="shared" ref="N703:N766" si="409">L703*M703+L703</f>
        <v>19.429469999999998</v>
      </c>
      <c r="O703" s="848"/>
      <c r="P703" s="939"/>
      <c r="Q703" s="939"/>
      <c r="R703" s="852"/>
      <c r="S703" s="852"/>
      <c r="T703" s="852"/>
      <c r="U703" s="852"/>
      <c r="V703" s="852"/>
      <c r="W703" s="852"/>
      <c r="X703" s="852"/>
      <c r="Y703" s="852"/>
      <c r="Z703" s="852"/>
      <c r="AA703" s="852"/>
      <c r="AB703" s="852"/>
      <c r="AC703" s="852"/>
      <c r="AD703" s="852"/>
      <c r="AE703" s="852"/>
      <c r="AF703" s="852"/>
      <c r="AG703" s="852"/>
      <c r="AH703" s="852"/>
      <c r="AI703" s="852"/>
      <c r="AJ703" s="852"/>
      <c r="AK703" s="852"/>
      <c r="AL703" s="852"/>
      <c r="AM703" s="852"/>
      <c r="AN703" s="852"/>
      <c r="AO703" s="852"/>
      <c r="AP703" s="852"/>
      <c r="AQ703" s="852"/>
      <c r="AR703" s="852"/>
      <c r="AS703" s="823"/>
    </row>
    <row r="704" spans="1:45" s="824" customFormat="1" ht="36" x14ac:dyDescent="0.35">
      <c r="A704" s="987" t="s">
        <v>11642</v>
      </c>
      <c r="B704" s="825" t="s">
        <v>199</v>
      </c>
      <c r="C704" s="458" t="s">
        <v>91</v>
      </c>
      <c r="D704" s="832" t="s">
        <v>11643</v>
      </c>
      <c r="E704" s="544" t="s">
        <v>57</v>
      </c>
      <c r="F704" s="707">
        <v>2</v>
      </c>
      <c r="G704" s="998">
        <v>8.3699999999999992</v>
      </c>
      <c r="H704" s="840">
        <v>4.1849999999999996</v>
      </c>
      <c r="I704" s="998">
        <f t="shared" si="405"/>
        <v>12.555</v>
      </c>
      <c r="J704" s="998">
        <f t="shared" si="406"/>
        <v>16.739999999999998</v>
      </c>
      <c r="K704" s="998">
        <f t="shared" si="407"/>
        <v>8.3699999999999992</v>
      </c>
      <c r="L704" s="143">
        <f t="shared" si="408"/>
        <v>25.11</v>
      </c>
      <c r="M704" s="138">
        <v>0.26989999999999997</v>
      </c>
      <c r="N704" s="970">
        <f t="shared" si="409"/>
        <v>31.887188999999999</v>
      </c>
      <c r="O704" s="848"/>
      <c r="P704" s="939"/>
      <c r="Q704" s="939"/>
      <c r="R704" s="852"/>
      <c r="S704" s="852"/>
      <c r="T704" s="852"/>
      <c r="U704" s="852"/>
      <c r="V704" s="852"/>
      <c r="W704" s="852"/>
      <c r="X704" s="852"/>
      <c r="Y704" s="852"/>
      <c r="Z704" s="852"/>
      <c r="AA704" s="852"/>
      <c r="AB704" s="852"/>
      <c r="AC704" s="852"/>
      <c r="AD704" s="852"/>
      <c r="AE704" s="852"/>
      <c r="AF704" s="852"/>
      <c r="AG704" s="852"/>
      <c r="AH704" s="852"/>
      <c r="AI704" s="852"/>
      <c r="AJ704" s="852"/>
      <c r="AK704" s="852"/>
      <c r="AL704" s="852"/>
      <c r="AM704" s="852"/>
      <c r="AN704" s="852"/>
      <c r="AO704" s="852"/>
      <c r="AP704" s="852"/>
      <c r="AQ704" s="852"/>
      <c r="AR704" s="852"/>
      <c r="AS704" s="823"/>
    </row>
    <row r="705" spans="1:45" s="824" customFormat="1" x14ac:dyDescent="0.35">
      <c r="A705" s="985" t="s">
        <v>11644</v>
      </c>
      <c r="B705" s="825"/>
      <c r="C705" s="825"/>
      <c r="D705" s="837" t="s">
        <v>11645</v>
      </c>
      <c r="E705" s="838"/>
      <c r="F705" s="838"/>
      <c r="G705" s="839"/>
      <c r="H705" s="839"/>
      <c r="I705" s="839"/>
      <c r="J705" s="839"/>
      <c r="K705" s="839"/>
      <c r="L705" s="839"/>
      <c r="M705" s="138"/>
      <c r="N705" s="970"/>
      <c r="O705" s="848"/>
      <c r="P705" s="939"/>
      <c r="Q705" s="939"/>
      <c r="R705" s="852"/>
      <c r="S705" s="852"/>
      <c r="T705" s="852"/>
      <c r="U705" s="852"/>
      <c r="V705" s="852"/>
      <c r="W705" s="852"/>
      <c r="X705" s="852"/>
      <c r="Y705" s="852"/>
      <c r="Z705" s="852"/>
      <c r="AA705" s="852"/>
      <c r="AB705" s="852"/>
      <c r="AC705" s="852"/>
      <c r="AD705" s="852"/>
      <c r="AE705" s="852"/>
      <c r="AF705" s="852"/>
      <c r="AG705" s="852"/>
      <c r="AH705" s="852"/>
      <c r="AI705" s="852"/>
      <c r="AJ705" s="852"/>
      <c r="AK705" s="852"/>
      <c r="AL705" s="852"/>
      <c r="AM705" s="852"/>
      <c r="AN705" s="852"/>
      <c r="AO705" s="852"/>
      <c r="AP705" s="852"/>
      <c r="AQ705" s="852"/>
      <c r="AR705" s="852"/>
      <c r="AS705" s="823"/>
    </row>
    <row r="706" spans="1:45" s="824" customFormat="1" x14ac:dyDescent="0.35">
      <c r="A706" s="987" t="s">
        <v>11646</v>
      </c>
      <c r="B706" s="825" t="s">
        <v>98</v>
      </c>
      <c r="C706" s="825">
        <v>9866</v>
      </c>
      <c r="D706" s="824" t="s">
        <v>11647</v>
      </c>
      <c r="E706" s="825" t="s">
        <v>57</v>
      </c>
      <c r="F706" s="707">
        <v>1705</v>
      </c>
      <c r="G706" s="998">
        <v>7.81</v>
      </c>
      <c r="H706" s="840">
        <v>3.9049999999999998</v>
      </c>
      <c r="I706" s="998">
        <f>H706+G706</f>
        <v>11.715</v>
      </c>
      <c r="J706" s="998">
        <f>G706*F706</f>
        <v>13316.05</v>
      </c>
      <c r="K706" s="998">
        <f t="shared" si="407"/>
        <v>6658.0249999999996</v>
      </c>
      <c r="L706" s="143">
        <f t="shared" si="408"/>
        <v>19974.074999999997</v>
      </c>
      <c r="M706" s="138">
        <v>0.26989999999999997</v>
      </c>
      <c r="N706" s="970">
        <f t="shared" si="409"/>
        <v>25365.077842499995</v>
      </c>
      <c r="O706" s="848"/>
      <c r="P706" s="939"/>
      <c r="Q706" s="939"/>
      <c r="R706" s="852"/>
      <c r="S706" s="852"/>
      <c r="T706" s="852"/>
      <c r="U706" s="852"/>
      <c r="V706" s="852"/>
      <c r="W706" s="852"/>
      <c r="X706" s="852"/>
      <c r="Y706" s="852"/>
      <c r="Z706" s="852"/>
      <c r="AA706" s="852"/>
      <c r="AB706" s="852"/>
      <c r="AC706" s="852"/>
      <c r="AD706" s="852"/>
      <c r="AE706" s="852"/>
      <c r="AF706" s="852"/>
      <c r="AG706" s="852"/>
      <c r="AH706" s="852"/>
      <c r="AI706" s="852"/>
      <c r="AJ706" s="852"/>
      <c r="AK706" s="852"/>
      <c r="AL706" s="852"/>
      <c r="AM706" s="852"/>
      <c r="AN706" s="852"/>
      <c r="AO706" s="852"/>
      <c r="AP706" s="852"/>
      <c r="AQ706" s="852"/>
      <c r="AR706" s="852"/>
      <c r="AS706" s="823"/>
    </row>
    <row r="707" spans="1:45" s="824" customFormat="1" x14ac:dyDescent="0.35">
      <c r="A707" s="987" t="s">
        <v>11648</v>
      </c>
      <c r="B707" s="825" t="s">
        <v>98</v>
      </c>
      <c r="C707" s="825">
        <v>3663</v>
      </c>
      <c r="D707" s="824" t="s">
        <v>11649</v>
      </c>
      <c r="E707" s="825" t="s">
        <v>11415</v>
      </c>
      <c r="F707" s="707">
        <v>358</v>
      </c>
      <c r="G707" s="998">
        <v>18.09</v>
      </c>
      <c r="H707" s="840">
        <v>9.0449999999999999</v>
      </c>
      <c r="I707" s="998">
        <f>H707+G707</f>
        <v>27.134999999999998</v>
      </c>
      <c r="J707" s="998">
        <f>G707*F707</f>
        <v>6476.22</v>
      </c>
      <c r="K707" s="998">
        <f t="shared" si="407"/>
        <v>3238.11</v>
      </c>
      <c r="L707" s="143">
        <f t="shared" si="408"/>
        <v>9714.33</v>
      </c>
      <c r="M707" s="138">
        <v>0.26989999999999997</v>
      </c>
      <c r="N707" s="970">
        <f t="shared" si="409"/>
        <v>12336.227666999999</v>
      </c>
      <c r="O707" s="848"/>
      <c r="P707" s="939"/>
      <c r="Q707" s="939"/>
      <c r="R707" s="852"/>
      <c r="S707" s="852"/>
      <c r="T707" s="852"/>
      <c r="U707" s="852"/>
      <c r="V707" s="852"/>
      <c r="W707" s="852"/>
      <c r="X707" s="852"/>
      <c r="Y707" s="852"/>
      <c r="Z707" s="852"/>
      <c r="AA707" s="852"/>
      <c r="AB707" s="852"/>
      <c r="AC707" s="852"/>
      <c r="AD707" s="852"/>
      <c r="AE707" s="852"/>
      <c r="AF707" s="852"/>
      <c r="AG707" s="852"/>
      <c r="AH707" s="852"/>
      <c r="AI707" s="852"/>
      <c r="AJ707" s="852"/>
      <c r="AK707" s="852"/>
      <c r="AL707" s="852"/>
      <c r="AM707" s="852"/>
      <c r="AN707" s="852"/>
      <c r="AO707" s="852"/>
      <c r="AP707" s="852"/>
      <c r="AQ707" s="852"/>
      <c r="AR707" s="852"/>
      <c r="AS707" s="823"/>
    </row>
    <row r="708" spans="1:45" s="825" customFormat="1" ht="36" x14ac:dyDescent="0.35">
      <c r="A708" s="988" t="s">
        <v>11650</v>
      </c>
      <c r="B708" s="825" t="s">
        <v>199</v>
      </c>
      <c r="C708" s="825" t="s">
        <v>91</v>
      </c>
      <c r="D708" s="891" t="s">
        <v>11581</v>
      </c>
      <c r="E708" s="544" t="s">
        <v>57</v>
      </c>
      <c r="F708" s="842">
        <v>1705</v>
      </c>
      <c r="G708" s="1000">
        <v>36</v>
      </c>
      <c r="H708" s="1000">
        <v>18</v>
      </c>
      <c r="I708" s="1000">
        <f>H708+G708</f>
        <v>54</v>
      </c>
      <c r="J708" s="1000">
        <f>G708*F708</f>
        <v>61380</v>
      </c>
      <c r="K708" s="1000">
        <f t="shared" si="407"/>
        <v>30690</v>
      </c>
      <c r="L708" s="153">
        <f t="shared" si="408"/>
        <v>92070</v>
      </c>
      <c r="M708" s="138">
        <v>0.26989999999999997</v>
      </c>
      <c r="N708" s="1001">
        <f t="shared" si="409"/>
        <v>116919.693</v>
      </c>
      <c r="O708" s="889"/>
      <c r="P708" s="942"/>
      <c r="Q708" s="948"/>
      <c r="R708" s="853"/>
      <c r="S708" s="853"/>
      <c r="T708" s="853"/>
      <c r="U708" s="853"/>
      <c r="V708" s="853"/>
      <c r="W708" s="853"/>
      <c r="X708" s="853"/>
      <c r="Y708" s="853"/>
      <c r="Z708" s="853"/>
      <c r="AA708" s="853"/>
      <c r="AB708" s="853"/>
      <c r="AC708" s="853"/>
      <c r="AD708" s="853"/>
      <c r="AE708" s="853"/>
      <c r="AF708" s="853"/>
      <c r="AG708" s="853"/>
      <c r="AH708" s="853"/>
      <c r="AI708" s="853"/>
      <c r="AJ708" s="853"/>
      <c r="AK708" s="853"/>
      <c r="AL708" s="853"/>
      <c r="AM708" s="853"/>
      <c r="AN708" s="853"/>
      <c r="AO708" s="853"/>
      <c r="AP708" s="853"/>
      <c r="AQ708" s="853"/>
      <c r="AR708" s="853"/>
      <c r="AS708" s="890"/>
    </row>
    <row r="709" spans="1:45" s="824" customFormat="1" x14ac:dyDescent="0.35">
      <c r="A709" s="985" t="s">
        <v>11651</v>
      </c>
      <c r="B709" s="825"/>
      <c r="C709" s="825"/>
      <c r="D709" s="837" t="s">
        <v>11652</v>
      </c>
      <c r="E709" s="838"/>
      <c r="F709" s="838"/>
      <c r="G709" s="839"/>
      <c r="H709" s="839"/>
      <c r="I709" s="839"/>
      <c r="J709" s="839"/>
      <c r="K709" s="839"/>
      <c r="L709" s="839"/>
      <c r="M709" s="138"/>
      <c r="N709" s="970"/>
      <c r="O709" s="848"/>
      <c r="P709" s="940"/>
      <c r="Q709" s="939"/>
      <c r="R709" s="852"/>
      <c r="S709" s="852"/>
      <c r="T709" s="852"/>
      <c r="U709" s="852"/>
      <c r="V709" s="852"/>
      <c r="W709" s="852"/>
      <c r="X709" s="852"/>
      <c r="Y709" s="852"/>
      <c r="Z709" s="852"/>
      <c r="AA709" s="852"/>
      <c r="AB709" s="852"/>
      <c r="AC709" s="852"/>
      <c r="AD709" s="852"/>
      <c r="AE709" s="852"/>
      <c r="AF709" s="852"/>
      <c r="AG709" s="852"/>
      <c r="AH709" s="852"/>
      <c r="AI709" s="852"/>
      <c r="AJ709" s="852"/>
      <c r="AK709" s="852"/>
      <c r="AL709" s="852"/>
      <c r="AM709" s="852"/>
      <c r="AN709" s="852"/>
      <c r="AO709" s="852"/>
      <c r="AP709" s="852"/>
      <c r="AQ709" s="852"/>
      <c r="AR709" s="852"/>
      <c r="AS709" s="823"/>
    </row>
    <row r="710" spans="1:45" s="824" customFormat="1" x14ac:dyDescent="0.35">
      <c r="A710" s="987" t="s">
        <v>11653</v>
      </c>
      <c r="B710" s="825" t="s">
        <v>199</v>
      </c>
      <c r="C710" s="458" t="s">
        <v>91</v>
      </c>
      <c r="D710" s="834" t="s">
        <v>11654</v>
      </c>
      <c r="E710" s="544" t="s">
        <v>11415</v>
      </c>
      <c r="F710" s="707">
        <v>19</v>
      </c>
      <c r="G710" s="998">
        <v>3750</v>
      </c>
      <c r="H710" s="840">
        <v>187.5</v>
      </c>
      <c r="I710" s="998">
        <f>H710+G710</f>
        <v>3937.5</v>
      </c>
      <c r="J710" s="998">
        <f>G710*F710</f>
        <v>71250</v>
      </c>
      <c r="K710" s="998">
        <f>J710*0.05</f>
        <v>3562.5</v>
      </c>
      <c r="L710" s="143">
        <f t="shared" si="408"/>
        <v>74812.5</v>
      </c>
      <c r="M710" s="138">
        <v>0.16800000000000001</v>
      </c>
      <c r="N710" s="970">
        <f t="shared" si="409"/>
        <v>87381</v>
      </c>
      <c r="O710" s="848"/>
      <c r="P710" s="940"/>
      <c r="Q710" s="939"/>
      <c r="R710" s="852"/>
      <c r="S710" s="852"/>
      <c r="T710" s="852"/>
      <c r="U710" s="852"/>
      <c r="V710" s="852"/>
      <c r="W710" s="852"/>
      <c r="X710" s="852"/>
      <c r="Y710" s="852"/>
      <c r="Z710" s="852"/>
      <c r="AA710" s="852"/>
      <c r="AB710" s="852"/>
      <c r="AC710" s="852"/>
      <c r="AD710" s="852"/>
      <c r="AE710" s="852"/>
      <c r="AF710" s="852"/>
      <c r="AG710" s="852"/>
      <c r="AH710" s="852"/>
      <c r="AI710" s="852"/>
      <c r="AJ710" s="852"/>
      <c r="AK710" s="852"/>
      <c r="AL710" s="852"/>
      <c r="AM710" s="852"/>
      <c r="AN710" s="852"/>
      <c r="AO710" s="852"/>
      <c r="AP710" s="852"/>
      <c r="AQ710" s="852"/>
      <c r="AR710" s="852"/>
      <c r="AS710" s="823"/>
    </row>
    <row r="711" spans="1:45" s="824" customFormat="1" x14ac:dyDescent="0.35">
      <c r="A711" s="987" t="s">
        <v>11655</v>
      </c>
      <c r="B711" s="825" t="s">
        <v>199</v>
      </c>
      <c r="C711" s="458" t="s">
        <v>91</v>
      </c>
      <c r="D711" s="834" t="s">
        <v>11656</v>
      </c>
      <c r="E711" s="544" t="s">
        <v>11415</v>
      </c>
      <c r="F711" s="707">
        <v>1</v>
      </c>
      <c r="G711" s="998">
        <v>4750</v>
      </c>
      <c r="H711" s="840">
        <v>237.5</v>
      </c>
      <c r="I711" s="998">
        <f>H711+G711</f>
        <v>4987.5</v>
      </c>
      <c r="J711" s="998">
        <f>G711*F711</f>
        <v>4750</v>
      </c>
      <c r="K711" s="998">
        <f>J711*0.05</f>
        <v>237.5</v>
      </c>
      <c r="L711" s="143">
        <f t="shared" si="408"/>
        <v>4987.5</v>
      </c>
      <c r="M711" s="138">
        <v>0.16800000000000001</v>
      </c>
      <c r="N711" s="970">
        <f t="shared" si="409"/>
        <v>5825.4</v>
      </c>
      <c r="O711" s="848"/>
      <c r="P711" s="940"/>
      <c r="Q711" s="939"/>
      <c r="R711" s="852"/>
      <c r="S711" s="852"/>
      <c r="T711" s="852"/>
      <c r="U711" s="852"/>
      <c r="V711" s="852"/>
      <c r="W711" s="852"/>
      <c r="X711" s="852"/>
      <c r="Y711" s="852"/>
      <c r="Z711" s="852"/>
      <c r="AA711" s="852"/>
      <c r="AB711" s="852"/>
      <c r="AC711" s="852"/>
      <c r="AD711" s="852"/>
      <c r="AE711" s="852"/>
      <c r="AF711" s="852"/>
      <c r="AG711" s="852"/>
      <c r="AH711" s="852"/>
      <c r="AI711" s="852"/>
      <c r="AJ711" s="852"/>
      <c r="AK711" s="852"/>
      <c r="AL711" s="852"/>
      <c r="AM711" s="852"/>
      <c r="AN711" s="852"/>
      <c r="AO711" s="852"/>
      <c r="AP711" s="852"/>
      <c r="AQ711" s="852"/>
      <c r="AR711" s="852"/>
      <c r="AS711" s="823"/>
    </row>
    <row r="712" spans="1:45" s="824" customFormat="1" x14ac:dyDescent="0.35">
      <c r="A712" s="987" t="s">
        <v>11657</v>
      </c>
      <c r="B712" s="825" t="s">
        <v>199</v>
      </c>
      <c r="C712" s="458" t="s">
        <v>91</v>
      </c>
      <c r="D712" s="834" t="s">
        <v>11658</v>
      </c>
      <c r="E712" s="544" t="s">
        <v>11415</v>
      </c>
      <c r="F712" s="707">
        <v>1</v>
      </c>
      <c r="G712" s="998">
        <v>5100</v>
      </c>
      <c r="H712" s="840">
        <v>255</v>
      </c>
      <c r="I712" s="998">
        <f>H712+G712</f>
        <v>5355</v>
      </c>
      <c r="J712" s="998">
        <f>G712*F712</f>
        <v>5100</v>
      </c>
      <c r="K712" s="998">
        <f>J712*0.05</f>
        <v>255</v>
      </c>
      <c r="L712" s="143">
        <f t="shared" si="408"/>
        <v>5355</v>
      </c>
      <c r="M712" s="138">
        <v>0.16800000000000001</v>
      </c>
      <c r="N712" s="970">
        <f t="shared" si="409"/>
        <v>6254.64</v>
      </c>
      <c r="O712" s="848"/>
      <c r="P712" s="940"/>
      <c r="Q712" s="939"/>
      <c r="R712" s="852"/>
      <c r="S712" s="852"/>
      <c r="T712" s="852"/>
      <c r="U712" s="852"/>
      <c r="V712" s="852"/>
      <c r="W712" s="852"/>
      <c r="X712" s="852"/>
      <c r="Y712" s="852"/>
      <c r="Z712" s="852"/>
      <c r="AA712" s="852"/>
      <c r="AB712" s="852"/>
      <c r="AC712" s="852"/>
      <c r="AD712" s="852"/>
      <c r="AE712" s="852"/>
      <c r="AF712" s="852"/>
      <c r="AG712" s="852"/>
      <c r="AH712" s="852"/>
      <c r="AI712" s="852"/>
      <c r="AJ712" s="852"/>
      <c r="AK712" s="852"/>
      <c r="AL712" s="852"/>
      <c r="AM712" s="852"/>
      <c r="AN712" s="852"/>
      <c r="AO712" s="852"/>
      <c r="AP712" s="852"/>
      <c r="AQ712" s="852"/>
      <c r="AR712" s="852"/>
      <c r="AS712" s="823"/>
    </row>
    <row r="713" spans="1:45" s="824" customFormat="1" x14ac:dyDescent="0.35">
      <c r="A713" s="987" t="s">
        <v>11659</v>
      </c>
      <c r="B713" s="825" t="s">
        <v>199</v>
      </c>
      <c r="C713" s="458" t="s">
        <v>91</v>
      </c>
      <c r="D713" s="841" t="s">
        <v>11660</v>
      </c>
      <c r="E713" s="544" t="s">
        <v>11415</v>
      </c>
      <c r="F713" s="707">
        <v>11</v>
      </c>
      <c r="G713" s="998">
        <v>495</v>
      </c>
      <c r="H713" s="840">
        <v>24.75</v>
      </c>
      <c r="I713" s="998">
        <f>H713+G713</f>
        <v>519.75</v>
      </c>
      <c r="J713" s="998">
        <f>G713*F713</f>
        <v>5445</v>
      </c>
      <c r="K713" s="998">
        <f>J713*0.05</f>
        <v>272.25</v>
      </c>
      <c r="L713" s="143">
        <f t="shared" si="408"/>
        <v>5717.25</v>
      </c>
      <c r="M713" s="138">
        <v>0.16800000000000001</v>
      </c>
      <c r="N713" s="970">
        <f t="shared" si="409"/>
        <v>6677.7479999999996</v>
      </c>
      <c r="O713" s="848"/>
      <c r="P713" s="940"/>
      <c r="Q713" s="939"/>
      <c r="R713" s="852"/>
      <c r="S713" s="852"/>
      <c r="T713" s="852"/>
      <c r="U713" s="852"/>
      <c r="V713" s="852"/>
      <c r="W713" s="852"/>
      <c r="X713" s="852"/>
      <c r="Y713" s="852"/>
      <c r="Z713" s="852"/>
      <c r="AA713" s="852"/>
      <c r="AB713" s="852"/>
      <c r="AC713" s="852"/>
      <c r="AD713" s="852"/>
      <c r="AE713" s="852"/>
      <c r="AF713" s="852"/>
      <c r="AG713" s="852"/>
      <c r="AH713" s="852"/>
      <c r="AI713" s="852"/>
      <c r="AJ713" s="852"/>
      <c r="AK713" s="852"/>
      <c r="AL713" s="852"/>
      <c r="AM713" s="852"/>
      <c r="AN713" s="852"/>
      <c r="AO713" s="852"/>
      <c r="AP713" s="852"/>
      <c r="AQ713" s="852"/>
      <c r="AR713" s="852"/>
      <c r="AS713" s="823"/>
    </row>
    <row r="714" spans="1:45" s="824" customFormat="1" x14ac:dyDescent="0.35">
      <c r="A714" s="985" t="s">
        <v>11661</v>
      </c>
      <c r="B714" s="825"/>
      <c r="C714" s="825"/>
      <c r="D714" s="837" t="s">
        <v>11662</v>
      </c>
      <c r="E714" s="838"/>
      <c r="F714" s="838"/>
      <c r="G714" s="839"/>
      <c r="H714" s="839"/>
      <c r="I714" s="839"/>
      <c r="J714" s="839"/>
      <c r="K714" s="839"/>
      <c r="L714" s="839"/>
      <c r="M714" s="138"/>
      <c r="N714" s="970"/>
      <c r="O714" s="848"/>
      <c r="P714" s="940"/>
      <c r="Q714" s="939"/>
      <c r="R714" s="852"/>
      <c r="S714" s="852"/>
      <c r="T714" s="852"/>
      <c r="U714" s="852"/>
      <c r="V714" s="852"/>
      <c r="W714" s="852"/>
      <c r="X714" s="852"/>
      <c r="Y714" s="852"/>
      <c r="Z714" s="852"/>
      <c r="AA714" s="852"/>
      <c r="AB714" s="852"/>
      <c r="AC714" s="852"/>
      <c r="AD714" s="852"/>
      <c r="AE714" s="852"/>
      <c r="AF714" s="852"/>
      <c r="AG714" s="852"/>
      <c r="AH714" s="852"/>
      <c r="AI714" s="852"/>
      <c r="AJ714" s="852"/>
      <c r="AK714" s="852"/>
      <c r="AL714" s="852"/>
      <c r="AM714" s="852"/>
      <c r="AN714" s="852"/>
      <c r="AO714" s="852"/>
      <c r="AP714" s="852"/>
      <c r="AQ714" s="852"/>
      <c r="AR714" s="852"/>
      <c r="AS714" s="823"/>
    </row>
    <row r="715" spans="1:45" s="824" customFormat="1" x14ac:dyDescent="0.35">
      <c r="A715" s="987" t="s">
        <v>11663</v>
      </c>
      <c r="B715" s="825" t="s">
        <v>98</v>
      </c>
      <c r="C715" s="825">
        <v>11051</v>
      </c>
      <c r="D715" s="827" t="s">
        <v>11664</v>
      </c>
      <c r="E715" s="544" t="s">
        <v>117</v>
      </c>
      <c r="F715" s="707">
        <v>340.9</v>
      </c>
      <c r="G715" s="998">
        <v>8.08</v>
      </c>
      <c r="H715" s="840">
        <v>4.04</v>
      </c>
      <c r="I715" s="998">
        <f t="shared" ref="I715:I723" si="410">H715+G715</f>
        <v>12.120000000000001</v>
      </c>
      <c r="J715" s="998">
        <f>G715*F715</f>
        <v>2754.4719999999998</v>
      </c>
      <c r="K715" s="998">
        <f t="shared" si="407"/>
        <v>1377.2359999999999</v>
      </c>
      <c r="L715" s="143">
        <f t="shared" ref="L715:L770" si="411">J715+K715</f>
        <v>4131.7079999999996</v>
      </c>
      <c r="M715" s="138">
        <v>0.26989999999999997</v>
      </c>
      <c r="N715" s="970">
        <f t="shared" si="409"/>
        <v>5246.8559891999994</v>
      </c>
      <c r="O715" s="848"/>
      <c r="P715" s="940"/>
      <c r="Q715" s="939"/>
      <c r="R715" s="852"/>
      <c r="S715" s="852"/>
      <c r="T715" s="852"/>
      <c r="U715" s="852"/>
      <c r="V715" s="852"/>
      <c r="W715" s="852"/>
      <c r="X715" s="852"/>
      <c r="Y715" s="852"/>
      <c r="Z715" s="852"/>
      <c r="AA715" s="852"/>
      <c r="AB715" s="852"/>
      <c r="AC715" s="852"/>
      <c r="AD715" s="852"/>
      <c r="AE715" s="852"/>
      <c r="AF715" s="852"/>
      <c r="AG715" s="852"/>
      <c r="AH715" s="852"/>
      <c r="AI715" s="852"/>
      <c r="AJ715" s="852"/>
      <c r="AK715" s="852"/>
      <c r="AL715" s="852"/>
      <c r="AM715" s="852"/>
      <c r="AN715" s="852"/>
      <c r="AO715" s="852"/>
      <c r="AP715" s="852"/>
      <c r="AQ715" s="852"/>
      <c r="AR715" s="852"/>
      <c r="AS715" s="823"/>
    </row>
    <row r="716" spans="1:45" s="824" customFormat="1" x14ac:dyDescent="0.35">
      <c r="A716" s="987" t="s">
        <v>11665</v>
      </c>
      <c r="B716" s="825" t="s">
        <v>199</v>
      </c>
      <c r="C716" s="458" t="s">
        <v>91</v>
      </c>
      <c r="D716" s="827" t="s">
        <v>11666</v>
      </c>
      <c r="E716" s="544" t="s">
        <v>11415</v>
      </c>
      <c r="F716" s="707">
        <v>27</v>
      </c>
      <c r="G716" s="998">
        <v>310.92</v>
      </c>
      <c r="H716" s="840">
        <v>155.46</v>
      </c>
      <c r="I716" s="998">
        <f t="shared" si="410"/>
        <v>466.38</v>
      </c>
      <c r="J716" s="998">
        <f t="shared" ref="J716:J723" si="412">G716*F716</f>
        <v>8394.84</v>
      </c>
      <c r="K716" s="998">
        <f t="shared" si="407"/>
        <v>4197.42</v>
      </c>
      <c r="L716" s="143">
        <f t="shared" si="411"/>
        <v>12592.26</v>
      </c>
      <c r="M716" s="138">
        <v>0.26989999999999997</v>
      </c>
      <c r="N716" s="970">
        <f t="shared" si="409"/>
        <v>15990.910974</v>
      </c>
      <c r="O716" s="848"/>
      <c r="P716" s="940"/>
      <c r="Q716" s="939"/>
      <c r="R716" s="852"/>
      <c r="S716" s="852"/>
      <c r="T716" s="852"/>
      <c r="U716" s="852"/>
      <c r="V716" s="852"/>
      <c r="W716" s="852"/>
      <c r="X716" s="852"/>
      <c r="Y716" s="852"/>
      <c r="Z716" s="852"/>
      <c r="AA716" s="852"/>
      <c r="AB716" s="852"/>
      <c r="AC716" s="852"/>
      <c r="AD716" s="852"/>
      <c r="AE716" s="852"/>
      <c r="AF716" s="852"/>
      <c r="AG716" s="852"/>
      <c r="AH716" s="852"/>
      <c r="AI716" s="852"/>
      <c r="AJ716" s="852"/>
      <c r="AK716" s="852"/>
      <c r="AL716" s="852"/>
      <c r="AM716" s="852"/>
      <c r="AN716" s="852"/>
      <c r="AO716" s="852"/>
      <c r="AP716" s="852"/>
      <c r="AQ716" s="852"/>
      <c r="AR716" s="852"/>
      <c r="AS716" s="823"/>
    </row>
    <row r="717" spans="1:45" s="824" customFormat="1" x14ac:dyDescent="0.35">
      <c r="A717" s="987" t="s">
        <v>11667</v>
      </c>
      <c r="B717" s="825" t="s">
        <v>199</v>
      </c>
      <c r="C717" s="458" t="s">
        <v>91</v>
      </c>
      <c r="D717" s="827" t="s">
        <v>11668</v>
      </c>
      <c r="E717" s="544" t="s">
        <v>11415</v>
      </c>
      <c r="F717" s="707">
        <v>152</v>
      </c>
      <c r="G717" s="998">
        <v>84.24</v>
      </c>
      <c r="H717" s="840">
        <v>42.12</v>
      </c>
      <c r="I717" s="998">
        <f t="shared" si="410"/>
        <v>126.35999999999999</v>
      </c>
      <c r="J717" s="998">
        <f t="shared" si="412"/>
        <v>12804.48</v>
      </c>
      <c r="K717" s="998">
        <f t="shared" si="407"/>
        <v>6402.24</v>
      </c>
      <c r="L717" s="143">
        <f t="shared" si="411"/>
        <v>19206.72</v>
      </c>
      <c r="M717" s="138">
        <v>0.26989999999999997</v>
      </c>
      <c r="N717" s="970">
        <f t="shared" si="409"/>
        <v>24390.613728</v>
      </c>
      <c r="O717" s="848"/>
      <c r="P717" s="940"/>
      <c r="Q717" s="939"/>
      <c r="R717" s="852"/>
      <c r="S717" s="852"/>
      <c r="T717" s="852">
        <v>16</v>
      </c>
      <c r="U717" s="852">
        <v>30</v>
      </c>
      <c r="V717" s="852"/>
      <c r="W717" s="852"/>
      <c r="X717" s="852"/>
      <c r="Y717" s="852"/>
      <c r="Z717" s="852"/>
      <c r="AA717" s="852"/>
      <c r="AB717" s="852"/>
      <c r="AC717" s="852"/>
      <c r="AD717" s="852"/>
      <c r="AE717" s="852"/>
      <c r="AF717" s="852"/>
      <c r="AG717" s="852"/>
      <c r="AH717" s="852"/>
      <c r="AI717" s="852"/>
      <c r="AJ717" s="852"/>
      <c r="AK717" s="852"/>
      <c r="AL717" s="852"/>
      <c r="AM717" s="852"/>
      <c r="AN717" s="852"/>
      <c r="AO717" s="852"/>
      <c r="AP717" s="852"/>
      <c r="AQ717" s="852"/>
      <c r="AR717" s="852"/>
      <c r="AS717" s="823"/>
    </row>
    <row r="718" spans="1:45" s="824" customFormat="1" x14ac:dyDescent="0.35">
      <c r="A718" s="987" t="s">
        <v>11669</v>
      </c>
      <c r="B718" s="825" t="s">
        <v>199</v>
      </c>
      <c r="C718" s="458" t="s">
        <v>91</v>
      </c>
      <c r="D718" s="827" t="s">
        <v>11670</v>
      </c>
      <c r="E718" s="544" t="s">
        <v>57</v>
      </c>
      <c r="F718" s="707">
        <v>45</v>
      </c>
      <c r="G718" s="998">
        <v>6.7</v>
      </c>
      <c r="H718" s="840">
        <v>3.35</v>
      </c>
      <c r="I718" s="998">
        <f t="shared" si="410"/>
        <v>10.050000000000001</v>
      </c>
      <c r="J718" s="998">
        <f t="shared" si="412"/>
        <v>301.5</v>
      </c>
      <c r="K718" s="998">
        <f t="shared" si="407"/>
        <v>150.75</v>
      </c>
      <c r="L718" s="143">
        <f t="shared" si="411"/>
        <v>452.25</v>
      </c>
      <c r="M718" s="138">
        <v>0.26989999999999997</v>
      </c>
      <c r="N718" s="970">
        <f t="shared" si="409"/>
        <v>574.312275</v>
      </c>
      <c r="O718" s="848"/>
      <c r="P718" s="940"/>
      <c r="Q718" s="939"/>
      <c r="R718" s="852"/>
      <c r="S718" s="852"/>
      <c r="T718" s="852">
        <v>11</v>
      </c>
      <c r="U718" s="852"/>
      <c r="V718" s="852"/>
      <c r="W718" s="852"/>
      <c r="X718" s="852"/>
      <c r="Y718" s="852"/>
      <c r="Z718" s="852"/>
      <c r="AA718" s="852"/>
      <c r="AB718" s="852"/>
      <c r="AC718" s="852"/>
      <c r="AD718" s="852"/>
      <c r="AE718" s="852"/>
      <c r="AF718" s="852"/>
      <c r="AG718" s="852"/>
      <c r="AH718" s="852"/>
      <c r="AI718" s="852"/>
      <c r="AJ718" s="852"/>
      <c r="AK718" s="852"/>
      <c r="AL718" s="852"/>
      <c r="AM718" s="852"/>
      <c r="AN718" s="852"/>
      <c r="AO718" s="852"/>
      <c r="AP718" s="852"/>
      <c r="AQ718" s="852"/>
      <c r="AR718" s="852"/>
      <c r="AS718" s="823"/>
    </row>
    <row r="719" spans="1:45" s="824" customFormat="1" x14ac:dyDescent="0.35">
      <c r="A719" s="987" t="s">
        <v>11671</v>
      </c>
      <c r="B719" s="825" t="s">
        <v>199</v>
      </c>
      <c r="C719" s="458" t="s">
        <v>91</v>
      </c>
      <c r="D719" s="827" t="s">
        <v>11672</v>
      </c>
      <c r="E719" s="825" t="s">
        <v>57</v>
      </c>
      <c r="F719" s="143">
        <v>100</v>
      </c>
      <c r="G719" s="998">
        <v>1.18</v>
      </c>
      <c r="H719" s="840">
        <v>0.59</v>
      </c>
      <c r="I719" s="998">
        <f t="shared" si="410"/>
        <v>1.77</v>
      </c>
      <c r="J719" s="998">
        <f t="shared" si="412"/>
        <v>118</v>
      </c>
      <c r="K719" s="998">
        <f t="shared" si="407"/>
        <v>59</v>
      </c>
      <c r="L719" s="143">
        <f t="shared" si="411"/>
        <v>177</v>
      </c>
      <c r="M719" s="138">
        <v>0.26989999999999997</v>
      </c>
      <c r="N719" s="970">
        <f t="shared" si="409"/>
        <v>224.7723</v>
      </c>
      <c r="O719" s="848"/>
      <c r="P719" s="940"/>
      <c r="Q719" s="939"/>
      <c r="R719" s="852"/>
      <c r="S719" s="852"/>
      <c r="T719" s="852"/>
      <c r="U719" s="852"/>
      <c r="V719" s="852"/>
      <c r="W719" s="852"/>
      <c r="X719" s="852"/>
      <c r="Y719" s="852"/>
      <c r="Z719" s="852"/>
      <c r="AA719" s="852"/>
      <c r="AB719" s="852"/>
      <c r="AC719" s="852"/>
      <c r="AD719" s="852"/>
      <c r="AE719" s="852"/>
      <c r="AF719" s="852"/>
      <c r="AG719" s="852"/>
      <c r="AH719" s="852"/>
      <c r="AI719" s="852"/>
      <c r="AJ719" s="852"/>
      <c r="AK719" s="852"/>
      <c r="AL719" s="852"/>
      <c r="AM719" s="852"/>
      <c r="AN719" s="852"/>
      <c r="AO719" s="852"/>
      <c r="AP719" s="852"/>
      <c r="AQ719" s="852"/>
      <c r="AR719" s="852"/>
      <c r="AS719" s="823"/>
    </row>
    <row r="720" spans="1:45" s="824" customFormat="1" x14ac:dyDescent="0.35">
      <c r="A720" s="987" t="s">
        <v>11673</v>
      </c>
      <c r="B720" s="825" t="s">
        <v>199</v>
      </c>
      <c r="C720" s="458" t="s">
        <v>91</v>
      </c>
      <c r="D720" s="827" t="s">
        <v>11674</v>
      </c>
      <c r="E720" s="825" t="s">
        <v>57</v>
      </c>
      <c r="F720" s="143">
        <v>180</v>
      </c>
      <c r="G720" s="998">
        <v>2.84</v>
      </c>
      <c r="H720" s="840">
        <v>1.42</v>
      </c>
      <c r="I720" s="998">
        <f t="shared" si="410"/>
        <v>4.26</v>
      </c>
      <c r="J720" s="998">
        <f t="shared" si="412"/>
        <v>511.2</v>
      </c>
      <c r="K720" s="998">
        <f t="shared" si="407"/>
        <v>255.6</v>
      </c>
      <c r="L720" s="143">
        <f t="shared" si="411"/>
        <v>766.8</v>
      </c>
      <c r="M720" s="138">
        <v>0.26989999999999997</v>
      </c>
      <c r="N720" s="970">
        <f t="shared" si="409"/>
        <v>973.75931999999989</v>
      </c>
      <c r="O720" s="848"/>
      <c r="P720" s="940"/>
      <c r="Q720" s="939"/>
      <c r="R720" s="852"/>
      <c r="S720" s="852"/>
      <c r="T720" s="852"/>
      <c r="U720" s="852"/>
      <c r="V720" s="852"/>
      <c r="W720" s="852"/>
      <c r="X720" s="852"/>
      <c r="Y720" s="852"/>
      <c r="Z720" s="852"/>
      <c r="AA720" s="852"/>
      <c r="AB720" s="852"/>
      <c r="AC720" s="852"/>
      <c r="AD720" s="852"/>
      <c r="AE720" s="852"/>
      <c r="AF720" s="852"/>
      <c r="AG720" s="852"/>
      <c r="AH720" s="852"/>
      <c r="AI720" s="852"/>
      <c r="AJ720" s="852"/>
      <c r="AK720" s="852"/>
      <c r="AL720" s="852"/>
      <c r="AM720" s="852"/>
      <c r="AN720" s="852"/>
      <c r="AO720" s="852"/>
      <c r="AP720" s="852"/>
      <c r="AQ720" s="852"/>
      <c r="AR720" s="852"/>
      <c r="AS720" s="823"/>
    </row>
    <row r="721" spans="1:45" s="824" customFormat="1" x14ac:dyDescent="0.35">
      <c r="A721" s="987" t="s">
        <v>11675</v>
      </c>
      <c r="B721" s="825" t="s">
        <v>199</v>
      </c>
      <c r="C721" s="458" t="s">
        <v>91</v>
      </c>
      <c r="D721" s="827" t="s">
        <v>11676</v>
      </c>
      <c r="E721" s="825" t="s">
        <v>10</v>
      </c>
      <c r="F721" s="143">
        <v>200</v>
      </c>
      <c r="G721" s="998">
        <v>0.18100000000000002</v>
      </c>
      <c r="H721" s="840">
        <v>9.0500000000000011E-2</v>
      </c>
      <c r="I721" s="998">
        <f t="shared" si="410"/>
        <v>0.27150000000000002</v>
      </c>
      <c r="J721" s="998">
        <f t="shared" si="412"/>
        <v>36.200000000000003</v>
      </c>
      <c r="K721" s="998">
        <f t="shared" si="407"/>
        <v>18.100000000000001</v>
      </c>
      <c r="L721" s="143">
        <f t="shared" si="411"/>
        <v>54.300000000000004</v>
      </c>
      <c r="M721" s="138">
        <v>0.26989999999999997</v>
      </c>
      <c r="N721" s="970">
        <f t="shared" si="409"/>
        <v>68.955570000000009</v>
      </c>
      <c r="O721" s="848"/>
      <c r="P721" s="940"/>
      <c r="Q721" s="939"/>
      <c r="R721" s="852"/>
      <c r="S721" s="852"/>
      <c r="T721" s="852"/>
      <c r="U721" s="852"/>
      <c r="V721" s="852"/>
      <c r="W721" s="852"/>
      <c r="X721" s="852"/>
      <c r="Y721" s="852"/>
      <c r="Z721" s="852"/>
      <c r="AA721" s="852"/>
      <c r="AB721" s="852"/>
      <c r="AC721" s="852"/>
      <c r="AD721" s="852"/>
      <c r="AE721" s="852"/>
      <c r="AF721" s="852"/>
      <c r="AG721" s="852"/>
      <c r="AH721" s="852"/>
      <c r="AI721" s="852"/>
      <c r="AJ721" s="852"/>
      <c r="AK721" s="852"/>
      <c r="AL721" s="852"/>
      <c r="AM721" s="852"/>
      <c r="AN721" s="852"/>
      <c r="AO721" s="852"/>
      <c r="AP721" s="852"/>
      <c r="AQ721" s="852"/>
      <c r="AR721" s="852"/>
      <c r="AS721" s="823"/>
    </row>
    <row r="722" spans="1:45" s="824" customFormat="1" x14ac:dyDescent="0.35">
      <c r="A722" s="987" t="s">
        <v>11677</v>
      </c>
      <c r="B722" s="825" t="s">
        <v>199</v>
      </c>
      <c r="C722" s="458" t="s">
        <v>91</v>
      </c>
      <c r="D722" s="827" t="s">
        <v>11678</v>
      </c>
      <c r="E722" s="825" t="s">
        <v>10</v>
      </c>
      <c r="F722" s="143">
        <v>1020</v>
      </c>
      <c r="G722" s="998">
        <v>0.09</v>
      </c>
      <c r="H722" s="840">
        <v>4.4999999999999998E-2</v>
      </c>
      <c r="I722" s="998">
        <f t="shared" si="410"/>
        <v>0.13500000000000001</v>
      </c>
      <c r="J722" s="998">
        <f t="shared" si="412"/>
        <v>91.8</v>
      </c>
      <c r="K722" s="998">
        <f t="shared" si="407"/>
        <v>45.9</v>
      </c>
      <c r="L722" s="143">
        <f t="shared" si="411"/>
        <v>137.69999999999999</v>
      </c>
      <c r="M722" s="138">
        <v>0.26989999999999997</v>
      </c>
      <c r="N722" s="970">
        <f t="shared" si="409"/>
        <v>174.86523</v>
      </c>
      <c r="O722" s="848"/>
      <c r="P722" s="940"/>
      <c r="Q722" s="939"/>
      <c r="R722" s="852"/>
      <c r="S722" s="852"/>
      <c r="T722" s="852"/>
      <c r="U722" s="852"/>
      <c r="V722" s="852"/>
      <c r="W722" s="852"/>
      <c r="X722" s="852"/>
      <c r="Y722" s="852"/>
      <c r="Z722" s="852"/>
      <c r="AA722" s="852"/>
      <c r="AB722" s="852"/>
      <c r="AC722" s="852"/>
      <c r="AD722" s="852"/>
      <c r="AE722" s="852"/>
      <c r="AF722" s="852"/>
      <c r="AG722" s="852"/>
      <c r="AH722" s="852"/>
      <c r="AI722" s="852"/>
      <c r="AJ722" s="852"/>
      <c r="AK722" s="852"/>
      <c r="AL722" s="852"/>
      <c r="AM722" s="852"/>
      <c r="AN722" s="852"/>
      <c r="AO722" s="852"/>
      <c r="AP722" s="852"/>
      <c r="AQ722" s="852"/>
      <c r="AR722" s="852"/>
      <c r="AS722" s="823"/>
    </row>
    <row r="723" spans="1:45" s="824" customFormat="1" x14ac:dyDescent="0.35">
      <c r="A723" s="987" t="s">
        <v>11679</v>
      </c>
      <c r="B723" s="825" t="s">
        <v>199</v>
      </c>
      <c r="C723" s="458" t="s">
        <v>91</v>
      </c>
      <c r="D723" s="827" t="s">
        <v>11680</v>
      </c>
      <c r="E723" s="825" t="s">
        <v>57</v>
      </c>
      <c r="F723" s="143">
        <v>170</v>
      </c>
      <c r="G723" s="998">
        <v>7.32</v>
      </c>
      <c r="H723" s="840">
        <v>3.66</v>
      </c>
      <c r="I723" s="998">
        <f t="shared" si="410"/>
        <v>10.98</v>
      </c>
      <c r="J723" s="998">
        <f t="shared" si="412"/>
        <v>1244.4000000000001</v>
      </c>
      <c r="K723" s="998">
        <f t="shared" si="407"/>
        <v>622.20000000000005</v>
      </c>
      <c r="L723" s="143">
        <f t="shared" si="411"/>
        <v>1866.6000000000001</v>
      </c>
      <c r="M723" s="138">
        <v>0.26989999999999997</v>
      </c>
      <c r="N723" s="970">
        <f t="shared" si="409"/>
        <v>2370.39534</v>
      </c>
      <c r="O723" s="848"/>
      <c r="P723" s="940"/>
      <c r="Q723" s="939"/>
      <c r="R723" s="852"/>
      <c r="S723" s="852"/>
      <c r="T723" s="852"/>
      <c r="U723" s="852"/>
      <c r="V723" s="852"/>
      <c r="W723" s="852"/>
      <c r="X723" s="852"/>
      <c r="Y723" s="852"/>
      <c r="Z723" s="852"/>
      <c r="AA723" s="852"/>
      <c r="AB723" s="852"/>
      <c r="AC723" s="852"/>
      <c r="AD723" s="852"/>
      <c r="AE723" s="852"/>
      <c r="AF723" s="852"/>
      <c r="AG723" s="852"/>
      <c r="AH723" s="852"/>
      <c r="AI723" s="852"/>
      <c r="AJ723" s="852"/>
      <c r="AK723" s="852"/>
      <c r="AL723" s="852"/>
      <c r="AM723" s="852"/>
      <c r="AN723" s="852"/>
      <c r="AO723" s="852"/>
      <c r="AP723" s="852"/>
      <c r="AQ723" s="852"/>
      <c r="AR723" s="852"/>
      <c r="AS723" s="823"/>
    </row>
    <row r="724" spans="1:45" s="824" customFormat="1" x14ac:dyDescent="0.35">
      <c r="A724" s="985" t="s">
        <v>11681</v>
      </c>
      <c r="B724" s="825"/>
      <c r="C724" s="825"/>
      <c r="D724" s="837" t="s">
        <v>11682</v>
      </c>
      <c r="E724" s="838"/>
      <c r="F724" s="838"/>
      <c r="G724" s="839"/>
      <c r="H724" s="839"/>
      <c r="I724" s="839"/>
      <c r="J724" s="839"/>
      <c r="K724" s="839"/>
      <c r="L724" s="839"/>
      <c r="M724" s="138"/>
      <c r="N724" s="970"/>
      <c r="O724" s="848"/>
      <c r="P724" s="940"/>
      <c r="Q724" s="939"/>
      <c r="R724" s="852"/>
      <c r="S724" s="852"/>
      <c r="T724" s="852"/>
      <c r="U724" s="852"/>
      <c r="V724" s="852"/>
      <c r="W724" s="852"/>
      <c r="X724" s="852"/>
      <c r="Y724" s="852"/>
      <c r="Z724" s="852"/>
      <c r="AA724" s="852"/>
      <c r="AB724" s="852"/>
      <c r="AC724" s="852"/>
      <c r="AD724" s="852"/>
      <c r="AE724" s="852"/>
      <c r="AF724" s="852"/>
      <c r="AG724" s="852"/>
      <c r="AH724" s="852"/>
      <c r="AI724" s="852"/>
      <c r="AJ724" s="852"/>
      <c r="AK724" s="852"/>
      <c r="AL724" s="852"/>
      <c r="AM724" s="852"/>
      <c r="AN724" s="852"/>
      <c r="AO724" s="852"/>
      <c r="AP724" s="852"/>
      <c r="AQ724" s="852"/>
      <c r="AR724" s="852"/>
      <c r="AS724" s="823"/>
    </row>
    <row r="725" spans="1:45" s="824" customFormat="1" x14ac:dyDescent="0.35">
      <c r="A725" s="987" t="s">
        <v>11683</v>
      </c>
      <c r="B725" s="825" t="s">
        <v>199</v>
      </c>
      <c r="C725" s="458" t="s">
        <v>91</v>
      </c>
      <c r="D725" s="829" t="s">
        <v>11684</v>
      </c>
      <c r="E725" s="544" t="s">
        <v>11415</v>
      </c>
      <c r="F725" s="842">
        <v>1</v>
      </c>
      <c r="G725" s="998">
        <v>8308</v>
      </c>
      <c r="H725" s="840">
        <v>2077</v>
      </c>
      <c r="I725" s="998">
        <f t="shared" ref="I725:I735" si="413">H725+G725</f>
        <v>10385</v>
      </c>
      <c r="J725" s="998">
        <f>G725*F725</f>
        <v>8308</v>
      </c>
      <c r="K725" s="998">
        <f>H725*F725</f>
        <v>2077</v>
      </c>
      <c r="L725" s="143">
        <f t="shared" si="411"/>
        <v>10385</v>
      </c>
      <c r="M725" s="138">
        <v>0.16800000000000001</v>
      </c>
      <c r="N725" s="970">
        <f t="shared" si="409"/>
        <v>12129.68</v>
      </c>
      <c r="O725" s="848"/>
      <c r="P725" s="940"/>
      <c r="Q725" s="939"/>
      <c r="R725" s="852"/>
      <c r="S725" s="852"/>
      <c r="T725" s="852"/>
      <c r="U725" s="852"/>
      <c r="V725" s="852"/>
      <c r="W725" s="852"/>
      <c r="X725" s="852"/>
      <c r="Y725" s="852"/>
      <c r="Z725" s="852"/>
      <c r="AA725" s="852"/>
      <c r="AB725" s="852"/>
      <c r="AC725" s="852"/>
      <c r="AD725" s="852"/>
      <c r="AE725" s="852"/>
      <c r="AF725" s="852"/>
      <c r="AG725" s="852"/>
      <c r="AH725" s="852"/>
      <c r="AI725" s="852"/>
      <c r="AJ725" s="852"/>
      <c r="AK725" s="852"/>
      <c r="AL725" s="852"/>
      <c r="AM725" s="852"/>
      <c r="AN725" s="852"/>
      <c r="AO725" s="852"/>
      <c r="AP725" s="852"/>
      <c r="AQ725" s="852"/>
      <c r="AR725" s="852"/>
      <c r="AS725" s="823"/>
    </row>
    <row r="726" spans="1:45" s="824" customFormat="1" x14ac:dyDescent="0.35">
      <c r="A726" s="987" t="s">
        <v>11685</v>
      </c>
      <c r="B726" s="825" t="s">
        <v>199</v>
      </c>
      <c r="C726" s="458" t="s">
        <v>91</v>
      </c>
      <c r="D726" s="829" t="s">
        <v>11686</v>
      </c>
      <c r="E726" s="544" t="s">
        <v>11415</v>
      </c>
      <c r="F726" s="842">
        <v>1</v>
      </c>
      <c r="G726" s="998">
        <v>240.83200000000002</v>
      </c>
      <c r="H726" s="840">
        <v>60.208000000000006</v>
      </c>
      <c r="I726" s="998">
        <f t="shared" si="413"/>
        <v>301.04000000000002</v>
      </c>
      <c r="J726" s="998">
        <f t="shared" ref="J726:J736" si="414">G726*F726</f>
        <v>240.83200000000002</v>
      </c>
      <c r="K726" s="998">
        <f t="shared" ref="K726:K736" si="415">H726*F726</f>
        <v>60.208000000000006</v>
      </c>
      <c r="L726" s="143">
        <f t="shared" si="411"/>
        <v>301.04000000000002</v>
      </c>
      <c r="M726" s="138">
        <v>0.16800000000000001</v>
      </c>
      <c r="N726" s="970">
        <f t="shared" si="409"/>
        <v>351.61472000000003</v>
      </c>
      <c r="O726" s="848"/>
      <c r="P726" s="940"/>
      <c r="Q726" s="939"/>
      <c r="R726" s="852"/>
      <c r="S726" s="852"/>
      <c r="T726" s="852"/>
      <c r="U726" s="852"/>
      <c r="V726" s="852"/>
      <c r="W726" s="852"/>
      <c r="X726" s="852"/>
      <c r="Y726" s="852"/>
      <c r="Z726" s="852"/>
      <c r="AA726" s="852"/>
      <c r="AB726" s="852"/>
      <c r="AC726" s="852"/>
      <c r="AD726" s="852"/>
      <c r="AE726" s="852"/>
      <c r="AF726" s="852"/>
      <c r="AG726" s="852"/>
      <c r="AH726" s="852"/>
      <c r="AI726" s="852"/>
      <c r="AJ726" s="852"/>
      <c r="AK726" s="852"/>
      <c r="AL726" s="852"/>
      <c r="AM726" s="852"/>
      <c r="AN726" s="852"/>
      <c r="AO726" s="852"/>
      <c r="AP726" s="852"/>
      <c r="AQ726" s="852"/>
      <c r="AR726" s="852"/>
      <c r="AS726" s="823"/>
    </row>
    <row r="727" spans="1:45" s="824" customFormat="1" x14ac:dyDescent="0.35">
      <c r="A727" s="987" t="s">
        <v>11687</v>
      </c>
      <c r="B727" s="825" t="s">
        <v>199</v>
      </c>
      <c r="C727" s="458" t="s">
        <v>91</v>
      </c>
      <c r="D727" s="829" t="s">
        <v>11688</v>
      </c>
      <c r="E727" s="544" t="s">
        <v>11415</v>
      </c>
      <c r="F727" s="842">
        <v>3</v>
      </c>
      <c r="G727" s="998">
        <v>800.84799999999996</v>
      </c>
      <c r="H727" s="840">
        <v>200.21199999999999</v>
      </c>
      <c r="I727" s="998">
        <f t="shared" si="413"/>
        <v>1001.06</v>
      </c>
      <c r="J727" s="998">
        <f t="shared" si="414"/>
        <v>2402.5439999999999</v>
      </c>
      <c r="K727" s="998">
        <f t="shared" si="415"/>
        <v>600.63599999999997</v>
      </c>
      <c r="L727" s="143">
        <f t="shared" si="411"/>
        <v>3003.18</v>
      </c>
      <c r="M727" s="138">
        <v>0.16800000000000001</v>
      </c>
      <c r="N727" s="970">
        <f t="shared" si="409"/>
        <v>3507.7142399999998</v>
      </c>
      <c r="O727" s="848"/>
      <c r="P727" s="940"/>
      <c r="Q727" s="939"/>
      <c r="R727" s="852"/>
      <c r="S727" s="852"/>
      <c r="T727" s="852"/>
      <c r="U727" s="852"/>
      <c r="V727" s="852"/>
      <c r="W727" s="852"/>
      <c r="X727" s="852"/>
      <c r="Y727" s="852"/>
      <c r="Z727" s="852"/>
      <c r="AA727" s="852"/>
      <c r="AB727" s="852"/>
      <c r="AC727" s="852"/>
      <c r="AD727" s="852"/>
      <c r="AE727" s="852"/>
      <c r="AF727" s="852"/>
      <c r="AG727" s="852"/>
      <c r="AH727" s="852"/>
      <c r="AI727" s="852"/>
      <c r="AJ727" s="852"/>
      <c r="AK727" s="852"/>
      <c r="AL727" s="852"/>
      <c r="AM727" s="852"/>
      <c r="AN727" s="852"/>
      <c r="AO727" s="852"/>
      <c r="AP727" s="852"/>
      <c r="AQ727" s="852"/>
      <c r="AR727" s="852"/>
      <c r="AS727" s="823"/>
    </row>
    <row r="728" spans="1:45" s="824" customFormat="1" x14ac:dyDescent="0.35">
      <c r="A728" s="987" t="s">
        <v>11689</v>
      </c>
      <c r="B728" s="825" t="s">
        <v>199</v>
      </c>
      <c r="C728" s="458" t="s">
        <v>91</v>
      </c>
      <c r="D728" s="829" t="s">
        <v>11690</v>
      </c>
      <c r="E728" s="544" t="s">
        <v>11415</v>
      </c>
      <c r="F728" s="842">
        <v>8</v>
      </c>
      <c r="G728" s="998">
        <v>157.03200000000001</v>
      </c>
      <c r="H728" s="840">
        <v>39.258000000000003</v>
      </c>
      <c r="I728" s="998">
        <f t="shared" si="413"/>
        <v>196.29000000000002</v>
      </c>
      <c r="J728" s="998">
        <f t="shared" si="414"/>
        <v>1256.2560000000001</v>
      </c>
      <c r="K728" s="998">
        <f t="shared" si="415"/>
        <v>314.06400000000002</v>
      </c>
      <c r="L728" s="143">
        <f t="shared" si="411"/>
        <v>1570.3200000000002</v>
      </c>
      <c r="M728" s="138">
        <v>0.16800000000000001</v>
      </c>
      <c r="N728" s="970">
        <f t="shared" si="409"/>
        <v>1834.1337600000002</v>
      </c>
      <c r="O728" s="848"/>
      <c r="P728" s="940"/>
      <c r="Q728" s="939"/>
      <c r="R728" s="852"/>
      <c r="S728" s="852"/>
      <c r="T728" s="852"/>
      <c r="U728" s="852"/>
      <c r="V728" s="852"/>
      <c r="W728" s="852"/>
      <c r="X728" s="852"/>
      <c r="Y728" s="852"/>
      <c r="Z728" s="852"/>
      <c r="AA728" s="852"/>
      <c r="AB728" s="852"/>
      <c r="AC728" s="852"/>
      <c r="AD728" s="852"/>
      <c r="AE728" s="852"/>
      <c r="AF728" s="852"/>
      <c r="AG728" s="852"/>
      <c r="AH728" s="852"/>
      <c r="AI728" s="852"/>
      <c r="AJ728" s="852"/>
      <c r="AK728" s="852"/>
      <c r="AL728" s="852"/>
      <c r="AM728" s="852"/>
      <c r="AN728" s="852"/>
      <c r="AO728" s="852"/>
      <c r="AP728" s="852"/>
      <c r="AQ728" s="852"/>
      <c r="AR728" s="852"/>
      <c r="AS728" s="823"/>
    </row>
    <row r="729" spans="1:45" s="824" customFormat="1" x14ac:dyDescent="0.35">
      <c r="A729" s="987" t="s">
        <v>11691</v>
      </c>
      <c r="B729" s="825" t="s">
        <v>199</v>
      </c>
      <c r="C729" s="458" t="s">
        <v>91</v>
      </c>
      <c r="D729" s="829" t="s">
        <v>11692</v>
      </c>
      <c r="E729" s="544" t="s">
        <v>11415</v>
      </c>
      <c r="F729" s="842">
        <v>4</v>
      </c>
      <c r="G729" s="998">
        <v>141.328</v>
      </c>
      <c r="H729" s="840">
        <v>35.332000000000001</v>
      </c>
      <c r="I729" s="998">
        <f t="shared" si="413"/>
        <v>176.66</v>
      </c>
      <c r="J729" s="998">
        <f t="shared" si="414"/>
        <v>565.31200000000001</v>
      </c>
      <c r="K729" s="998">
        <f t="shared" si="415"/>
        <v>141.328</v>
      </c>
      <c r="L729" s="143">
        <f t="shared" si="411"/>
        <v>706.64</v>
      </c>
      <c r="M729" s="138">
        <v>0.16800000000000001</v>
      </c>
      <c r="N729" s="970">
        <f t="shared" si="409"/>
        <v>825.35551999999996</v>
      </c>
      <c r="O729" s="848"/>
      <c r="P729" s="940"/>
      <c r="Q729" s="939"/>
      <c r="R729" s="852"/>
      <c r="S729" s="852"/>
      <c r="T729" s="852"/>
      <c r="U729" s="852"/>
      <c r="V729" s="852"/>
      <c r="W729" s="852"/>
      <c r="X729" s="852"/>
      <c r="Y729" s="852"/>
      <c r="Z729" s="852"/>
      <c r="AA729" s="852"/>
      <c r="AB729" s="852"/>
      <c r="AC729" s="852"/>
      <c r="AD729" s="852"/>
      <c r="AE729" s="852"/>
      <c r="AF729" s="852"/>
      <c r="AG729" s="852"/>
      <c r="AH729" s="852"/>
      <c r="AI729" s="852"/>
      <c r="AJ729" s="852"/>
      <c r="AK729" s="852"/>
      <c r="AL729" s="852"/>
      <c r="AM729" s="852"/>
      <c r="AN729" s="852"/>
      <c r="AO729" s="852"/>
      <c r="AP729" s="852"/>
      <c r="AQ729" s="852"/>
      <c r="AR729" s="852"/>
      <c r="AS729" s="823"/>
    </row>
    <row r="730" spans="1:45" s="824" customFormat="1" x14ac:dyDescent="0.35">
      <c r="A730" s="987" t="s">
        <v>11693</v>
      </c>
      <c r="B730" s="825" t="s">
        <v>199</v>
      </c>
      <c r="C730" s="458" t="s">
        <v>91</v>
      </c>
      <c r="D730" s="829" t="s">
        <v>11694</v>
      </c>
      <c r="E730" s="544" t="s">
        <v>11415</v>
      </c>
      <c r="F730" s="842">
        <v>4</v>
      </c>
      <c r="G730" s="998">
        <v>141.328</v>
      </c>
      <c r="H730" s="840">
        <v>35.332000000000001</v>
      </c>
      <c r="I730" s="998">
        <f t="shared" si="413"/>
        <v>176.66</v>
      </c>
      <c r="J730" s="998">
        <f t="shared" si="414"/>
        <v>565.31200000000001</v>
      </c>
      <c r="K730" s="998">
        <f t="shared" si="415"/>
        <v>141.328</v>
      </c>
      <c r="L730" s="143">
        <f t="shared" si="411"/>
        <v>706.64</v>
      </c>
      <c r="M730" s="138">
        <v>0.16800000000000001</v>
      </c>
      <c r="N730" s="970">
        <f t="shared" si="409"/>
        <v>825.35551999999996</v>
      </c>
      <c r="O730" s="848"/>
      <c r="P730" s="940"/>
      <c r="Q730" s="939"/>
      <c r="R730" s="852"/>
      <c r="S730" s="852"/>
      <c r="T730" s="852"/>
      <c r="U730" s="852"/>
      <c r="V730" s="852"/>
      <c r="W730" s="852"/>
      <c r="X730" s="852"/>
      <c r="Y730" s="852"/>
      <c r="Z730" s="852"/>
      <c r="AA730" s="852"/>
      <c r="AB730" s="852"/>
      <c r="AC730" s="852"/>
      <c r="AD730" s="852"/>
      <c r="AE730" s="852"/>
      <c r="AF730" s="852"/>
      <c r="AG730" s="852"/>
      <c r="AH730" s="852"/>
      <c r="AI730" s="852"/>
      <c r="AJ730" s="852"/>
      <c r="AK730" s="852"/>
      <c r="AL730" s="852"/>
      <c r="AM730" s="852"/>
      <c r="AN730" s="852"/>
      <c r="AO730" s="852"/>
      <c r="AP730" s="852"/>
      <c r="AQ730" s="852"/>
      <c r="AR730" s="852"/>
      <c r="AS730" s="823"/>
    </row>
    <row r="731" spans="1:45" s="824" customFormat="1" x14ac:dyDescent="0.35">
      <c r="A731" s="987" t="s">
        <v>11695</v>
      </c>
      <c r="B731" s="825" t="s">
        <v>199</v>
      </c>
      <c r="C731" s="458" t="s">
        <v>91</v>
      </c>
      <c r="D731" s="829" t="s">
        <v>11696</v>
      </c>
      <c r="E731" s="544" t="s">
        <v>11415</v>
      </c>
      <c r="F731" s="842">
        <v>1</v>
      </c>
      <c r="G731" s="998">
        <v>618.30400000000009</v>
      </c>
      <c r="H731" s="840">
        <v>154.57600000000002</v>
      </c>
      <c r="I731" s="998">
        <f t="shared" si="413"/>
        <v>772.88000000000011</v>
      </c>
      <c r="J731" s="998">
        <f t="shared" si="414"/>
        <v>618.30400000000009</v>
      </c>
      <c r="K731" s="998">
        <f t="shared" si="415"/>
        <v>154.57600000000002</v>
      </c>
      <c r="L731" s="143">
        <f t="shared" si="411"/>
        <v>772.88000000000011</v>
      </c>
      <c r="M731" s="138">
        <v>0.16800000000000001</v>
      </c>
      <c r="N731" s="970">
        <f t="shared" si="409"/>
        <v>902.72384000000011</v>
      </c>
      <c r="O731" s="848"/>
      <c r="P731" s="940"/>
      <c r="Q731" s="939"/>
      <c r="R731" s="852"/>
      <c r="S731" s="852"/>
      <c r="T731" s="852"/>
      <c r="U731" s="852"/>
      <c r="V731" s="852"/>
      <c r="W731" s="852"/>
      <c r="X731" s="852"/>
      <c r="Y731" s="852"/>
      <c r="Z731" s="852"/>
      <c r="AA731" s="852"/>
      <c r="AB731" s="852"/>
      <c r="AC731" s="852"/>
      <c r="AD731" s="852"/>
      <c r="AE731" s="852"/>
      <c r="AF731" s="852"/>
      <c r="AG731" s="852"/>
      <c r="AH731" s="852"/>
      <c r="AI731" s="852"/>
      <c r="AJ731" s="852"/>
      <c r="AK731" s="852"/>
      <c r="AL731" s="852"/>
      <c r="AM731" s="852"/>
      <c r="AN731" s="852"/>
      <c r="AO731" s="852"/>
      <c r="AP731" s="852"/>
      <c r="AQ731" s="852"/>
      <c r="AR731" s="852"/>
      <c r="AS731" s="823"/>
    </row>
    <row r="732" spans="1:45" s="824" customFormat="1" x14ac:dyDescent="0.35">
      <c r="A732" s="987" t="s">
        <v>11697</v>
      </c>
      <c r="B732" s="825" t="s">
        <v>199</v>
      </c>
      <c r="C732" s="458" t="s">
        <v>91</v>
      </c>
      <c r="D732" s="829" t="s">
        <v>11698</v>
      </c>
      <c r="E732" s="544" t="s">
        <v>11415</v>
      </c>
      <c r="F732" s="842">
        <v>2</v>
      </c>
      <c r="G732" s="998">
        <v>168.352</v>
      </c>
      <c r="H732" s="840">
        <v>42.088000000000001</v>
      </c>
      <c r="I732" s="998">
        <f t="shared" si="413"/>
        <v>210.44</v>
      </c>
      <c r="J732" s="998">
        <f t="shared" si="414"/>
        <v>336.70400000000001</v>
      </c>
      <c r="K732" s="998">
        <f t="shared" si="415"/>
        <v>84.176000000000002</v>
      </c>
      <c r="L732" s="143">
        <f t="shared" si="411"/>
        <v>420.88</v>
      </c>
      <c r="M732" s="138">
        <v>0.16800000000000001</v>
      </c>
      <c r="N732" s="970">
        <f t="shared" si="409"/>
        <v>491.58784000000003</v>
      </c>
      <c r="O732" s="848"/>
      <c r="P732" s="940"/>
      <c r="Q732" s="939"/>
      <c r="R732" s="852"/>
      <c r="S732" s="852"/>
      <c r="T732" s="852"/>
      <c r="U732" s="852"/>
      <c r="V732" s="852"/>
      <c r="W732" s="852"/>
      <c r="X732" s="852"/>
      <c r="Y732" s="852"/>
      <c r="Z732" s="852"/>
      <c r="AA732" s="852"/>
      <c r="AB732" s="852"/>
      <c r="AC732" s="852"/>
      <c r="AD732" s="852"/>
      <c r="AE732" s="852"/>
      <c r="AF732" s="852"/>
      <c r="AG732" s="852"/>
      <c r="AH732" s="852"/>
      <c r="AI732" s="852"/>
      <c r="AJ732" s="852"/>
      <c r="AK732" s="852"/>
      <c r="AL732" s="852"/>
      <c r="AM732" s="852"/>
      <c r="AN732" s="852"/>
      <c r="AO732" s="852"/>
      <c r="AP732" s="852"/>
      <c r="AQ732" s="852"/>
      <c r="AR732" s="852"/>
      <c r="AS732" s="823"/>
    </row>
    <row r="733" spans="1:45" s="824" customFormat="1" x14ac:dyDescent="0.35">
      <c r="A733" s="987" t="s">
        <v>11699</v>
      </c>
      <c r="B733" s="825" t="s">
        <v>199</v>
      </c>
      <c r="C733" s="458" t="s">
        <v>91</v>
      </c>
      <c r="D733" s="829" t="s">
        <v>11700</v>
      </c>
      <c r="E733" s="544" t="s">
        <v>11415</v>
      </c>
      <c r="F733" s="842">
        <v>10</v>
      </c>
      <c r="G733" s="998">
        <v>30.064</v>
      </c>
      <c r="H733" s="840">
        <v>7.516</v>
      </c>
      <c r="I733" s="998">
        <f t="shared" si="413"/>
        <v>37.58</v>
      </c>
      <c r="J733" s="998">
        <f t="shared" si="414"/>
        <v>300.64</v>
      </c>
      <c r="K733" s="998">
        <f t="shared" si="415"/>
        <v>75.16</v>
      </c>
      <c r="L733" s="143">
        <f t="shared" si="411"/>
        <v>375.79999999999995</v>
      </c>
      <c r="M733" s="138">
        <v>0.16800000000000001</v>
      </c>
      <c r="N733" s="970">
        <f t="shared" si="409"/>
        <v>438.93439999999998</v>
      </c>
      <c r="O733" s="848"/>
      <c r="P733" s="940"/>
      <c r="Q733" s="939"/>
      <c r="R733" s="852"/>
      <c r="S733" s="852"/>
      <c r="T733" s="852"/>
      <c r="U733" s="852"/>
      <c r="V733" s="852"/>
      <c r="W733" s="852"/>
      <c r="X733" s="852"/>
      <c r="Y733" s="852"/>
      <c r="Z733" s="852"/>
      <c r="AA733" s="852"/>
      <c r="AB733" s="852"/>
      <c r="AC733" s="852"/>
      <c r="AD733" s="852"/>
      <c r="AE733" s="852"/>
      <c r="AF733" s="852"/>
      <c r="AG733" s="852"/>
      <c r="AH733" s="852"/>
      <c r="AI733" s="852"/>
      <c r="AJ733" s="852"/>
      <c r="AK733" s="852"/>
      <c r="AL733" s="852"/>
      <c r="AM733" s="852"/>
      <c r="AN733" s="852"/>
      <c r="AO733" s="852"/>
      <c r="AP733" s="852"/>
      <c r="AQ733" s="852"/>
      <c r="AR733" s="852"/>
      <c r="AS733" s="823"/>
    </row>
    <row r="734" spans="1:45" s="824" customFormat="1" x14ac:dyDescent="0.35">
      <c r="A734" s="987" t="s">
        <v>11701</v>
      </c>
      <c r="B734" s="825" t="s">
        <v>199</v>
      </c>
      <c r="C734" s="458" t="s">
        <v>91</v>
      </c>
      <c r="D734" s="829" t="s">
        <v>11702</v>
      </c>
      <c r="E734" s="544" t="s">
        <v>11415</v>
      </c>
      <c r="F734" s="842">
        <v>3</v>
      </c>
      <c r="G734" s="998">
        <v>60.128</v>
      </c>
      <c r="H734" s="840">
        <v>15.032</v>
      </c>
      <c r="I734" s="998">
        <f t="shared" si="413"/>
        <v>75.16</v>
      </c>
      <c r="J734" s="998">
        <f t="shared" si="414"/>
        <v>180.38400000000001</v>
      </c>
      <c r="K734" s="998">
        <f t="shared" si="415"/>
        <v>45.096000000000004</v>
      </c>
      <c r="L734" s="143">
        <f t="shared" si="411"/>
        <v>225.48000000000002</v>
      </c>
      <c r="M734" s="138">
        <v>0.16800000000000001</v>
      </c>
      <c r="N734" s="970">
        <f t="shared" si="409"/>
        <v>263.36064000000005</v>
      </c>
      <c r="O734" s="848"/>
      <c r="P734" s="940"/>
      <c r="Q734" s="939"/>
      <c r="R734" s="852"/>
      <c r="S734" s="852"/>
      <c r="T734" s="852"/>
      <c r="U734" s="852"/>
      <c r="V734" s="852"/>
      <c r="W734" s="852"/>
      <c r="X734" s="852"/>
      <c r="Y734" s="852"/>
      <c r="Z734" s="852"/>
      <c r="AA734" s="852"/>
      <c r="AB734" s="852"/>
      <c r="AC734" s="852"/>
      <c r="AD734" s="852"/>
      <c r="AE734" s="852"/>
      <c r="AF734" s="852"/>
      <c r="AG734" s="852"/>
      <c r="AH734" s="852"/>
      <c r="AI734" s="852"/>
      <c r="AJ734" s="852"/>
      <c r="AK734" s="852"/>
      <c r="AL734" s="852"/>
      <c r="AM734" s="852"/>
      <c r="AN734" s="852"/>
      <c r="AO734" s="852"/>
      <c r="AP734" s="852"/>
      <c r="AQ734" s="852"/>
      <c r="AR734" s="852"/>
      <c r="AS734" s="823"/>
    </row>
    <row r="735" spans="1:45" s="824" customFormat="1" x14ac:dyDescent="0.35">
      <c r="A735" s="987" t="s">
        <v>11703</v>
      </c>
      <c r="B735" s="825" t="s">
        <v>199</v>
      </c>
      <c r="C735" s="458" t="s">
        <v>91</v>
      </c>
      <c r="D735" s="829" t="s">
        <v>11704</v>
      </c>
      <c r="E735" s="544" t="s">
        <v>11415</v>
      </c>
      <c r="F735" s="842">
        <v>1</v>
      </c>
      <c r="G735" s="998">
        <v>2732.96</v>
      </c>
      <c r="H735" s="840">
        <v>683.24</v>
      </c>
      <c r="I735" s="998">
        <f t="shared" si="413"/>
        <v>3416.2</v>
      </c>
      <c r="J735" s="998">
        <f t="shared" si="414"/>
        <v>2732.96</v>
      </c>
      <c r="K735" s="998">
        <f t="shared" si="415"/>
        <v>683.24</v>
      </c>
      <c r="L735" s="143">
        <f t="shared" si="411"/>
        <v>3416.2</v>
      </c>
      <c r="M735" s="138">
        <v>0.16800000000000001</v>
      </c>
      <c r="N735" s="970">
        <f t="shared" si="409"/>
        <v>3990.1215999999999</v>
      </c>
      <c r="O735" s="848"/>
      <c r="P735" s="940"/>
      <c r="Q735" s="939"/>
      <c r="R735" s="852"/>
      <c r="S735" s="852"/>
      <c r="T735" s="852"/>
      <c r="U735" s="852"/>
      <c r="V735" s="852"/>
      <c r="W735" s="852"/>
      <c r="X735" s="852"/>
      <c r="Y735" s="852"/>
      <c r="Z735" s="852"/>
      <c r="AA735" s="852"/>
      <c r="AB735" s="852"/>
      <c r="AC735" s="852"/>
      <c r="AD735" s="852"/>
      <c r="AE735" s="852"/>
      <c r="AF735" s="852"/>
      <c r="AG735" s="852"/>
      <c r="AH735" s="852"/>
      <c r="AI735" s="852"/>
      <c r="AJ735" s="852"/>
      <c r="AK735" s="852"/>
      <c r="AL735" s="852"/>
      <c r="AM735" s="852"/>
      <c r="AN735" s="852"/>
      <c r="AO735" s="852"/>
      <c r="AP735" s="852"/>
      <c r="AQ735" s="852"/>
      <c r="AR735" s="852"/>
      <c r="AS735" s="823"/>
    </row>
    <row r="736" spans="1:45" s="824" customFormat="1" x14ac:dyDescent="0.35">
      <c r="A736" s="987" t="s">
        <v>11705</v>
      </c>
      <c r="B736" s="825" t="s">
        <v>199</v>
      </c>
      <c r="C736" s="458" t="s">
        <v>91</v>
      </c>
      <c r="D736" s="829" t="s">
        <v>11706</v>
      </c>
      <c r="E736" s="544" t="s">
        <v>11415</v>
      </c>
      <c r="F736" s="842">
        <v>1</v>
      </c>
      <c r="G736" s="998">
        <v>17601.320000000003</v>
      </c>
      <c r="H736" s="840"/>
      <c r="I736" s="998"/>
      <c r="J736" s="998">
        <f t="shared" si="414"/>
        <v>17601.320000000003</v>
      </c>
      <c r="K736" s="998">
        <f t="shared" si="415"/>
        <v>0</v>
      </c>
      <c r="L736" s="143">
        <f t="shared" si="411"/>
        <v>17601.320000000003</v>
      </c>
      <c r="M736" s="138">
        <v>0.16800000000000001</v>
      </c>
      <c r="N736" s="970">
        <f t="shared" si="409"/>
        <v>20558.341760000003</v>
      </c>
      <c r="O736" s="848"/>
      <c r="P736" s="940"/>
      <c r="Q736" s="939"/>
      <c r="R736" s="852"/>
      <c r="S736" s="852"/>
      <c r="T736" s="852"/>
      <c r="U736" s="852"/>
      <c r="V736" s="852"/>
      <c r="W736" s="852"/>
      <c r="X736" s="852"/>
      <c r="Y736" s="852"/>
      <c r="Z736" s="852"/>
      <c r="AA736" s="852"/>
      <c r="AB736" s="852"/>
      <c r="AC736" s="852"/>
      <c r="AD736" s="852"/>
      <c r="AE736" s="852"/>
      <c r="AF736" s="852"/>
      <c r="AG736" s="852"/>
      <c r="AH736" s="852"/>
      <c r="AI736" s="852"/>
      <c r="AJ736" s="852"/>
      <c r="AK736" s="852"/>
      <c r="AL736" s="852"/>
      <c r="AM736" s="852"/>
      <c r="AN736" s="852"/>
      <c r="AO736" s="852"/>
      <c r="AP736" s="852"/>
      <c r="AQ736" s="852"/>
      <c r="AR736" s="852"/>
      <c r="AS736" s="823"/>
    </row>
    <row r="737" spans="1:45" s="824" customFormat="1" x14ac:dyDescent="0.35">
      <c r="A737" s="985" t="s">
        <v>11707</v>
      </c>
      <c r="B737" s="825"/>
      <c r="C737" s="825"/>
      <c r="D737" s="837" t="s">
        <v>11708</v>
      </c>
      <c r="E737" s="838"/>
      <c r="F737" s="838"/>
      <c r="G737" s="839"/>
      <c r="H737" s="839"/>
      <c r="I737" s="839"/>
      <c r="J737" s="839"/>
      <c r="K737" s="839"/>
      <c r="L737" s="839"/>
      <c r="M737" s="138"/>
      <c r="N737" s="970"/>
      <c r="O737" s="848"/>
      <c r="P737" s="940"/>
      <c r="Q737" s="939"/>
      <c r="R737" s="852"/>
      <c r="S737" s="852"/>
      <c r="T737" s="852"/>
      <c r="U737" s="852"/>
      <c r="V737" s="852"/>
      <c r="W737" s="852"/>
      <c r="X737" s="852"/>
      <c r="Y737" s="852"/>
      <c r="Z737" s="852"/>
      <c r="AA737" s="852"/>
      <c r="AB737" s="852"/>
      <c r="AC737" s="852"/>
      <c r="AD737" s="852"/>
      <c r="AE737" s="852"/>
      <c r="AF737" s="852"/>
      <c r="AG737" s="852"/>
      <c r="AH737" s="852"/>
      <c r="AI737" s="852"/>
      <c r="AJ737" s="852"/>
      <c r="AK737" s="852"/>
      <c r="AL737" s="852"/>
      <c r="AM737" s="852"/>
      <c r="AN737" s="852"/>
      <c r="AO737" s="852"/>
      <c r="AP737" s="852"/>
      <c r="AQ737" s="852"/>
      <c r="AR737" s="852"/>
      <c r="AS737" s="823"/>
    </row>
    <row r="738" spans="1:45" s="824" customFormat="1" x14ac:dyDescent="0.35">
      <c r="A738" s="987" t="s">
        <v>11709</v>
      </c>
      <c r="B738" s="825" t="s">
        <v>199</v>
      </c>
      <c r="C738" s="458" t="s">
        <v>91</v>
      </c>
      <c r="D738" s="824" t="s">
        <v>11710</v>
      </c>
      <c r="E738" s="825" t="s">
        <v>11415</v>
      </c>
      <c r="F738" s="842">
        <v>1</v>
      </c>
      <c r="G738" s="998">
        <v>1433.57</v>
      </c>
      <c r="H738" s="998">
        <v>860.14199999999994</v>
      </c>
      <c r="I738" s="998">
        <f>H738+G738</f>
        <v>2293.712</v>
      </c>
      <c r="J738" s="998">
        <f>G738*F738</f>
        <v>1433.57</v>
      </c>
      <c r="K738" s="998">
        <f>J738*0.6</f>
        <v>860.14199999999994</v>
      </c>
      <c r="L738" s="143">
        <f t="shared" si="411"/>
        <v>2293.712</v>
      </c>
      <c r="M738" s="138">
        <v>0.26989999999999997</v>
      </c>
      <c r="N738" s="970">
        <f t="shared" si="409"/>
        <v>2912.7848687999999</v>
      </c>
      <c r="O738" s="848"/>
      <c r="P738" s="940"/>
      <c r="Q738" s="939"/>
      <c r="R738" s="852"/>
      <c r="S738" s="852"/>
      <c r="T738" s="852"/>
      <c r="U738" s="852"/>
      <c r="V738" s="852"/>
      <c r="W738" s="852"/>
      <c r="X738" s="852"/>
      <c r="Y738" s="852"/>
      <c r="Z738" s="852"/>
      <c r="AA738" s="852"/>
      <c r="AB738" s="852"/>
      <c r="AC738" s="852"/>
      <c r="AD738" s="852"/>
      <c r="AE738" s="852"/>
      <c r="AF738" s="852"/>
      <c r="AG738" s="852"/>
      <c r="AH738" s="852"/>
      <c r="AI738" s="852"/>
      <c r="AJ738" s="852"/>
      <c r="AK738" s="852"/>
      <c r="AL738" s="852"/>
      <c r="AM738" s="852"/>
      <c r="AN738" s="852"/>
      <c r="AO738" s="852"/>
      <c r="AP738" s="852"/>
      <c r="AQ738" s="852"/>
      <c r="AR738" s="852"/>
      <c r="AS738" s="823"/>
    </row>
    <row r="739" spans="1:45" s="824" customFormat="1" x14ac:dyDescent="0.35">
      <c r="A739" s="987" t="s">
        <v>11711</v>
      </c>
      <c r="B739" s="825" t="s">
        <v>199</v>
      </c>
      <c r="C739" s="458" t="s">
        <v>91</v>
      </c>
      <c r="D739" s="824" t="s">
        <v>11712</v>
      </c>
      <c r="E739" s="825" t="s">
        <v>11415</v>
      </c>
      <c r="F739" s="842">
        <v>1</v>
      </c>
      <c r="G739" s="998">
        <v>115</v>
      </c>
      <c r="H739" s="998">
        <v>69</v>
      </c>
      <c r="I739" s="998">
        <f t="shared" ref="I739:I752" si="416">H739+G739</f>
        <v>184</v>
      </c>
      <c r="J739" s="998">
        <f t="shared" ref="J739:J752" si="417">G739*F739</f>
        <v>115</v>
      </c>
      <c r="K739" s="998">
        <f t="shared" ref="K739:K752" si="418">J739*0.6</f>
        <v>69</v>
      </c>
      <c r="L739" s="143">
        <f t="shared" si="411"/>
        <v>184</v>
      </c>
      <c r="M739" s="138">
        <v>0.26989999999999997</v>
      </c>
      <c r="N739" s="970">
        <f t="shared" si="409"/>
        <v>233.66159999999999</v>
      </c>
      <c r="O739" s="848"/>
      <c r="P739" s="940"/>
      <c r="Q739" s="939"/>
      <c r="R739" s="852"/>
      <c r="S739" s="852"/>
      <c r="T739" s="852"/>
      <c r="U739" s="852"/>
      <c r="V739" s="852"/>
      <c r="W739" s="852"/>
      <c r="X739" s="852"/>
      <c r="Y739" s="852"/>
      <c r="Z739" s="852"/>
      <c r="AA739" s="852"/>
      <c r="AB739" s="852"/>
      <c r="AC739" s="852"/>
      <c r="AD739" s="852"/>
      <c r="AE739" s="852"/>
      <c r="AF739" s="852"/>
      <c r="AG739" s="852"/>
      <c r="AH739" s="852"/>
      <c r="AI739" s="852"/>
      <c r="AJ739" s="852"/>
      <c r="AK739" s="852"/>
      <c r="AL739" s="852"/>
      <c r="AM739" s="852"/>
      <c r="AN739" s="852"/>
      <c r="AO739" s="852"/>
      <c r="AP739" s="852"/>
      <c r="AQ739" s="852"/>
      <c r="AR739" s="852"/>
      <c r="AS739" s="823"/>
    </row>
    <row r="740" spans="1:45" s="824" customFormat="1" x14ac:dyDescent="0.35">
      <c r="A740" s="987" t="s">
        <v>11713</v>
      </c>
      <c r="B740" s="825" t="s">
        <v>199</v>
      </c>
      <c r="C740" s="458" t="s">
        <v>91</v>
      </c>
      <c r="D740" s="824" t="s">
        <v>11714</v>
      </c>
      <c r="E740" s="825" t="s">
        <v>11415</v>
      </c>
      <c r="F740" s="842">
        <v>1</v>
      </c>
      <c r="G740" s="998">
        <v>240</v>
      </c>
      <c r="H740" s="998">
        <v>144</v>
      </c>
      <c r="I740" s="998">
        <f t="shared" si="416"/>
        <v>384</v>
      </c>
      <c r="J740" s="998">
        <f t="shared" si="417"/>
        <v>240</v>
      </c>
      <c r="K740" s="998">
        <f t="shared" si="418"/>
        <v>144</v>
      </c>
      <c r="L740" s="143">
        <f t="shared" si="411"/>
        <v>384</v>
      </c>
      <c r="M740" s="138">
        <v>0.26989999999999997</v>
      </c>
      <c r="N740" s="970">
        <f t="shared" si="409"/>
        <v>487.64159999999998</v>
      </c>
      <c r="O740" s="848"/>
      <c r="P740" s="940"/>
      <c r="Q740" s="939"/>
      <c r="R740" s="852"/>
      <c r="S740" s="852"/>
      <c r="T740" s="852"/>
      <c r="U740" s="852"/>
      <c r="V740" s="852"/>
      <c r="W740" s="852"/>
      <c r="X740" s="852"/>
      <c r="Y740" s="852"/>
      <c r="Z740" s="852"/>
      <c r="AA740" s="852"/>
      <c r="AB740" s="852"/>
      <c r="AC740" s="852"/>
      <c r="AD740" s="852"/>
      <c r="AE740" s="852"/>
      <c r="AF740" s="852"/>
      <c r="AG740" s="852"/>
      <c r="AH740" s="852"/>
      <c r="AI740" s="852"/>
      <c r="AJ740" s="852"/>
      <c r="AK740" s="852"/>
      <c r="AL740" s="852"/>
      <c r="AM740" s="852"/>
      <c r="AN740" s="852"/>
      <c r="AO740" s="852"/>
      <c r="AP740" s="852"/>
      <c r="AQ740" s="852"/>
      <c r="AR740" s="852"/>
      <c r="AS740" s="823"/>
    </row>
    <row r="741" spans="1:45" s="824" customFormat="1" x14ac:dyDescent="0.35">
      <c r="A741" s="987" t="s">
        <v>11715</v>
      </c>
      <c r="B741" s="825" t="s">
        <v>199</v>
      </c>
      <c r="C741" s="458" t="s">
        <v>91</v>
      </c>
      <c r="D741" s="824" t="s">
        <v>11716</v>
      </c>
      <c r="E741" s="825" t="s">
        <v>11415</v>
      </c>
      <c r="F741" s="842">
        <v>1</v>
      </c>
      <c r="G741" s="998">
        <v>700</v>
      </c>
      <c r="H741" s="998">
        <v>420</v>
      </c>
      <c r="I741" s="998">
        <f t="shared" si="416"/>
        <v>1120</v>
      </c>
      <c r="J741" s="998">
        <f t="shared" si="417"/>
        <v>700</v>
      </c>
      <c r="K741" s="998">
        <f t="shared" si="418"/>
        <v>420</v>
      </c>
      <c r="L741" s="143">
        <f t="shared" si="411"/>
        <v>1120</v>
      </c>
      <c r="M741" s="138">
        <v>0.26989999999999997</v>
      </c>
      <c r="N741" s="970">
        <f t="shared" si="409"/>
        <v>1422.288</v>
      </c>
      <c r="O741" s="848"/>
      <c r="P741" s="939"/>
      <c r="Q741" s="939"/>
      <c r="R741" s="852"/>
      <c r="S741" s="852"/>
      <c r="T741" s="852"/>
      <c r="U741" s="852"/>
      <c r="V741" s="852"/>
      <c r="W741" s="852"/>
      <c r="X741" s="852"/>
      <c r="Y741" s="852"/>
      <c r="Z741" s="852"/>
      <c r="AA741" s="852"/>
      <c r="AB741" s="852"/>
      <c r="AC741" s="852"/>
      <c r="AD741" s="852"/>
      <c r="AE741" s="852"/>
      <c r="AF741" s="852"/>
      <c r="AG741" s="852"/>
      <c r="AH741" s="852"/>
      <c r="AI741" s="852"/>
      <c r="AJ741" s="852"/>
      <c r="AK741" s="852"/>
      <c r="AL741" s="852"/>
      <c r="AM741" s="852"/>
      <c r="AN741" s="852"/>
      <c r="AO741" s="852"/>
      <c r="AP741" s="852"/>
      <c r="AQ741" s="852"/>
      <c r="AR741" s="852"/>
      <c r="AS741" s="823"/>
    </row>
    <row r="742" spans="1:45" s="843" customFormat="1" x14ac:dyDescent="0.35">
      <c r="A742" s="987" t="s">
        <v>11717</v>
      </c>
      <c r="B742" s="825" t="s">
        <v>199</v>
      </c>
      <c r="C742" s="458" t="s">
        <v>91</v>
      </c>
      <c r="D742" s="824" t="s">
        <v>11718</v>
      </c>
      <c r="E742" s="825" t="s">
        <v>11415</v>
      </c>
      <c r="F742" s="842">
        <v>1</v>
      </c>
      <c r="G742" s="998">
        <v>45.99</v>
      </c>
      <c r="H742" s="998">
        <v>27.594000000000001</v>
      </c>
      <c r="I742" s="998">
        <f t="shared" si="416"/>
        <v>73.584000000000003</v>
      </c>
      <c r="J742" s="998">
        <f t="shared" si="417"/>
        <v>45.99</v>
      </c>
      <c r="K742" s="998">
        <f t="shared" si="418"/>
        <v>27.594000000000001</v>
      </c>
      <c r="L742" s="143">
        <f t="shared" si="411"/>
        <v>73.584000000000003</v>
      </c>
      <c r="M742" s="138">
        <v>0.26989999999999997</v>
      </c>
      <c r="N742" s="970">
        <f t="shared" si="409"/>
        <v>93.444321599999995</v>
      </c>
      <c r="P742" s="943"/>
      <c r="Q742" s="943"/>
      <c r="R742" s="858"/>
      <c r="S742" s="858"/>
      <c r="T742" s="858"/>
      <c r="U742" s="858"/>
      <c r="V742" s="858"/>
      <c r="W742" s="858"/>
      <c r="X742" s="858"/>
      <c r="Y742" s="858"/>
      <c r="Z742" s="858"/>
      <c r="AA742" s="858"/>
      <c r="AB742" s="858"/>
      <c r="AC742" s="858"/>
      <c r="AD742" s="858"/>
      <c r="AE742" s="858"/>
      <c r="AF742" s="858"/>
      <c r="AG742" s="858"/>
      <c r="AH742" s="858"/>
      <c r="AI742" s="858"/>
      <c r="AJ742" s="858"/>
      <c r="AK742" s="858"/>
      <c r="AL742" s="858"/>
      <c r="AM742" s="858"/>
      <c r="AN742" s="858"/>
      <c r="AO742" s="858"/>
      <c r="AP742" s="858"/>
      <c r="AQ742" s="858"/>
      <c r="AR742" s="858"/>
    </row>
    <row r="743" spans="1:45" s="843" customFormat="1" x14ac:dyDescent="0.35">
      <c r="A743" s="987" t="s">
        <v>11719</v>
      </c>
      <c r="B743" s="825" t="s">
        <v>199</v>
      </c>
      <c r="C743" s="458" t="s">
        <v>91</v>
      </c>
      <c r="D743" s="824" t="s">
        <v>11720</v>
      </c>
      <c r="E743" s="825" t="s">
        <v>11415</v>
      </c>
      <c r="F743" s="842">
        <v>1</v>
      </c>
      <c r="G743" s="998">
        <v>148</v>
      </c>
      <c r="H743" s="998">
        <v>88.8</v>
      </c>
      <c r="I743" s="998">
        <f t="shared" si="416"/>
        <v>236.8</v>
      </c>
      <c r="J743" s="998">
        <f t="shared" si="417"/>
        <v>148</v>
      </c>
      <c r="K743" s="998">
        <f t="shared" si="418"/>
        <v>88.8</v>
      </c>
      <c r="L743" s="143">
        <f t="shared" si="411"/>
        <v>236.8</v>
      </c>
      <c r="M743" s="138">
        <v>0.26989999999999997</v>
      </c>
      <c r="N743" s="970">
        <f t="shared" si="409"/>
        <v>300.71231999999998</v>
      </c>
      <c r="P743" s="943"/>
      <c r="Q743" s="943"/>
      <c r="R743" s="858"/>
      <c r="S743" s="858"/>
      <c r="T743" s="858"/>
      <c r="U743" s="858"/>
      <c r="V743" s="858"/>
      <c r="W743" s="858"/>
      <c r="X743" s="858"/>
      <c r="Y743" s="858"/>
      <c r="Z743" s="858"/>
      <c r="AA743" s="858"/>
      <c r="AB743" s="858"/>
      <c r="AC743" s="858"/>
      <c r="AD743" s="858"/>
      <c r="AE743" s="858"/>
      <c r="AF743" s="858"/>
      <c r="AG743" s="858"/>
      <c r="AH743" s="858"/>
      <c r="AI743" s="858"/>
      <c r="AJ743" s="858"/>
      <c r="AK743" s="858"/>
      <c r="AL743" s="858"/>
      <c r="AM743" s="858"/>
      <c r="AN743" s="858"/>
      <c r="AO743" s="858"/>
      <c r="AP743" s="858"/>
      <c r="AQ743" s="858"/>
      <c r="AR743" s="858"/>
    </row>
    <row r="744" spans="1:45" s="843" customFormat="1" x14ac:dyDescent="0.35">
      <c r="A744" s="987" t="s">
        <v>11721</v>
      </c>
      <c r="B744" s="825" t="s">
        <v>199</v>
      </c>
      <c r="C744" s="458" t="s">
        <v>91</v>
      </c>
      <c r="D744" s="824" t="s">
        <v>11722</v>
      </c>
      <c r="E744" s="825" t="s">
        <v>11415</v>
      </c>
      <c r="F744" s="842">
        <v>3</v>
      </c>
      <c r="G744" s="998">
        <v>0.53</v>
      </c>
      <c r="H744" s="998">
        <v>0.318</v>
      </c>
      <c r="I744" s="998">
        <f t="shared" si="416"/>
        <v>0.84800000000000009</v>
      </c>
      <c r="J744" s="998">
        <f t="shared" si="417"/>
        <v>1.59</v>
      </c>
      <c r="K744" s="998">
        <f t="shared" si="418"/>
        <v>0.95399999999999996</v>
      </c>
      <c r="L744" s="143">
        <f t="shared" si="411"/>
        <v>2.544</v>
      </c>
      <c r="M744" s="138">
        <v>0.26989999999999997</v>
      </c>
      <c r="N744" s="970">
        <f t="shared" si="409"/>
        <v>3.2306255999999998</v>
      </c>
      <c r="P744" s="943"/>
      <c r="Q744" s="943"/>
      <c r="R744" s="858"/>
      <c r="S744" s="858"/>
      <c r="T744" s="858"/>
      <c r="U744" s="858"/>
      <c r="V744" s="858"/>
      <c r="W744" s="858"/>
      <c r="X744" s="858"/>
      <c r="Y744" s="858"/>
      <c r="Z744" s="858"/>
      <c r="AA744" s="858"/>
      <c r="AB744" s="858"/>
      <c r="AC744" s="858"/>
      <c r="AD744" s="858"/>
      <c r="AE744" s="858"/>
      <c r="AF744" s="858"/>
      <c r="AG744" s="858"/>
      <c r="AH744" s="858"/>
      <c r="AI744" s="858"/>
      <c r="AJ744" s="858"/>
      <c r="AK744" s="858"/>
      <c r="AL744" s="858"/>
      <c r="AM744" s="858"/>
      <c r="AN744" s="858"/>
      <c r="AO744" s="858"/>
      <c r="AP744" s="858"/>
      <c r="AQ744" s="858"/>
      <c r="AR744" s="858"/>
    </row>
    <row r="745" spans="1:45" s="843" customFormat="1" x14ac:dyDescent="0.35">
      <c r="A745" s="987" t="s">
        <v>11723</v>
      </c>
      <c r="B745" s="825" t="s">
        <v>199</v>
      </c>
      <c r="C745" s="458" t="s">
        <v>91</v>
      </c>
      <c r="D745" s="824" t="s">
        <v>11724</v>
      </c>
      <c r="E745" s="825" t="s">
        <v>11415</v>
      </c>
      <c r="F745" s="842">
        <v>1</v>
      </c>
      <c r="G745" s="998">
        <v>245.99</v>
      </c>
      <c r="H745" s="998">
        <v>147.59399999999999</v>
      </c>
      <c r="I745" s="998">
        <f t="shared" si="416"/>
        <v>393.584</v>
      </c>
      <c r="J745" s="998">
        <f t="shared" si="417"/>
        <v>245.99</v>
      </c>
      <c r="K745" s="998">
        <f t="shared" si="418"/>
        <v>147.59399999999999</v>
      </c>
      <c r="L745" s="143">
        <f t="shared" si="411"/>
        <v>393.584</v>
      </c>
      <c r="M745" s="138">
        <v>0.26989999999999997</v>
      </c>
      <c r="N745" s="970">
        <f t="shared" si="409"/>
        <v>499.81232160000002</v>
      </c>
      <c r="P745" s="943"/>
      <c r="Q745" s="943"/>
      <c r="R745" s="858"/>
      <c r="S745" s="859"/>
      <c r="T745" s="858"/>
      <c r="U745" s="858"/>
      <c r="V745" s="858"/>
      <c r="W745" s="858"/>
      <c r="X745" s="858"/>
      <c r="Y745" s="858"/>
      <c r="Z745" s="858"/>
      <c r="AA745" s="858"/>
      <c r="AB745" s="858"/>
      <c r="AC745" s="858"/>
      <c r="AD745" s="858"/>
      <c r="AE745" s="858"/>
      <c r="AF745" s="858"/>
      <c r="AG745" s="858"/>
      <c r="AH745" s="858"/>
      <c r="AI745" s="858"/>
      <c r="AJ745" s="858"/>
      <c r="AK745" s="858"/>
      <c r="AL745" s="858"/>
      <c r="AM745" s="858"/>
      <c r="AN745" s="858"/>
      <c r="AO745" s="858"/>
      <c r="AP745" s="858"/>
      <c r="AQ745" s="858"/>
      <c r="AR745" s="858"/>
    </row>
    <row r="746" spans="1:45" s="843" customFormat="1" x14ac:dyDescent="0.35">
      <c r="A746" s="987" t="s">
        <v>11725</v>
      </c>
      <c r="B746" s="825" t="s">
        <v>199</v>
      </c>
      <c r="C746" s="458" t="s">
        <v>91</v>
      </c>
      <c r="D746" s="824" t="s">
        <v>11726</v>
      </c>
      <c r="E746" s="825" t="s">
        <v>11415</v>
      </c>
      <c r="F746" s="842">
        <v>1</v>
      </c>
      <c r="G746" s="998">
        <v>0.19</v>
      </c>
      <c r="H746" s="998">
        <v>0.11399999999999999</v>
      </c>
      <c r="I746" s="998">
        <f t="shared" si="416"/>
        <v>0.30399999999999999</v>
      </c>
      <c r="J746" s="998">
        <f t="shared" si="417"/>
        <v>0.19</v>
      </c>
      <c r="K746" s="998">
        <f t="shared" si="418"/>
        <v>0.11399999999999999</v>
      </c>
      <c r="L746" s="143">
        <f t="shared" si="411"/>
        <v>0.30399999999999999</v>
      </c>
      <c r="M746" s="138">
        <v>0.26989999999999997</v>
      </c>
      <c r="N746" s="970">
        <f t="shared" si="409"/>
        <v>0.38604959999999999</v>
      </c>
      <c r="P746" s="943"/>
      <c r="Q746" s="943"/>
      <c r="R746" s="858"/>
      <c r="S746" s="858"/>
      <c r="T746" s="858"/>
      <c r="U746" s="858"/>
      <c r="V746" s="858"/>
      <c r="W746" s="858"/>
      <c r="X746" s="858"/>
      <c r="Y746" s="858"/>
      <c r="Z746" s="858"/>
      <c r="AA746" s="858"/>
      <c r="AB746" s="858"/>
      <c r="AC746" s="858"/>
      <c r="AD746" s="858"/>
      <c r="AE746" s="858"/>
      <c r="AF746" s="858"/>
      <c r="AG746" s="858"/>
      <c r="AH746" s="858"/>
      <c r="AI746" s="858"/>
      <c r="AJ746" s="858"/>
      <c r="AK746" s="858"/>
      <c r="AL746" s="858"/>
      <c r="AM746" s="858"/>
      <c r="AN746" s="858"/>
      <c r="AO746" s="858"/>
      <c r="AP746" s="858"/>
      <c r="AQ746" s="858"/>
      <c r="AR746" s="858"/>
    </row>
    <row r="747" spans="1:45" s="843" customFormat="1" x14ac:dyDescent="0.35">
      <c r="A747" s="987" t="s">
        <v>11727</v>
      </c>
      <c r="B747" s="825" t="s">
        <v>199</v>
      </c>
      <c r="C747" s="458" t="s">
        <v>91</v>
      </c>
      <c r="D747" s="824" t="s">
        <v>11728</v>
      </c>
      <c r="E747" s="825" t="s">
        <v>11415</v>
      </c>
      <c r="F747" s="842">
        <v>1</v>
      </c>
      <c r="G747" s="998">
        <v>439.77</v>
      </c>
      <c r="H747" s="998">
        <v>263.86199999999997</v>
      </c>
      <c r="I747" s="998">
        <f t="shared" si="416"/>
        <v>703.63199999999995</v>
      </c>
      <c r="J747" s="998">
        <f t="shared" si="417"/>
        <v>439.77</v>
      </c>
      <c r="K747" s="998">
        <f t="shared" si="418"/>
        <v>263.86199999999997</v>
      </c>
      <c r="L747" s="143">
        <f t="shared" si="411"/>
        <v>703.63199999999995</v>
      </c>
      <c r="M747" s="138">
        <v>0.26989999999999997</v>
      </c>
      <c r="N747" s="970">
        <f t="shared" si="409"/>
        <v>893.54227679999985</v>
      </c>
      <c r="P747" s="943"/>
      <c r="Q747" s="943"/>
      <c r="R747" s="858"/>
      <c r="S747" s="858"/>
      <c r="T747" s="858"/>
      <c r="U747" s="858"/>
      <c r="V747" s="858"/>
      <c r="W747" s="858"/>
      <c r="X747" s="858"/>
      <c r="Y747" s="858"/>
      <c r="Z747" s="858"/>
      <c r="AA747" s="858"/>
      <c r="AB747" s="858"/>
      <c r="AC747" s="858"/>
      <c r="AD747" s="858"/>
      <c r="AE747" s="858"/>
      <c r="AF747" s="858"/>
      <c r="AG747" s="858"/>
      <c r="AH747" s="858"/>
      <c r="AI747" s="858"/>
      <c r="AJ747" s="858"/>
      <c r="AK747" s="858"/>
      <c r="AL747" s="858"/>
      <c r="AM747" s="858"/>
      <c r="AN747" s="858"/>
      <c r="AO747" s="858"/>
      <c r="AP747" s="858"/>
      <c r="AQ747" s="858"/>
      <c r="AR747" s="858"/>
    </row>
    <row r="748" spans="1:45" s="843" customFormat="1" x14ac:dyDescent="0.35">
      <c r="A748" s="987" t="s">
        <v>11729</v>
      </c>
      <c r="B748" s="825" t="s">
        <v>199</v>
      </c>
      <c r="C748" s="458" t="s">
        <v>91</v>
      </c>
      <c r="D748" s="824" t="s">
        <v>11730</v>
      </c>
      <c r="E748" s="825" t="s">
        <v>11415</v>
      </c>
      <c r="F748" s="842">
        <v>4</v>
      </c>
      <c r="G748" s="998">
        <v>29</v>
      </c>
      <c r="H748" s="998">
        <v>17.399999999999999</v>
      </c>
      <c r="I748" s="998">
        <f t="shared" si="416"/>
        <v>46.4</v>
      </c>
      <c r="J748" s="998">
        <f t="shared" si="417"/>
        <v>116</v>
      </c>
      <c r="K748" s="998">
        <f t="shared" si="418"/>
        <v>69.599999999999994</v>
      </c>
      <c r="L748" s="143">
        <f t="shared" si="411"/>
        <v>185.6</v>
      </c>
      <c r="M748" s="138">
        <v>0.26989999999999997</v>
      </c>
      <c r="N748" s="970">
        <f t="shared" si="409"/>
        <v>235.69343999999998</v>
      </c>
      <c r="P748" s="943"/>
      <c r="Q748" s="943"/>
      <c r="R748" s="858"/>
      <c r="S748" s="858"/>
      <c r="T748" s="858"/>
      <c r="U748" s="858"/>
      <c r="V748" s="858"/>
      <c r="W748" s="858"/>
      <c r="X748" s="858"/>
      <c r="Y748" s="858"/>
      <c r="Z748" s="858"/>
      <c r="AA748" s="858"/>
      <c r="AB748" s="858"/>
      <c r="AC748" s="858"/>
      <c r="AD748" s="858"/>
      <c r="AE748" s="858"/>
      <c r="AF748" s="858"/>
      <c r="AG748" s="858"/>
      <c r="AH748" s="858"/>
      <c r="AI748" s="858"/>
      <c r="AJ748" s="858"/>
      <c r="AK748" s="858"/>
      <c r="AL748" s="858"/>
      <c r="AM748" s="858"/>
      <c r="AN748" s="858"/>
      <c r="AO748" s="858"/>
      <c r="AP748" s="858"/>
      <c r="AQ748" s="858"/>
      <c r="AR748" s="858"/>
    </row>
    <row r="749" spans="1:45" s="843" customFormat="1" x14ac:dyDescent="0.35">
      <c r="A749" s="987" t="s">
        <v>11731</v>
      </c>
      <c r="B749" s="825" t="s">
        <v>199</v>
      </c>
      <c r="C749" s="458" t="s">
        <v>91</v>
      </c>
      <c r="D749" s="824" t="s">
        <v>11732</v>
      </c>
      <c r="E749" s="825" t="s">
        <v>11415</v>
      </c>
      <c r="F749" s="842">
        <v>3</v>
      </c>
      <c r="G749" s="998">
        <v>176.65</v>
      </c>
      <c r="H749" s="998">
        <v>105.99</v>
      </c>
      <c r="I749" s="998">
        <f t="shared" si="416"/>
        <v>282.64</v>
      </c>
      <c r="J749" s="998">
        <f t="shared" si="417"/>
        <v>529.95000000000005</v>
      </c>
      <c r="K749" s="998">
        <f t="shared" si="418"/>
        <v>317.97000000000003</v>
      </c>
      <c r="L749" s="143">
        <f t="shared" si="411"/>
        <v>847.92000000000007</v>
      </c>
      <c r="M749" s="138">
        <v>0.26989999999999997</v>
      </c>
      <c r="N749" s="970">
        <f t="shared" si="409"/>
        <v>1076.773608</v>
      </c>
      <c r="P749" s="943"/>
      <c r="Q749" s="943"/>
      <c r="R749" s="858"/>
      <c r="S749" s="858"/>
      <c r="T749" s="858"/>
      <c r="U749" s="858"/>
      <c r="V749" s="858"/>
      <c r="W749" s="858"/>
      <c r="X749" s="858"/>
      <c r="Y749" s="858"/>
      <c r="Z749" s="858"/>
      <c r="AA749" s="858"/>
      <c r="AB749" s="858"/>
      <c r="AC749" s="858"/>
      <c r="AD749" s="858"/>
      <c r="AE749" s="858"/>
      <c r="AF749" s="858"/>
      <c r="AG749" s="858"/>
      <c r="AH749" s="858"/>
      <c r="AI749" s="858"/>
      <c r="AJ749" s="858"/>
      <c r="AK749" s="858"/>
      <c r="AL749" s="858"/>
      <c r="AM749" s="858"/>
      <c r="AN749" s="858"/>
      <c r="AO749" s="858"/>
      <c r="AP749" s="858"/>
      <c r="AQ749" s="858"/>
      <c r="AR749" s="858"/>
    </row>
    <row r="750" spans="1:45" s="843" customFormat="1" x14ac:dyDescent="0.35">
      <c r="A750" s="987" t="s">
        <v>11733</v>
      </c>
      <c r="B750" s="825" t="s">
        <v>199</v>
      </c>
      <c r="C750" s="458" t="s">
        <v>91</v>
      </c>
      <c r="D750" s="829" t="s">
        <v>11734</v>
      </c>
      <c r="E750" s="825" t="s">
        <v>11415</v>
      </c>
      <c r="F750" s="842">
        <v>1</v>
      </c>
      <c r="G750" s="998">
        <v>256.60000000000002</v>
      </c>
      <c r="H750" s="998">
        <v>153.96</v>
      </c>
      <c r="I750" s="998">
        <f t="shared" si="416"/>
        <v>410.56000000000006</v>
      </c>
      <c r="J750" s="998">
        <f t="shared" si="417"/>
        <v>256.60000000000002</v>
      </c>
      <c r="K750" s="998">
        <f t="shared" si="418"/>
        <v>153.96</v>
      </c>
      <c r="L750" s="143">
        <f t="shared" si="411"/>
        <v>410.56000000000006</v>
      </c>
      <c r="M750" s="138">
        <v>0.26989999999999997</v>
      </c>
      <c r="N750" s="970">
        <f t="shared" si="409"/>
        <v>521.3701440000001</v>
      </c>
      <c r="P750" s="943"/>
      <c r="Q750" s="943"/>
      <c r="R750" s="858"/>
      <c r="S750" s="858"/>
      <c r="T750" s="858"/>
      <c r="U750" s="858"/>
      <c r="V750" s="858"/>
      <c r="W750" s="858"/>
      <c r="X750" s="858"/>
      <c r="Y750" s="858"/>
      <c r="Z750" s="858"/>
      <c r="AA750" s="858"/>
      <c r="AB750" s="858"/>
      <c r="AC750" s="858"/>
      <c r="AD750" s="858"/>
      <c r="AE750" s="858"/>
      <c r="AF750" s="858"/>
      <c r="AG750" s="858"/>
      <c r="AH750" s="858"/>
      <c r="AI750" s="858"/>
      <c r="AJ750" s="858"/>
      <c r="AK750" s="858"/>
      <c r="AL750" s="858"/>
      <c r="AM750" s="858"/>
      <c r="AN750" s="858"/>
      <c r="AO750" s="858"/>
      <c r="AP750" s="858"/>
      <c r="AQ750" s="858"/>
      <c r="AR750" s="858"/>
    </row>
    <row r="751" spans="1:45" s="843" customFormat="1" x14ac:dyDescent="0.35">
      <c r="A751" s="987" t="s">
        <v>11735</v>
      </c>
      <c r="B751" s="825" t="s">
        <v>199</v>
      </c>
      <c r="C751" s="458" t="s">
        <v>91</v>
      </c>
      <c r="D751" s="829" t="s">
        <v>11736</v>
      </c>
      <c r="E751" s="825" t="s">
        <v>11415</v>
      </c>
      <c r="F751" s="842">
        <v>3</v>
      </c>
      <c r="G751" s="998">
        <v>3226.09</v>
      </c>
      <c r="H751" s="998">
        <v>1935.654</v>
      </c>
      <c r="I751" s="998">
        <f t="shared" si="416"/>
        <v>5161.7440000000006</v>
      </c>
      <c r="J751" s="998">
        <f t="shared" si="417"/>
        <v>9678.27</v>
      </c>
      <c r="K751" s="998">
        <f t="shared" si="418"/>
        <v>5806.9620000000004</v>
      </c>
      <c r="L751" s="143">
        <f t="shared" si="411"/>
        <v>15485.232</v>
      </c>
      <c r="M751" s="138">
        <v>0.26989999999999997</v>
      </c>
      <c r="N751" s="970">
        <f t="shared" si="409"/>
        <v>19664.696116799998</v>
      </c>
      <c r="P751" s="943"/>
      <c r="Q751" s="943"/>
      <c r="R751" s="858"/>
      <c r="S751" s="858"/>
      <c r="T751" s="858"/>
      <c r="U751" s="858"/>
      <c r="V751" s="858"/>
      <c r="W751" s="858"/>
      <c r="X751" s="858"/>
      <c r="Y751" s="858"/>
      <c r="Z751" s="858"/>
      <c r="AA751" s="858"/>
      <c r="AB751" s="858"/>
      <c r="AC751" s="858"/>
      <c r="AD751" s="858"/>
      <c r="AE751" s="858"/>
      <c r="AF751" s="858"/>
      <c r="AG751" s="858"/>
      <c r="AH751" s="858"/>
      <c r="AI751" s="858"/>
      <c r="AJ751" s="858"/>
      <c r="AK751" s="858"/>
      <c r="AL751" s="858"/>
      <c r="AM751" s="858"/>
      <c r="AN751" s="858"/>
      <c r="AO751" s="858"/>
      <c r="AP751" s="858"/>
      <c r="AQ751" s="858"/>
      <c r="AR751" s="858"/>
    </row>
    <row r="752" spans="1:45" s="843" customFormat="1" x14ac:dyDescent="0.35">
      <c r="A752" s="987" t="s">
        <v>11737</v>
      </c>
      <c r="B752" s="825" t="s">
        <v>199</v>
      </c>
      <c r="C752" s="458" t="s">
        <v>91</v>
      </c>
      <c r="D752" s="824" t="s">
        <v>11738</v>
      </c>
      <c r="E752" s="825" t="s">
        <v>11415</v>
      </c>
      <c r="F752" s="842">
        <v>4</v>
      </c>
      <c r="G752" s="998">
        <v>75.09</v>
      </c>
      <c r="H752" s="998">
        <v>45.054000000000002</v>
      </c>
      <c r="I752" s="998">
        <f t="shared" si="416"/>
        <v>120.14400000000001</v>
      </c>
      <c r="J752" s="998">
        <f t="shared" si="417"/>
        <v>300.36</v>
      </c>
      <c r="K752" s="998">
        <f t="shared" si="418"/>
        <v>180.21600000000001</v>
      </c>
      <c r="L752" s="143">
        <f t="shared" si="411"/>
        <v>480.57600000000002</v>
      </c>
      <c r="M752" s="138">
        <v>0.26989999999999997</v>
      </c>
      <c r="N752" s="970">
        <f t="shared" si="409"/>
        <v>610.28346239999996</v>
      </c>
      <c r="P752" s="943"/>
      <c r="Q752" s="943"/>
      <c r="R752" s="858"/>
      <c r="S752" s="858"/>
      <c r="T752" s="858"/>
      <c r="U752" s="858"/>
      <c r="V752" s="858"/>
      <c r="W752" s="858"/>
      <c r="X752" s="858"/>
      <c r="Y752" s="858"/>
      <c r="Z752" s="858"/>
      <c r="AA752" s="858"/>
      <c r="AB752" s="858"/>
      <c r="AC752" s="858"/>
      <c r="AD752" s="858"/>
      <c r="AE752" s="858"/>
      <c r="AF752" s="858"/>
      <c r="AG752" s="858"/>
      <c r="AH752" s="858"/>
      <c r="AI752" s="858"/>
      <c r="AJ752" s="858"/>
      <c r="AK752" s="858"/>
      <c r="AL752" s="858"/>
      <c r="AM752" s="858"/>
      <c r="AN752" s="858"/>
      <c r="AO752" s="858"/>
      <c r="AP752" s="858"/>
      <c r="AQ752" s="858"/>
      <c r="AR752" s="858"/>
    </row>
    <row r="753" spans="1:44" s="843" customFormat="1" x14ac:dyDescent="0.35">
      <c r="A753" s="985" t="s">
        <v>11739</v>
      </c>
      <c r="B753" s="825"/>
      <c r="C753" s="825"/>
      <c r="D753" s="837" t="s">
        <v>11740</v>
      </c>
      <c r="E753" s="838"/>
      <c r="F753" s="838"/>
      <c r="G753" s="839"/>
      <c r="H753" s="839"/>
      <c r="I753" s="839"/>
      <c r="J753" s="839"/>
      <c r="K753" s="839"/>
      <c r="L753" s="839"/>
      <c r="M753" s="138"/>
      <c r="N753" s="970"/>
      <c r="P753" s="943"/>
      <c r="Q753" s="943"/>
      <c r="R753" s="858"/>
      <c r="S753" s="858"/>
      <c r="T753" s="858"/>
      <c r="U753" s="858"/>
      <c r="V753" s="858"/>
      <c r="W753" s="858"/>
      <c r="X753" s="858"/>
      <c r="Y753" s="858"/>
      <c r="Z753" s="858"/>
      <c r="AA753" s="858"/>
      <c r="AB753" s="858"/>
      <c r="AC753" s="858"/>
      <c r="AD753" s="858"/>
      <c r="AE753" s="858"/>
      <c r="AF753" s="858"/>
      <c r="AG753" s="858"/>
      <c r="AH753" s="858"/>
      <c r="AI753" s="858"/>
      <c r="AJ753" s="858"/>
      <c r="AK753" s="858"/>
      <c r="AL753" s="858"/>
      <c r="AM753" s="858"/>
      <c r="AN753" s="858"/>
      <c r="AO753" s="858"/>
      <c r="AP753" s="858"/>
      <c r="AQ753" s="858"/>
      <c r="AR753" s="858"/>
    </row>
    <row r="754" spans="1:44" s="843" customFormat="1" x14ac:dyDescent="0.35">
      <c r="A754" s="989" t="s">
        <v>11741</v>
      </c>
      <c r="B754" s="825" t="s">
        <v>199</v>
      </c>
      <c r="C754" s="458" t="s">
        <v>91</v>
      </c>
      <c r="D754" s="824" t="s">
        <v>11742</v>
      </c>
      <c r="E754" s="844" t="s">
        <v>11415</v>
      </c>
      <c r="F754" s="1002">
        <v>784</v>
      </c>
      <c r="G754" s="998">
        <v>0.67</v>
      </c>
      <c r="H754" s="998">
        <v>0.33500000000000002</v>
      </c>
      <c r="I754" s="998">
        <f>H754+G754</f>
        <v>1.0050000000000001</v>
      </c>
      <c r="J754" s="998">
        <f>G754*F754</f>
        <v>525.28000000000009</v>
      </c>
      <c r="K754" s="998">
        <f>J754*0.5</f>
        <v>262.64000000000004</v>
      </c>
      <c r="L754" s="143">
        <f t="shared" si="411"/>
        <v>787.92000000000007</v>
      </c>
      <c r="M754" s="138">
        <v>0.26989999999999997</v>
      </c>
      <c r="N754" s="970">
        <f t="shared" si="409"/>
        <v>1000.579608</v>
      </c>
      <c r="P754" s="943"/>
      <c r="Q754" s="943"/>
      <c r="R754" s="858"/>
      <c r="S754" s="858"/>
      <c r="T754" s="858"/>
      <c r="U754" s="858"/>
      <c r="V754" s="858"/>
      <c r="W754" s="858"/>
      <c r="X754" s="858"/>
      <c r="Y754" s="858"/>
      <c r="Z754" s="858"/>
      <c r="AA754" s="858"/>
      <c r="AB754" s="858"/>
      <c r="AC754" s="858"/>
      <c r="AD754" s="858"/>
      <c r="AE754" s="858"/>
      <c r="AF754" s="858"/>
      <c r="AG754" s="858"/>
      <c r="AH754" s="858"/>
      <c r="AI754" s="858"/>
      <c r="AJ754" s="858"/>
      <c r="AK754" s="858"/>
      <c r="AL754" s="858"/>
      <c r="AM754" s="858"/>
      <c r="AN754" s="858"/>
      <c r="AO754" s="858"/>
      <c r="AP754" s="858"/>
      <c r="AQ754" s="858"/>
      <c r="AR754" s="858"/>
    </row>
    <row r="755" spans="1:44" s="846" customFormat="1" x14ac:dyDescent="0.35">
      <c r="A755" s="990" t="s">
        <v>11743</v>
      </c>
      <c r="B755" s="845" t="s">
        <v>98</v>
      </c>
      <c r="C755" s="866">
        <v>4346</v>
      </c>
      <c r="D755" s="824" t="s">
        <v>11744</v>
      </c>
      <c r="E755" s="844" t="s">
        <v>11415</v>
      </c>
      <c r="F755" s="1002">
        <v>296</v>
      </c>
      <c r="G755" s="998">
        <v>3.74</v>
      </c>
      <c r="H755" s="1003">
        <v>1.87</v>
      </c>
      <c r="I755" s="1003">
        <f t="shared" ref="I755:I770" si="419">H755+G755</f>
        <v>5.61</v>
      </c>
      <c r="J755" s="1003">
        <f t="shared" ref="J755:J770" si="420">G755*F755</f>
        <v>1107.04</v>
      </c>
      <c r="K755" s="1003">
        <f t="shared" ref="K755:K770" si="421">J755*0.5</f>
        <v>553.52</v>
      </c>
      <c r="L755" s="143">
        <f t="shared" si="411"/>
        <v>1660.56</v>
      </c>
      <c r="M755" s="138">
        <v>0.26989999999999997</v>
      </c>
      <c r="N755" s="970">
        <f t="shared" si="409"/>
        <v>2108.745144</v>
      </c>
      <c r="P755" s="944"/>
      <c r="Q755" s="944"/>
      <c r="R755" s="860"/>
      <c r="S755" s="860"/>
      <c r="T755" s="860"/>
      <c r="U755" s="860"/>
      <c r="V755" s="860"/>
      <c r="W755" s="860"/>
      <c r="X755" s="860"/>
      <c r="Y755" s="860"/>
      <c r="Z755" s="860"/>
      <c r="AA755" s="860"/>
      <c r="AB755" s="860"/>
      <c r="AC755" s="860"/>
      <c r="AD755" s="860"/>
      <c r="AE755" s="860"/>
      <c r="AF755" s="860"/>
      <c r="AG755" s="860"/>
      <c r="AH755" s="860"/>
      <c r="AI755" s="860"/>
      <c r="AJ755" s="860"/>
      <c r="AK755" s="860"/>
      <c r="AL755" s="860"/>
      <c r="AM755" s="860"/>
      <c r="AN755" s="860"/>
      <c r="AO755" s="860"/>
      <c r="AP755" s="860"/>
      <c r="AQ755" s="860"/>
      <c r="AR755" s="860"/>
    </row>
    <row r="756" spans="1:44" s="846" customFormat="1" x14ac:dyDescent="0.35">
      <c r="A756" s="990" t="s">
        <v>11745</v>
      </c>
      <c r="B756" s="845" t="s">
        <v>199</v>
      </c>
      <c r="C756" s="458" t="s">
        <v>91</v>
      </c>
      <c r="D756" s="824" t="s">
        <v>11746</v>
      </c>
      <c r="E756" s="844" t="s">
        <v>11415</v>
      </c>
      <c r="F756" s="1002">
        <v>3008</v>
      </c>
      <c r="G756" s="998">
        <v>0.34</v>
      </c>
      <c r="H756" s="1003">
        <v>0.17</v>
      </c>
      <c r="I756" s="1003">
        <f t="shared" si="419"/>
        <v>0.51</v>
      </c>
      <c r="J756" s="1003">
        <f t="shared" si="420"/>
        <v>1022.72</v>
      </c>
      <c r="K756" s="1003">
        <f t="shared" si="421"/>
        <v>511.36</v>
      </c>
      <c r="L756" s="143">
        <f t="shared" si="411"/>
        <v>1534.08</v>
      </c>
      <c r="M756" s="138">
        <v>0.26989999999999997</v>
      </c>
      <c r="N756" s="970">
        <f t="shared" si="409"/>
        <v>1948.1281919999999</v>
      </c>
      <c r="P756" s="944"/>
      <c r="Q756" s="944"/>
      <c r="R756" s="860"/>
      <c r="S756" s="860"/>
      <c r="T756" s="860"/>
      <c r="U756" s="860"/>
      <c r="V756" s="860"/>
      <c r="W756" s="860"/>
      <c r="X756" s="860"/>
      <c r="Y756" s="860"/>
      <c r="Z756" s="860"/>
      <c r="AA756" s="860"/>
      <c r="AB756" s="860"/>
      <c r="AC756" s="860"/>
      <c r="AD756" s="860"/>
      <c r="AE756" s="860"/>
      <c r="AF756" s="860"/>
      <c r="AG756" s="860"/>
      <c r="AH756" s="860"/>
      <c r="AI756" s="860"/>
      <c r="AJ756" s="860"/>
      <c r="AK756" s="860"/>
      <c r="AL756" s="860"/>
      <c r="AM756" s="860"/>
      <c r="AN756" s="860"/>
      <c r="AO756" s="860"/>
      <c r="AP756" s="860"/>
      <c r="AQ756" s="860"/>
      <c r="AR756" s="860"/>
    </row>
    <row r="757" spans="1:44" s="846" customFormat="1" x14ac:dyDescent="0.35">
      <c r="A757" s="990" t="s">
        <v>11747</v>
      </c>
      <c r="B757" s="845" t="s">
        <v>199</v>
      </c>
      <c r="C757" s="458" t="s">
        <v>91</v>
      </c>
      <c r="D757" s="824" t="s">
        <v>11748</v>
      </c>
      <c r="E757" s="844" t="s">
        <v>11415</v>
      </c>
      <c r="F757" s="1002">
        <v>256</v>
      </c>
      <c r="G757" s="998">
        <v>3</v>
      </c>
      <c r="H757" s="1003">
        <v>1.5</v>
      </c>
      <c r="I757" s="1003">
        <f t="shared" si="419"/>
        <v>4.5</v>
      </c>
      <c r="J757" s="1003">
        <f t="shared" si="420"/>
        <v>768</v>
      </c>
      <c r="K757" s="1003">
        <f t="shared" si="421"/>
        <v>384</v>
      </c>
      <c r="L757" s="143">
        <f t="shared" si="411"/>
        <v>1152</v>
      </c>
      <c r="M757" s="138">
        <v>0.26989999999999997</v>
      </c>
      <c r="N757" s="970">
        <f t="shared" si="409"/>
        <v>1462.9248</v>
      </c>
      <c r="P757" s="944"/>
      <c r="Q757" s="944"/>
      <c r="R757" s="860"/>
      <c r="S757" s="860"/>
      <c r="T757" s="860"/>
      <c r="U757" s="860"/>
      <c r="V757" s="860"/>
      <c r="W757" s="860"/>
      <c r="X757" s="860"/>
      <c r="Y757" s="860"/>
      <c r="Z757" s="860"/>
      <c r="AA757" s="860"/>
      <c r="AB757" s="860"/>
      <c r="AC757" s="860"/>
      <c r="AD757" s="860"/>
      <c r="AE757" s="860"/>
      <c r="AF757" s="860"/>
      <c r="AG757" s="860"/>
      <c r="AH757" s="860"/>
      <c r="AI757" s="860"/>
      <c r="AJ757" s="860"/>
      <c r="AK757" s="860"/>
      <c r="AL757" s="860"/>
      <c r="AM757" s="860"/>
      <c r="AN757" s="860"/>
      <c r="AO757" s="860"/>
      <c r="AP757" s="860"/>
      <c r="AQ757" s="860"/>
      <c r="AR757" s="860"/>
    </row>
    <row r="758" spans="1:44" s="846" customFormat="1" x14ac:dyDescent="0.35">
      <c r="A758" s="990" t="s">
        <v>11749</v>
      </c>
      <c r="B758" s="845" t="s">
        <v>199</v>
      </c>
      <c r="C758" s="458" t="s">
        <v>91</v>
      </c>
      <c r="D758" s="824" t="s">
        <v>11750</v>
      </c>
      <c r="E758" s="844" t="s">
        <v>11415</v>
      </c>
      <c r="F758" s="1002">
        <v>784</v>
      </c>
      <c r="G758" s="998">
        <v>1.03</v>
      </c>
      <c r="H758" s="1003">
        <v>0.51500000000000001</v>
      </c>
      <c r="I758" s="1003">
        <f t="shared" si="419"/>
        <v>1.5449999999999999</v>
      </c>
      <c r="J758" s="1003">
        <f t="shared" si="420"/>
        <v>807.52</v>
      </c>
      <c r="K758" s="1003">
        <f t="shared" si="421"/>
        <v>403.76</v>
      </c>
      <c r="L758" s="143">
        <f t="shared" si="411"/>
        <v>1211.28</v>
      </c>
      <c r="M758" s="138">
        <v>0.26989999999999997</v>
      </c>
      <c r="N758" s="970">
        <f t="shared" si="409"/>
        <v>1538.2044719999999</v>
      </c>
      <c r="P758" s="944"/>
      <c r="Q758" s="944"/>
      <c r="R758" s="860"/>
      <c r="S758" s="860"/>
      <c r="T758" s="860"/>
      <c r="U758" s="860"/>
      <c r="V758" s="860"/>
      <c r="W758" s="860"/>
      <c r="X758" s="860"/>
      <c r="Y758" s="860"/>
      <c r="Z758" s="860"/>
      <c r="AA758" s="860"/>
      <c r="AB758" s="860"/>
      <c r="AC758" s="860"/>
      <c r="AD758" s="860"/>
      <c r="AE758" s="860"/>
      <c r="AF758" s="860"/>
      <c r="AG758" s="860"/>
      <c r="AH758" s="860"/>
      <c r="AI758" s="860"/>
      <c r="AJ758" s="860"/>
      <c r="AK758" s="860"/>
      <c r="AL758" s="860"/>
      <c r="AM758" s="860"/>
      <c r="AN758" s="860"/>
      <c r="AO758" s="860"/>
      <c r="AP758" s="860"/>
      <c r="AQ758" s="860"/>
      <c r="AR758" s="860"/>
    </row>
    <row r="759" spans="1:44" s="846" customFormat="1" x14ac:dyDescent="0.35">
      <c r="A759" s="990" t="s">
        <v>11751</v>
      </c>
      <c r="B759" s="845" t="s">
        <v>199</v>
      </c>
      <c r="C759" s="458" t="s">
        <v>91</v>
      </c>
      <c r="D759" s="824" t="s">
        <v>11752</v>
      </c>
      <c r="E759" s="844" t="s">
        <v>11415</v>
      </c>
      <c r="F759" s="1002">
        <v>32</v>
      </c>
      <c r="G759" s="998">
        <v>18.170000000000002</v>
      </c>
      <c r="H759" s="1003">
        <v>9.0850000000000009</v>
      </c>
      <c r="I759" s="1003">
        <f t="shared" si="419"/>
        <v>27.255000000000003</v>
      </c>
      <c r="J759" s="1003">
        <f t="shared" si="420"/>
        <v>581.44000000000005</v>
      </c>
      <c r="K759" s="1003">
        <f t="shared" si="421"/>
        <v>290.72000000000003</v>
      </c>
      <c r="L759" s="143">
        <f t="shared" si="411"/>
        <v>872.16000000000008</v>
      </c>
      <c r="M759" s="138">
        <v>0.26989999999999997</v>
      </c>
      <c r="N759" s="970">
        <f t="shared" si="409"/>
        <v>1107.5559840000001</v>
      </c>
      <c r="P759" s="944"/>
      <c r="Q759" s="944"/>
      <c r="R759" s="860"/>
      <c r="S759" s="860"/>
      <c r="T759" s="860"/>
      <c r="U759" s="860"/>
      <c r="V759" s="860"/>
      <c r="W759" s="860"/>
      <c r="X759" s="860"/>
      <c r="Y759" s="860"/>
      <c r="Z759" s="860"/>
      <c r="AA759" s="860"/>
      <c r="AB759" s="860"/>
      <c r="AC759" s="860"/>
      <c r="AD759" s="860"/>
      <c r="AE759" s="860"/>
      <c r="AF759" s="860"/>
      <c r="AG759" s="860"/>
      <c r="AH759" s="860"/>
      <c r="AI759" s="860"/>
      <c r="AJ759" s="860"/>
      <c r="AK759" s="860"/>
      <c r="AL759" s="860"/>
      <c r="AM759" s="860"/>
      <c r="AN759" s="860"/>
      <c r="AO759" s="860"/>
      <c r="AP759" s="860"/>
      <c r="AQ759" s="860"/>
      <c r="AR759" s="860"/>
    </row>
    <row r="760" spans="1:44" s="846" customFormat="1" x14ac:dyDescent="0.35">
      <c r="A760" s="990" t="s">
        <v>11753</v>
      </c>
      <c r="B760" s="845" t="s">
        <v>199</v>
      </c>
      <c r="C760" s="458" t="s">
        <v>91</v>
      </c>
      <c r="D760" s="824" t="s">
        <v>11754</v>
      </c>
      <c r="E760" s="844" t="s">
        <v>11415</v>
      </c>
      <c r="F760" s="1002">
        <v>328</v>
      </c>
      <c r="G760" s="998">
        <v>6.28</v>
      </c>
      <c r="H760" s="1003">
        <v>3.14</v>
      </c>
      <c r="I760" s="1003">
        <f t="shared" si="419"/>
        <v>9.42</v>
      </c>
      <c r="J760" s="1003">
        <f t="shared" si="420"/>
        <v>2059.84</v>
      </c>
      <c r="K760" s="1003">
        <f t="shared" si="421"/>
        <v>1029.92</v>
      </c>
      <c r="L760" s="143">
        <f t="shared" si="411"/>
        <v>3089.76</v>
      </c>
      <c r="M760" s="138">
        <v>0.26989999999999997</v>
      </c>
      <c r="N760" s="970">
        <f t="shared" si="409"/>
        <v>3923.686224</v>
      </c>
      <c r="P760" s="944"/>
      <c r="Q760" s="944"/>
      <c r="R760" s="860"/>
      <c r="S760" s="860"/>
      <c r="T760" s="860"/>
      <c r="U760" s="860"/>
      <c r="V760" s="860"/>
      <c r="W760" s="860"/>
      <c r="X760" s="860"/>
      <c r="Y760" s="860"/>
      <c r="Z760" s="860"/>
      <c r="AA760" s="860"/>
      <c r="AB760" s="860"/>
      <c r="AC760" s="860"/>
      <c r="AD760" s="860"/>
      <c r="AE760" s="860"/>
      <c r="AF760" s="860"/>
      <c r="AG760" s="860"/>
      <c r="AH760" s="860"/>
      <c r="AI760" s="860"/>
      <c r="AJ760" s="860"/>
      <c r="AK760" s="860"/>
      <c r="AL760" s="860"/>
      <c r="AM760" s="860"/>
      <c r="AN760" s="860"/>
      <c r="AO760" s="860"/>
      <c r="AP760" s="860"/>
      <c r="AQ760" s="860"/>
      <c r="AR760" s="860"/>
    </row>
    <row r="761" spans="1:44" s="846" customFormat="1" x14ac:dyDescent="0.35">
      <c r="A761" s="990" t="s">
        <v>11755</v>
      </c>
      <c r="B761" s="845" t="s">
        <v>98</v>
      </c>
      <c r="C761" s="866">
        <v>7308</v>
      </c>
      <c r="D761" s="824" t="s">
        <v>11756</v>
      </c>
      <c r="E761" s="844" t="s">
        <v>8974</v>
      </c>
      <c r="F761" s="1002">
        <v>193.06</v>
      </c>
      <c r="G761" s="998">
        <v>18.8</v>
      </c>
      <c r="H761" s="1003">
        <v>9.4</v>
      </c>
      <c r="I761" s="1003">
        <f t="shared" si="419"/>
        <v>28.200000000000003</v>
      </c>
      <c r="J761" s="1003">
        <f t="shared" si="420"/>
        <v>3629.5280000000002</v>
      </c>
      <c r="K761" s="1003">
        <f t="shared" si="421"/>
        <v>1814.7640000000001</v>
      </c>
      <c r="L761" s="143">
        <f t="shared" si="411"/>
        <v>5444.2920000000004</v>
      </c>
      <c r="M761" s="138">
        <v>0.26989999999999997</v>
      </c>
      <c r="N761" s="970">
        <f t="shared" si="409"/>
        <v>6913.7064108000004</v>
      </c>
      <c r="P761" s="944"/>
      <c r="Q761" s="944"/>
      <c r="R761" s="860"/>
      <c r="S761" s="860"/>
      <c r="T761" s="860"/>
      <c r="U761" s="860"/>
      <c r="V761" s="860"/>
      <c r="W761" s="860"/>
      <c r="X761" s="860"/>
      <c r="Y761" s="860"/>
      <c r="Z761" s="860"/>
      <c r="AA761" s="860"/>
      <c r="AB761" s="860"/>
      <c r="AC761" s="860"/>
      <c r="AD761" s="860"/>
      <c r="AE761" s="860"/>
      <c r="AF761" s="860"/>
      <c r="AG761" s="860"/>
      <c r="AH761" s="860"/>
      <c r="AI761" s="860"/>
      <c r="AJ761" s="860"/>
      <c r="AK761" s="860"/>
      <c r="AL761" s="860"/>
      <c r="AM761" s="860"/>
      <c r="AN761" s="860"/>
      <c r="AO761" s="860"/>
      <c r="AP761" s="860"/>
      <c r="AQ761" s="860"/>
      <c r="AR761" s="860"/>
    </row>
    <row r="762" spans="1:44" s="846" customFormat="1" x14ac:dyDescent="0.35">
      <c r="A762" s="990" t="s">
        <v>11757</v>
      </c>
      <c r="B762" s="845" t="s">
        <v>98</v>
      </c>
      <c r="C762" s="866">
        <v>7313</v>
      </c>
      <c r="D762" s="824" t="s">
        <v>11758</v>
      </c>
      <c r="E762" s="844" t="s">
        <v>8974</v>
      </c>
      <c r="F762" s="1002">
        <v>37.85</v>
      </c>
      <c r="G762" s="998">
        <v>12.24</v>
      </c>
      <c r="H762" s="1003">
        <v>6.12</v>
      </c>
      <c r="I762" s="1003">
        <f t="shared" si="419"/>
        <v>18.36</v>
      </c>
      <c r="J762" s="1003">
        <f t="shared" si="420"/>
        <v>463.28400000000005</v>
      </c>
      <c r="K762" s="1003">
        <f t="shared" si="421"/>
        <v>231.64200000000002</v>
      </c>
      <c r="L762" s="143">
        <f t="shared" si="411"/>
        <v>694.92600000000004</v>
      </c>
      <c r="M762" s="138">
        <v>0.26989999999999997</v>
      </c>
      <c r="N762" s="970">
        <f t="shared" si="409"/>
        <v>882.4865274</v>
      </c>
      <c r="P762" s="944"/>
      <c r="Q762" s="944"/>
      <c r="R762" s="860"/>
      <c r="S762" s="860"/>
      <c r="T762" s="860"/>
      <c r="U762" s="860"/>
      <c r="V762" s="860"/>
      <c r="W762" s="860"/>
      <c r="X762" s="860"/>
      <c r="Y762" s="860"/>
      <c r="Z762" s="860"/>
      <c r="AA762" s="860"/>
      <c r="AB762" s="860"/>
      <c r="AC762" s="860"/>
      <c r="AD762" s="860"/>
      <c r="AE762" s="860"/>
      <c r="AF762" s="860"/>
      <c r="AG762" s="860"/>
      <c r="AH762" s="860"/>
      <c r="AI762" s="860"/>
      <c r="AJ762" s="860"/>
      <c r="AK762" s="860"/>
      <c r="AL762" s="860"/>
      <c r="AM762" s="860"/>
      <c r="AN762" s="860"/>
      <c r="AO762" s="860"/>
      <c r="AP762" s="860"/>
      <c r="AQ762" s="860"/>
      <c r="AR762" s="860"/>
    </row>
    <row r="763" spans="1:44" s="846" customFormat="1" x14ac:dyDescent="0.35">
      <c r="A763" s="990" t="s">
        <v>11759</v>
      </c>
      <c r="B763" s="845" t="s">
        <v>199</v>
      </c>
      <c r="C763" s="458" t="s">
        <v>91</v>
      </c>
      <c r="D763" s="824" t="s">
        <v>11760</v>
      </c>
      <c r="E763" s="844" t="s">
        <v>57</v>
      </c>
      <c r="F763" s="1002">
        <v>998</v>
      </c>
      <c r="G763" s="998">
        <v>0.8</v>
      </c>
      <c r="H763" s="1003">
        <v>0.4</v>
      </c>
      <c r="I763" s="1003">
        <f t="shared" si="419"/>
        <v>1.2000000000000002</v>
      </c>
      <c r="J763" s="1003">
        <f t="shared" si="420"/>
        <v>798.40000000000009</v>
      </c>
      <c r="K763" s="1003">
        <f t="shared" si="421"/>
        <v>399.20000000000005</v>
      </c>
      <c r="L763" s="143">
        <f t="shared" si="411"/>
        <v>1197.6000000000001</v>
      </c>
      <c r="M763" s="138">
        <v>0.26989999999999997</v>
      </c>
      <c r="N763" s="970">
        <f t="shared" si="409"/>
        <v>1520.8322400000002</v>
      </c>
      <c r="P763" s="928"/>
      <c r="Q763" s="928"/>
      <c r="Y763" s="860"/>
      <c r="Z763" s="860"/>
      <c r="AA763" s="860"/>
      <c r="AB763" s="860"/>
      <c r="AC763" s="860"/>
      <c r="AD763" s="860"/>
      <c r="AE763" s="860"/>
      <c r="AF763" s="860"/>
      <c r="AG763" s="860"/>
      <c r="AH763" s="860"/>
      <c r="AI763" s="860"/>
      <c r="AJ763" s="860"/>
      <c r="AK763" s="860"/>
      <c r="AL763" s="860"/>
      <c r="AM763" s="860"/>
      <c r="AN763" s="860"/>
      <c r="AO763" s="860"/>
      <c r="AP763" s="860"/>
      <c r="AQ763" s="860"/>
      <c r="AR763" s="860"/>
    </row>
    <row r="764" spans="1:44" s="846" customFormat="1" x14ac:dyDescent="0.35">
      <c r="A764" s="990" t="s">
        <v>11761</v>
      </c>
      <c r="B764" s="845" t="s">
        <v>199</v>
      </c>
      <c r="C764" s="458" t="s">
        <v>91</v>
      </c>
      <c r="D764" s="847" t="s">
        <v>11762</v>
      </c>
      <c r="E764" s="544" t="s">
        <v>11415</v>
      </c>
      <c r="F764" s="1004">
        <v>2280</v>
      </c>
      <c r="G764" s="998">
        <v>2.84</v>
      </c>
      <c r="H764" s="1003">
        <v>1.42</v>
      </c>
      <c r="I764" s="1003">
        <f t="shared" si="419"/>
        <v>4.26</v>
      </c>
      <c r="J764" s="1003">
        <f t="shared" si="420"/>
        <v>6475.2</v>
      </c>
      <c r="K764" s="1003">
        <f t="shared" si="421"/>
        <v>3237.6</v>
      </c>
      <c r="L764" s="143">
        <f t="shared" si="411"/>
        <v>9712.7999999999993</v>
      </c>
      <c r="M764" s="138">
        <v>0.26989999999999997</v>
      </c>
      <c r="N764" s="970">
        <f t="shared" si="409"/>
        <v>12334.28472</v>
      </c>
      <c r="P764" s="928"/>
      <c r="Q764" s="928"/>
      <c r="Y764" s="860"/>
      <c r="Z764" s="860"/>
      <c r="AA764" s="860"/>
      <c r="AB764" s="860"/>
      <c r="AC764" s="860"/>
      <c r="AD764" s="860"/>
      <c r="AE764" s="860"/>
      <c r="AF764" s="860"/>
      <c r="AG764" s="860"/>
      <c r="AH764" s="860"/>
      <c r="AI764" s="860"/>
      <c r="AJ764" s="860"/>
      <c r="AK764" s="860"/>
      <c r="AL764" s="860"/>
      <c r="AM764" s="860"/>
      <c r="AN764" s="860"/>
      <c r="AO764" s="860"/>
      <c r="AP764" s="860"/>
      <c r="AQ764" s="860"/>
      <c r="AR764" s="860"/>
    </row>
    <row r="765" spans="1:44" s="846" customFormat="1" x14ac:dyDescent="0.35">
      <c r="A765" s="990" t="s">
        <v>11763</v>
      </c>
      <c r="B765" s="845" t="s">
        <v>199</v>
      </c>
      <c r="C765" s="458" t="s">
        <v>91</v>
      </c>
      <c r="D765" s="847" t="s">
        <v>11764</v>
      </c>
      <c r="E765" s="544" t="s">
        <v>11415</v>
      </c>
      <c r="F765" s="1004">
        <v>523</v>
      </c>
      <c r="G765" s="998">
        <v>5.18</v>
      </c>
      <c r="H765" s="1003">
        <v>2.59</v>
      </c>
      <c r="I765" s="1003">
        <f t="shared" si="419"/>
        <v>7.77</v>
      </c>
      <c r="J765" s="1003">
        <f t="shared" si="420"/>
        <v>2709.14</v>
      </c>
      <c r="K765" s="1003">
        <f t="shared" si="421"/>
        <v>1354.57</v>
      </c>
      <c r="L765" s="143">
        <f t="shared" si="411"/>
        <v>4063.71</v>
      </c>
      <c r="M765" s="138">
        <v>0.26989999999999997</v>
      </c>
      <c r="N765" s="970">
        <f t="shared" si="409"/>
        <v>5160.5053289999996</v>
      </c>
      <c r="P765" s="928"/>
      <c r="Q765" s="928"/>
      <c r="Y765" s="860"/>
      <c r="Z765" s="860"/>
      <c r="AA765" s="860"/>
      <c r="AB765" s="860"/>
      <c r="AC765" s="860"/>
      <c r="AD765" s="860"/>
      <c r="AE765" s="860"/>
      <c r="AF765" s="860"/>
      <c r="AG765" s="860"/>
      <c r="AH765" s="860"/>
      <c r="AI765" s="860"/>
      <c r="AJ765" s="860"/>
      <c r="AK765" s="860"/>
      <c r="AL765" s="860"/>
      <c r="AM765" s="860"/>
      <c r="AN765" s="860"/>
      <c r="AO765" s="860"/>
      <c r="AP765" s="860"/>
      <c r="AQ765" s="860"/>
      <c r="AR765" s="860"/>
    </row>
    <row r="766" spans="1:44" s="846" customFormat="1" x14ac:dyDescent="0.35">
      <c r="A766" s="990" t="s">
        <v>11765</v>
      </c>
      <c r="B766" s="845" t="s">
        <v>199</v>
      </c>
      <c r="C766" s="458" t="s">
        <v>91</v>
      </c>
      <c r="D766" s="847" t="s">
        <v>11766</v>
      </c>
      <c r="E766" s="544" t="s">
        <v>11415</v>
      </c>
      <c r="F766" s="1004">
        <v>56</v>
      </c>
      <c r="G766" s="998">
        <v>10.37</v>
      </c>
      <c r="H766" s="1003">
        <v>5.1849999999999996</v>
      </c>
      <c r="I766" s="1003">
        <f t="shared" si="419"/>
        <v>15.555</v>
      </c>
      <c r="J766" s="1003">
        <f t="shared" si="420"/>
        <v>580.71999999999991</v>
      </c>
      <c r="K766" s="1003">
        <f t="shared" si="421"/>
        <v>290.35999999999996</v>
      </c>
      <c r="L766" s="143">
        <f t="shared" si="411"/>
        <v>871.07999999999993</v>
      </c>
      <c r="M766" s="138">
        <v>0.26989999999999997</v>
      </c>
      <c r="N766" s="970">
        <f t="shared" si="409"/>
        <v>1106.1844919999999</v>
      </c>
      <c r="P766" s="928"/>
      <c r="Q766" s="928"/>
      <c r="Y766" s="860"/>
      <c r="Z766" s="860"/>
      <c r="AA766" s="860"/>
      <c r="AB766" s="860"/>
      <c r="AC766" s="860"/>
      <c r="AD766" s="860"/>
      <c r="AE766" s="860"/>
      <c r="AF766" s="860"/>
      <c r="AG766" s="860"/>
      <c r="AH766" s="860"/>
      <c r="AI766" s="860"/>
      <c r="AJ766" s="860"/>
      <c r="AK766" s="860"/>
      <c r="AL766" s="860"/>
      <c r="AM766" s="860"/>
      <c r="AN766" s="860"/>
      <c r="AO766" s="860"/>
      <c r="AP766" s="860"/>
      <c r="AQ766" s="860"/>
      <c r="AR766" s="860"/>
    </row>
    <row r="767" spans="1:44" s="846" customFormat="1" x14ac:dyDescent="0.35">
      <c r="A767" s="990" t="s">
        <v>11767</v>
      </c>
      <c r="B767" s="845" t="s">
        <v>199</v>
      </c>
      <c r="C767" s="458" t="s">
        <v>91</v>
      </c>
      <c r="D767" s="847" t="s">
        <v>11768</v>
      </c>
      <c r="E767" s="544" t="s">
        <v>11415</v>
      </c>
      <c r="F767" s="1004">
        <v>1080</v>
      </c>
      <c r="G767" s="998">
        <v>0.37</v>
      </c>
      <c r="H767" s="1003">
        <v>0.185</v>
      </c>
      <c r="I767" s="1003">
        <f t="shared" si="419"/>
        <v>0.55499999999999994</v>
      </c>
      <c r="J767" s="1003">
        <f t="shared" si="420"/>
        <v>399.6</v>
      </c>
      <c r="K767" s="1003">
        <f t="shared" si="421"/>
        <v>199.8</v>
      </c>
      <c r="L767" s="143">
        <f t="shared" si="411"/>
        <v>599.40000000000009</v>
      </c>
      <c r="M767" s="138">
        <v>0.26989999999999997</v>
      </c>
      <c r="N767" s="970">
        <f t="shared" ref="N767:N770" si="422">L767*M767+L767</f>
        <v>761.17806000000007</v>
      </c>
      <c r="P767" s="928"/>
      <c r="Q767" s="928"/>
      <c r="Y767" s="860"/>
      <c r="Z767" s="860"/>
      <c r="AA767" s="860"/>
      <c r="AB767" s="860"/>
      <c r="AC767" s="860"/>
      <c r="AD767" s="860"/>
      <c r="AE767" s="860"/>
      <c r="AF767" s="860"/>
      <c r="AG767" s="860"/>
      <c r="AH767" s="860"/>
      <c r="AI767" s="860"/>
      <c r="AJ767" s="860"/>
      <c r="AK767" s="860"/>
      <c r="AL767" s="860"/>
      <c r="AM767" s="860"/>
      <c r="AN767" s="860"/>
      <c r="AO767" s="860"/>
      <c r="AP767" s="860"/>
      <c r="AQ767" s="860"/>
      <c r="AR767" s="860"/>
    </row>
    <row r="768" spans="1:44" s="846" customFormat="1" x14ac:dyDescent="0.35">
      <c r="A768" s="990" t="s">
        <v>11769</v>
      </c>
      <c r="B768" s="845" t="s">
        <v>199</v>
      </c>
      <c r="C768" s="458" t="s">
        <v>91</v>
      </c>
      <c r="D768" s="847" t="s">
        <v>11770</v>
      </c>
      <c r="E768" s="544" t="s">
        <v>11415</v>
      </c>
      <c r="F768" s="1004">
        <v>1080</v>
      </c>
      <c r="G768" s="998">
        <v>0.2</v>
      </c>
      <c r="H768" s="1003">
        <v>0.1</v>
      </c>
      <c r="I768" s="1003">
        <f t="shared" si="419"/>
        <v>0.30000000000000004</v>
      </c>
      <c r="J768" s="1003">
        <f t="shared" si="420"/>
        <v>216</v>
      </c>
      <c r="K768" s="1003">
        <f t="shared" si="421"/>
        <v>108</v>
      </c>
      <c r="L768" s="143">
        <f t="shared" si="411"/>
        <v>324</v>
      </c>
      <c r="M768" s="138">
        <v>0.26989999999999997</v>
      </c>
      <c r="N768" s="970">
        <f t="shared" si="422"/>
        <v>411.44759999999997</v>
      </c>
      <c r="P768" s="928"/>
      <c r="Q768" s="928"/>
      <c r="Y768" s="860"/>
      <c r="Z768" s="860"/>
      <c r="AA768" s="860"/>
      <c r="AB768" s="860"/>
      <c r="AC768" s="860"/>
      <c r="AD768" s="860"/>
      <c r="AE768" s="860"/>
      <c r="AF768" s="860"/>
      <c r="AG768" s="860"/>
      <c r="AH768" s="860"/>
      <c r="AI768" s="860"/>
      <c r="AJ768" s="860"/>
      <c r="AK768" s="860"/>
      <c r="AL768" s="860"/>
      <c r="AM768" s="860"/>
      <c r="AN768" s="860"/>
      <c r="AO768" s="860"/>
      <c r="AP768" s="860"/>
      <c r="AQ768" s="860"/>
      <c r="AR768" s="860"/>
    </row>
    <row r="769" spans="1:44" s="846" customFormat="1" x14ac:dyDescent="0.35">
      <c r="A769" s="990" t="s">
        <v>11771</v>
      </c>
      <c r="B769" s="845" t="s">
        <v>199</v>
      </c>
      <c r="C769" s="458" t="s">
        <v>91</v>
      </c>
      <c r="D769" s="847" t="s">
        <v>11772</v>
      </c>
      <c r="E769" s="544" t="s">
        <v>11415</v>
      </c>
      <c r="F769" s="1004">
        <v>4440</v>
      </c>
      <c r="G769" s="998">
        <v>0.56999999999999995</v>
      </c>
      <c r="H769" s="1003">
        <v>0.28499999999999998</v>
      </c>
      <c r="I769" s="1003">
        <f t="shared" si="419"/>
        <v>0.85499999999999998</v>
      </c>
      <c r="J769" s="1003">
        <f t="shared" si="420"/>
        <v>2530.7999999999997</v>
      </c>
      <c r="K769" s="1003">
        <f t="shared" si="421"/>
        <v>1265.3999999999999</v>
      </c>
      <c r="L769" s="143">
        <f t="shared" si="411"/>
        <v>3796.2</v>
      </c>
      <c r="M769" s="138">
        <v>0.26989999999999997</v>
      </c>
      <c r="N769" s="970">
        <f t="shared" si="422"/>
        <v>4820.7943799999994</v>
      </c>
      <c r="P769" s="928"/>
      <c r="Q769" s="928"/>
      <c r="Y769" s="860"/>
      <c r="Z769" s="860"/>
      <c r="AA769" s="860"/>
      <c r="AB769" s="860"/>
      <c r="AC769" s="860"/>
      <c r="AD769" s="860"/>
      <c r="AE769" s="860"/>
      <c r="AF769" s="860"/>
      <c r="AG769" s="860"/>
      <c r="AH769" s="860"/>
      <c r="AI769" s="860"/>
      <c r="AJ769" s="860"/>
      <c r="AK769" s="860"/>
      <c r="AL769" s="860"/>
      <c r="AM769" s="860"/>
      <c r="AN769" s="860"/>
      <c r="AO769" s="860"/>
      <c r="AP769" s="860"/>
      <c r="AQ769" s="860"/>
      <c r="AR769" s="860"/>
    </row>
    <row r="770" spans="1:44" s="846" customFormat="1" x14ac:dyDescent="0.35">
      <c r="A770" s="990" t="s">
        <v>11773</v>
      </c>
      <c r="B770" s="845" t="s">
        <v>199</v>
      </c>
      <c r="C770" s="458" t="s">
        <v>91</v>
      </c>
      <c r="D770" s="847" t="s">
        <v>11774</v>
      </c>
      <c r="E770" s="544" t="s">
        <v>11415</v>
      </c>
      <c r="F770" s="1004">
        <v>4440</v>
      </c>
      <c r="G770" s="998">
        <v>0.27</v>
      </c>
      <c r="H770" s="1003">
        <v>0.13500000000000001</v>
      </c>
      <c r="I770" s="1003">
        <f t="shared" si="419"/>
        <v>0.40500000000000003</v>
      </c>
      <c r="J770" s="1003">
        <f t="shared" si="420"/>
        <v>1198.8000000000002</v>
      </c>
      <c r="K770" s="1003">
        <f t="shared" si="421"/>
        <v>599.40000000000009</v>
      </c>
      <c r="L770" s="143">
        <f t="shared" si="411"/>
        <v>1798.2000000000003</v>
      </c>
      <c r="M770" s="138">
        <v>0.26989999999999997</v>
      </c>
      <c r="N770" s="970">
        <f t="shared" si="422"/>
        <v>2283.5341800000001</v>
      </c>
      <c r="P770" s="928"/>
      <c r="Q770" s="928"/>
      <c r="Y770" s="860"/>
      <c r="Z770" s="860"/>
      <c r="AA770" s="860"/>
      <c r="AB770" s="860"/>
      <c r="AC770" s="860"/>
      <c r="AD770" s="860"/>
      <c r="AE770" s="860"/>
      <c r="AF770" s="860"/>
      <c r="AG770" s="860"/>
      <c r="AH770" s="860"/>
      <c r="AI770" s="860"/>
      <c r="AJ770" s="860"/>
      <c r="AK770" s="860"/>
      <c r="AL770" s="860"/>
      <c r="AM770" s="860"/>
      <c r="AN770" s="860"/>
      <c r="AO770" s="860"/>
      <c r="AP770" s="860"/>
      <c r="AQ770" s="860"/>
      <c r="AR770" s="860"/>
    </row>
    <row r="771" spans="1:44" s="7" customFormat="1" x14ac:dyDescent="0.2">
      <c r="A771" s="969"/>
      <c r="B771" s="147"/>
      <c r="C771" s="148"/>
      <c r="D771" s="107"/>
      <c r="E771" s="108"/>
      <c r="F771" s="151"/>
      <c r="G771" s="151"/>
      <c r="H771" s="151"/>
      <c r="I771" s="144"/>
      <c r="J771" s="144"/>
      <c r="K771" s="122"/>
      <c r="L771" s="122"/>
      <c r="M771" s="145"/>
      <c r="N771" s="971"/>
      <c r="P771" s="932"/>
      <c r="Q771" s="932"/>
      <c r="Y771" s="863"/>
      <c r="Z771" s="863"/>
      <c r="AA771" s="863"/>
      <c r="AB771" s="863"/>
      <c r="AC771" s="863"/>
      <c r="AD771" s="863"/>
      <c r="AE771" s="863"/>
      <c r="AF771" s="863"/>
      <c r="AG771" s="863"/>
      <c r="AH771" s="863"/>
      <c r="AI771" s="863"/>
      <c r="AJ771" s="863"/>
      <c r="AK771" s="863"/>
      <c r="AL771" s="863"/>
      <c r="AM771" s="863"/>
      <c r="AN771" s="863"/>
      <c r="AO771" s="863"/>
      <c r="AP771" s="863"/>
      <c r="AQ771" s="863"/>
      <c r="AR771" s="863"/>
    </row>
    <row r="772" spans="1:44" s="6" customFormat="1" x14ac:dyDescent="0.2">
      <c r="A772" s="975">
        <v>11</v>
      </c>
      <c r="B772" s="157"/>
      <c r="C772" s="157"/>
      <c r="D772" s="100" t="s">
        <v>9289</v>
      </c>
      <c r="E772" s="151"/>
      <c r="F772" s="151"/>
      <c r="G772" s="151"/>
      <c r="H772" s="151"/>
      <c r="I772" s="152"/>
      <c r="J772" s="152"/>
      <c r="K772" s="152"/>
      <c r="L772" s="128"/>
      <c r="M772" s="155"/>
      <c r="N772" s="991">
        <f>SUM(N773:N774)</f>
        <v>41183.68</v>
      </c>
      <c r="P772" s="933"/>
      <c r="Q772" s="933"/>
    </row>
    <row r="773" spans="1:44" s="7" customFormat="1" x14ac:dyDescent="0.2">
      <c r="A773" s="992" t="s">
        <v>11775</v>
      </c>
      <c r="B773" s="147" t="s">
        <v>199</v>
      </c>
      <c r="C773" s="148" t="s">
        <v>91</v>
      </c>
      <c r="D773" s="96" t="s">
        <v>9290</v>
      </c>
      <c r="E773" s="458" t="s">
        <v>10</v>
      </c>
      <c r="F773" s="153">
        <v>2</v>
      </c>
      <c r="G773" s="996">
        <v>2800</v>
      </c>
      <c r="H773" s="996">
        <v>280</v>
      </c>
      <c r="I773" s="152">
        <f t="shared" ref="I773:I774" si="423">G773+H773</f>
        <v>3080</v>
      </c>
      <c r="J773" s="152">
        <f t="shared" ref="J773:J774" si="424">F773*G773</f>
        <v>5600</v>
      </c>
      <c r="K773" s="152">
        <f t="shared" ref="K773:K774" si="425">F773*H773</f>
        <v>560</v>
      </c>
      <c r="L773" s="152">
        <f t="shared" ref="L773:L774" si="426">J773+K773</f>
        <v>6160</v>
      </c>
      <c r="M773" s="155">
        <v>0.16800000000000001</v>
      </c>
      <c r="N773" s="972">
        <f t="shared" ref="N773:N774" si="427">L773*M773+L773</f>
        <v>7194.88</v>
      </c>
      <c r="P773" s="932"/>
      <c r="Q773" s="932"/>
      <c r="Y773" s="863"/>
      <c r="Z773" s="863"/>
      <c r="AA773" s="863"/>
      <c r="AB773" s="863"/>
      <c r="AC773" s="863"/>
      <c r="AD773" s="863"/>
      <c r="AE773" s="863"/>
      <c r="AF773" s="863"/>
      <c r="AG773" s="863"/>
      <c r="AH773" s="863"/>
      <c r="AI773" s="863"/>
      <c r="AJ773" s="863"/>
      <c r="AK773" s="863"/>
      <c r="AL773" s="863"/>
      <c r="AM773" s="863"/>
      <c r="AN773" s="863"/>
      <c r="AO773" s="863"/>
      <c r="AP773" s="863"/>
      <c r="AQ773" s="863"/>
      <c r="AR773" s="863"/>
    </row>
    <row r="774" spans="1:44" s="7" customFormat="1" ht="36" x14ac:dyDescent="0.2">
      <c r="A774" s="992" t="s">
        <v>11776</v>
      </c>
      <c r="B774" s="147" t="s">
        <v>199</v>
      </c>
      <c r="C774" s="147" t="s">
        <v>91</v>
      </c>
      <c r="D774" s="96" t="s">
        <v>9291</v>
      </c>
      <c r="E774" s="458" t="s">
        <v>10</v>
      </c>
      <c r="F774" s="153">
        <v>1</v>
      </c>
      <c r="G774" s="996">
        <v>20750</v>
      </c>
      <c r="H774" s="996">
        <v>8350</v>
      </c>
      <c r="I774" s="152">
        <f t="shared" si="423"/>
        <v>29100</v>
      </c>
      <c r="J774" s="152">
        <f t="shared" si="424"/>
        <v>20750</v>
      </c>
      <c r="K774" s="152">
        <f t="shared" si="425"/>
        <v>8350</v>
      </c>
      <c r="L774" s="152">
        <f t="shared" si="426"/>
        <v>29100</v>
      </c>
      <c r="M774" s="155">
        <v>0.16800000000000001</v>
      </c>
      <c r="N774" s="972">
        <f t="shared" si="427"/>
        <v>33988.800000000003</v>
      </c>
      <c r="P774" s="932"/>
      <c r="Q774" s="932"/>
      <c r="Y774" s="863"/>
      <c r="Z774" s="863"/>
      <c r="AA774" s="863"/>
      <c r="AB774" s="863"/>
      <c r="AC774" s="863"/>
      <c r="AD774" s="863"/>
      <c r="AE774" s="863"/>
      <c r="AF774" s="863"/>
      <c r="AG774" s="863"/>
      <c r="AH774" s="863"/>
      <c r="AI774" s="863"/>
      <c r="AJ774" s="863"/>
      <c r="AK774" s="863"/>
      <c r="AL774" s="863"/>
      <c r="AM774" s="863"/>
      <c r="AN774" s="863"/>
      <c r="AO774" s="863"/>
      <c r="AP774" s="863"/>
      <c r="AQ774" s="863"/>
      <c r="AR774" s="863"/>
    </row>
    <row r="775" spans="1:44" s="298" customFormat="1" x14ac:dyDescent="0.2">
      <c r="A775" s="974"/>
      <c r="B775" s="93"/>
      <c r="C775" s="157"/>
      <c r="D775" s="109"/>
      <c r="E775" s="153"/>
      <c r="F775" s="153"/>
      <c r="G775" s="153"/>
      <c r="H775" s="153"/>
      <c r="I775" s="135"/>
      <c r="J775" s="135"/>
      <c r="K775" s="135"/>
      <c r="L775" s="135"/>
      <c r="M775" s="278"/>
      <c r="N775" s="976"/>
      <c r="P775" s="936"/>
      <c r="Q775" s="936"/>
      <c r="Y775" s="851"/>
      <c r="Z775" s="851"/>
      <c r="AA775" s="851"/>
      <c r="AB775" s="851"/>
      <c r="AC775" s="851"/>
      <c r="AD775" s="851"/>
      <c r="AE775" s="851"/>
      <c r="AF775" s="851"/>
      <c r="AG775" s="851"/>
      <c r="AH775" s="851"/>
      <c r="AI775" s="851"/>
      <c r="AJ775" s="851"/>
      <c r="AK775" s="851"/>
      <c r="AL775" s="851"/>
      <c r="AM775" s="851"/>
      <c r="AN775" s="851"/>
      <c r="AO775" s="851"/>
      <c r="AP775" s="851"/>
      <c r="AQ775" s="851"/>
      <c r="AR775" s="851"/>
    </row>
    <row r="776" spans="1:44" s="6" customFormat="1" x14ac:dyDescent="0.2">
      <c r="A776" s="983">
        <v>12</v>
      </c>
      <c r="B776" s="157"/>
      <c r="C776" s="157"/>
      <c r="D776" s="100" t="s">
        <v>8923</v>
      </c>
      <c r="E776" s="151"/>
      <c r="F776" s="151"/>
      <c r="G776" s="151"/>
      <c r="H776" s="151"/>
      <c r="I776" s="152"/>
      <c r="J776" s="152"/>
      <c r="K776" s="152"/>
      <c r="L776" s="128"/>
      <c r="M776" s="155"/>
      <c r="N776" s="991">
        <f>SUM(N777:N781)</f>
        <v>103968.02397774957</v>
      </c>
      <c r="P776" s="933"/>
      <c r="Q776" s="933"/>
    </row>
    <row r="777" spans="1:44" s="7" customFormat="1" x14ac:dyDescent="0.2">
      <c r="A777" s="992" t="s">
        <v>11777</v>
      </c>
      <c r="B777" s="147" t="s">
        <v>98</v>
      </c>
      <c r="C777" s="148">
        <v>72897</v>
      </c>
      <c r="D777" s="96" t="s">
        <v>697</v>
      </c>
      <c r="E777" s="153" t="s">
        <v>104</v>
      </c>
      <c r="F777" s="153">
        <f>'Cálculo Quant.'!I3247</f>
        <v>1142.7848924999994</v>
      </c>
      <c r="G777" s="996">
        <f>VLOOKUP(C777&amp;"",'MAT-MO'!$A:$D,4,FALSE)</f>
        <v>8.24</v>
      </c>
      <c r="H777" s="996" t="str">
        <f>VLOOKUP(C777&amp;"",'MAT-MO'!$A:$D,3,FALSE)</f>
        <v>8,17</v>
      </c>
      <c r="I777" s="152">
        <f t="shared" ref="I777" si="428">G777+H777</f>
        <v>16.41</v>
      </c>
      <c r="J777" s="152">
        <f t="shared" ref="J777" si="429">F777*G777</f>
        <v>9416.5475141999959</v>
      </c>
      <c r="K777" s="152">
        <f t="shared" ref="K777" si="430">F777*H777</f>
        <v>9336.5525717249948</v>
      </c>
      <c r="L777" s="152">
        <f t="shared" ref="L777" si="431">J777+K777</f>
        <v>18753.100085924991</v>
      </c>
      <c r="M777" s="155">
        <v>0.26989999999999997</v>
      </c>
      <c r="N777" s="972">
        <f t="shared" ref="N777:N788" si="432">L777*M777+L777</f>
        <v>23814.561799116145</v>
      </c>
      <c r="O777" s="7" t="s">
        <v>9804</v>
      </c>
      <c r="P777" s="932"/>
      <c r="Q777" s="932"/>
      <c r="Y777" s="863"/>
      <c r="Z777" s="863"/>
      <c r="AA777" s="863"/>
      <c r="AB777" s="863"/>
      <c r="AC777" s="863"/>
      <c r="AD777" s="863"/>
      <c r="AE777" s="863"/>
      <c r="AF777" s="863"/>
      <c r="AG777" s="863"/>
      <c r="AH777" s="863"/>
      <c r="AI777" s="863"/>
      <c r="AJ777" s="863"/>
      <c r="AK777" s="863"/>
      <c r="AL777" s="863"/>
      <c r="AM777" s="863"/>
      <c r="AN777" s="863"/>
      <c r="AO777" s="863"/>
      <c r="AP777" s="863"/>
      <c r="AQ777" s="863"/>
      <c r="AR777" s="863"/>
    </row>
    <row r="778" spans="1:44" s="7" customFormat="1" ht="36" x14ac:dyDescent="0.2">
      <c r="A778" s="992" t="s">
        <v>11778</v>
      </c>
      <c r="B778" s="147" t="s">
        <v>105</v>
      </c>
      <c r="C778" s="147" t="s">
        <v>698</v>
      </c>
      <c r="D778" s="96" t="s">
        <v>699</v>
      </c>
      <c r="E778" s="153" t="s">
        <v>104</v>
      </c>
      <c r="F778" s="153">
        <f>F777</f>
        <v>1142.7848924999994</v>
      </c>
      <c r="G778" s="996">
        <f>'Comp. DPF'!I63</f>
        <v>0</v>
      </c>
      <c r="H778" s="996">
        <f>'Comp. DPF'!J63</f>
        <v>36.672029999999999</v>
      </c>
      <c r="I778" s="152">
        <f t="shared" ref="I778:I781" si="433">G778+H778</f>
        <v>36.672029999999999</v>
      </c>
      <c r="J778" s="152">
        <f t="shared" ref="J778:J781" si="434">F778*G778</f>
        <v>0</v>
      </c>
      <c r="K778" s="152">
        <f t="shared" ref="K778:K781" si="435">F778*H778</f>
        <v>41908.241861306749</v>
      </c>
      <c r="L778" s="152">
        <f t="shared" ref="L778:L781" si="436">J778+K778</f>
        <v>41908.241861306749</v>
      </c>
      <c r="M778" s="155">
        <v>0.26989999999999997</v>
      </c>
      <c r="N778" s="972">
        <f t="shared" ref="N778:N781" si="437">L778*M778+L778</f>
        <v>53219.276339673437</v>
      </c>
      <c r="O778" s="7" t="s">
        <v>9804</v>
      </c>
      <c r="P778" s="932"/>
      <c r="Q778" s="932"/>
      <c r="Y778" s="863"/>
      <c r="Z778" s="863"/>
      <c r="AA778" s="863"/>
      <c r="AB778" s="863"/>
      <c r="AC778" s="863"/>
      <c r="AD778" s="863"/>
      <c r="AE778" s="863"/>
      <c r="AF778" s="863"/>
      <c r="AG778" s="863"/>
      <c r="AH778" s="863"/>
      <c r="AI778" s="863"/>
      <c r="AJ778" s="863"/>
      <c r="AK778" s="863"/>
      <c r="AL778" s="863"/>
      <c r="AM778" s="863"/>
      <c r="AN778" s="863"/>
      <c r="AO778" s="863"/>
      <c r="AP778" s="863"/>
      <c r="AQ778" s="863"/>
      <c r="AR778" s="863"/>
    </row>
    <row r="779" spans="1:44" s="7" customFormat="1" x14ac:dyDescent="0.2">
      <c r="A779" s="992" t="s">
        <v>11779</v>
      </c>
      <c r="B779" s="147" t="s">
        <v>209</v>
      </c>
      <c r="C779" s="148">
        <v>18050</v>
      </c>
      <c r="D779" s="96" t="s">
        <v>1140</v>
      </c>
      <c r="E779" s="153" t="s">
        <v>57</v>
      </c>
      <c r="F779" s="153">
        <f>'Cálculo Quant.'!G3267</f>
        <v>216</v>
      </c>
      <c r="G779" s="153">
        <f>'Comp. SBC'!K40</f>
        <v>38</v>
      </c>
      <c r="H779" s="153">
        <v>0</v>
      </c>
      <c r="I779" s="152">
        <f t="shared" si="433"/>
        <v>38</v>
      </c>
      <c r="J779" s="152">
        <f t="shared" si="434"/>
        <v>8208</v>
      </c>
      <c r="K779" s="152">
        <f t="shared" si="435"/>
        <v>0</v>
      </c>
      <c r="L779" s="152">
        <f t="shared" si="436"/>
        <v>8208</v>
      </c>
      <c r="M779" s="155">
        <v>0.26989999999999997</v>
      </c>
      <c r="N779" s="972">
        <f t="shared" si="437"/>
        <v>10423.3392</v>
      </c>
      <c r="O779" s="7" t="s">
        <v>9804</v>
      </c>
      <c r="P779" s="932"/>
      <c r="Q779" s="932"/>
      <c r="Y779" s="863"/>
      <c r="Z779" s="863"/>
      <c r="AA779" s="863"/>
      <c r="AB779" s="863"/>
      <c r="AC779" s="863"/>
      <c r="AD779" s="863"/>
      <c r="AE779" s="863"/>
      <c r="AF779" s="863"/>
      <c r="AG779" s="863"/>
      <c r="AH779" s="863"/>
      <c r="AI779" s="863"/>
      <c r="AJ779" s="863"/>
      <c r="AK779" s="863"/>
      <c r="AL779" s="863"/>
      <c r="AM779" s="863"/>
      <c r="AN779" s="863"/>
      <c r="AO779" s="863"/>
      <c r="AP779" s="863"/>
      <c r="AQ779" s="863"/>
      <c r="AR779" s="863"/>
    </row>
    <row r="780" spans="1:44" s="7" customFormat="1" x14ac:dyDescent="0.2">
      <c r="A780" s="992" t="s">
        <v>11780</v>
      </c>
      <c r="B780" s="147" t="s">
        <v>98</v>
      </c>
      <c r="C780" s="148">
        <v>73618</v>
      </c>
      <c r="D780" s="96" t="s">
        <v>1387</v>
      </c>
      <c r="E780" s="153" t="s">
        <v>8</v>
      </c>
      <c r="F780" s="153">
        <f>'Cálculo Quant.'!H3279</f>
        <v>1414.7600000000002</v>
      </c>
      <c r="G780" s="996">
        <f>VLOOKUP(C780&amp;"",'MAT-MO'!$A:$D,4,FALSE)</f>
        <v>6.2199999999999989</v>
      </c>
      <c r="H780" s="996" t="str">
        <f>VLOOKUP(C780&amp;"",'MAT-MO'!$A:$D,3,FALSE)</f>
        <v>2,22</v>
      </c>
      <c r="I780" s="152">
        <f t="shared" ref="I780" si="438">G780+H780</f>
        <v>8.44</v>
      </c>
      <c r="J780" s="152">
        <f t="shared" ref="J780" si="439">F780*G780</f>
        <v>8799.8071999999993</v>
      </c>
      <c r="K780" s="152">
        <f t="shared" ref="K780" si="440">F780*H780</f>
        <v>3140.7672000000007</v>
      </c>
      <c r="L780" s="152">
        <f t="shared" ref="L780" si="441">J780+K780</f>
        <v>11940.5744</v>
      </c>
      <c r="M780" s="155">
        <v>0.26989999999999997</v>
      </c>
      <c r="N780" s="972">
        <f t="shared" ref="N780" si="442">L780*M780+L780</f>
        <v>15163.335430559999</v>
      </c>
      <c r="O780" s="7" t="s">
        <v>9804</v>
      </c>
      <c r="P780" s="932"/>
      <c r="Q780" s="932"/>
      <c r="Y780" s="863"/>
      <c r="Z780" s="863"/>
      <c r="AA780" s="863"/>
      <c r="AB780" s="863"/>
      <c r="AC780" s="863"/>
      <c r="AD780" s="863"/>
      <c r="AE780" s="863"/>
      <c r="AF780" s="863"/>
      <c r="AG780" s="863"/>
      <c r="AH780" s="863"/>
      <c r="AI780" s="863"/>
      <c r="AJ780" s="863"/>
      <c r="AK780" s="863"/>
      <c r="AL780" s="863"/>
      <c r="AM780" s="863"/>
      <c r="AN780" s="863"/>
      <c r="AO780" s="863"/>
      <c r="AP780" s="863"/>
      <c r="AQ780" s="863"/>
      <c r="AR780" s="863"/>
    </row>
    <row r="781" spans="1:44" s="7" customFormat="1" x14ac:dyDescent="0.2">
      <c r="A781" s="992" t="s">
        <v>11781</v>
      </c>
      <c r="B781" s="147" t="s">
        <v>200</v>
      </c>
      <c r="C781" s="354" t="s">
        <v>951</v>
      </c>
      <c r="D781" s="96" t="s">
        <v>950</v>
      </c>
      <c r="E781" s="153" t="s">
        <v>24</v>
      </c>
      <c r="F781" s="153">
        <f>'Cálculo Quant.'!E3291</f>
        <v>4</v>
      </c>
      <c r="G781" s="153">
        <f>'Comp. SBC'!K47-'Plan Orçamentária'!H781</f>
        <v>236</v>
      </c>
      <c r="H781" s="153">
        <f>'Comp. SBC'!L44</f>
        <v>29.279</v>
      </c>
      <c r="I781" s="152">
        <f t="shared" si="433"/>
        <v>265.279</v>
      </c>
      <c r="J781" s="152">
        <f t="shared" si="434"/>
        <v>944</v>
      </c>
      <c r="K781" s="152">
        <f t="shared" si="435"/>
        <v>117.116</v>
      </c>
      <c r="L781" s="152">
        <f t="shared" si="436"/>
        <v>1061.116</v>
      </c>
      <c r="M781" s="155">
        <v>0.26989999999999997</v>
      </c>
      <c r="N781" s="972">
        <f t="shared" si="437"/>
        <v>1347.5112084</v>
      </c>
      <c r="O781" s="7" t="s">
        <v>9804</v>
      </c>
      <c r="P781" s="932"/>
      <c r="Q781" s="932"/>
      <c r="Y781" s="863"/>
      <c r="Z781" s="863"/>
      <c r="AA781" s="863"/>
      <c r="AB781" s="863"/>
      <c r="AC781" s="863"/>
      <c r="AD781" s="863"/>
      <c r="AE781" s="863"/>
      <c r="AF781" s="863"/>
      <c r="AG781" s="863"/>
      <c r="AH781" s="863"/>
      <c r="AI781" s="863"/>
      <c r="AJ781" s="863"/>
      <c r="AK781" s="863"/>
      <c r="AL781" s="863"/>
      <c r="AM781" s="863"/>
      <c r="AN781" s="863"/>
      <c r="AO781" s="863"/>
      <c r="AP781" s="863"/>
      <c r="AQ781" s="863"/>
      <c r="AR781" s="863"/>
    </row>
    <row r="782" spans="1:44" s="7" customFormat="1" x14ac:dyDescent="0.2">
      <c r="A782" s="992"/>
      <c r="B782" s="147"/>
      <c r="C782" s="354"/>
      <c r="D782" s="96"/>
      <c r="E782" s="153"/>
      <c r="F782" s="153"/>
      <c r="G782" s="153"/>
      <c r="H782" s="153"/>
      <c r="I782" s="152"/>
      <c r="J782" s="152"/>
      <c r="K782" s="152"/>
      <c r="L782" s="152"/>
      <c r="M782" s="155"/>
      <c r="N782" s="972"/>
      <c r="P782" s="932"/>
      <c r="Q782" s="932"/>
      <c r="Y782" s="863"/>
      <c r="Z782" s="863"/>
      <c r="AA782" s="863"/>
      <c r="AB782" s="863"/>
      <c r="AC782" s="863"/>
      <c r="AD782" s="863"/>
      <c r="AE782" s="863"/>
      <c r="AF782" s="863"/>
      <c r="AG782" s="863"/>
      <c r="AH782" s="863"/>
      <c r="AI782" s="863"/>
      <c r="AJ782" s="863"/>
      <c r="AK782" s="863"/>
      <c r="AL782" s="863"/>
      <c r="AM782" s="863"/>
      <c r="AN782" s="863"/>
      <c r="AO782" s="863"/>
      <c r="AP782" s="863"/>
      <c r="AQ782" s="863"/>
      <c r="AR782" s="863"/>
    </row>
    <row r="783" spans="1:44" s="7" customFormat="1" x14ac:dyDescent="0.2">
      <c r="A783" s="983">
        <v>13</v>
      </c>
      <c r="B783" s="157"/>
      <c r="C783" s="157"/>
      <c r="D783" s="100" t="s">
        <v>11788</v>
      </c>
      <c r="E783" s="151"/>
      <c r="F783" s="151"/>
      <c r="G783" s="151"/>
      <c r="H783" s="151"/>
      <c r="I783" s="152"/>
      <c r="J783" s="152"/>
      <c r="K783" s="152"/>
      <c r="L783" s="128"/>
      <c r="M783" s="155"/>
      <c r="N783" s="991">
        <f>SUM(N784:N785)</f>
        <v>48953.997350999998</v>
      </c>
      <c r="P783" s="932"/>
      <c r="Q783" s="932"/>
      <c r="Y783" s="863"/>
      <c r="Z783" s="863"/>
      <c r="AA783" s="863"/>
      <c r="AB783" s="863"/>
      <c r="AC783" s="863"/>
      <c r="AD783" s="863"/>
      <c r="AE783" s="863"/>
      <c r="AF783" s="863"/>
      <c r="AG783" s="863"/>
      <c r="AH783" s="863"/>
      <c r="AI783" s="863"/>
      <c r="AJ783" s="863"/>
      <c r="AK783" s="863"/>
      <c r="AL783" s="863"/>
      <c r="AM783" s="863"/>
      <c r="AN783" s="863"/>
      <c r="AO783" s="863"/>
      <c r="AP783" s="863"/>
      <c r="AQ783" s="863"/>
      <c r="AR783" s="863"/>
    </row>
    <row r="784" spans="1:44" s="7" customFormat="1" x14ac:dyDescent="0.2">
      <c r="A784" s="992" t="s">
        <v>11782</v>
      </c>
      <c r="B784" s="147" t="s">
        <v>200</v>
      </c>
      <c r="C784" s="148">
        <v>20042</v>
      </c>
      <c r="D784" s="96" t="s">
        <v>11787</v>
      </c>
      <c r="E784" s="153" t="s">
        <v>204</v>
      </c>
      <c r="F784" s="153">
        <f>2100</f>
        <v>2100</v>
      </c>
      <c r="G784" s="996">
        <f>'Comp. SBC'!K74</f>
        <v>1.044</v>
      </c>
      <c r="H784" s="996">
        <f>'Comp. SBC'!L74</f>
        <v>9.3988999999999994</v>
      </c>
      <c r="I784" s="152">
        <f t="shared" ref="I784:I785" si="443">G784+H784</f>
        <v>10.4429</v>
      </c>
      <c r="J784" s="152">
        <f t="shared" ref="J784:J785" si="444">F784*G784</f>
        <v>2192.4</v>
      </c>
      <c r="K784" s="152">
        <f t="shared" ref="K784:K785" si="445">F784*H784</f>
        <v>19737.689999999999</v>
      </c>
      <c r="L784" s="152">
        <f t="shared" ref="L784:L785" si="446">J784+K784</f>
        <v>21930.09</v>
      </c>
      <c r="M784" s="155">
        <v>0.26989999999999997</v>
      </c>
      <c r="N784" s="972">
        <f t="shared" ref="N784:N785" si="447">L784*M784+L784</f>
        <v>27849.021291000001</v>
      </c>
      <c r="P784" s="932"/>
      <c r="Q784" s="932"/>
      <c r="Y784" s="863"/>
      <c r="Z784" s="863"/>
      <c r="AA784" s="863"/>
      <c r="AB784" s="863"/>
      <c r="AC784" s="863"/>
      <c r="AD784" s="863"/>
      <c r="AE784" s="863"/>
      <c r="AF784" s="863"/>
      <c r="AG784" s="863"/>
      <c r="AH784" s="863"/>
      <c r="AI784" s="863"/>
      <c r="AJ784" s="863"/>
      <c r="AK784" s="863"/>
      <c r="AL784" s="863"/>
      <c r="AM784" s="863"/>
      <c r="AN784" s="863"/>
      <c r="AO784" s="863"/>
      <c r="AP784" s="863"/>
      <c r="AQ784" s="863"/>
      <c r="AR784" s="863"/>
    </row>
    <row r="785" spans="1:44" s="7" customFormat="1" x14ac:dyDescent="0.2">
      <c r="A785" s="992" t="s">
        <v>11785</v>
      </c>
      <c r="B785" s="147" t="s">
        <v>98</v>
      </c>
      <c r="C785" s="147" t="s">
        <v>3982</v>
      </c>
      <c r="D785" s="96" t="s">
        <v>11796</v>
      </c>
      <c r="E785" s="153" t="s">
        <v>104</v>
      </c>
      <c r="F785" s="153">
        <f>2100*0.1</f>
        <v>210</v>
      </c>
      <c r="G785" s="996">
        <f>VLOOKUP(C785&amp;"",'MAT-MO'!$A:$D,4,FALSE)</f>
        <v>62.54</v>
      </c>
      <c r="H785" s="996" t="str">
        <f>VLOOKUP(C785&amp;"",'MAT-MO'!$A:$D,3,FALSE)</f>
        <v>16,60</v>
      </c>
      <c r="I785" s="152">
        <f t="shared" si="443"/>
        <v>79.14</v>
      </c>
      <c r="J785" s="152">
        <f t="shared" si="444"/>
        <v>13133.4</v>
      </c>
      <c r="K785" s="152">
        <f t="shared" si="445"/>
        <v>3486.0000000000005</v>
      </c>
      <c r="L785" s="152">
        <f t="shared" si="446"/>
        <v>16619.400000000001</v>
      </c>
      <c r="M785" s="155">
        <v>0.26989999999999997</v>
      </c>
      <c r="N785" s="972">
        <f t="shared" si="447"/>
        <v>21104.976060000001</v>
      </c>
      <c r="P785" s="932"/>
      <c r="Q785" s="932"/>
      <c r="Y785" s="863"/>
      <c r="Z785" s="863"/>
      <c r="AA785" s="863"/>
      <c r="AB785" s="863"/>
      <c r="AC785" s="863"/>
      <c r="AD785" s="863"/>
      <c r="AE785" s="863"/>
      <c r="AF785" s="863"/>
      <c r="AG785" s="863"/>
      <c r="AH785" s="863"/>
      <c r="AI785" s="863"/>
      <c r="AJ785" s="863"/>
      <c r="AK785" s="863"/>
      <c r="AL785" s="863"/>
      <c r="AM785" s="863"/>
      <c r="AN785" s="863"/>
      <c r="AO785" s="863"/>
      <c r="AP785" s="863"/>
      <c r="AQ785" s="863"/>
      <c r="AR785" s="863"/>
    </row>
    <row r="786" spans="1:44" s="7" customFormat="1" x14ac:dyDescent="0.2">
      <c r="A786" s="993"/>
      <c r="B786" s="147"/>
      <c r="C786" s="147"/>
      <c r="D786" s="96"/>
      <c r="E786" s="153"/>
      <c r="F786" s="153"/>
      <c r="G786" s="153"/>
      <c r="H786" s="153"/>
      <c r="I786" s="152"/>
      <c r="J786" s="152"/>
      <c r="K786" s="152"/>
      <c r="L786" s="152"/>
      <c r="M786" s="155"/>
      <c r="N786" s="972"/>
      <c r="P786" s="932"/>
      <c r="Q786" s="932"/>
      <c r="Y786" s="863"/>
      <c r="Z786" s="863"/>
      <c r="AA786" s="863"/>
      <c r="AB786" s="863"/>
      <c r="AC786" s="863"/>
      <c r="AD786" s="863"/>
      <c r="AE786" s="863"/>
      <c r="AF786" s="863"/>
      <c r="AG786" s="863"/>
      <c r="AH786" s="863"/>
      <c r="AI786" s="863"/>
      <c r="AJ786" s="863"/>
      <c r="AK786" s="863"/>
      <c r="AL786" s="863"/>
      <c r="AM786" s="863"/>
      <c r="AN786" s="863"/>
      <c r="AO786" s="863"/>
      <c r="AP786" s="863"/>
      <c r="AQ786" s="863"/>
      <c r="AR786" s="863"/>
    </row>
    <row r="787" spans="1:44" s="5" customFormat="1" x14ac:dyDescent="0.2">
      <c r="A787" s="983">
        <v>14</v>
      </c>
      <c r="B787" s="147"/>
      <c r="C787" s="148"/>
      <c r="D787" s="109" t="s">
        <v>8924</v>
      </c>
      <c r="E787" s="153"/>
      <c r="F787" s="153"/>
      <c r="G787" s="153"/>
      <c r="H787" s="153"/>
      <c r="I787" s="130"/>
      <c r="J787" s="152"/>
      <c r="K787" s="152"/>
      <c r="L787" s="152"/>
      <c r="M787" s="155"/>
      <c r="N787" s="991">
        <f>SUM(N788)</f>
        <v>16708.201290000001</v>
      </c>
      <c r="O787" s="76"/>
      <c r="P787" s="945"/>
      <c r="Q787" s="945"/>
      <c r="Y787" s="865"/>
      <c r="Z787" s="865"/>
      <c r="AA787" s="865"/>
      <c r="AB787" s="865"/>
      <c r="AC787" s="865"/>
      <c r="AD787" s="865"/>
      <c r="AE787" s="865"/>
      <c r="AF787" s="865"/>
      <c r="AG787" s="865"/>
      <c r="AH787" s="865"/>
      <c r="AI787" s="865"/>
      <c r="AJ787" s="865"/>
      <c r="AK787" s="865"/>
      <c r="AL787" s="865"/>
      <c r="AM787" s="865"/>
      <c r="AN787" s="865"/>
      <c r="AO787" s="865"/>
      <c r="AP787" s="865"/>
      <c r="AQ787" s="865"/>
      <c r="AR787" s="865"/>
    </row>
    <row r="788" spans="1:44" x14ac:dyDescent="0.35">
      <c r="A788" s="992" t="s">
        <v>11786</v>
      </c>
      <c r="B788" s="147" t="s">
        <v>98</v>
      </c>
      <c r="C788" s="148">
        <v>9537</v>
      </c>
      <c r="D788" s="135" t="s">
        <v>218</v>
      </c>
      <c r="E788" s="153" t="s">
        <v>8</v>
      </c>
      <c r="F788" s="153">
        <f>'Cálculo Quant.'!H3303</f>
        <v>6645</v>
      </c>
      <c r="G788" s="996">
        <f>VLOOKUP(C788&amp;"",'MAT-MO'!$A:$D,4,FALSE)</f>
        <v>0.82000000000000006</v>
      </c>
      <c r="H788" s="996" t="str">
        <f>VLOOKUP(C788&amp;"",'MAT-MO'!$A:$D,3,FALSE)</f>
        <v>1,16</v>
      </c>
      <c r="I788" s="152">
        <f t="shared" ref="I788" si="448">G788+H788</f>
        <v>1.98</v>
      </c>
      <c r="J788" s="152">
        <f t="shared" ref="J788" si="449">F788*G788</f>
        <v>5448.9000000000005</v>
      </c>
      <c r="K788" s="152">
        <f t="shared" ref="K788" si="450">F788*H788</f>
        <v>7708.2</v>
      </c>
      <c r="L788" s="152">
        <f t="shared" ref="L788" si="451">J788+K788</f>
        <v>13157.1</v>
      </c>
      <c r="M788" s="155">
        <v>0.26989999999999997</v>
      </c>
      <c r="N788" s="972">
        <f t="shared" si="432"/>
        <v>16708.201290000001</v>
      </c>
      <c r="P788" s="946"/>
    </row>
    <row r="789" spans="1:44" ht="40.5" customHeight="1" x14ac:dyDescent="0.35">
      <c r="A789" s="1029"/>
      <c r="B789" s="1030"/>
      <c r="C789" s="1030"/>
      <c r="D789" s="1030"/>
      <c r="E789" s="1030"/>
      <c r="F789" s="1030"/>
      <c r="G789" s="1030"/>
      <c r="H789" s="1030"/>
      <c r="I789" s="1030"/>
      <c r="J789" s="1030"/>
      <c r="K789" s="1030"/>
      <c r="L789" s="1030"/>
      <c r="M789" s="1030"/>
      <c r="N789" s="1031"/>
      <c r="P789" s="946"/>
    </row>
    <row r="790" spans="1:44" x14ac:dyDescent="0.35">
      <c r="A790" s="1013" t="s">
        <v>50</v>
      </c>
      <c r="B790" s="1014"/>
      <c r="C790" s="1014"/>
      <c r="D790" s="1014"/>
      <c r="E790" s="1014"/>
      <c r="F790" s="1014"/>
      <c r="G790" s="1014"/>
      <c r="H790" s="1014"/>
      <c r="I790" s="1014"/>
      <c r="J790" s="954">
        <f>SUM(J12:J788)</f>
        <v>7735126.773165036</v>
      </c>
      <c r="K790" s="1043"/>
      <c r="L790" s="1043"/>
      <c r="M790" s="1043"/>
      <c r="N790" s="1044"/>
      <c r="P790" s="946"/>
    </row>
    <row r="791" spans="1:44" x14ac:dyDescent="0.35">
      <c r="A791" s="1006" t="s">
        <v>22980</v>
      </c>
      <c r="B791" s="1007"/>
      <c r="C791" s="1007"/>
      <c r="D791" s="1007"/>
      <c r="E791" s="1007"/>
      <c r="F791" s="1007"/>
      <c r="G791" s="1007"/>
      <c r="H791" s="1007"/>
      <c r="I791" s="1007"/>
      <c r="J791" s="1007"/>
      <c r="K791" s="954">
        <f>SUM(K12:K788)</f>
        <v>3193324.9676273698</v>
      </c>
      <c r="L791" s="1045"/>
      <c r="M791" s="1046"/>
      <c r="N791" s="1047"/>
    </row>
    <row r="792" spans="1:44" x14ac:dyDescent="0.35">
      <c r="A792" s="1048" t="s">
        <v>22981</v>
      </c>
      <c r="B792" s="1049"/>
      <c r="C792" s="1049"/>
      <c r="D792" s="1049"/>
      <c r="E792" s="1049"/>
      <c r="F792" s="1049"/>
      <c r="G792" s="1049"/>
      <c r="H792" s="1049"/>
      <c r="I792" s="1049"/>
      <c r="J792" s="1049"/>
      <c r="K792" s="1049"/>
      <c r="L792" s="1049"/>
      <c r="M792" s="1050"/>
      <c r="N792" s="994">
        <f>J790+K791</f>
        <v>10928451.740792405</v>
      </c>
    </row>
    <row r="793" spans="1:44" ht="24" thickBot="1" x14ac:dyDescent="0.4">
      <c r="A793" s="1051" t="s">
        <v>22982</v>
      </c>
      <c r="B793" s="1052"/>
      <c r="C793" s="1052"/>
      <c r="D793" s="1052"/>
      <c r="E793" s="1052"/>
      <c r="F793" s="1052"/>
      <c r="G793" s="1052"/>
      <c r="H793" s="1052"/>
      <c r="I793" s="1052"/>
      <c r="J793" s="1052"/>
      <c r="K793" s="1052"/>
      <c r="L793" s="1052"/>
      <c r="M793" s="1053"/>
      <c r="N793" s="995">
        <f>SUM(N10:N789)/2</f>
        <v>13564107.128687175</v>
      </c>
    </row>
    <row r="794" spans="1:44" x14ac:dyDescent="0.35">
      <c r="A794" s="955"/>
      <c r="B794" s="956"/>
      <c r="C794" s="957"/>
      <c r="D794" s="958"/>
      <c r="E794" s="959"/>
      <c r="F794" s="959"/>
      <c r="G794" s="959"/>
      <c r="H794" s="959"/>
      <c r="I794" s="1009"/>
      <c r="J794" s="1009"/>
      <c r="K794" s="1009"/>
      <c r="L794" s="959"/>
      <c r="M794" s="960"/>
      <c r="N794" s="959"/>
    </row>
    <row r="795" spans="1:44" x14ac:dyDescent="0.35">
      <c r="A795" s="8"/>
      <c r="B795" s="8"/>
      <c r="C795" s="77"/>
    </row>
    <row r="796" spans="1:44" x14ac:dyDescent="0.35">
      <c r="A796" s="8"/>
      <c r="B796" s="8"/>
      <c r="C796" s="77"/>
    </row>
    <row r="797" spans="1:44" x14ac:dyDescent="0.35">
      <c r="A797" s="8"/>
      <c r="B797" s="8"/>
      <c r="C797" s="77"/>
    </row>
    <row r="798" spans="1:44" x14ac:dyDescent="0.35">
      <c r="A798" s="8"/>
      <c r="B798" s="8"/>
      <c r="C798" s="77"/>
    </row>
    <row r="799" spans="1:44" x14ac:dyDescent="0.35">
      <c r="A799" s="8"/>
      <c r="B799" s="8"/>
      <c r="C799" s="77"/>
    </row>
    <row r="800" spans="1:44" x14ac:dyDescent="0.35">
      <c r="A800" s="8"/>
      <c r="B800" s="8"/>
      <c r="C800" s="77"/>
    </row>
    <row r="801" spans="1:16" x14ac:dyDescent="0.35">
      <c r="A801" s="8"/>
      <c r="B801" s="8"/>
      <c r="C801" s="77"/>
    </row>
    <row r="802" spans="1:16" x14ac:dyDescent="0.35">
      <c r="A802" s="8"/>
      <c r="B802" s="8"/>
      <c r="C802" s="77"/>
    </row>
    <row r="803" spans="1:16" x14ac:dyDescent="0.35">
      <c r="A803" s="8"/>
      <c r="B803" s="8"/>
      <c r="C803" s="77"/>
      <c r="O803" s="3"/>
      <c r="P803" s="946"/>
    </row>
    <row r="804" spans="1:16" x14ac:dyDescent="0.35">
      <c r="A804" s="8"/>
      <c r="B804" s="8"/>
      <c r="C804" s="77"/>
      <c r="O804" s="3"/>
      <c r="P804" s="946"/>
    </row>
    <row r="805" spans="1:16" x14ac:dyDescent="0.35">
      <c r="A805" s="8"/>
      <c r="B805" s="8"/>
      <c r="C805" s="77"/>
      <c r="O805" s="3"/>
      <c r="P805" s="946"/>
    </row>
    <row r="806" spans="1:16" x14ac:dyDescent="0.35">
      <c r="A806" s="8"/>
      <c r="B806" s="8"/>
      <c r="C806" s="77"/>
      <c r="D806" s="3"/>
      <c r="E806" s="3"/>
      <c r="F806" s="3"/>
      <c r="G806" s="3"/>
      <c r="H806" s="3"/>
      <c r="I806" s="3"/>
      <c r="J806" s="3"/>
      <c r="K806" s="3"/>
      <c r="L806" s="3"/>
      <c r="M806" s="3"/>
      <c r="N806" s="3"/>
      <c r="O806" s="3"/>
      <c r="P806" s="946"/>
    </row>
    <row r="807" spans="1:16" x14ac:dyDescent="0.35">
      <c r="A807" s="8"/>
      <c r="B807" s="8"/>
      <c r="C807" s="77"/>
      <c r="D807" s="3"/>
      <c r="E807" s="3"/>
      <c r="F807" s="3"/>
      <c r="G807" s="3"/>
      <c r="H807" s="3"/>
      <c r="I807" s="3"/>
      <c r="J807" s="3"/>
      <c r="K807" s="3"/>
      <c r="L807" s="3"/>
      <c r="M807" s="3"/>
      <c r="N807" s="3"/>
      <c r="O807" s="3"/>
      <c r="P807" s="946"/>
    </row>
    <row r="808" spans="1:16" x14ac:dyDescent="0.35">
      <c r="A808" s="8"/>
      <c r="B808" s="8"/>
      <c r="C808" s="77"/>
      <c r="D808" s="3"/>
      <c r="E808" s="3"/>
      <c r="F808" s="3"/>
      <c r="G808" s="3"/>
      <c r="H808" s="3"/>
      <c r="I808" s="3"/>
      <c r="J808" s="3"/>
      <c r="K808" s="3"/>
      <c r="L808" s="3"/>
      <c r="M808" s="3"/>
      <c r="N808" s="3"/>
      <c r="O808" s="3"/>
      <c r="P808" s="946"/>
    </row>
    <row r="809" spans="1:16" x14ac:dyDescent="0.35">
      <c r="A809" s="8"/>
      <c r="B809" s="8"/>
      <c r="C809" s="77"/>
      <c r="D809" s="3"/>
      <c r="E809" s="3"/>
      <c r="F809" s="3"/>
      <c r="G809" s="3"/>
      <c r="H809" s="3"/>
      <c r="I809" s="3"/>
      <c r="J809" s="3"/>
      <c r="K809" s="3"/>
      <c r="L809" s="3"/>
      <c r="M809" s="3"/>
      <c r="N809" s="3"/>
      <c r="O809" s="3"/>
      <c r="P809" s="946"/>
    </row>
    <row r="810" spans="1:16" x14ac:dyDescent="0.35">
      <c r="A810" s="8"/>
      <c r="B810" s="8"/>
      <c r="C810" s="77"/>
      <c r="D810" s="3"/>
      <c r="E810" s="3"/>
      <c r="F810" s="3"/>
      <c r="G810" s="3"/>
      <c r="H810" s="3"/>
      <c r="I810" s="3"/>
      <c r="J810" s="3"/>
      <c r="K810" s="3"/>
      <c r="L810" s="3"/>
      <c r="M810" s="3"/>
      <c r="N810" s="3"/>
      <c r="O810" s="3"/>
      <c r="P810" s="946"/>
    </row>
    <row r="811" spans="1:16" x14ac:dyDescent="0.35">
      <c r="A811" s="8"/>
      <c r="B811" s="8"/>
      <c r="C811" s="77"/>
      <c r="D811" s="3"/>
      <c r="E811" s="3"/>
      <c r="F811" s="3"/>
      <c r="G811" s="3"/>
      <c r="H811" s="3"/>
      <c r="I811" s="3"/>
      <c r="J811" s="3"/>
      <c r="K811" s="3"/>
      <c r="L811" s="3"/>
      <c r="M811" s="3"/>
      <c r="N811" s="3"/>
      <c r="O811" s="3"/>
      <c r="P811" s="946"/>
    </row>
    <row r="812" spans="1:16" x14ac:dyDescent="0.35">
      <c r="A812" s="8"/>
      <c r="B812" s="8"/>
      <c r="C812" s="77"/>
      <c r="D812" s="3"/>
      <c r="E812" s="3"/>
      <c r="F812" s="3"/>
      <c r="G812" s="3"/>
      <c r="H812" s="3"/>
      <c r="I812" s="3"/>
      <c r="J812" s="3"/>
      <c r="K812" s="3"/>
      <c r="L812" s="3"/>
      <c r="M812" s="3"/>
      <c r="N812" s="3"/>
      <c r="O812" s="3"/>
      <c r="P812" s="946"/>
    </row>
    <row r="813" spans="1:16" x14ac:dyDescent="0.35">
      <c r="A813" s="8"/>
      <c r="B813" s="8"/>
      <c r="C813" s="77"/>
      <c r="D813" s="3"/>
      <c r="E813" s="3"/>
      <c r="F813" s="3"/>
      <c r="G813" s="3"/>
      <c r="H813" s="3"/>
      <c r="I813" s="3"/>
      <c r="J813" s="3"/>
      <c r="K813" s="3"/>
      <c r="L813" s="3"/>
      <c r="M813" s="3"/>
      <c r="N813" s="3"/>
      <c r="O813" s="3"/>
      <c r="P813" s="946"/>
    </row>
    <row r="814" spans="1:16" x14ac:dyDescent="0.35">
      <c r="A814" s="8"/>
      <c r="B814" s="8"/>
      <c r="C814" s="77"/>
      <c r="D814" s="3"/>
      <c r="E814" s="3"/>
      <c r="F814" s="3"/>
      <c r="G814" s="3"/>
      <c r="H814" s="3"/>
      <c r="I814" s="3"/>
      <c r="J814" s="3"/>
      <c r="K814" s="3"/>
      <c r="L814" s="3"/>
      <c r="M814" s="3"/>
      <c r="N814" s="3"/>
      <c r="O814" s="3"/>
      <c r="P814" s="946"/>
    </row>
    <row r="815" spans="1:16" x14ac:dyDescent="0.35">
      <c r="A815" s="8"/>
      <c r="B815" s="8"/>
      <c r="C815" s="77"/>
      <c r="D815" s="3"/>
      <c r="E815" s="3"/>
      <c r="F815" s="3"/>
      <c r="G815" s="3"/>
      <c r="H815" s="3"/>
      <c r="I815" s="3"/>
      <c r="J815" s="3"/>
      <c r="K815" s="3"/>
      <c r="L815" s="3"/>
      <c r="M815" s="3"/>
      <c r="N815" s="3"/>
      <c r="O815" s="3"/>
      <c r="P815" s="946"/>
    </row>
    <row r="816" spans="1:16" x14ac:dyDescent="0.35">
      <c r="A816" s="8"/>
      <c r="B816" s="8"/>
      <c r="C816" s="77"/>
      <c r="D816" s="3"/>
      <c r="E816" s="3"/>
      <c r="F816" s="3"/>
      <c r="G816" s="3"/>
      <c r="H816" s="3"/>
      <c r="I816" s="3"/>
      <c r="J816" s="3"/>
      <c r="K816" s="3"/>
      <c r="L816" s="3"/>
      <c r="M816" s="3"/>
      <c r="N816" s="3"/>
      <c r="O816" s="3"/>
      <c r="P816" s="946"/>
    </row>
    <row r="817" spans="1:16" x14ac:dyDescent="0.35">
      <c r="A817" s="8"/>
      <c r="B817" s="8"/>
      <c r="C817" s="77"/>
      <c r="D817" s="3"/>
      <c r="E817" s="3"/>
      <c r="F817" s="3"/>
      <c r="G817" s="3"/>
      <c r="H817" s="3"/>
      <c r="I817" s="3"/>
      <c r="J817" s="3"/>
      <c r="K817" s="3"/>
      <c r="L817" s="3"/>
      <c r="M817" s="3"/>
      <c r="N817" s="3"/>
      <c r="O817" s="3"/>
      <c r="P817" s="946"/>
    </row>
    <row r="818" spans="1:16" x14ac:dyDescent="0.35">
      <c r="A818" s="8"/>
      <c r="B818" s="8"/>
      <c r="C818" s="77"/>
      <c r="D818" s="3"/>
      <c r="E818" s="3"/>
      <c r="F818" s="3"/>
      <c r="G818" s="3"/>
      <c r="H818" s="3"/>
      <c r="I818" s="3"/>
      <c r="J818" s="3"/>
      <c r="K818" s="3"/>
      <c r="L818" s="3"/>
      <c r="M818" s="3"/>
      <c r="N818" s="3"/>
      <c r="O818" s="3"/>
      <c r="P818" s="946"/>
    </row>
    <row r="819" spans="1:16" x14ac:dyDescent="0.35">
      <c r="A819" s="8"/>
      <c r="B819" s="8"/>
      <c r="C819" s="77"/>
      <c r="D819" s="3"/>
      <c r="E819" s="3"/>
      <c r="F819" s="3"/>
      <c r="G819" s="3"/>
      <c r="H819" s="3"/>
      <c r="I819" s="3"/>
      <c r="J819" s="3"/>
      <c r="K819" s="3"/>
      <c r="L819" s="3"/>
      <c r="M819" s="3"/>
      <c r="N819" s="3"/>
      <c r="O819" s="3"/>
      <c r="P819" s="946"/>
    </row>
    <row r="820" spans="1:16" x14ac:dyDescent="0.35">
      <c r="A820" s="8"/>
      <c r="B820" s="8"/>
      <c r="C820" s="77"/>
      <c r="D820" s="3"/>
      <c r="E820" s="3"/>
      <c r="F820" s="3"/>
      <c r="G820" s="3"/>
      <c r="H820" s="3"/>
      <c r="I820" s="3"/>
      <c r="J820" s="3"/>
      <c r="K820" s="3"/>
      <c r="L820" s="3"/>
      <c r="M820" s="3"/>
      <c r="N820" s="3"/>
      <c r="O820" s="3"/>
      <c r="P820" s="946"/>
    </row>
    <row r="821" spans="1:16" x14ac:dyDescent="0.35">
      <c r="A821" s="8"/>
      <c r="B821" s="8"/>
      <c r="C821" s="77"/>
      <c r="D821" s="3"/>
      <c r="E821" s="3"/>
      <c r="F821" s="3"/>
      <c r="G821" s="3"/>
      <c r="H821" s="3"/>
      <c r="I821" s="3"/>
      <c r="J821" s="3"/>
      <c r="K821" s="3"/>
      <c r="L821" s="3"/>
      <c r="M821" s="3"/>
      <c r="N821" s="3"/>
      <c r="O821" s="3"/>
      <c r="P821" s="946"/>
    </row>
    <row r="822" spans="1:16" x14ac:dyDescent="0.35">
      <c r="A822" s="8"/>
      <c r="B822" s="8"/>
      <c r="C822" s="77"/>
      <c r="D822" s="3"/>
      <c r="E822" s="3"/>
      <c r="F822" s="3"/>
      <c r="G822" s="3"/>
      <c r="H822" s="3"/>
      <c r="I822" s="3"/>
      <c r="J822" s="3"/>
      <c r="K822" s="3"/>
      <c r="L822" s="3"/>
      <c r="M822" s="3"/>
      <c r="N822" s="3"/>
      <c r="O822" s="3"/>
      <c r="P822" s="946"/>
    </row>
    <row r="823" spans="1:16" x14ac:dyDescent="0.35">
      <c r="A823" s="8"/>
      <c r="B823" s="8"/>
      <c r="C823" s="77"/>
      <c r="D823" s="3"/>
      <c r="E823" s="3"/>
      <c r="F823" s="3"/>
      <c r="G823" s="3"/>
      <c r="H823" s="3"/>
      <c r="I823" s="3"/>
      <c r="J823" s="3"/>
      <c r="K823" s="3"/>
      <c r="L823" s="3"/>
      <c r="M823" s="3"/>
      <c r="N823" s="3"/>
      <c r="O823" s="3"/>
      <c r="P823" s="946"/>
    </row>
    <row r="824" spans="1:16" x14ac:dyDescent="0.35">
      <c r="A824" s="8"/>
      <c r="B824" s="8"/>
      <c r="C824" s="77"/>
      <c r="D824" s="3"/>
      <c r="E824" s="3"/>
      <c r="F824" s="3"/>
      <c r="G824" s="3"/>
      <c r="H824" s="3"/>
      <c r="I824" s="3"/>
      <c r="J824" s="3"/>
      <c r="K824" s="3"/>
      <c r="L824" s="3"/>
      <c r="M824" s="3"/>
      <c r="N824" s="3"/>
      <c r="O824" s="3"/>
      <c r="P824" s="946"/>
    </row>
    <row r="825" spans="1:16" x14ac:dyDescent="0.35">
      <c r="A825" s="8"/>
      <c r="B825" s="8"/>
      <c r="C825" s="77"/>
      <c r="D825" s="3"/>
      <c r="E825" s="3"/>
      <c r="F825" s="3"/>
      <c r="G825" s="3"/>
      <c r="H825" s="3"/>
      <c r="I825" s="3"/>
      <c r="J825" s="3"/>
      <c r="K825" s="3"/>
      <c r="L825" s="3"/>
      <c r="M825" s="3"/>
      <c r="N825" s="3"/>
      <c r="O825" s="3"/>
      <c r="P825" s="946"/>
    </row>
    <row r="826" spans="1:16" x14ac:dyDescent="0.35">
      <c r="A826" s="8"/>
      <c r="B826" s="8"/>
      <c r="C826" s="77"/>
      <c r="D826" s="3"/>
      <c r="E826" s="3"/>
      <c r="F826" s="3"/>
      <c r="G826" s="3"/>
      <c r="H826" s="3"/>
      <c r="I826" s="3"/>
      <c r="J826" s="3"/>
      <c r="K826" s="3"/>
      <c r="L826" s="3"/>
      <c r="M826" s="3"/>
      <c r="N826" s="3"/>
      <c r="O826" s="3"/>
      <c r="P826" s="946"/>
    </row>
    <row r="827" spans="1:16" x14ac:dyDescent="0.35">
      <c r="A827" s="8"/>
      <c r="B827" s="8"/>
      <c r="C827" s="77"/>
      <c r="D827" s="3"/>
      <c r="E827" s="3"/>
      <c r="F827" s="3"/>
      <c r="G827" s="3"/>
      <c r="H827" s="3"/>
      <c r="I827" s="3"/>
      <c r="J827" s="3"/>
      <c r="K827" s="3"/>
      <c r="L827" s="3"/>
      <c r="M827" s="3"/>
      <c r="N827" s="3"/>
      <c r="O827" s="3"/>
      <c r="P827" s="946"/>
    </row>
    <row r="828" spans="1:16" x14ac:dyDescent="0.35">
      <c r="A828" s="8"/>
      <c r="B828" s="8"/>
      <c r="C828" s="77"/>
      <c r="D828" s="3"/>
      <c r="E828" s="3"/>
      <c r="F828" s="3"/>
      <c r="G828" s="3"/>
      <c r="H828" s="3"/>
      <c r="I828" s="3"/>
      <c r="J828" s="3"/>
      <c r="K828" s="3"/>
      <c r="L828" s="3"/>
      <c r="M828" s="3"/>
      <c r="N828" s="3"/>
      <c r="O828" s="3"/>
      <c r="P828" s="946"/>
    </row>
    <row r="829" spans="1:16" x14ac:dyDescent="0.35">
      <c r="A829" s="8"/>
      <c r="B829" s="8"/>
      <c r="C829" s="77"/>
      <c r="D829" s="3"/>
      <c r="E829" s="3"/>
      <c r="F829" s="3"/>
      <c r="G829" s="3"/>
      <c r="H829" s="3"/>
      <c r="I829" s="3"/>
      <c r="J829" s="3"/>
      <c r="K829" s="3"/>
      <c r="L829" s="3"/>
      <c r="M829" s="3"/>
      <c r="N829" s="3"/>
      <c r="O829" s="3"/>
      <c r="P829" s="946"/>
    </row>
    <row r="830" spans="1:16" x14ac:dyDescent="0.35">
      <c r="A830" s="8"/>
      <c r="B830" s="8"/>
      <c r="C830" s="77"/>
      <c r="D830" s="3"/>
      <c r="E830" s="3"/>
      <c r="F830" s="3"/>
      <c r="G830" s="3"/>
      <c r="H830" s="3"/>
      <c r="I830" s="3"/>
      <c r="J830" s="3"/>
      <c r="K830" s="3"/>
      <c r="L830" s="3"/>
      <c r="M830" s="3"/>
      <c r="N830" s="3"/>
      <c r="O830" s="3"/>
      <c r="P830" s="946"/>
    </row>
    <row r="831" spans="1:16" x14ac:dyDescent="0.35">
      <c r="A831" s="8"/>
      <c r="B831" s="8"/>
      <c r="C831" s="77"/>
      <c r="D831" s="3"/>
      <c r="E831" s="3"/>
      <c r="F831" s="3"/>
      <c r="G831" s="3"/>
      <c r="H831" s="3"/>
      <c r="I831" s="3"/>
      <c r="J831" s="3"/>
      <c r="K831" s="3"/>
      <c r="L831" s="3"/>
      <c r="M831" s="3"/>
      <c r="N831" s="3"/>
      <c r="O831" s="3"/>
      <c r="P831" s="946"/>
    </row>
    <row r="832" spans="1:16" x14ac:dyDescent="0.35">
      <c r="A832" s="8"/>
      <c r="B832" s="8"/>
      <c r="C832" s="77"/>
      <c r="D832" s="3"/>
      <c r="E832" s="3"/>
      <c r="F832" s="3"/>
      <c r="G832" s="3"/>
      <c r="H832" s="3"/>
      <c r="I832" s="3"/>
      <c r="J832" s="3"/>
      <c r="K832" s="3"/>
      <c r="L832" s="3"/>
      <c r="M832" s="3"/>
      <c r="N832" s="3"/>
      <c r="O832" s="3"/>
      <c r="P832" s="946"/>
    </row>
    <row r="833" spans="1:16" x14ac:dyDescent="0.35">
      <c r="A833" s="8"/>
      <c r="B833" s="8"/>
      <c r="C833" s="77"/>
      <c r="D833" s="3"/>
      <c r="E833" s="3"/>
      <c r="F833" s="3"/>
      <c r="G833" s="3"/>
      <c r="H833" s="3"/>
      <c r="I833" s="3"/>
      <c r="J833" s="3"/>
      <c r="K833" s="3"/>
      <c r="L833" s="3"/>
      <c r="M833" s="3"/>
      <c r="N833" s="3"/>
      <c r="O833" s="3"/>
      <c r="P833" s="946"/>
    </row>
    <row r="834" spans="1:16" x14ac:dyDescent="0.35">
      <c r="A834" s="8"/>
      <c r="B834" s="8"/>
      <c r="C834" s="77"/>
      <c r="D834" s="3"/>
      <c r="E834" s="3"/>
      <c r="F834" s="3"/>
      <c r="G834" s="3"/>
      <c r="H834" s="3"/>
      <c r="I834" s="3"/>
      <c r="J834" s="3"/>
      <c r="K834" s="3"/>
      <c r="L834" s="3"/>
      <c r="M834" s="3"/>
      <c r="N834" s="3"/>
      <c r="O834" s="3"/>
      <c r="P834" s="946"/>
    </row>
    <row r="835" spans="1:16" x14ac:dyDescent="0.35">
      <c r="A835" s="8"/>
      <c r="B835" s="8"/>
      <c r="C835" s="77"/>
      <c r="D835" s="3"/>
      <c r="E835" s="3"/>
      <c r="F835" s="3"/>
      <c r="G835" s="3"/>
      <c r="H835" s="3"/>
      <c r="I835" s="3"/>
      <c r="J835" s="3"/>
      <c r="K835" s="3"/>
      <c r="L835" s="3"/>
      <c r="M835" s="3"/>
      <c r="N835" s="3"/>
      <c r="O835" s="3"/>
      <c r="P835" s="946"/>
    </row>
    <row r="836" spans="1:16" x14ac:dyDescent="0.35">
      <c r="A836" s="8"/>
      <c r="B836" s="8"/>
      <c r="C836" s="77"/>
      <c r="D836" s="3"/>
      <c r="E836" s="3"/>
      <c r="F836" s="3"/>
      <c r="G836" s="3"/>
      <c r="H836" s="3"/>
      <c r="I836" s="3"/>
      <c r="J836" s="3"/>
      <c r="K836" s="3"/>
      <c r="L836" s="3"/>
      <c r="M836" s="3"/>
      <c r="N836" s="3"/>
      <c r="O836" s="3"/>
      <c r="P836" s="946"/>
    </row>
    <row r="837" spans="1:16" x14ac:dyDescent="0.35">
      <c r="A837" s="8"/>
      <c r="B837" s="8"/>
      <c r="C837" s="77"/>
      <c r="D837" s="3"/>
      <c r="E837" s="3"/>
      <c r="F837" s="3"/>
      <c r="G837" s="3"/>
      <c r="H837" s="3"/>
      <c r="I837" s="3"/>
      <c r="J837" s="3"/>
      <c r="K837" s="3"/>
      <c r="L837" s="3"/>
      <c r="M837" s="3"/>
      <c r="N837" s="3"/>
      <c r="O837" s="3"/>
      <c r="P837" s="946"/>
    </row>
    <row r="838" spans="1:16" x14ac:dyDescent="0.35">
      <c r="A838" s="8"/>
      <c r="B838" s="8"/>
      <c r="C838" s="77"/>
      <c r="D838" s="3"/>
      <c r="E838" s="3"/>
      <c r="F838" s="3"/>
      <c r="G838" s="3"/>
      <c r="H838" s="3"/>
      <c r="I838" s="3"/>
      <c r="J838" s="3"/>
      <c r="K838" s="3"/>
      <c r="L838" s="3"/>
      <c r="M838" s="3"/>
      <c r="N838" s="3"/>
      <c r="O838" s="3"/>
      <c r="P838" s="946"/>
    </row>
    <row r="839" spans="1:16" x14ac:dyDescent="0.35">
      <c r="A839" s="8"/>
      <c r="B839" s="8"/>
      <c r="C839" s="77"/>
      <c r="D839" s="3"/>
      <c r="E839" s="3"/>
      <c r="F839" s="3"/>
      <c r="G839" s="3"/>
      <c r="H839" s="3"/>
      <c r="I839" s="3"/>
      <c r="J839" s="3"/>
      <c r="K839" s="3"/>
      <c r="L839" s="3"/>
      <c r="M839" s="3"/>
      <c r="N839" s="3"/>
      <c r="O839" s="3"/>
      <c r="P839" s="946"/>
    </row>
    <row r="840" spans="1:16" x14ac:dyDescent="0.35">
      <c r="A840" s="8"/>
      <c r="B840" s="8"/>
      <c r="C840" s="77"/>
      <c r="D840" s="3"/>
      <c r="E840" s="3"/>
      <c r="F840" s="3"/>
      <c r="G840" s="3"/>
      <c r="H840" s="3"/>
      <c r="I840" s="3"/>
      <c r="J840" s="3"/>
      <c r="K840" s="3"/>
      <c r="L840" s="3"/>
      <c r="M840" s="3"/>
      <c r="N840" s="3"/>
      <c r="O840" s="3"/>
      <c r="P840" s="946"/>
    </row>
    <row r="841" spans="1:16" x14ac:dyDescent="0.35">
      <c r="A841" s="8"/>
      <c r="B841" s="8"/>
      <c r="C841" s="77"/>
      <c r="D841" s="3"/>
      <c r="E841" s="3"/>
      <c r="F841" s="3"/>
      <c r="G841" s="3"/>
      <c r="H841" s="3"/>
      <c r="I841" s="3"/>
      <c r="J841" s="3"/>
      <c r="K841" s="3"/>
      <c r="L841" s="3"/>
      <c r="M841" s="3"/>
      <c r="N841" s="3"/>
      <c r="O841" s="3"/>
      <c r="P841" s="946"/>
    </row>
    <row r="842" spans="1:16" x14ac:dyDescent="0.35">
      <c r="A842" s="8"/>
      <c r="B842" s="8"/>
      <c r="C842" s="77"/>
      <c r="D842" s="3"/>
      <c r="E842" s="3"/>
      <c r="F842" s="3"/>
      <c r="G842" s="3"/>
      <c r="H842" s="3"/>
      <c r="I842" s="3"/>
      <c r="J842" s="3"/>
      <c r="K842" s="3"/>
      <c r="L842" s="3"/>
      <c r="M842" s="3"/>
      <c r="N842" s="3"/>
      <c r="O842" s="3"/>
      <c r="P842" s="946"/>
    </row>
    <row r="843" spans="1:16" x14ac:dyDescent="0.35">
      <c r="A843" s="8"/>
      <c r="B843" s="8"/>
      <c r="C843" s="77"/>
      <c r="D843" s="3"/>
      <c r="E843" s="3"/>
      <c r="F843" s="3"/>
      <c r="G843" s="3"/>
      <c r="H843" s="3"/>
      <c r="I843" s="3"/>
      <c r="J843" s="3"/>
      <c r="K843" s="3"/>
      <c r="L843" s="3"/>
      <c r="M843" s="3"/>
      <c r="N843" s="3"/>
      <c r="O843" s="3"/>
      <c r="P843" s="946"/>
    </row>
    <row r="844" spans="1:16" x14ac:dyDescent="0.35">
      <c r="A844" s="8"/>
      <c r="B844" s="8"/>
      <c r="C844" s="77"/>
      <c r="D844" s="3"/>
      <c r="E844" s="3"/>
      <c r="F844" s="3"/>
      <c r="G844" s="3"/>
      <c r="H844" s="3"/>
      <c r="I844" s="3"/>
      <c r="J844" s="3"/>
      <c r="K844" s="3"/>
      <c r="L844" s="3"/>
      <c r="M844" s="3"/>
      <c r="N844" s="3"/>
      <c r="O844" s="3"/>
      <c r="P844" s="946"/>
    </row>
    <row r="845" spans="1:16" x14ac:dyDescent="0.35">
      <c r="A845" s="8"/>
      <c r="B845" s="8"/>
      <c r="C845" s="77"/>
      <c r="D845" s="3"/>
      <c r="E845" s="3"/>
      <c r="F845" s="3"/>
      <c r="G845" s="3"/>
      <c r="H845" s="3"/>
      <c r="I845" s="3"/>
      <c r="J845" s="3"/>
      <c r="K845" s="3"/>
      <c r="L845" s="3"/>
      <c r="M845" s="3"/>
      <c r="N845" s="3"/>
      <c r="O845" s="3"/>
      <c r="P845" s="946"/>
    </row>
    <row r="846" spans="1:16" x14ac:dyDescent="0.35">
      <c r="A846" s="8"/>
      <c r="B846" s="8"/>
      <c r="C846" s="77"/>
      <c r="D846" s="3"/>
      <c r="E846" s="3"/>
      <c r="F846" s="3"/>
      <c r="G846" s="3"/>
      <c r="H846" s="3"/>
      <c r="I846" s="3"/>
      <c r="J846" s="3"/>
      <c r="K846" s="3"/>
      <c r="L846" s="3"/>
      <c r="M846" s="3"/>
      <c r="N846" s="3"/>
      <c r="O846" s="3"/>
      <c r="P846" s="946"/>
    </row>
    <row r="847" spans="1:16" x14ac:dyDescent="0.35">
      <c r="A847" s="8"/>
      <c r="B847" s="8"/>
      <c r="C847" s="77"/>
      <c r="D847" s="3"/>
      <c r="E847" s="3"/>
      <c r="F847" s="3"/>
      <c r="G847" s="3"/>
      <c r="H847" s="3"/>
      <c r="I847" s="3"/>
      <c r="J847" s="3"/>
      <c r="K847" s="3"/>
      <c r="L847" s="3"/>
      <c r="M847" s="3"/>
      <c r="N847" s="3"/>
      <c r="O847" s="3"/>
      <c r="P847" s="946"/>
    </row>
    <row r="848" spans="1:16" x14ac:dyDescent="0.35">
      <c r="A848" s="8"/>
      <c r="B848" s="8"/>
      <c r="C848" s="77"/>
      <c r="D848" s="3"/>
      <c r="E848" s="3"/>
      <c r="F848" s="3"/>
      <c r="G848" s="3"/>
      <c r="H848" s="3"/>
      <c r="I848" s="3"/>
      <c r="J848" s="3"/>
      <c r="K848" s="3"/>
      <c r="L848" s="3"/>
      <c r="M848" s="3"/>
      <c r="N848" s="3"/>
      <c r="O848" s="3"/>
      <c r="P848" s="946"/>
    </row>
    <row r="849" spans="1:16" x14ac:dyDescent="0.35">
      <c r="A849" s="8"/>
      <c r="B849" s="8"/>
      <c r="C849" s="77"/>
      <c r="D849" s="3"/>
      <c r="E849" s="3"/>
      <c r="F849" s="3"/>
      <c r="G849" s="3"/>
      <c r="H849" s="3"/>
      <c r="I849" s="3"/>
      <c r="J849" s="3"/>
      <c r="K849" s="3"/>
      <c r="L849" s="3"/>
      <c r="M849" s="3"/>
      <c r="N849" s="3"/>
      <c r="O849" s="3"/>
      <c r="P849" s="946"/>
    </row>
    <row r="850" spans="1:16" x14ac:dyDescent="0.35">
      <c r="A850" s="8"/>
      <c r="B850" s="8"/>
      <c r="C850" s="77"/>
      <c r="D850" s="3"/>
      <c r="E850" s="3"/>
      <c r="F850" s="3"/>
      <c r="G850" s="3"/>
      <c r="H850" s="3"/>
      <c r="I850" s="3"/>
      <c r="J850" s="3"/>
      <c r="K850" s="3"/>
      <c r="L850" s="3"/>
      <c r="M850" s="3"/>
      <c r="N850" s="3"/>
      <c r="O850" s="3"/>
      <c r="P850" s="946"/>
    </row>
    <row r="851" spans="1:16" x14ac:dyDescent="0.35">
      <c r="A851" s="8"/>
      <c r="B851" s="8"/>
      <c r="C851" s="77"/>
      <c r="D851" s="3"/>
      <c r="E851" s="3"/>
      <c r="F851" s="3"/>
      <c r="G851" s="3"/>
      <c r="H851" s="3"/>
      <c r="I851" s="3"/>
      <c r="J851" s="3"/>
      <c r="K851" s="3"/>
      <c r="L851" s="3"/>
      <c r="M851" s="3"/>
      <c r="N851" s="3"/>
      <c r="O851" s="3"/>
      <c r="P851" s="946"/>
    </row>
    <row r="852" spans="1:16" x14ac:dyDescent="0.35">
      <c r="A852" s="8"/>
      <c r="B852" s="8"/>
      <c r="C852" s="77"/>
      <c r="D852" s="3"/>
      <c r="E852" s="3"/>
      <c r="F852" s="3"/>
      <c r="G852" s="3"/>
      <c r="H852" s="3"/>
      <c r="I852" s="3"/>
      <c r="J852" s="3"/>
      <c r="K852" s="3"/>
      <c r="L852" s="3"/>
      <c r="M852" s="3"/>
      <c r="N852" s="3"/>
      <c r="O852" s="3"/>
      <c r="P852" s="946"/>
    </row>
    <row r="853" spans="1:16" x14ac:dyDescent="0.35">
      <c r="A853" s="8"/>
      <c r="B853" s="8"/>
      <c r="C853" s="77"/>
      <c r="D853" s="3"/>
      <c r="E853" s="3"/>
      <c r="F853" s="3"/>
      <c r="G853" s="3"/>
      <c r="H853" s="3"/>
      <c r="I853" s="3"/>
      <c r="J853" s="3"/>
      <c r="K853" s="3"/>
      <c r="L853" s="3"/>
      <c r="M853" s="3"/>
      <c r="N853" s="3"/>
      <c r="O853" s="3"/>
      <c r="P853" s="946"/>
    </row>
    <row r="854" spans="1:16" x14ac:dyDescent="0.35">
      <c r="A854" s="8"/>
      <c r="B854" s="8"/>
      <c r="C854" s="77"/>
      <c r="D854" s="3"/>
      <c r="E854" s="3"/>
      <c r="F854" s="3"/>
      <c r="G854" s="3"/>
      <c r="H854" s="3"/>
      <c r="I854" s="3"/>
      <c r="J854" s="3"/>
      <c r="K854" s="3"/>
      <c r="L854" s="3"/>
      <c r="M854" s="3"/>
      <c r="N854" s="3"/>
      <c r="O854" s="3"/>
      <c r="P854" s="946"/>
    </row>
    <row r="855" spans="1:16" x14ac:dyDescent="0.35">
      <c r="A855" s="8"/>
      <c r="B855" s="8"/>
      <c r="C855" s="77"/>
      <c r="D855" s="3"/>
      <c r="E855" s="3"/>
      <c r="F855" s="3"/>
      <c r="G855" s="3"/>
      <c r="H855" s="3"/>
      <c r="I855" s="3"/>
      <c r="J855" s="3"/>
      <c r="K855" s="3"/>
      <c r="L855" s="3"/>
      <c r="M855" s="3"/>
      <c r="N855" s="3"/>
    </row>
    <row r="856" spans="1:16" x14ac:dyDescent="0.35">
      <c r="A856" s="8"/>
      <c r="B856" s="8"/>
      <c r="C856" s="77"/>
      <c r="D856" s="3"/>
      <c r="E856" s="3"/>
      <c r="F856" s="3"/>
      <c r="G856" s="3"/>
      <c r="H856" s="3"/>
      <c r="I856" s="3"/>
      <c r="J856" s="3"/>
      <c r="K856" s="3"/>
      <c r="L856" s="3"/>
      <c r="M856" s="3"/>
      <c r="N856" s="3"/>
    </row>
    <row r="857" spans="1:16" x14ac:dyDescent="0.35">
      <c r="A857" s="8"/>
      <c r="B857" s="8"/>
      <c r="C857" s="77"/>
      <c r="D857" s="3"/>
      <c r="E857" s="3"/>
      <c r="F857" s="3"/>
      <c r="G857" s="3"/>
      <c r="H857" s="3"/>
      <c r="I857" s="3"/>
      <c r="J857" s="3"/>
      <c r="K857" s="3"/>
      <c r="L857" s="3"/>
      <c r="M857" s="3"/>
      <c r="N857" s="3"/>
    </row>
  </sheetData>
  <autoFilter ref="A8:O27">
    <filterColumn colId="6" showButton="0"/>
    <filterColumn colId="7" showButton="0"/>
    <filterColumn colId="9" showButton="0"/>
  </autoFilter>
  <mergeCells count="29">
    <mergeCell ref="L791:N791"/>
    <mergeCell ref="A792:M792"/>
    <mergeCell ref="A793:M793"/>
    <mergeCell ref="I5:N5"/>
    <mergeCell ref="A3:H3"/>
    <mergeCell ref="A4:H4"/>
    <mergeCell ref="A5:H5"/>
    <mergeCell ref="A789:N789"/>
    <mergeCell ref="A1:N1"/>
    <mergeCell ref="A2:H2"/>
    <mergeCell ref="I2:N2"/>
    <mergeCell ref="I3:N3"/>
    <mergeCell ref="I4:N4"/>
    <mergeCell ref="O8:O9"/>
    <mergeCell ref="A791:J791"/>
    <mergeCell ref="C8:C9"/>
    <mergeCell ref="I794:K794"/>
    <mergeCell ref="J8:K8"/>
    <mergeCell ref="N8:N9"/>
    <mergeCell ref="D8:D9"/>
    <mergeCell ref="G8:I8"/>
    <mergeCell ref="A790:I790"/>
    <mergeCell ref="E8:E9"/>
    <mergeCell ref="F8:F9"/>
    <mergeCell ref="A8:A9"/>
    <mergeCell ref="L8:L9"/>
    <mergeCell ref="M8:M9"/>
    <mergeCell ref="B8:B9"/>
    <mergeCell ref="K790:N790"/>
  </mergeCells>
  <phoneticPr fontId="31" type="noConversion"/>
  <conditionalFormatting sqref="F366:F455">
    <cfRule type="cellIs" dxfId="4079" priority="3" operator="equal">
      <formula>0</formula>
    </cfRule>
  </conditionalFormatting>
  <conditionalFormatting sqref="F457:F463">
    <cfRule type="cellIs" dxfId="4078" priority="2" operator="equal">
      <formula>0</formula>
    </cfRule>
  </conditionalFormatting>
  <conditionalFormatting sqref="F464">
    <cfRule type="cellIs" dxfId="4077" priority="1" operator="equal">
      <formula>0</formula>
    </cfRule>
  </conditionalFormatting>
  <printOptions horizontalCentered="1"/>
  <pageMargins left="0.19685039370078741" right="0.11811023622047245" top="0.27559055118110237" bottom="0.27559055118110237" header="0.51181102362204722" footer="0.51181102362204722"/>
  <pageSetup paperSize="9" scale="38" fitToHeight="0" orientation="landscape" useFirstPageNumber="1" r:id="rId1"/>
  <headerFooter alignWithMargins="0"/>
  <ignoredErrors>
    <ignoredError sqref="C194"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pageSetUpPr fitToPage="1"/>
  </sheetPr>
  <dimension ref="A1:S3303"/>
  <sheetViews>
    <sheetView zoomScaleNormal="100" workbookViewId="0">
      <selection activeCell="I11" sqref="I11"/>
    </sheetView>
  </sheetViews>
  <sheetFormatPr defaultRowHeight="12.75" x14ac:dyDescent="0.2"/>
  <cols>
    <col min="1" max="1" width="9.28515625" style="206" customWidth="1"/>
    <col min="2" max="2" width="9" style="13" customWidth="1"/>
    <col min="3" max="5" width="7.7109375" style="13" customWidth="1"/>
    <col min="6" max="6" width="10.5703125" style="13" customWidth="1"/>
    <col min="7" max="7" width="11.28515625" style="13" customWidth="1"/>
    <col min="8" max="8" width="13.7109375" style="13" customWidth="1"/>
    <col min="9" max="9" width="13.42578125" style="13" customWidth="1"/>
    <col min="10" max="10" width="12.28515625" style="13" customWidth="1"/>
    <col min="11" max="11" width="34.140625" style="13" customWidth="1"/>
    <col min="12" max="12" width="23.140625" style="13" customWidth="1"/>
    <col min="13" max="13" width="18.140625" style="13" customWidth="1"/>
    <col min="14" max="14" width="11.5703125" style="13" bestFit="1" customWidth="1"/>
    <col min="15" max="15" width="12.28515625" style="13" bestFit="1" customWidth="1"/>
    <col min="16" max="16" width="12.7109375" style="13" bestFit="1" customWidth="1"/>
    <col min="17" max="17" width="11.5703125" style="13" bestFit="1" customWidth="1"/>
    <col min="18" max="16384" width="9.140625" style="13"/>
  </cols>
  <sheetData>
    <row r="1" spans="1:16" ht="35.1" customHeight="1" thickBot="1" x14ac:dyDescent="0.25">
      <c r="A1" s="1199" t="s">
        <v>73</v>
      </c>
      <c r="B1" s="1200"/>
      <c r="C1" s="1200"/>
      <c r="D1" s="1200"/>
      <c r="E1" s="1200"/>
      <c r="F1" s="1200"/>
      <c r="G1" s="1201" t="s">
        <v>74</v>
      </c>
      <c r="H1" s="1201"/>
      <c r="I1" s="1201"/>
      <c r="J1" s="1201"/>
      <c r="K1" s="1202"/>
    </row>
    <row r="2" spans="1:16" ht="20.100000000000001" customHeight="1" x14ac:dyDescent="0.2">
      <c r="A2" s="1203" t="s">
        <v>221</v>
      </c>
      <c r="B2" s="1204"/>
      <c r="C2" s="1204"/>
      <c r="D2" s="1204"/>
      <c r="E2" s="1204"/>
      <c r="F2" s="1204"/>
      <c r="G2" s="1204"/>
      <c r="H2" s="1204"/>
      <c r="I2" s="1204"/>
      <c r="J2" s="1204"/>
      <c r="K2" s="1205"/>
    </row>
    <row r="3" spans="1:16" ht="20.100000000000001" customHeight="1" x14ac:dyDescent="0.2">
      <c r="A3" s="1203" t="s">
        <v>222</v>
      </c>
      <c r="B3" s="1204"/>
      <c r="C3" s="1204"/>
      <c r="D3" s="1204"/>
      <c r="E3" s="1204"/>
      <c r="F3" s="1204"/>
      <c r="G3" s="1204"/>
      <c r="H3" s="1204"/>
      <c r="I3" s="1204"/>
      <c r="J3" s="1204"/>
      <c r="K3" s="1205"/>
    </row>
    <row r="4" spans="1:16" ht="20.100000000000001" customHeight="1" thickBot="1" x14ac:dyDescent="0.25">
      <c r="A4" s="1196"/>
      <c r="B4" s="1197"/>
      <c r="C4" s="1197"/>
      <c r="D4" s="1197"/>
      <c r="E4" s="1197"/>
      <c r="F4" s="1197"/>
      <c r="G4" s="1197" t="s">
        <v>22938</v>
      </c>
      <c r="H4" s="1197"/>
      <c r="I4" s="1197"/>
      <c r="J4" s="1197"/>
      <c r="K4" s="1198"/>
    </row>
    <row r="5" spans="1:16" s="212" customFormat="1" ht="20.100000000000001" customHeight="1" thickBot="1" x14ac:dyDescent="0.25">
      <c r="A5" s="206"/>
    </row>
    <row r="6" spans="1:16" s="212" customFormat="1" x14ac:dyDescent="0.2">
      <c r="A6" s="1064" t="s">
        <v>75</v>
      </c>
      <c r="B6" s="349">
        <v>1</v>
      </c>
      <c r="C6" s="1069" t="s">
        <v>76</v>
      </c>
      <c r="D6" s="1069"/>
      <c r="E6" s="1066" t="str">
        <f>'Plan Orçamentária'!D10</f>
        <v>SERVIÇOS TÉCNICOS-PROFISSIONAIS</v>
      </c>
      <c r="F6" s="1067"/>
      <c r="G6" s="1067"/>
      <c r="H6" s="1067"/>
      <c r="I6" s="1067"/>
      <c r="J6" s="1067"/>
      <c r="K6" s="1068"/>
    </row>
    <row r="7" spans="1:16" s="212" customFormat="1" x14ac:dyDescent="0.2">
      <c r="A7" s="1065"/>
      <c r="B7" s="350" t="s">
        <v>19</v>
      </c>
      <c r="C7" s="1060" t="s">
        <v>77</v>
      </c>
      <c r="D7" s="1060"/>
      <c r="E7" s="1061" t="str">
        <f>'Plan Orçamentária'!D11</f>
        <v>Projetos Executivos e Documentação Técnica</v>
      </c>
      <c r="F7" s="1062"/>
      <c r="G7" s="1062"/>
      <c r="H7" s="1062"/>
      <c r="I7" s="1062"/>
      <c r="J7" s="1062"/>
      <c r="K7" s="1063"/>
    </row>
    <row r="8" spans="1:16" s="212" customFormat="1" ht="17.25" customHeight="1" x14ac:dyDescent="0.2">
      <c r="A8" s="1074" t="s">
        <v>79</v>
      </c>
      <c r="B8" s="1070"/>
      <c r="C8" s="1075" t="s">
        <v>9377</v>
      </c>
      <c r="D8" s="1070" t="s">
        <v>9378</v>
      </c>
      <c r="E8" s="1070" t="s">
        <v>9379</v>
      </c>
      <c r="F8" s="1070"/>
      <c r="G8" s="1070" t="s">
        <v>8986</v>
      </c>
      <c r="H8" s="1070" t="s">
        <v>999</v>
      </c>
      <c r="I8" s="1075" t="s">
        <v>9368</v>
      </c>
      <c r="J8" s="1075" t="s">
        <v>1004</v>
      </c>
      <c r="K8" s="1071" t="s">
        <v>1003</v>
      </c>
      <c r="P8" s="249"/>
    </row>
    <row r="9" spans="1:16" s="212" customFormat="1" ht="40.5" customHeight="1" x14ac:dyDescent="0.2">
      <c r="A9" s="495" t="s">
        <v>89</v>
      </c>
      <c r="B9" s="351" t="s">
        <v>90</v>
      </c>
      <c r="C9" s="1076"/>
      <c r="D9" s="1070"/>
      <c r="E9" s="1070"/>
      <c r="F9" s="1070"/>
      <c r="G9" s="1070"/>
      <c r="H9" s="1070"/>
      <c r="I9" s="1076"/>
      <c r="J9" s="1076"/>
      <c r="K9" s="1071"/>
    </row>
    <row r="10" spans="1:16" s="212" customFormat="1" ht="27" customHeight="1" x14ac:dyDescent="0.2">
      <c r="A10" s="37"/>
      <c r="B10" s="231"/>
      <c r="C10" s="231">
        <v>15</v>
      </c>
      <c r="D10" s="231">
        <v>10</v>
      </c>
      <c r="E10" s="231">
        <f>D10*C10</f>
        <v>150</v>
      </c>
      <c r="F10" s="231" t="s">
        <v>91</v>
      </c>
      <c r="G10" s="231">
        <v>0.3</v>
      </c>
      <c r="H10" s="362">
        <v>5.7500000000000002E-2</v>
      </c>
      <c r="I10" s="31">
        <v>7000000</v>
      </c>
      <c r="J10" s="231">
        <f>H10*((22000+(33000*0.83)+(65000*0.66)+((I10-120000)*0.5)))*G10</f>
        <v>60932.002500000002</v>
      </c>
      <c r="K10" s="503" t="str">
        <f>'Plan Orçamentária'!D12</f>
        <v>PROJETO DE ARQUITETURA (INCLUI APROVAÇÃO E ALVARÁ)</v>
      </c>
    </row>
    <row r="11" spans="1:16" s="212" customFormat="1" ht="22.5" x14ac:dyDescent="0.2">
      <c r="A11" s="37"/>
      <c r="B11" s="231"/>
      <c r="C11" s="231">
        <v>15</v>
      </c>
      <c r="D11" s="231">
        <v>10</v>
      </c>
      <c r="E11" s="231">
        <f t="shared" ref="E11:E17" si="0">D11*C11</f>
        <v>150</v>
      </c>
      <c r="F11" s="231"/>
      <c r="G11" s="231">
        <v>0.25</v>
      </c>
      <c r="H11" s="362">
        <v>7.4999999999999997E-2</v>
      </c>
      <c r="I11" s="31">
        <v>3200000</v>
      </c>
      <c r="J11" s="231">
        <f>H11*((22000+(33000*0.83)+(65000*0.66)+((I11-120000)*0.5)))*G11</f>
        <v>30605.4375</v>
      </c>
      <c r="K11" s="361" t="s">
        <v>1000</v>
      </c>
      <c r="M11" s="46"/>
    </row>
    <row r="12" spans="1:16" s="212" customFormat="1" ht="33.75" x14ac:dyDescent="0.2">
      <c r="A12" s="37"/>
      <c r="B12" s="231"/>
      <c r="C12" s="231">
        <v>10</v>
      </c>
      <c r="D12" s="231">
        <v>10</v>
      </c>
      <c r="E12" s="231">
        <f t="shared" si="0"/>
        <v>100</v>
      </c>
      <c r="F12" s="231"/>
      <c r="G12" s="231">
        <v>0.5</v>
      </c>
      <c r="H12" s="362">
        <v>3.56E-2</v>
      </c>
      <c r="I12" s="31">
        <v>2800000</v>
      </c>
      <c r="J12" s="231">
        <f>H12*((22000+(33000*0.83)+(65000*0.66)+((I12-120000)*0.5)))*G12</f>
        <v>25494.761999999999</v>
      </c>
      <c r="K12" s="361" t="s">
        <v>1001</v>
      </c>
      <c r="P12" s="363"/>
    </row>
    <row r="13" spans="1:16" s="212" customFormat="1" ht="21" customHeight="1" x14ac:dyDescent="0.2">
      <c r="A13" s="37"/>
      <c r="B13" s="231"/>
      <c r="C13" s="231">
        <v>15</v>
      </c>
      <c r="D13" s="231">
        <v>10</v>
      </c>
      <c r="E13" s="231">
        <f t="shared" si="0"/>
        <v>150</v>
      </c>
      <c r="F13" s="231"/>
      <c r="G13" s="231">
        <v>0.3</v>
      </c>
      <c r="H13" s="362">
        <v>8.0500000000000002E-2</v>
      </c>
      <c r="I13" s="31">
        <f>'Plan Orçamentária'!N206</f>
        <v>278294.72446869937</v>
      </c>
      <c r="J13" s="231">
        <f>H13*((22000+(33000*0.83)+(65000*0.66)+((I13-120000)*0.5)))*G13</f>
        <v>4140.2122979595442</v>
      </c>
      <c r="K13" s="361" t="s">
        <v>1006</v>
      </c>
    </row>
    <row r="14" spans="1:16" s="212" customFormat="1" ht="29.25" customHeight="1" x14ac:dyDescent="0.2">
      <c r="A14" s="37"/>
      <c r="B14" s="231"/>
      <c r="C14" s="231">
        <v>3</v>
      </c>
      <c r="D14" s="231">
        <v>10</v>
      </c>
      <c r="E14" s="231">
        <f t="shared" si="0"/>
        <v>30</v>
      </c>
      <c r="F14" s="231"/>
      <c r="G14" s="231" t="s">
        <v>91</v>
      </c>
      <c r="H14" s="362" t="s">
        <v>91</v>
      </c>
      <c r="I14" s="31" t="s">
        <v>91</v>
      </c>
      <c r="J14" s="231">
        <f>13191.17/4</f>
        <v>3297.7925</v>
      </c>
      <c r="K14" s="361" t="s">
        <v>9382</v>
      </c>
    </row>
    <row r="15" spans="1:16" s="212" customFormat="1" ht="27" customHeight="1" x14ac:dyDescent="0.2">
      <c r="A15" s="37"/>
      <c r="B15" s="231" t="s">
        <v>91</v>
      </c>
      <c r="C15" s="231">
        <v>4</v>
      </c>
      <c r="D15" s="231">
        <v>10</v>
      </c>
      <c r="E15" s="231">
        <f t="shared" si="0"/>
        <v>40</v>
      </c>
      <c r="F15" s="231" t="s">
        <v>91</v>
      </c>
      <c r="G15" s="231">
        <v>1</v>
      </c>
      <c r="H15" s="362">
        <v>7.4999999999999997E-2</v>
      </c>
      <c r="I15" s="31">
        <f>'Plan Orçamentária'!N74</f>
        <v>26367.690802569927</v>
      </c>
      <c r="J15" s="231">
        <f>H15*((22000+(33000*0.83)+(65000*0.66)+((I15-120000)*0.5)))*G15</f>
        <v>3410.5384050963721</v>
      </c>
      <c r="K15" s="361" t="s">
        <v>1009</v>
      </c>
    </row>
    <row r="16" spans="1:16" s="206" customFormat="1" ht="27" customHeight="1" x14ac:dyDescent="0.2">
      <c r="A16" s="37"/>
      <c r="B16" s="31"/>
      <c r="C16" s="31">
        <v>4</v>
      </c>
      <c r="D16" s="31">
        <v>10</v>
      </c>
      <c r="E16" s="31">
        <f t="shared" ref="E16" si="1">D16*C16</f>
        <v>40</v>
      </c>
      <c r="F16" s="31" t="s">
        <v>91</v>
      </c>
      <c r="G16" s="31">
        <v>0.15</v>
      </c>
      <c r="H16" s="746">
        <v>7.4999999999999997E-2</v>
      </c>
      <c r="I16" s="31">
        <v>350000</v>
      </c>
      <c r="J16" s="31">
        <f>H16*((22000+(33000*0.83)+(65000*0.66)+((I16-120000)*0.5)))*G16</f>
        <v>2332.0124999999998</v>
      </c>
      <c r="K16" s="747" t="s">
        <v>10117</v>
      </c>
    </row>
    <row r="17" spans="1:15" s="212" customFormat="1" ht="22.5" x14ac:dyDescent="0.2">
      <c r="A17" s="37"/>
      <c r="B17" s="231" t="s">
        <v>91</v>
      </c>
      <c r="C17" s="231">
        <f>SUM(C10:C15)</f>
        <v>62</v>
      </c>
      <c r="D17" s="231">
        <v>10</v>
      </c>
      <c r="E17" s="231">
        <f t="shared" si="0"/>
        <v>620</v>
      </c>
      <c r="F17" s="231" t="s">
        <v>91</v>
      </c>
      <c r="G17" s="231" t="s">
        <v>91</v>
      </c>
      <c r="H17" s="362" t="s">
        <v>91</v>
      </c>
      <c r="I17" s="362" t="s">
        <v>91</v>
      </c>
      <c r="J17" s="231">
        <v>4286.16</v>
      </c>
      <c r="K17" s="361" t="s">
        <v>9352</v>
      </c>
    </row>
    <row r="18" spans="1:15" s="212" customFormat="1" x14ac:dyDescent="0.2">
      <c r="A18" s="510"/>
      <c r="B18" s="51"/>
      <c r="C18" s="51"/>
      <c r="D18" s="51"/>
      <c r="E18" s="51"/>
      <c r="F18" s="51"/>
      <c r="G18" s="51"/>
      <c r="H18" s="542"/>
      <c r="I18" s="542"/>
      <c r="J18" s="51"/>
      <c r="K18" s="543"/>
    </row>
    <row r="19" spans="1:15" s="212" customFormat="1" x14ac:dyDescent="0.2">
      <c r="A19" s="510"/>
      <c r="B19" s="51"/>
      <c r="C19" s="51"/>
      <c r="D19" s="51"/>
      <c r="E19" s="51"/>
      <c r="F19" s="51"/>
      <c r="G19" s="51"/>
      <c r="H19" s="542"/>
      <c r="I19" s="542"/>
      <c r="J19" s="51"/>
      <c r="K19" s="543"/>
    </row>
    <row r="20" spans="1:15" s="212" customFormat="1" ht="13.5" customHeight="1" thickBot="1" x14ac:dyDescent="0.25">
      <c r="A20" s="1058" t="s">
        <v>9380</v>
      </c>
      <c r="B20" s="1059"/>
      <c r="C20" s="1059"/>
      <c r="D20" s="1093"/>
      <c r="E20" s="233">
        <f>SUM(E10:E17)</f>
        <v>1280</v>
      </c>
      <c r="F20" s="233"/>
      <c r="G20" s="233"/>
      <c r="H20" s="1094" t="s">
        <v>9381</v>
      </c>
      <c r="I20" s="1095"/>
      <c r="J20" s="233">
        <f>SUM(J10:J17)</f>
        <v>134498.91770305592</v>
      </c>
      <c r="K20" s="235"/>
    </row>
    <row r="21" spans="1:15" s="212" customFormat="1" ht="13.5" thickBot="1" x14ac:dyDescent="0.25">
      <c r="A21" s="507"/>
      <c r="B21" s="365"/>
      <c r="C21" s="365"/>
      <c r="D21" s="365"/>
      <c r="E21" s="365"/>
      <c r="F21" s="366"/>
      <c r="G21" s="366"/>
      <c r="H21" s="366"/>
      <c r="I21" s="366"/>
      <c r="J21" s="366"/>
      <c r="K21" s="365"/>
    </row>
    <row r="22" spans="1:15" s="212" customFormat="1" x14ac:dyDescent="0.2">
      <c r="A22" s="1064" t="s">
        <v>75</v>
      </c>
      <c r="B22" s="357">
        <v>2</v>
      </c>
      <c r="C22" s="1069" t="s">
        <v>76</v>
      </c>
      <c r="D22" s="1069"/>
      <c r="E22" s="1066" t="str">
        <f>'Plan Orçamentária'!D29</f>
        <v>SERVIÇOS AUXILIARES E ADMINISTRATIVOS</v>
      </c>
      <c r="F22" s="1067"/>
      <c r="G22" s="1067"/>
      <c r="H22" s="1067"/>
      <c r="I22" s="1067"/>
      <c r="J22" s="1067"/>
      <c r="K22" s="1068"/>
    </row>
    <row r="23" spans="1:15" s="212" customFormat="1" x14ac:dyDescent="0.2">
      <c r="A23" s="1065"/>
      <c r="B23" s="358" t="s">
        <v>4</v>
      </c>
      <c r="C23" s="1060" t="s">
        <v>77</v>
      </c>
      <c r="D23" s="1060"/>
      <c r="E23" s="1061" t="str">
        <f>'Plan Orçamentária'!D30</f>
        <v>Administração local</v>
      </c>
      <c r="F23" s="1062"/>
      <c r="G23" s="1062"/>
      <c r="H23" s="1062"/>
      <c r="I23" s="1062"/>
      <c r="J23" s="1062"/>
      <c r="K23" s="1063"/>
    </row>
    <row r="24" spans="1:15" s="212" customFormat="1" ht="12.75" customHeight="1" x14ac:dyDescent="0.2">
      <c r="A24" s="1074" t="s">
        <v>79</v>
      </c>
      <c r="B24" s="1070"/>
      <c r="C24" s="1070"/>
      <c r="D24" s="1070"/>
      <c r="E24" s="1075"/>
      <c r="F24" s="1070" t="s">
        <v>8874</v>
      </c>
      <c r="G24" s="1070" t="s">
        <v>1136</v>
      </c>
      <c r="H24" s="1075" t="s">
        <v>1137</v>
      </c>
      <c r="I24" s="1075" t="s">
        <v>1138</v>
      </c>
      <c r="J24" s="1075" t="s">
        <v>1139</v>
      </c>
      <c r="K24" s="1071" t="s">
        <v>1003</v>
      </c>
    </row>
    <row r="25" spans="1:15" s="212" customFormat="1" ht="27" customHeight="1" x14ac:dyDescent="0.2">
      <c r="A25" s="495" t="s">
        <v>89</v>
      </c>
      <c r="B25" s="356" t="s">
        <v>90</v>
      </c>
      <c r="C25" s="1070"/>
      <c r="D25" s="1070"/>
      <c r="E25" s="1076"/>
      <c r="F25" s="1070"/>
      <c r="G25" s="1070"/>
      <c r="H25" s="1076"/>
      <c r="I25" s="1076"/>
      <c r="J25" s="1076"/>
      <c r="K25" s="1071"/>
    </row>
    <row r="26" spans="1:15" s="212" customFormat="1" ht="22.5" x14ac:dyDescent="0.2">
      <c r="A26" s="37"/>
      <c r="B26" s="231"/>
      <c r="C26" s="367"/>
      <c r="D26" s="367"/>
      <c r="E26" s="231"/>
      <c r="F26" s="415">
        <v>90778</v>
      </c>
      <c r="G26" s="367">
        <v>0.90249999999999997</v>
      </c>
      <c r="H26" s="367">
        <v>0.5222</v>
      </c>
      <c r="I26" s="31">
        <v>81.78</v>
      </c>
      <c r="J26" s="31">
        <f t="shared" ref="J26:J32" si="2">((I26/(1+G26))*(1+H26)*220)</f>
        <v>14395.171363994745</v>
      </c>
      <c r="K26" s="361" t="s">
        <v>1131</v>
      </c>
      <c r="L26" s="363"/>
      <c r="M26" s="249"/>
      <c r="N26" s="363"/>
      <c r="O26" s="363"/>
    </row>
    <row r="27" spans="1:15" s="212" customFormat="1" x14ac:dyDescent="0.2">
      <c r="A27" s="37"/>
      <c r="B27" s="231"/>
      <c r="C27" s="367"/>
      <c r="D27" s="367"/>
      <c r="E27" s="231"/>
      <c r="F27" s="415">
        <v>88255</v>
      </c>
      <c r="G27" s="367">
        <v>0.90249999999999997</v>
      </c>
      <c r="H27" s="367">
        <v>0.5222</v>
      </c>
      <c r="I27" s="31">
        <v>25.29</v>
      </c>
      <c r="J27" s="31">
        <f t="shared" si="2"/>
        <v>4451.6248935611038</v>
      </c>
      <c r="K27" s="361" t="s">
        <v>9349</v>
      </c>
      <c r="L27" s="363"/>
      <c r="M27" s="249"/>
      <c r="N27" s="363"/>
      <c r="O27" s="363"/>
    </row>
    <row r="28" spans="1:15" s="212" customFormat="1" x14ac:dyDescent="0.2">
      <c r="A28" s="37"/>
      <c r="B28" s="231"/>
      <c r="C28" s="231"/>
      <c r="D28" s="231"/>
      <c r="E28" s="231"/>
      <c r="F28" s="415">
        <v>90780</v>
      </c>
      <c r="G28" s="367">
        <v>0.90249999999999997</v>
      </c>
      <c r="H28" s="367">
        <v>0.5222</v>
      </c>
      <c r="I28" s="31">
        <v>25.33</v>
      </c>
      <c r="J28" s="31">
        <f t="shared" si="2"/>
        <v>4458.6658186596578</v>
      </c>
      <c r="K28" s="361" t="s">
        <v>1132</v>
      </c>
    </row>
    <row r="29" spans="1:15" s="212" customFormat="1" x14ac:dyDescent="0.2">
      <c r="A29" s="37"/>
      <c r="B29" s="231"/>
      <c r="C29" s="231"/>
      <c r="D29" s="231"/>
      <c r="E29" s="231"/>
      <c r="F29" s="415">
        <v>90766</v>
      </c>
      <c r="G29" s="367">
        <v>0.90249999999999997</v>
      </c>
      <c r="H29" s="367">
        <v>0.5222</v>
      </c>
      <c r="I29" s="31">
        <v>14.24</v>
      </c>
      <c r="J29" s="31">
        <f t="shared" si="2"/>
        <v>2506.569335085414</v>
      </c>
      <c r="K29" s="361" t="s">
        <v>1133</v>
      </c>
    </row>
    <row r="30" spans="1:15" s="212" customFormat="1" x14ac:dyDescent="0.2">
      <c r="A30" s="37"/>
      <c r="B30" s="231"/>
      <c r="C30" s="231"/>
      <c r="D30" s="231"/>
      <c r="E30" s="231"/>
      <c r="F30" s="415">
        <v>91677</v>
      </c>
      <c r="G30" s="367">
        <v>0.90249999999999997</v>
      </c>
      <c r="H30" s="367">
        <v>0.5222</v>
      </c>
      <c r="I30" s="31">
        <v>75.02</v>
      </c>
      <c r="J30" s="31">
        <f t="shared" si="2"/>
        <v>13205.255022339028</v>
      </c>
      <c r="K30" s="361" t="s">
        <v>1134</v>
      </c>
      <c r="N30" s="363"/>
    </row>
    <row r="31" spans="1:15" s="212" customFormat="1" x14ac:dyDescent="0.2">
      <c r="A31" s="37"/>
      <c r="B31" s="231" t="s">
        <v>91</v>
      </c>
      <c r="C31" s="231" t="s">
        <v>91</v>
      </c>
      <c r="D31" s="231"/>
      <c r="E31" s="231" t="s">
        <v>91</v>
      </c>
      <c r="F31" s="415">
        <v>91677</v>
      </c>
      <c r="G31" s="367">
        <v>0.90249999999999997</v>
      </c>
      <c r="H31" s="367">
        <v>0.5222</v>
      </c>
      <c r="I31" s="31">
        <v>75.02</v>
      </c>
      <c r="J31" s="31">
        <f>((I31/(1+G31))*(1+H31)*110)</f>
        <v>6602.627511169514</v>
      </c>
      <c r="K31" s="361" t="s">
        <v>1135</v>
      </c>
      <c r="N31" s="363"/>
    </row>
    <row r="32" spans="1:15" s="212" customFormat="1" x14ac:dyDescent="0.2">
      <c r="A32" s="37"/>
      <c r="B32" s="231" t="s">
        <v>91</v>
      </c>
      <c r="C32" s="231" t="s">
        <v>91</v>
      </c>
      <c r="D32" s="231"/>
      <c r="E32" s="231" t="s">
        <v>91</v>
      </c>
      <c r="F32" s="415">
        <v>88255</v>
      </c>
      <c r="G32" s="367">
        <v>0.90249999999999997</v>
      </c>
      <c r="H32" s="367">
        <v>0.5222</v>
      </c>
      <c r="I32" s="31">
        <v>25.29</v>
      </c>
      <c r="J32" s="31">
        <f t="shared" si="2"/>
        <v>4451.6248935611038</v>
      </c>
      <c r="K32" s="361" t="s">
        <v>9348</v>
      </c>
      <c r="N32" s="363"/>
    </row>
    <row r="33" spans="1:11" s="212" customFormat="1" ht="13.5" thickBot="1" x14ac:dyDescent="0.25">
      <c r="A33" s="1104" t="s">
        <v>92</v>
      </c>
      <c r="B33" s="1105"/>
      <c r="C33" s="1105"/>
      <c r="D33" s="1105"/>
      <c r="E33" s="1105"/>
      <c r="F33" s="233"/>
      <c r="G33" s="233"/>
      <c r="H33" s="233"/>
      <c r="I33" s="233"/>
      <c r="J33" s="233"/>
      <c r="K33" s="235"/>
    </row>
    <row r="34" spans="1:11" ht="14.25" customHeight="1" thickBot="1" x14ac:dyDescent="0.25">
      <c r="A34" s="497"/>
      <c r="B34" s="14"/>
      <c r="C34" s="14"/>
      <c r="D34" s="14"/>
      <c r="E34" s="14"/>
      <c r="F34" s="14"/>
      <c r="G34" s="14"/>
      <c r="H34" s="15"/>
      <c r="I34" s="15"/>
      <c r="J34" s="15"/>
      <c r="K34" s="14"/>
    </row>
    <row r="35" spans="1:11" ht="12.75" customHeight="1" x14ac:dyDescent="0.2">
      <c r="A35" s="1064" t="s">
        <v>75</v>
      </c>
      <c r="B35" s="55">
        <v>3</v>
      </c>
      <c r="C35" s="1069" t="s">
        <v>76</v>
      </c>
      <c r="D35" s="1069"/>
      <c r="E35" s="1066" t="str">
        <f>'Plan Orçamentária'!D39</f>
        <v>SERVIÇOS PRELIMINARES</v>
      </c>
      <c r="F35" s="1067"/>
      <c r="G35" s="1067"/>
      <c r="H35" s="1067"/>
      <c r="I35" s="1067"/>
      <c r="J35" s="1067"/>
      <c r="K35" s="1068"/>
    </row>
    <row r="36" spans="1:11" x14ac:dyDescent="0.2">
      <c r="A36" s="1065"/>
      <c r="B36" s="57" t="s">
        <v>27</v>
      </c>
      <c r="C36" s="1060" t="s">
        <v>77</v>
      </c>
      <c r="D36" s="1060"/>
      <c r="E36" s="1258" t="str">
        <f>'Plan Orçamentária'!D40</f>
        <v>Canteiro de obras</v>
      </c>
      <c r="F36" s="1062"/>
      <c r="G36" s="1062"/>
      <c r="H36" s="1062"/>
      <c r="I36" s="1062"/>
      <c r="J36" s="1062"/>
      <c r="K36" s="1063"/>
    </row>
    <row r="37" spans="1:11" ht="12.75" customHeight="1" x14ac:dyDescent="0.2">
      <c r="A37" s="1065"/>
      <c r="B37" s="459" t="str">
        <f>'Plan Orçamentária'!A43</f>
        <v>3.1.3</v>
      </c>
      <c r="C37" s="1060" t="s">
        <v>78</v>
      </c>
      <c r="D37" s="1060"/>
      <c r="E37" s="1061" t="str">
        <f>'Plan Orçamentária'!D43</f>
        <v>PLACA DE IDENTIFICAÇÃO DA OBRA</v>
      </c>
      <c r="F37" s="1062"/>
      <c r="G37" s="1062"/>
      <c r="H37" s="1062"/>
      <c r="I37" s="1062"/>
      <c r="J37" s="1062"/>
      <c r="K37" s="1063"/>
    </row>
    <row r="38" spans="1:11" ht="12.75" customHeight="1" x14ac:dyDescent="0.2">
      <c r="A38" s="1074" t="s">
        <v>79</v>
      </c>
      <c r="B38" s="1070"/>
      <c r="C38" s="1070" t="s">
        <v>80</v>
      </c>
      <c r="D38" s="1070" t="s">
        <v>81</v>
      </c>
      <c r="E38" s="1070" t="s">
        <v>82</v>
      </c>
      <c r="F38" s="1070" t="s">
        <v>83</v>
      </c>
      <c r="G38" s="1070" t="s">
        <v>84</v>
      </c>
      <c r="H38" s="1070" t="s">
        <v>85</v>
      </c>
      <c r="I38" s="1070" t="s">
        <v>86</v>
      </c>
      <c r="J38" s="1070" t="s">
        <v>87</v>
      </c>
      <c r="K38" s="1071" t="s">
        <v>88</v>
      </c>
    </row>
    <row r="39" spans="1:11" x14ac:dyDescent="0.2">
      <c r="A39" s="495" t="s">
        <v>89</v>
      </c>
      <c r="B39" s="56" t="s">
        <v>90</v>
      </c>
      <c r="C39" s="1070"/>
      <c r="D39" s="1070"/>
      <c r="E39" s="1070"/>
      <c r="F39" s="1070"/>
      <c r="G39" s="1070"/>
      <c r="H39" s="1070"/>
      <c r="I39" s="1070"/>
      <c r="J39" s="1070"/>
      <c r="K39" s="1071"/>
    </row>
    <row r="40" spans="1:11" x14ac:dyDescent="0.2">
      <c r="A40" s="37">
        <v>2</v>
      </c>
      <c r="B40" s="16">
        <v>2</v>
      </c>
      <c r="C40" s="16" t="s">
        <v>91</v>
      </c>
      <c r="D40" s="16"/>
      <c r="E40" s="16">
        <v>1</v>
      </c>
      <c r="F40" s="16" t="s">
        <v>91</v>
      </c>
      <c r="G40" s="16" t="s">
        <v>91</v>
      </c>
      <c r="H40" s="16">
        <f>A40*B40*E40</f>
        <v>4</v>
      </c>
      <c r="I40" s="16" t="s">
        <v>91</v>
      </c>
      <c r="J40" s="16"/>
      <c r="K40" s="17"/>
    </row>
    <row r="41" spans="1:11" x14ac:dyDescent="0.2">
      <c r="A41" s="37"/>
      <c r="B41" s="16" t="s">
        <v>91</v>
      </c>
      <c r="C41" s="16" t="s">
        <v>91</v>
      </c>
      <c r="D41" s="16"/>
      <c r="E41" s="16" t="s">
        <v>91</v>
      </c>
      <c r="F41" s="16" t="s">
        <v>91</v>
      </c>
      <c r="G41" s="16" t="s">
        <v>91</v>
      </c>
      <c r="H41" s="16" t="s">
        <v>91</v>
      </c>
      <c r="I41" s="16" t="s">
        <v>91</v>
      </c>
      <c r="J41" s="16"/>
      <c r="K41" s="17"/>
    </row>
    <row r="42" spans="1:11" x14ac:dyDescent="0.2">
      <c r="A42" s="37"/>
      <c r="B42" s="16" t="s">
        <v>91</v>
      </c>
      <c r="C42" s="16" t="s">
        <v>91</v>
      </c>
      <c r="D42" s="16"/>
      <c r="E42" s="16" t="s">
        <v>91</v>
      </c>
      <c r="F42" s="16" t="s">
        <v>91</v>
      </c>
      <c r="G42" s="16" t="s">
        <v>91</v>
      </c>
      <c r="H42" s="16" t="s">
        <v>91</v>
      </c>
      <c r="I42" s="16" t="s">
        <v>91</v>
      </c>
      <c r="J42" s="16"/>
      <c r="K42" s="17"/>
    </row>
    <row r="43" spans="1:11" ht="13.5" thickBot="1" x14ac:dyDescent="0.25">
      <c r="A43" s="1104" t="s">
        <v>92</v>
      </c>
      <c r="B43" s="1105"/>
      <c r="C43" s="1105"/>
      <c r="D43" s="1105"/>
      <c r="E43" s="1105"/>
      <c r="F43" s="18"/>
      <c r="G43" s="18"/>
      <c r="H43" s="19">
        <f>SUM(H40:H42)</f>
        <v>4</v>
      </c>
      <c r="I43" s="18"/>
      <c r="J43" s="18"/>
      <c r="K43" s="20"/>
    </row>
    <row r="44" spans="1:11" ht="13.5" thickBot="1" x14ac:dyDescent="0.25">
      <c r="A44" s="34"/>
      <c r="B44" s="28"/>
      <c r="C44" s="28"/>
      <c r="D44" s="28"/>
      <c r="E44" s="28"/>
      <c r="F44" s="29"/>
      <c r="G44" s="29"/>
      <c r="H44" s="35"/>
      <c r="I44" s="29"/>
      <c r="J44" s="29"/>
      <c r="K44" s="28"/>
    </row>
    <row r="45" spans="1:11" ht="12.75" customHeight="1" x14ac:dyDescent="0.2">
      <c r="A45" s="1064" t="s">
        <v>75</v>
      </c>
      <c r="B45" s="460">
        <f>'Plan Orçamentária'!A39</f>
        <v>3</v>
      </c>
      <c r="C45" s="1069" t="s">
        <v>76</v>
      </c>
      <c r="D45" s="1069"/>
      <c r="E45" s="1066" t="str">
        <f>'Plan Orçamentária'!D39</f>
        <v>SERVIÇOS PRELIMINARES</v>
      </c>
      <c r="F45" s="1067"/>
      <c r="G45" s="1067"/>
      <c r="H45" s="1067"/>
      <c r="I45" s="1067"/>
      <c r="J45" s="1067"/>
      <c r="K45" s="1068"/>
    </row>
    <row r="46" spans="1:11" ht="12.75" customHeight="1" x14ac:dyDescent="0.2">
      <c r="A46" s="1065"/>
      <c r="B46" s="459" t="str">
        <f>'Plan Orçamentária'!A40</f>
        <v>3.1</v>
      </c>
      <c r="C46" s="1060" t="s">
        <v>77</v>
      </c>
      <c r="D46" s="1060"/>
      <c r="E46" s="1208" t="str">
        <f>'Plan Orçamentária'!D40</f>
        <v>Canteiro de obras</v>
      </c>
      <c r="F46" s="1162"/>
      <c r="G46" s="1162"/>
      <c r="H46" s="1162"/>
      <c r="I46" s="1162"/>
      <c r="J46" s="1162"/>
      <c r="K46" s="1163"/>
    </row>
    <row r="47" spans="1:11" ht="12.75" customHeight="1" x14ac:dyDescent="0.2">
      <c r="A47" s="1065"/>
      <c r="B47" s="459" t="str">
        <f>'Plan Orçamentária'!A46</f>
        <v>3.1.6</v>
      </c>
      <c r="C47" s="1060" t="s">
        <v>78</v>
      </c>
      <c r="D47" s="1060"/>
      <c r="E47" s="1061" t="str">
        <f>'Plan Orçamentária'!D46</f>
        <v>TAPUME EM MADEIRITE</v>
      </c>
      <c r="F47" s="1062"/>
      <c r="G47" s="1062"/>
      <c r="H47" s="1062"/>
      <c r="I47" s="1062"/>
      <c r="J47" s="1062"/>
      <c r="K47" s="1063"/>
    </row>
    <row r="48" spans="1:11" ht="12.75" customHeight="1" x14ac:dyDescent="0.2">
      <c r="A48" s="1074" t="s">
        <v>79</v>
      </c>
      <c r="B48" s="1070"/>
      <c r="C48" s="1070" t="s">
        <v>80</v>
      </c>
      <c r="D48" s="1070" t="s">
        <v>81</v>
      </c>
      <c r="E48" s="1070" t="s">
        <v>82</v>
      </c>
      <c r="F48" s="1070" t="s">
        <v>83</v>
      </c>
      <c r="G48" s="1070" t="s">
        <v>84</v>
      </c>
      <c r="H48" s="1070" t="s">
        <v>85</v>
      </c>
      <c r="I48" s="1070" t="s">
        <v>86</v>
      </c>
      <c r="J48" s="1070" t="s">
        <v>87</v>
      </c>
      <c r="K48" s="1071" t="s">
        <v>88</v>
      </c>
    </row>
    <row r="49" spans="1:11" x14ac:dyDescent="0.2">
      <c r="A49" s="495" t="s">
        <v>89</v>
      </c>
      <c r="B49" s="111" t="s">
        <v>90</v>
      </c>
      <c r="C49" s="1070"/>
      <c r="D49" s="1070"/>
      <c r="E49" s="1070"/>
      <c r="F49" s="1070"/>
      <c r="G49" s="1070"/>
      <c r="H49" s="1070"/>
      <c r="I49" s="1070"/>
      <c r="J49" s="1070"/>
      <c r="K49" s="1071"/>
    </row>
    <row r="50" spans="1:11" x14ac:dyDescent="0.2">
      <c r="A50" s="37"/>
      <c r="B50" s="16"/>
      <c r="C50" s="16" t="s">
        <v>91</v>
      </c>
      <c r="D50" s="16">
        <v>2.2000000000000002</v>
      </c>
      <c r="E50" s="16"/>
      <c r="F50" s="16" t="s">
        <v>91</v>
      </c>
      <c r="G50" s="16">
        <v>70</v>
      </c>
      <c r="H50" s="16">
        <f>G50+D50</f>
        <v>72.2</v>
      </c>
      <c r="I50" s="16" t="s">
        <v>91</v>
      </c>
      <c r="J50" s="16" t="s">
        <v>631</v>
      </c>
      <c r="K50" s="17" t="s">
        <v>220</v>
      </c>
    </row>
    <row r="51" spans="1:11" x14ac:dyDescent="0.2">
      <c r="A51" s="37"/>
      <c r="B51" s="16" t="s">
        <v>91</v>
      </c>
      <c r="C51" s="16" t="s">
        <v>91</v>
      </c>
      <c r="D51" s="16">
        <v>2.4</v>
      </c>
      <c r="E51" s="16">
        <v>10</v>
      </c>
      <c r="F51" s="16" t="s">
        <v>91</v>
      </c>
      <c r="G51" s="16">
        <v>5</v>
      </c>
      <c r="H51" s="231">
        <f>G51+D51*E51</f>
        <v>29</v>
      </c>
      <c r="I51" s="16" t="s">
        <v>91</v>
      </c>
      <c r="J51" s="16" t="s">
        <v>731</v>
      </c>
      <c r="K51" s="17" t="s">
        <v>1010</v>
      </c>
    </row>
    <row r="52" spans="1:11" x14ac:dyDescent="0.2">
      <c r="A52" s="37"/>
      <c r="B52" s="16" t="s">
        <v>91</v>
      </c>
      <c r="C52" s="16" t="s">
        <v>91</v>
      </c>
      <c r="D52" s="16"/>
      <c r="E52" s="16" t="s">
        <v>91</v>
      </c>
      <c r="F52" s="16" t="s">
        <v>91</v>
      </c>
      <c r="G52" s="16" t="s">
        <v>91</v>
      </c>
      <c r="H52" s="16" t="s">
        <v>91</v>
      </c>
      <c r="I52" s="16" t="s">
        <v>91</v>
      </c>
      <c r="J52" s="16"/>
      <c r="K52" s="17"/>
    </row>
    <row r="53" spans="1:11" ht="13.5" thickBot="1" x14ac:dyDescent="0.25">
      <c r="A53" s="1104" t="s">
        <v>92</v>
      </c>
      <c r="B53" s="1105"/>
      <c r="C53" s="1105"/>
      <c r="D53" s="1105"/>
      <c r="E53" s="1105"/>
      <c r="F53" s="18"/>
      <c r="G53" s="18"/>
      <c r="H53" s="19">
        <f>SUM(H50:H52)</f>
        <v>101.2</v>
      </c>
      <c r="I53" s="18"/>
      <c r="J53" s="18"/>
      <c r="K53" s="20"/>
    </row>
    <row r="54" spans="1:11" s="206" customFormat="1" ht="13.5" thickBot="1" x14ac:dyDescent="0.25">
      <c r="A54" s="315"/>
      <c r="B54" s="34"/>
      <c r="C54" s="34"/>
      <c r="D54" s="34"/>
      <c r="E54" s="47"/>
      <c r="F54" s="222"/>
      <c r="G54" s="222"/>
      <c r="H54" s="222"/>
      <c r="I54" s="222"/>
      <c r="J54" s="222"/>
      <c r="K54" s="316"/>
    </row>
    <row r="55" spans="1:11" s="212" customFormat="1" ht="12.75" customHeight="1" x14ac:dyDescent="0.2">
      <c r="A55" s="1064" t="s">
        <v>75</v>
      </c>
      <c r="B55" s="312">
        <v>3</v>
      </c>
      <c r="C55" s="1097" t="s">
        <v>76</v>
      </c>
      <c r="D55" s="1097"/>
      <c r="E55" s="1106" t="str">
        <f>'Plan Orçamentária'!D39</f>
        <v>SERVIÇOS PRELIMINARES</v>
      </c>
      <c r="F55" s="1107"/>
      <c r="G55" s="1107"/>
      <c r="H55" s="1107"/>
      <c r="I55" s="1107"/>
      <c r="J55" s="1107"/>
      <c r="K55" s="1108"/>
    </row>
    <row r="56" spans="1:11" s="212" customFormat="1" ht="12.75" customHeight="1" x14ac:dyDescent="0.2">
      <c r="A56" s="1065"/>
      <c r="B56" s="461" t="str">
        <f>'Plan Orçamentária'!A48</f>
        <v>3.2</v>
      </c>
      <c r="C56" s="1054" t="s">
        <v>77</v>
      </c>
      <c r="D56" s="1054"/>
      <c r="E56" s="1101" t="str">
        <f>'Plan Orçamentária'!D48</f>
        <v>Demolições, Retiradas e Remoções</v>
      </c>
      <c r="F56" s="1162"/>
      <c r="G56" s="1162"/>
      <c r="H56" s="1162"/>
      <c r="I56" s="1162"/>
      <c r="J56" s="1162"/>
      <c r="K56" s="1163"/>
    </row>
    <row r="57" spans="1:11" s="212" customFormat="1" x14ac:dyDescent="0.2">
      <c r="A57" s="1065"/>
      <c r="B57" s="461" t="str">
        <f>'Plan Orçamentária'!A49</f>
        <v>3.2.1</v>
      </c>
      <c r="C57" s="1054" t="s">
        <v>78</v>
      </c>
      <c r="D57" s="1054"/>
      <c r="E57" s="1061" t="str">
        <f>'Plan Orçamentária'!D49</f>
        <v>ESCAVACAO MANUAL DE VALAS EM TERRA COMPACTA</v>
      </c>
      <c r="F57" s="1062"/>
      <c r="G57" s="1062"/>
      <c r="H57" s="1062"/>
      <c r="I57" s="1062"/>
      <c r="J57" s="1062"/>
      <c r="K57" s="1063"/>
    </row>
    <row r="58" spans="1:11" s="212" customFormat="1" x14ac:dyDescent="0.2">
      <c r="A58" s="1074" t="s">
        <v>79</v>
      </c>
      <c r="B58" s="1070"/>
      <c r="C58" s="1070" t="s">
        <v>80</v>
      </c>
      <c r="D58" s="1070" t="s">
        <v>81</v>
      </c>
      <c r="E58" s="1070" t="s">
        <v>82</v>
      </c>
      <c r="F58" s="1070" t="s">
        <v>83</v>
      </c>
      <c r="G58" s="1070" t="s">
        <v>84</v>
      </c>
      <c r="H58" s="1070" t="s">
        <v>85</v>
      </c>
      <c r="I58" s="1070" t="s">
        <v>86</v>
      </c>
      <c r="J58" s="1070" t="s">
        <v>87</v>
      </c>
      <c r="K58" s="1071" t="s">
        <v>88</v>
      </c>
    </row>
    <row r="59" spans="1:11" s="212" customFormat="1" x14ac:dyDescent="0.2">
      <c r="A59" s="495" t="s">
        <v>89</v>
      </c>
      <c r="B59" s="311" t="s">
        <v>90</v>
      </c>
      <c r="C59" s="1070"/>
      <c r="D59" s="1070"/>
      <c r="E59" s="1070"/>
      <c r="F59" s="1070"/>
      <c r="G59" s="1070"/>
      <c r="H59" s="1070"/>
      <c r="I59" s="1070"/>
      <c r="J59" s="1070"/>
      <c r="K59" s="1071"/>
    </row>
    <row r="60" spans="1:11" s="212" customFormat="1" x14ac:dyDescent="0.2">
      <c r="A60" s="31">
        <v>3.4</v>
      </c>
      <c r="B60" s="231"/>
      <c r="C60" s="231">
        <v>0.5</v>
      </c>
      <c r="D60" s="231">
        <v>0.5</v>
      </c>
      <c r="E60" s="231">
        <v>2</v>
      </c>
      <c r="F60" s="231"/>
      <c r="G60" s="231"/>
      <c r="H60" s="231"/>
      <c r="I60" s="231">
        <f>D60*C60*A60*E60</f>
        <v>1.7</v>
      </c>
      <c r="J60" s="231" t="s">
        <v>266</v>
      </c>
      <c r="K60" s="232" t="s">
        <v>931</v>
      </c>
    </row>
    <row r="61" spans="1:11" s="212" customFormat="1" x14ac:dyDescent="0.2">
      <c r="A61" s="31"/>
      <c r="B61" s="231"/>
      <c r="C61" s="231">
        <v>0.5</v>
      </c>
      <c r="D61" s="231">
        <v>1</v>
      </c>
      <c r="E61" s="231" t="s">
        <v>91</v>
      </c>
      <c r="F61" s="231" t="s">
        <v>91</v>
      </c>
      <c r="G61" s="231">
        <v>44.05</v>
      </c>
      <c r="H61" s="231"/>
      <c r="I61" s="231">
        <f>G61*D61*C61</f>
        <v>22.024999999999999</v>
      </c>
      <c r="J61" s="178" t="s">
        <v>266</v>
      </c>
      <c r="K61" s="232" t="s">
        <v>768</v>
      </c>
    </row>
    <row r="62" spans="1:11" s="212" customFormat="1" x14ac:dyDescent="0.2">
      <c r="A62" s="31" t="s">
        <v>91</v>
      </c>
      <c r="B62" s="231" t="s">
        <v>91</v>
      </c>
      <c r="C62" s="231">
        <v>0.5</v>
      </c>
      <c r="D62" s="231">
        <v>1</v>
      </c>
      <c r="E62" s="231" t="s">
        <v>91</v>
      </c>
      <c r="F62" s="231" t="s">
        <v>91</v>
      </c>
      <c r="G62" s="231">
        <v>34.14</v>
      </c>
      <c r="H62" s="231"/>
      <c r="I62" s="231">
        <f>G62*D62*C62</f>
        <v>17.07</v>
      </c>
      <c r="J62" s="178" t="s">
        <v>266</v>
      </c>
      <c r="K62" s="232" t="s">
        <v>767</v>
      </c>
    </row>
    <row r="63" spans="1:11" s="212" customFormat="1" x14ac:dyDescent="0.2">
      <c r="A63" s="31" t="s">
        <v>91</v>
      </c>
      <c r="B63" s="231" t="s">
        <v>91</v>
      </c>
      <c r="C63" s="231" t="s">
        <v>91</v>
      </c>
      <c r="D63" s="231" t="s">
        <v>91</v>
      </c>
      <c r="E63" s="231" t="s">
        <v>91</v>
      </c>
      <c r="F63" s="231" t="s">
        <v>91</v>
      </c>
      <c r="G63" s="231" t="s">
        <v>91</v>
      </c>
      <c r="H63" s="231"/>
      <c r="I63" s="231" t="s">
        <v>91</v>
      </c>
      <c r="J63" s="231"/>
      <c r="K63" s="232"/>
    </row>
    <row r="64" spans="1:11" s="212" customFormat="1" ht="13.5" thickBot="1" x14ac:dyDescent="0.25">
      <c r="A64" s="1058" t="s">
        <v>92</v>
      </c>
      <c r="B64" s="1059"/>
      <c r="C64" s="1059"/>
      <c r="D64" s="1059"/>
      <c r="E64" s="39"/>
      <c r="F64" s="233"/>
      <c r="G64" s="230"/>
      <c r="H64" s="230"/>
      <c r="I64" s="40">
        <f>SUM(I60:I63)</f>
        <v>40.795000000000002</v>
      </c>
      <c r="J64" s="233"/>
      <c r="K64" s="235"/>
    </row>
    <row r="65" spans="1:11" s="212" customFormat="1" ht="13.5" thickBot="1" x14ac:dyDescent="0.25">
      <c r="A65" s="34"/>
      <c r="B65" s="219"/>
      <c r="C65" s="219"/>
      <c r="D65" s="219"/>
      <c r="E65" s="219"/>
      <c r="F65" s="220"/>
      <c r="G65" s="220"/>
      <c r="H65" s="222"/>
      <c r="I65" s="220"/>
      <c r="J65" s="220"/>
      <c r="K65" s="219"/>
    </row>
    <row r="66" spans="1:11" s="212" customFormat="1" ht="12.75" customHeight="1" x14ac:dyDescent="0.2">
      <c r="A66" s="1064" t="s">
        <v>75</v>
      </c>
      <c r="B66" s="460">
        <f>'Plan Orçamentária'!A39</f>
        <v>3</v>
      </c>
      <c r="C66" s="1069" t="s">
        <v>76</v>
      </c>
      <c r="D66" s="1069"/>
      <c r="E66" s="1066" t="str">
        <f>'Plan Orçamentária'!D39</f>
        <v>SERVIÇOS PRELIMINARES</v>
      </c>
      <c r="F66" s="1067"/>
      <c r="G66" s="1067"/>
      <c r="H66" s="1067"/>
      <c r="I66" s="1067"/>
      <c r="J66" s="1067"/>
      <c r="K66" s="1068"/>
    </row>
    <row r="67" spans="1:11" s="212" customFormat="1" x14ac:dyDescent="0.2">
      <c r="A67" s="1065"/>
      <c r="B67" s="459" t="str">
        <f>'Plan Orçamentária'!A40</f>
        <v>3.1</v>
      </c>
      <c r="C67" s="1060" t="s">
        <v>77</v>
      </c>
      <c r="D67" s="1060"/>
      <c r="E67" s="1061" t="str">
        <f>'Plan Orçamentária'!D48</f>
        <v>Demolições, Retiradas e Remoções</v>
      </c>
      <c r="F67" s="1062"/>
      <c r="G67" s="1062"/>
      <c r="H67" s="1062"/>
      <c r="I67" s="1062"/>
      <c r="J67" s="1062"/>
      <c r="K67" s="1063"/>
    </row>
    <row r="68" spans="1:11" s="212" customFormat="1" ht="12.75" customHeight="1" x14ac:dyDescent="0.2">
      <c r="A68" s="1065"/>
      <c r="B68" s="459" t="str">
        <f>'Plan Orçamentária'!A50</f>
        <v>3.2.2</v>
      </c>
      <c r="C68" s="1060" t="s">
        <v>78</v>
      </c>
      <c r="D68" s="1060"/>
      <c r="E68" s="1061" t="str">
        <f>'Plan Orçamentária'!D50</f>
        <v>ESCAVACAO MANUAL EM SOLO-PROF. ATE 1,50 M</v>
      </c>
      <c r="F68" s="1062"/>
      <c r="G68" s="1062"/>
      <c r="H68" s="1062"/>
      <c r="I68" s="1062"/>
      <c r="J68" s="1062"/>
      <c r="K68" s="1063"/>
    </row>
    <row r="69" spans="1:11" s="212" customFormat="1" ht="12.75" customHeight="1" x14ac:dyDescent="0.2">
      <c r="A69" s="1074" t="s">
        <v>79</v>
      </c>
      <c r="B69" s="1070"/>
      <c r="C69" s="1070" t="s">
        <v>80</v>
      </c>
      <c r="D69" s="1070" t="s">
        <v>81</v>
      </c>
      <c r="E69" s="1070" t="s">
        <v>82</v>
      </c>
      <c r="F69" s="1070" t="s">
        <v>83</v>
      </c>
      <c r="G69" s="1070" t="s">
        <v>84</v>
      </c>
      <c r="H69" s="1070" t="s">
        <v>85</v>
      </c>
      <c r="I69" s="1070" t="s">
        <v>86</v>
      </c>
      <c r="J69" s="1070" t="s">
        <v>87</v>
      </c>
      <c r="K69" s="1071" t="s">
        <v>88</v>
      </c>
    </row>
    <row r="70" spans="1:11" s="212" customFormat="1" x14ac:dyDescent="0.2">
      <c r="A70" s="495" t="s">
        <v>89</v>
      </c>
      <c r="B70" s="360" t="s">
        <v>90</v>
      </c>
      <c r="C70" s="1070"/>
      <c r="D70" s="1070"/>
      <c r="E70" s="1070"/>
      <c r="F70" s="1070"/>
      <c r="G70" s="1070"/>
      <c r="H70" s="1070"/>
      <c r="I70" s="1070"/>
      <c r="J70" s="1070"/>
      <c r="K70" s="1071"/>
    </row>
    <row r="71" spans="1:11" s="212" customFormat="1" ht="22.5" x14ac:dyDescent="0.2">
      <c r="A71" s="37">
        <v>8</v>
      </c>
      <c r="B71" s="231"/>
      <c r="C71" s="231">
        <v>3.8</v>
      </c>
      <c r="D71" s="231">
        <v>1.5</v>
      </c>
      <c r="E71" s="231"/>
      <c r="F71" s="231" t="s">
        <v>91</v>
      </c>
      <c r="G71" s="231"/>
      <c r="H71" s="231"/>
      <c r="I71" s="231">
        <f>A71*C71*D71</f>
        <v>45.599999999999994</v>
      </c>
      <c r="J71" s="231" t="s">
        <v>266</v>
      </c>
      <c r="K71" s="232" t="s">
        <v>1261</v>
      </c>
    </row>
    <row r="72" spans="1:11" s="212" customFormat="1" x14ac:dyDescent="0.2">
      <c r="A72" s="37"/>
      <c r="B72" s="231" t="s">
        <v>91</v>
      </c>
      <c r="C72" s="231" t="s">
        <v>91</v>
      </c>
      <c r="D72" s="231"/>
      <c r="E72" s="231"/>
      <c r="F72" s="231"/>
      <c r="G72" s="231"/>
      <c r="H72" s="231"/>
      <c r="I72" s="231" t="s">
        <v>91</v>
      </c>
      <c r="J72" s="231"/>
      <c r="K72" s="232"/>
    </row>
    <row r="73" spans="1:11" s="212" customFormat="1" ht="13.5" thickBot="1" x14ac:dyDescent="0.25">
      <c r="A73" s="1104" t="s">
        <v>92</v>
      </c>
      <c r="B73" s="1105"/>
      <c r="C73" s="1105"/>
      <c r="D73" s="1105"/>
      <c r="E73" s="1105"/>
      <c r="F73" s="233"/>
      <c r="G73" s="233"/>
      <c r="H73" s="233"/>
      <c r="I73" s="234">
        <f>SUM(I71:I72)</f>
        <v>45.599999999999994</v>
      </c>
      <c r="J73" s="233"/>
      <c r="K73" s="235"/>
    </row>
    <row r="74" spans="1:11" s="212" customFormat="1" ht="13.5" thickBot="1" x14ac:dyDescent="0.25">
      <c r="A74" s="34"/>
      <c r="B74" s="219"/>
      <c r="C74" s="219"/>
      <c r="D74" s="219"/>
      <c r="E74" s="219"/>
      <c r="F74" s="220"/>
      <c r="G74" s="220"/>
      <c r="H74" s="222"/>
      <c r="I74" s="220"/>
      <c r="J74" s="220"/>
      <c r="K74" s="219"/>
    </row>
    <row r="75" spans="1:11" s="212" customFormat="1" ht="12.75" customHeight="1" x14ac:dyDescent="0.2">
      <c r="A75" s="1064" t="s">
        <v>75</v>
      </c>
      <c r="B75" s="460">
        <f>'Plan Orçamentária'!A39</f>
        <v>3</v>
      </c>
      <c r="C75" s="1069" t="s">
        <v>76</v>
      </c>
      <c r="D75" s="1069"/>
      <c r="E75" s="1106" t="str">
        <f>'Plan Orçamentária'!D39</f>
        <v>SERVIÇOS PRELIMINARES</v>
      </c>
      <c r="F75" s="1107"/>
      <c r="G75" s="1107"/>
      <c r="H75" s="1107"/>
      <c r="I75" s="1107"/>
      <c r="J75" s="1107"/>
      <c r="K75" s="1108"/>
    </row>
    <row r="76" spans="1:11" s="212" customFormat="1" x14ac:dyDescent="0.2">
      <c r="A76" s="1065"/>
      <c r="B76" s="459" t="str">
        <f>'Plan Orçamentária'!A48</f>
        <v>3.2</v>
      </c>
      <c r="C76" s="1060" t="s">
        <v>77</v>
      </c>
      <c r="D76" s="1060"/>
      <c r="E76" s="1061" t="str">
        <f>'Plan Orçamentária'!D48</f>
        <v>Demolições, Retiradas e Remoções</v>
      </c>
      <c r="F76" s="1062"/>
      <c r="G76" s="1062"/>
      <c r="H76" s="1062"/>
      <c r="I76" s="1062"/>
      <c r="J76" s="1062"/>
      <c r="K76" s="1063"/>
    </row>
    <row r="77" spans="1:11" s="212" customFormat="1" ht="12.75" customHeight="1" x14ac:dyDescent="0.2">
      <c r="A77" s="1065"/>
      <c r="B77" s="459" t="str">
        <f>'Plan Orçamentária'!A51</f>
        <v>3.2.3</v>
      </c>
      <c r="C77" s="1060" t="s">
        <v>78</v>
      </c>
      <c r="D77" s="1060"/>
      <c r="E77" s="1061" t="str">
        <f>'Plan Orçamentária'!D51</f>
        <v>ATERRO INTERNO (EDIFICACOES) COMPACTADO MANUALMENTE</v>
      </c>
      <c r="F77" s="1062"/>
      <c r="G77" s="1062"/>
      <c r="H77" s="1062"/>
      <c r="I77" s="1062"/>
      <c r="J77" s="1062"/>
      <c r="K77" s="1063"/>
    </row>
    <row r="78" spans="1:11" s="212" customFormat="1" ht="12.75" customHeight="1" x14ac:dyDescent="0.2">
      <c r="A78" s="1074" t="s">
        <v>79</v>
      </c>
      <c r="B78" s="1070"/>
      <c r="C78" s="1070" t="s">
        <v>80</v>
      </c>
      <c r="D78" s="1070" t="s">
        <v>81</v>
      </c>
      <c r="E78" s="1070" t="s">
        <v>82</v>
      </c>
      <c r="F78" s="1070" t="s">
        <v>83</v>
      </c>
      <c r="G78" s="1070" t="s">
        <v>84</v>
      </c>
      <c r="H78" s="1070" t="s">
        <v>85</v>
      </c>
      <c r="I78" s="1070" t="s">
        <v>86</v>
      </c>
      <c r="J78" s="1070" t="s">
        <v>87</v>
      </c>
      <c r="K78" s="1071" t="s">
        <v>88</v>
      </c>
    </row>
    <row r="79" spans="1:11" s="212" customFormat="1" x14ac:dyDescent="0.2">
      <c r="A79" s="495" t="s">
        <v>89</v>
      </c>
      <c r="B79" s="360" t="s">
        <v>90</v>
      </c>
      <c r="C79" s="1070"/>
      <c r="D79" s="1070"/>
      <c r="E79" s="1070"/>
      <c r="F79" s="1070"/>
      <c r="G79" s="1070"/>
      <c r="H79" s="1070"/>
      <c r="I79" s="1070"/>
      <c r="J79" s="1070"/>
      <c r="K79" s="1071"/>
    </row>
    <row r="80" spans="1:11" s="212" customFormat="1" ht="22.5" x14ac:dyDescent="0.2">
      <c r="A80" s="37">
        <v>3.41</v>
      </c>
      <c r="B80" s="231">
        <v>3.1</v>
      </c>
      <c r="C80" s="231"/>
      <c r="D80" s="231">
        <v>0.4</v>
      </c>
      <c r="E80" s="231"/>
      <c r="F80" s="231" t="s">
        <v>91</v>
      </c>
      <c r="G80" s="231"/>
      <c r="H80" s="231"/>
      <c r="I80" s="231">
        <f>D80*B80*A80</f>
        <v>4.2284000000000006</v>
      </c>
      <c r="J80" s="231" t="s">
        <v>266</v>
      </c>
      <c r="K80" s="232" t="s">
        <v>1266</v>
      </c>
    </row>
    <row r="81" spans="1:11" s="212" customFormat="1" x14ac:dyDescent="0.2">
      <c r="A81" s="37"/>
      <c r="B81" s="231" t="s">
        <v>91</v>
      </c>
      <c r="C81" s="231" t="s">
        <v>91</v>
      </c>
      <c r="D81" s="231"/>
      <c r="E81" s="231"/>
      <c r="F81" s="231"/>
      <c r="G81" s="231"/>
      <c r="H81" s="231"/>
      <c r="I81" s="231" t="s">
        <v>91</v>
      </c>
      <c r="J81" s="231"/>
      <c r="K81" s="232"/>
    </row>
    <row r="82" spans="1:11" s="212" customFormat="1" ht="13.5" thickBot="1" x14ac:dyDescent="0.25">
      <c r="A82" s="1104" t="s">
        <v>92</v>
      </c>
      <c r="B82" s="1105"/>
      <c r="C82" s="1105"/>
      <c r="D82" s="1105"/>
      <c r="E82" s="1105"/>
      <c r="F82" s="233"/>
      <c r="G82" s="233"/>
      <c r="H82" s="233"/>
      <c r="I82" s="234">
        <f>SUM(I80:I81)</f>
        <v>4.2284000000000006</v>
      </c>
      <c r="J82" s="233"/>
      <c r="K82" s="235"/>
    </row>
    <row r="83" spans="1:11" s="212" customFormat="1" ht="13.5" thickBot="1" x14ac:dyDescent="0.25">
      <c r="A83" s="34"/>
      <c r="B83" s="219"/>
      <c r="C83" s="219"/>
      <c r="D83" s="219"/>
      <c r="E83" s="219"/>
      <c r="F83" s="220"/>
      <c r="G83" s="220"/>
      <c r="H83" s="220"/>
      <c r="I83" s="220"/>
      <c r="J83" s="220"/>
      <c r="K83" s="219"/>
    </row>
    <row r="84" spans="1:11" s="212" customFormat="1" x14ac:dyDescent="0.2">
      <c r="A84" s="1064" t="s">
        <v>75</v>
      </c>
      <c r="B84" s="462">
        <f>'Plan Orçamentária'!A39</f>
        <v>3</v>
      </c>
      <c r="C84" s="1097" t="s">
        <v>76</v>
      </c>
      <c r="D84" s="1097"/>
      <c r="E84" s="1121" t="str">
        <f>'Plan Orçamentária'!D39</f>
        <v>SERVIÇOS PRELIMINARES</v>
      </c>
      <c r="F84" s="1122"/>
      <c r="G84" s="1122"/>
      <c r="H84" s="1122"/>
      <c r="I84" s="1122"/>
      <c r="J84" s="1122"/>
      <c r="K84" s="1123"/>
    </row>
    <row r="85" spans="1:11" s="212" customFormat="1" x14ac:dyDescent="0.2">
      <c r="A85" s="1065"/>
      <c r="B85" s="461" t="str">
        <f>'Plan Orçamentária'!A48</f>
        <v>3.2</v>
      </c>
      <c r="C85" s="1054" t="s">
        <v>77</v>
      </c>
      <c r="D85" s="1054"/>
      <c r="E85" s="1055" t="str">
        <f>'Plan Orçamentária'!D48</f>
        <v>Demolições, Retiradas e Remoções</v>
      </c>
      <c r="F85" s="1056"/>
      <c r="G85" s="1056"/>
      <c r="H85" s="1056"/>
      <c r="I85" s="1056"/>
      <c r="J85" s="1056"/>
      <c r="K85" s="1057"/>
    </row>
    <row r="86" spans="1:11" s="212" customFormat="1" x14ac:dyDescent="0.2">
      <c r="A86" s="1065"/>
      <c r="B86" s="461" t="str">
        <f>'Plan Orçamentária'!A52</f>
        <v>3.2.4</v>
      </c>
      <c r="C86" s="1054" t="s">
        <v>78</v>
      </c>
      <c r="D86" s="1054"/>
      <c r="E86" s="1055" t="str">
        <f>'Plan Orçamentária'!D52</f>
        <v>REMOÇÃO DE TELHAS DA COBERTURA</v>
      </c>
      <c r="F86" s="1056"/>
      <c r="G86" s="1056"/>
      <c r="H86" s="1056"/>
      <c r="I86" s="1056"/>
      <c r="J86" s="1056"/>
      <c r="K86" s="1057"/>
    </row>
    <row r="87" spans="1:11" s="212" customFormat="1" x14ac:dyDescent="0.2">
      <c r="A87" s="1074" t="s">
        <v>79</v>
      </c>
      <c r="B87" s="1070"/>
      <c r="C87" s="1070" t="s">
        <v>80</v>
      </c>
      <c r="D87" s="1070" t="s">
        <v>81</v>
      </c>
      <c r="E87" s="1070" t="s">
        <v>82</v>
      </c>
      <c r="F87" s="1070" t="s">
        <v>83</v>
      </c>
      <c r="G87" s="1070" t="s">
        <v>84</v>
      </c>
      <c r="H87" s="1070" t="s">
        <v>85</v>
      </c>
      <c r="I87" s="1070" t="s">
        <v>86</v>
      </c>
      <c r="J87" s="1070" t="s">
        <v>87</v>
      </c>
      <c r="K87" s="1071" t="s">
        <v>88</v>
      </c>
    </row>
    <row r="88" spans="1:11" s="212" customFormat="1" x14ac:dyDescent="0.2">
      <c r="A88" s="495" t="s">
        <v>89</v>
      </c>
      <c r="B88" s="252" t="s">
        <v>90</v>
      </c>
      <c r="C88" s="1070"/>
      <c r="D88" s="1070"/>
      <c r="E88" s="1070"/>
      <c r="F88" s="1070"/>
      <c r="G88" s="1070"/>
      <c r="H88" s="1070"/>
      <c r="I88" s="1070"/>
      <c r="J88" s="1070"/>
      <c r="K88" s="1071"/>
    </row>
    <row r="89" spans="1:11" s="212" customFormat="1" x14ac:dyDescent="0.2">
      <c r="A89" s="31" t="s">
        <v>91</v>
      </c>
      <c r="B89" s="231" t="s">
        <v>91</v>
      </c>
      <c r="C89" s="231" t="s">
        <v>91</v>
      </c>
      <c r="D89" s="231" t="s">
        <v>91</v>
      </c>
      <c r="E89" s="231" t="s">
        <v>91</v>
      </c>
      <c r="F89" s="231" t="s">
        <v>91</v>
      </c>
      <c r="G89" s="231" t="s">
        <v>91</v>
      </c>
      <c r="H89" s="231">
        <v>78.900000000000006</v>
      </c>
      <c r="I89" s="231" t="s">
        <v>91</v>
      </c>
      <c r="J89" s="231" t="s">
        <v>633</v>
      </c>
      <c r="K89" s="232"/>
    </row>
    <row r="90" spans="1:11" s="212" customFormat="1" x14ac:dyDescent="0.2">
      <c r="A90" s="31" t="s">
        <v>91</v>
      </c>
      <c r="B90" s="231" t="s">
        <v>91</v>
      </c>
      <c r="C90" s="231" t="s">
        <v>91</v>
      </c>
      <c r="D90" s="231" t="s">
        <v>91</v>
      </c>
      <c r="E90" s="231" t="s">
        <v>91</v>
      </c>
      <c r="F90" s="231" t="s">
        <v>91</v>
      </c>
      <c r="G90" s="231" t="s">
        <v>91</v>
      </c>
      <c r="H90" s="231">
        <v>183.62</v>
      </c>
      <c r="I90" s="231" t="s">
        <v>91</v>
      </c>
      <c r="J90" s="231" t="s">
        <v>633</v>
      </c>
      <c r="K90" s="232"/>
    </row>
    <row r="91" spans="1:11" s="212" customFormat="1" x14ac:dyDescent="0.2">
      <c r="A91" s="31" t="s">
        <v>91</v>
      </c>
      <c r="B91" s="231" t="s">
        <v>91</v>
      </c>
      <c r="C91" s="231" t="s">
        <v>91</v>
      </c>
      <c r="D91" s="231" t="s">
        <v>91</v>
      </c>
      <c r="E91" s="231" t="s">
        <v>91</v>
      </c>
      <c r="F91" s="231" t="s">
        <v>91</v>
      </c>
      <c r="G91" s="231" t="s">
        <v>91</v>
      </c>
      <c r="H91" s="231">
        <v>322.27999999999997</v>
      </c>
      <c r="I91" s="231" t="s">
        <v>91</v>
      </c>
      <c r="J91" s="231" t="s">
        <v>633</v>
      </c>
      <c r="K91" s="232"/>
    </row>
    <row r="92" spans="1:11" s="212" customFormat="1" x14ac:dyDescent="0.2">
      <c r="A92" s="31" t="s">
        <v>91</v>
      </c>
      <c r="B92" s="231" t="s">
        <v>91</v>
      </c>
      <c r="C92" s="231" t="s">
        <v>91</v>
      </c>
      <c r="D92" s="231" t="s">
        <v>91</v>
      </c>
      <c r="E92" s="231" t="s">
        <v>91</v>
      </c>
      <c r="F92" s="231" t="s">
        <v>91</v>
      </c>
      <c r="G92" s="231" t="s">
        <v>91</v>
      </c>
      <c r="H92" s="231"/>
      <c r="I92" s="231" t="s">
        <v>91</v>
      </c>
      <c r="J92" s="231"/>
      <c r="K92" s="232"/>
    </row>
    <row r="93" spans="1:11" s="212" customFormat="1" ht="13.5" thickBot="1" x14ac:dyDescent="0.25">
      <c r="A93" s="1058" t="s">
        <v>92</v>
      </c>
      <c r="B93" s="1059"/>
      <c r="C93" s="1059"/>
      <c r="D93" s="1059"/>
      <c r="E93" s="39"/>
      <c r="F93" s="233"/>
      <c r="G93" s="230"/>
      <c r="H93" s="40">
        <f>SUM(H89:H92)</f>
        <v>584.79999999999995</v>
      </c>
      <c r="I93" s="233"/>
      <c r="J93" s="233"/>
      <c r="K93" s="235"/>
    </row>
    <row r="94" spans="1:11" s="206" customFormat="1" ht="13.5" thickBot="1" x14ac:dyDescent="0.25">
      <c r="A94" s="315"/>
      <c r="B94" s="34"/>
      <c r="C94" s="34"/>
      <c r="D94" s="34"/>
      <c r="E94" s="47"/>
      <c r="F94" s="222"/>
      <c r="G94" s="222"/>
      <c r="H94" s="222"/>
      <c r="I94" s="222"/>
      <c r="J94" s="222"/>
      <c r="K94" s="316"/>
    </row>
    <row r="95" spans="1:11" s="212" customFormat="1" ht="12.75" customHeight="1" x14ac:dyDescent="0.2">
      <c r="A95" s="1064" t="s">
        <v>75</v>
      </c>
      <c r="B95" s="462">
        <f>'Plan Orçamentária'!A39</f>
        <v>3</v>
      </c>
      <c r="C95" s="1097" t="s">
        <v>76</v>
      </c>
      <c r="D95" s="1097"/>
      <c r="E95" s="1106" t="str">
        <f>'Plan Orçamentária'!D39</f>
        <v>SERVIÇOS PRELIMINARES</v>
      </c>
      <c r="F95" s="1107"/>
      <c r="G95" s="1107"/>
      <c r="H95" s="1107"/>
      <c r="I95" s="1107"/>
      <c r="J95" s="1107"/>
      <c r="K95" s="1108"/>
    </row>
    <row r="96" spans="1:11" s="212" customFormat="1" ht="12.75" customHeight="1" x14ac:dyDescent="0.2">
      <c r="A96" s="1065"/>
      <c r="B96" s="461" t="str">
        <f>'Plan Orçamentária'!A48</f>
        <v>3.2</v>
      </c>
      <c r="C96" s="1054" t="s">
        <v>77</v>
      </c>
      <c r="D96" s="1054"/>
      <c r="E96" s="1101" t="str">
        <f>'Plan Orçamentária'!D48</f>
        <v>Demolições, Retiradas e Remoções</v>
      </c>
      <c r="F96" s="1162"/>
      <c r="G96" s="1162"/>
      <c r="H96" s="1162"/>
      <c r="I96" s="1162"/>
      <c r="J96" s="1162"/>
      <c r="K96" s="1163"/>
    </row>
    <row r="97" spans="1:11" s="212" customFormat="1" x14ac:dyDescent="0.2">
      <c r="A97" s="1065"/>
      <c r="B97" s="461" t="str">
        <f>'Plan Orçamentária'!A54</f>
        <v>3.2.6</v>
      </c>
      <c r="C97" s="1054" t="s">
        <v>78</v>
      </c>
      <c r="D97" s="1054"/>
      <c r="E97" s="1061" t="str">
        <f>'Plan Orçamentária'!D54</f>
        <v>DEMOLICAO MANUAL CONCRETO ARMADO</v>
      </c>
      <c r="F97" s="1062"/>
      <c r="G97" s="1062"/>
      <c r="H97" s="1062"/>
      <c r="I97" s="1062"/>
      <c r="J97" s="1062"/>
      <c r="K97" s="1063"/>
    </row>
    <row r="98" spans="1:11" s="212" customFormat="1" x14ac:dyDescent="0.2">
      <c r="A98" s="1074" t="s">
        <v>79</v>
      </c>
      <c r="B98" s="1070"/>
      <c r="C98" s="1070" t="s">
        <v>80</v>
      </c>
      <c r="D98" s="1070" t="s">
        <v>81</v>
      </c>
      <c r="E98" s="1070" t="s">
        <v>82</v>
      </c>
      <c r="F98" s="1070" t="s">
        <v>83</v>
      </c>
      <c r="G98" s="1070" t="s">
        <v>84</v>
      </c>
      <c r="H98" s="1070" t="s">
        <v>85</v>
      </c>
      <c r="I98" s="1070" t="s">
        <v>86</v>
      </c>
      <c r="J98" s="1070" t="s">
        <v>87</v>
      </c>
      <c r="K98" s="1071" t="s">
        <v>88</v>
      </c>
    </row>
    <row r="99" spans="1:11" s="212" customFormat="1" x14ac:dyDescent="0.2">
      <c r="A99" s="495" t="s">
        <v>89</v>
      </c>
      <c r="B99" s="311" t="s">
        <v>90</v>
      </c>
      <c r="C99" s="1070"/>
      <c r="D99" s="1070"/>
      <c r="E99" s="1070"/>
      <c r="F99" s="1070"/>
      <c r="G99" s="1070"/>
      <c r="H99" s="1070"/>
      <c r="I99" s="1070"/>
      <c r="J99" s="1070"/>
      <c r="K99" s="1071"/>
    </row>
    <row r="100" spans="1:11" s="212" customFormat="1" x14ac:dyDescent="0.2">
      <c r="A100" s="31">
        <v>2.95</v>
      </c>
      <c r="B100" s="231">
        <v>2.0499999999999998</v>
      </c>
      <c r="C100" s="231" t="s">
        <v>91</v>
      </c>
      <c r="D100" s="231">
        <v>0.2</v>
      </c>
      <c r="E100" s="231" t="s">
        <v>91</v>
      </c>
      <c r="F100" s="231" t="s">
        <v>91</v>
      </c>
      <c r="G100" s="231" t="s">
        <v>91</v>
      </c>
      <c r="H100" s="231"/>
      <c r="I100" s="231">
        <f>A100*B100*D100</f>
        <v>1.2095</v>
      </c>
      <c r="J100" s="231" t="s">
        <v>265</v>
      </c>
      <c r="K100" s="232" t="s">
        <v>842</v>
      </c>
    </row>
    <row r="101" spans="1:11" s="212" customFormat="1" x14ac:dyDescent="0.2">
      <c r="A101" s="31">
        <v>5.3</v>
      </c>
      <c r="B101" s="231">
        <v>1.5</v>
      </c>
      <c r="C101" s="231" t="s">
        <v>91</v>
      </c>
      <c r="D101" s="231">
        <v>0.3</v>
      </c>
      <c r="E101" s="231" t="s">
        <v>91</v>
      </c>
      <c r="F101" s="231" t="s">
        <v>91</v>
      </c>
      <c r="G101" s="231" t="s">
        <v>91</v>
      </c>
      <c r="H101" s="231"/>
      <c r="I101" s="231">
        <f>A101*B101*D101</f>
        <v>2.3849999999999998</v>
      </c>
      <c r="J101" s="231" t="s">
        <v>844</v>
      </c>
      <c r="K101" s="232" t="s">
        <v>843</v>
      </c>
    </row>
    <row r="102" spans="1:11" s="212" customFormat="1" x14ac:dyDescent="0.2">
      <c r="A102" s="31" t="s">
        <v>91</v>
      </c>
      <c r="B102" s="231" t="s">
        <v>91</v>
      </c>
      <c r="C102" s="231" t="s">
        <v>91</v>
      </c>
      <c r="D102" s="231" t="s">
        <v>91</v>
      </c>
      <c r="E102" s="231" t="s">
        <v>91</v>
      </c>
      <c r="F102" s="231" t="s">
        <v>91</v>
      </c>
      <c r="G102" s="231" t="s">
        <v>91</v>
      </c>
      <c r="H102" s="231"/>
      <c r="I102" s="231"/>
      <c r="J102" s="231"/>
      <c r="K102" s="232"/>
    </row>
    <row r="103" spans="1:11" s="212" customFormat="1" x14ac:dyDescent="0.2">
      <c r="A103" s="31" t="s">
        <v>91</v>
      </c>
      <c r="B103" s="231" t="s">
        <v>91</v>
      </c>
      <c r="C103" s="231" t="s">
        <v>91</v>
      </c>
      <c r="D103" s="231" t="s">
        <v>91</v>
      </c>
      <c r="E103" s="231" t="s">
        <v>91</v>
      </c>
      <c r="F103" s="231" t="s">
        <v>91</v>
      </c>
      <c r="G103" s="231" t="s">
        <v>91</v>
      </c>
      <c r="H103" s="231"/>
      <c r="I103" s="231" t="s">
        <v>91</v>
      </c>
      <c r="J103" s="231"/>
      <c r="K103" s="232"/>
    </row>
    <row r="104" spans="1:11" s="212" customFormat="1" x14ac:dyDescent="0.2">
      <c r="A104" s="31" t="s">
        <v>91</v>
      </c>
      <c r="B104" s="231" t="s">
        <v>91</v>
      </c>
      <c r="C104" s="231" t="s">
        <v>91</v>
      </c>
      <c r="D104" s="231" t="s">
        <v>91</v>
      </c>
      <c r="E104" s="231" t="s">
        <v>91</v>
      </c>
      <c r="F104" s="231" t="s">
        <v>91</v>
      </c>
      <c r="G104" s="231" t="s">
        <v>91</v>
      </c>
      <c r="H104" s="231"/>
      <c r="I104" s="231" t="s">
        <v>91</v>
      </c>
      <c r="J104" s="231"/>
      <c r="K104" s="232"/>
    </row>
    <row r="105" spans="1:11" s="212" customFormat="1" x14ac:dyDescent="0.2">
      <c r="A105" s="31" t="s">
        <v>91</v>
      </c>
      <c r="B105" s="231" t="s">
        <v>91</v>
      </c>
      <c r="C105" s="231" t="s">
        <v>91</v>
      </c>
      <c r="D105" s="231" t="s">
        <v>91</v>
      </c>
      <c r="E105" s="231" t="s">
        <v>91</v>
      </c>
      <c r="F105" s="231" t="s">
        <v>91</v>
      </c>
      <c r="G105" s="231" t="s">
        <v>91</v>
      </c>
      <c r="H105" s="231"/>
      <c r="I105" s="231" t="s">
        <v>91</v>
      </c>
      <c r="J105" s="231"/>
      <c r="K105" s="232"/>
    </row>
    <row r="106" spans="1:11" s="212" customFormat="1" ht="13.5" thickBot="1" x14ac:dyDescent="0.25">
      <c r="A106" s="1058" t="s">
        <v>92</v>
      </c>
      <c r="B106" s="1059"/>
      <c r="C106" s="1059"/>
      <c r="D106" s="1059"/>
      <c r="E106" s="39"/>
      <c r="F106" s="233"/>
      <c r="G106" s="230"/>
      <c r="H106" s="230"/>
      <c r="I106" s="40">
        <f>SUM(I100:I105)</f>
        <v>3.5945</v>
      </c>
      <c r="J106" s="233"/>
      <c r="K106" s="235"/>
    </row>
    <row r="107" spans="1:11" s="167" customFormat="1" ht="13.5" thickBot="1" x14ac:dyDescent="0.25">
      <c r="A107" s="34"/>
      <c r="B107" s="165"/>
      <c r="C107" s="165"/>
      <c r="D107" s="165"/>
      <c r="E107" s="165"/>
      <c r="F107" s="165"/>
      <c r="G107" s="165"/>
      <c r="H107" s="220"/>
      <c r="I107" s="166"/>
      <c r="J107" s="166"/>
      <c r="K107" s="165"/>
    </row>
    <row r="108" spans="1:11" s="167" customFormat="1" x14ac:dyDescent="0.2">
      <c r="A108" s="1064" t="s">
        <v>75</v>
      </c>
      <c r="B108" s="460">
        <f>'Plan Orçamentária'!A39</f>
        <v>3</v>
      </c>
      <c r="C108" s="1097" t="s">
        <v>76</v>
      </c>
      <c r="D108" s="1097"/>
      <c r="E108" s="1121" t="str">
        <f>'Plan Orçamentária'!D39</f>
        <v>SERVIÇOS PRELIMINARES</v>
      </c>
      <c r="F108" s="1122"/>
      <c r="G108" s="1122"/>
      <c r="H108" s="1122"/>
      <c r="I108" s="1122"/>
      <c r="J108" s="1122"/>
      <c r="K108" s="1123"/>
    </row>
    <row r="109" spans="1:11" s="167" customFormat="1" x14ac:dyDescent="0.2">
      <c r="A109" s="1065"/>
      <c r="B109" s="459" t="str">
        <f>'Plan Orçamentária'!A48</f>
        <v>3.2</v>
      </c>
      <c r="C109" s="1054" t="s">
        <v>77</v>
      </c>
      <c r="D109" s="1054"/>
      <c r="E109" s="1055" t="str">
        <f>'Plan Orçamentária'!D48</f>
        <v>Demolições, Retiradas e Remoções</v>
      </c>
      <c r="F109" s="1056"/>
      <c r="G109" s="1056"/>
      <c r="H109" s="1056"/>
      <c r="I109" s="1056"/>
      <c r="J109" s="1056"/>
      <c r="K109" s="1057"/>
    </row>
    <row r="110" spans="1:11" s="167" customFormat="1" x14ac:dyDescent="0.2">
      <c r="A110" s="1065"/>
      <c r="B110" s="459" t="str">
        <f>'Plan Orçamentária'!A55</f>
        <v>3.2.7</v>
      </c>
      <c r="C110" s="1054" t="s">
        <v>78</v>
      </c>
      <c r="D110" s="1054"/>
      <c r="E110" s="1055" t="str">
        <f>'Plan Orçamentária'!D55</f>
        <v>DEMOLIÇÃO DE CONCRETO PARA ABERTURA DE NOVOS SHAFTS</v>
      </c>
      <c r="F110" s="1056"/>
      <c r="G110" s="1056"/>
      <c r="H110" s="1056"/>
      <c r="I110" s="1056"/>
      <c r="J110" s="1056"/>
      <c r="K110" s="1057"/>
    </row>
    <row r="111" spans="1:11" s="167" customFormat="1" x14ac:dyDescent="0.2">
      <c r="A111" s="1074" t="s">
        <v>79</v>
      </c>
      <c r="B111" s="1070"/>
      <c r="C111" s="1070" t="s">
        <v>80</v>
      </c>
      <c r="D111" s="1070" t="s">
        <v>81</v>
      </c>
      <c r="E111" s="1070" t="s">
        <v>82</v>
      </c>
      <c r="F111" s="1070" t="s">
        <v>83</v>
      </c>
      <c r="G111" s="1070" t="s">
        <v>84</v>
      </c>
      <c r="H111" s="1070" t="s">
        <v>85</v>
      </c>
      <c r="I111" s="1070" t="s">
        <v>86</v>
      </c>
      <c r="J111" s="1070" t="s">
        <v>87</v>
      </c>
      <c r="K111" s="1071" t="s">
        <v>88</v>
      </c>
    </row>
    <row r="112" spans="1:11" s="167" customFormat="1" x14ac:dyDescent="0.2">
      <c r="A112" s="495" t="s">
        <v>89</v>
      </c>
      <c r="B112" s="175" t="s">
        <v>90</v>
      </c>
      <c r="C112" s="1070"/>
      <c r="D112" s="1070"/>
      <c r="E112" s="1070"/>
      <c r="F112" s="1070"/>
      <c r="G112" s="1070"/>
      <c r="H112" s="1070"/>
      <c r="I112" s="1070"/>
      <c r="J112" s="1070"/>
      <c r="K112" s="1071"/>
    </row>
    <row r="113" spans="1:11" s="167" customFormat="1" x14ac:dyDescent="0.2">
      <c r="A113" s="31" t="s">
        <v>91</v>
      </c>
      <c r="B113" s="170" t="s">
        <v>91</v>
      </c>
      <c r="C113" s="170" t="s">
        <v>91</v>
      </c>
      <c r="D113" s="170" t="s">
        <v>91</v>
      </c>
      <c r="E113" s="170" t="s">
        <v>91</v>
      </c>
      <c r="F113" s="170" t="s">
        <v>91</v>
      </c>
      <c r="G113" s="170" t="s">
        <v>91</v>
      </c>
      <c r="H113" s="180">
        <v>9.6000000000000014</v>
      </c>
      <c r="I113" s="170" t="s">
        <v>91</v>
      </c>
      <c r="J113" s="180" t="s">
        <v>409</v>
      </c>
      <c r="K113" s="177" t="s">
        <v>410</v>
      </c>
    </row>
    <row r="114" spans="1:11" s="167" customFormat="1" x14ac:dyDescent="0.2">
      <c r="A114" s="31" t="s">
        <v>91</v>
      </c>
      <c r="B114" s="170" t="s">
        <v>91</v>
      </c>
      <c r="C114" s="170" t="s">
        <v>91</v>
      </c>
      <c r="D114" s="170" t="s">
        <v>91</v>
      </c>
      <c r="E114" s="170" t="s">
        <v>91</v>
      </c>
      <c r="F114" s="170" t="s">
        <v>91</v>
      </c>
      <c r="G114" s="170" t="s">
        <v>91</v>
      </c>
      <c r="H114" s="180">
        <v>24.720000000000002</v>
      </c>
      <c r="I114" s="170" t="s">
        <v>91</v>
      </c>
      <c r="J114" s="180" t="s">
        <v>409</v>
      </c>
      <c r="K114" s="177" t="s">
        <v>411</v>
      </c>
    </row>
    <row r="115" spans="1:11" s="167" customFormat="1" x14ac:dyDescent="0.2">
      <c r="A115" s="31" t="s">
        <v>91</v>
      </c>
      <c r="B115" s="170" t="s">
        <v>91</v>
      </c>
      <c r="C115" s="170" t="s">
        <v>91</v>
      </c>
      <c r="D115" s="170" t="s">
        <v>91</v>
      </c>
      <c r="E115" s="170" t="s">
        <v>91</v>
      </c>
      <c r="F115" s="170" t="s">
        <v>91</v>
      </c>
      <c r="G115" s="170" t="s">
        <v>91</v>
      </c>
      <c r="H115" s="180">
        <v>2.4900000000000002</v>
      </c>
      <c r="I115" s="170" t="s">
        <v>91</v>
      </c>
      <c r="J115" s="180" t="s">
        <v>265</v>
      </c>
      <c r="K115" s="177" t="s">
        <v>412</v>
      </c>
    </row>
    <row r="116" spans="1:11" s="167" customFormat="1" x14ac:dyDescent="0.2">
      <c r="A116" s="31" t="s">
        <v>91</v>
      </c>
      <c r="B116" s="170" t="s">
        <v>91</v>
      </c>
      <c r="C116" s="170" t="s">
        <v>91</v>
      </c>
      <c r="D116" s="170" t="s">
        <v>91</v>
      </c>
      <c r="E116" s="170" t="s">
        <v>91</v>
      </c>
      <c r="F116" s="170" t="s">
        <v>91</v>
      </c>
      <c r="G116" s="170" t="s">
        <v>91</v>
      </c>
      <c r="H116" s="179">
        <v>2.4900000000000002</v>
      </c>
      <c r="I116" s="170" t="s">
        <v>91</v>
      </c>
      <c r="J116" s="180" t="s">
        <v>266</v>
      </c>
      <c r="K116" s="177" t="s">
        <v>413</v>
      </c>
    </row>
    <row r="117" spans="1:11" s="167" customFormat="1" x14ac:dyDescent="0.2">
      <c r="A117" s="31" t="s">
        <v>91</v>
      </c>
      <c r="B117" s="170" t="s">
        <v>91</v>
      </c>
      <c r="C117" s="170" t="s">
        <v>91</v>
      </c>
      <c r="D117" s="170" t="s">
        <v>91</v>
      </c>
      <c r="E117" s="170" t="s">
        <v>91</v>
      </c>
      <c r="F117" s="170" t="s">
        <v>91</v>
      </c>
      <c r="G117" s="170" t="s">
        <v>91</v>
      </c>
      <c r="H117" s="180">
        <v>0.92999999999999994</v>
      </c>
      <c r="I117" s="170" t="s">
        <v>91</v>
      </c>
      <c r="J117" s="180" t="s">
        <v>266</v>
      </c>
      <c r="K117" s="177" t="s">
        <v>414</v>
      </c>
    </row>
    <row r="118" spans="1:11" s="167" customFormat="1" x14ac:dyDescent="0.2">
      <c r="A118" s="31" t="s">
        <v>91</v>
      </c>
      <c r="B118" s="170" t="s">
        <v>91</v>
      </c>
      <c r="C118" s="170" t="s">
        <v>91</v>
      </c>
      <c r="D118" s="170" t="s">
        <v>91</v>
      </c>
      <c r="E118" s="170" t="s">
        <v>91</v>
      </c>
      <c r="F118" s="170" t="s">
        <v>91</v>
      </c>
      <c r="G118" s="170" t="s">
        <v>91</v>
      </c>
      <c r="H118" s="170" t="s">
        <v>91</v>
      </c>
      <c r="I118" s="170" t="s">
        <v>91</v>
      </c>
      <c r="J118" s="178"/>
      <c r="K118" s="171"/>
    </row>
    <row r="119" spans="1:11" s="167" customFormat="1" ht="13.5" thickBot="1" x14ac:dyDescent="0.25">
      <c r="A119" s="1058" t="s">
        <v>92</v>
      </c>
      <c r="B119" s="1059"/>
      <c r="C119" s="1059"/>
      <c r="D119" s="1059"/>
      <c r="E119" s="1059"/>
      <c r="F119" s="1059"/>
      <c r="G119" s="1093"/>
      <c r="H119" s="173">
        <f>SUM(H113:H118)</f>
        <v>40.230000000000011</v>
      </c>
      <c r="I119" s="172"/>
      <c r="J119" s="172"/>
      <c r="K119" s="174"/>
    </row>
    <row r="120" spans="1:11" s="167" customFormat="1" ht="13.5" thickBot="1" x14ac:dyDescent="0.25">
      <c r="A120" s="34"/>
      <c r="B120" s="165"/>
      <c r="C120" s="165"/>
      <c r="D120" s="165"/>
      <c r="E120" s="165"/>
      <c r="F120" s="165"/>
      <c r="G120" s="165"/>
      <c r="H120" s="220"/>
      <c r="I120" s="166"/>
      <c r="J120" s="166"/>
      <c r="K120" s="165"/>
    </row>
    <row r="121" spans="1:11" s="212" customFormat="1" ht="12.75" customHeight="1" x14ac:dyDescent="0.2">
      <c r="A121" s="1064" t="s">
        <v>75</v>
      </c>
      <c r="B121" s="312">
        <v>3</v>
      </c>
      <c r="C121" s="1097" t="s">
        <v>76</v>
      </c>
      <c r="D121" s="1097"/>
      <c r="E121" s="1106" t="str">
        <f>'Plan Orçamentária'!D39</f>
        <v>SERVIÇOS PRELIMINARES</v>
      </c>
      <c r="F121" s="1107"/>
      <c r="G121" s="1107"/>
      <c r="H121" s="1107"/>
      <c r="I121" s="1107"/>
      <c r="J121" s="1107"/>
      <c r="K121" s="1108"/>
    </row>
    <row r="122" spans="1:11" s="212" customFormat="1" ht="12.75" customHeight="1" x14ac:dyDescent="0.2">
      <c r="A122" s="1065"/>
      <c r="B122" s="461" t="str">
        <f>'Plan Orçamentária'!A48</f>
        <v>3.2</v>
      </c>
      <c r="C122" s="1054" t="s">
        <v>77</v>
      </c>
      <c r="D122" s="1054"/>
      <c r="E122" s="1101" t="str">
        <f>'Plan Orçamentária'!D48</f>
        <v>Demolições, Retiradas e Remoções</v>
      </c>
      <c r="F122" s="1162"/>
      <c r="G122" s="1162"/>
      <c r="H122" s="1162"/>
      <c r="I122" s="1162"/>
      <c r="J122" s="1162"/>
      <c r="K122" s="1163"/>
    </row>
    <row r="123" spans="1:11" s="212" customFormat="1" x14ac:dyDescent="0.2">
      <c r="A123" s="1065"/>
      <c r="B123" s="461" t="str">
        <f>'Plan Orçamentária'!A56</f>
        <v>3.2.8</v>
      </c>
      <c r="C123" s="1054" t="s">
        <v>78</v>
      </c>
      <c r="D123" s="1054"/>
      <c r="E123" s="1061" t="str">
        <f>'Plan Orçamentária'!D56</f>
        <v>DEMOLICAO DE PISO DE ALTA RESISTENCIA</v>
      </c>
      <c r="F123" s="1062"/>
      <c r="G123" s="1062"/>
      <c r="H123" s="1062"/>
      <c r="I123" s="1062"/>
      <c r="J123" s="1062"/>
      <c r="K123" s="1063"/>
    </row>
    <row r="124" spans="1:11" s="212" customFormat="1" x14ac:dyDescent="0.2">
      <c r="A124" s="1074" t="s">
        <v>79</v>
      </c>
      <c r="B124" s="1070"/>
      <c r="C124" s="1070" t="s">
        <v>80</v>
      </c>
      <c r="D124" s="1070" t="s">
        <v>81</v>
      </c>
      <c r="E124" s="1070" t="s">
        <v>82</v>
      </c>
      <c r="F124" s="1070" t="s">
        <v>83</v>
      </c>
      <c r="G124" s="1070" t="s">
        <v>84</v>
      </c>
      <c r="H124" s="1070" t="s">
        <v>85</v>
      </c>
      <c r="I124" s="1070" t="s">
        <v>86</v>
      </c>
      <c r="J124" s="1070" t="s">
        <v>87</v>
      </c>
      <c r="K124" s="1071" t="s">
        <v>88</v>
      </c>
    </row>
    <row r="125" spans="1:11" s="212" customFormat="1" x14ac:dyDescent="0.2">
      <c r="A125" s="495" t="s">
        <v>89</v>
      </c>
      <c r="B125" s="311" t="s">
        <v>90</v>
      </c>
      <c r="C125" s="1070"/>
      <c r="D125" s="1070"/>
      <c r="E125" s="1070"/>
      <c r="F125" s="1070"/>
      <c r="G125" s="1070"/>
      <c r="H125" s="1070"/>
      <c r="I125" s="1070"/>
      <c r="J125" s="1070"/>
      <c r="K125" s="1071"/>
    </row>
    <row r="126" spans="1:11" s="212" customFormat="1" x14ac:dyDescent="0.2">
      <c r="A126" s="31">
        <v>3.4</v>
      </c>
      <c r="B126" s="231"/>
      <c r="C126" s="231">
        <v>0.5</v>
      </c>
      <c r="D126" s="231"/>
      <c r="E126" s="231">
        <v>2</v>
      </c>
      <c r="F126" s="231" t="s">
        <v>91</v>
      </c>
      <c r="G126" s="231" t="s">
        <v>91</v>
      </c>
      <c r="H126" s="231">
        <f>A126*C126*E126</f>
        <v>3.4</v>
      </c>
      <c r="I126" s="231">
        <f>A126*B126*D126</f>
        <v>0</v>
      </c>
      <c r="J126" s="231" t="s">
        <v>266</v>
      </c>
      <c r="K126" s="232" t="s">
        <v>9789</v>
      </c>
    </row>
    <row r="127" spans="1:11" s="212" customFormat="1" ht="22.5" x14ac:dyDescent="0.2">
      <c r="A127" s="31"/>
      <c r="B127" s="231"/>
      <c r="C127" s="231" t="s">
        <v>91</v>
      </c>
      <c r="D127" s="231"/>
      <c r="E127" s="231" t="s">
        <v>91</v>
      </c>
      <c r="F127" s="231" t="s">
        <v>91</v>
      </c>
      <c r="G127" s="231" t="s">
        <v>91</v>
      </c>
      <c r="H127" s="231"/>
      <c r="I127" s="231"/>
      <c r="J127" s="231"/>
      <c r="K127" s="232" t="s">
        <v>848</v>
      </c>
    </row>
    <row r="128" spans="1:11" s="212" customFormat="1" x14ac:dyDescent="0.2">
      <c r="A128" s="410">
        <v>12</v>
      </c>
      <c r="B128" s="58">
        <v>5.0999999999999996</v>
      </c>
      <c r="C128" s="231" t="s">
        <v>91</v>
      </c>
      <c r="D128" s="231" t="s">
        <v>91</v>
      </c>
      <c r="E128" s="231"/>
      <c r="F128" s="231" t="s">
        <v>91</v>
      </c>
      <c r="G128" s="231" t="s">
        <v>91</v>
      </c>
      <c r="H128" s="231">
        <f>A128*B128</f>
        <v>61.199999999999996</v>
      </c>
      <c r="I128" s="231"/>
      <c r="J128" s="231"/>
      <c r="K128" s="232" t="s">
        <v>927</v>
      </c>
    </row>
    <row r="129" spans="1:14" s="212" customFormat="1" x14ac:dyDescent="0.2">
      <c r="A129" s="410">
        <v>8.33</v>
      </c>
      <c r="B129" s="58">
        <v>7.49</v>
      </c>
      <c r="C129" s="58"/>
      <c r="D129" s="58"/>
      <c r="E129" s="58"/>
      <c r="F129" s="58"/>
      <c r="G129" s="58"/>
      <c r="H129" s="58">
        <f>A129*B129</f>
        <v>62.3917</v>
      </c>
      <c r="I129" s="58"/>
      <c r="J129" s="58" t="s">
        <v>633</v>
      </c>
      <c r="K129" s="59" t="s">
        <v>926</v>
      </c>
    </row>
    <row r="130" spans="1:14" s="212" customFormat="1" x14ac:dyDescent="0.2">
      <c r="A130" s="31" t="s">
        <v>91</v>
      </c>
      <c r="B130" s="231" t="s">
        <v>91</v>
      </c>
      <c r="C130" s="231" t="s">
        <v>91</v>
      </c>
      <c r="D130" s="231" t="s">
        <v>91</v>
      </c>
      <c r="E130" s="231" t="s">
        <v>91</v>
      </c>
      <c r="F130" s="231" t="s">
        <v>91</v>
      </c>
      <c r="G130" s="231" t="s">
        <v>91</v>
      </c>
      <c r="H130" s="231"/>
      <c r="I130" s="231" t="s">
        <v>91</v>
      </c>
      <c r="J130" s="231"/>
      <c r="K130" s="232"/>
    </row>
    <row r="131" spans="1:14" s="212" customFormat="1" x14ac:dyDescent="0.2">
      <c r="A131" s="31" t="s">
        <v>91</v>
      </c>
      <c r="B131" s="231" t="s">
        <v>91</v>
      </c>
      <c r="C131" s="231" t="s">
        <v>91</v>
      </c>
      <c r="D131" s="231" t="s">
        <v>91</v>
      </c>
      <c r="E131" s="231" t="s">
        <v>91</v>
      </c>
      <c r="F131" s="231" t="s">
        <v>91</v>
      </c>
      <c r="G131" s="231" t="s">
        <v>91</v>
      </c>
      <c r="H131" s="231"/>
      <c r="I131" s="231" t="s">
        <v>91</v>
      </c>
      <c r="J131" s="231"/>
      <c r="K131" s="232"/>
    </row>
    <row r="132" spans="1:14" s="212" customFormat="1" ht="13.5" thickBot="1" x14ac:dyDescent="0.25">
      <c r="A132" s="1058" t="s">
        <v>92</v>
      </c>
      <c r="B132" s="1059"/>
      <c r="C132" s="1059"/>
      <c r="D132" s="1059"/>
      <c r="E132" s="39"/>
      <c r="F132" s="233"/>
      <c r="G132" s="230"/>
      <c r="H132" s="40">
        <f>SUM(H126:H131)</f>
        <v>126.99169999999999</v>
      </c>
      <c r="I132" s="233"/>
      <c r="J132" s="233"/>
      <c r="K132" s="235"/>
    </row>
    <row r="133" spans="1:14" s="206" customFormat="1" ht="13.5" thickBot="1" x14ac:dyDescent="0.25">
      <c r="A133" s="315"/>
      <c r="B133" s="34"/>
      <c r="C133" s="34"/>
      <c r="D133" s="34"/>
      <c r="E133" s="47"/>
      <c r="F133" s="222"/>
      <c r="G133" s="222"/>
      <c r="H133" s="222"/>
      <c r="I133" s="222"/>
      <c r="J133" s="222"/>
      <c r="K133" s="34"/>
      <c r="L133" s="44"/>
    </row>
    <row r="134" spans="1:14" s="212" customFormat="1" ht="12.75" customHeight="1" x14ac:dyDescent="0.2">
      <c r="A134" s="1169" t="s">
        <v>75</v>
      </c>
      <c r="B134" s="460">
        <f>'Plan Orçamentária'!A39</f>
        <v>3</v>
      </c>
      <c r="C134" s="1086" t="s">
        <v>76</v>
      </c>
      <c r="D134" s="1087"/>
      <c r="E134" s="1106" t="str">
        <f>'Plan Orçamentária'!D39</f>
        <v>SERVIÇOS PRELIMINARES</v>
      </c>
      <c r="F134" s="1107"/>
      <c r="G134" s="1107"/>
      <c r="H134" s="1107"/>
      <c r="I134" s="1107"/>
      <c r="J134" s="1107"/>
      <c r="K134" s="1108"/>
      <c r="L134" s="206"/>
      <c r="M134" s="206"/>
      <c r="N134" s="206"/>
    </row>
    <row r="135" spans="1:14" s="212" customFormat="1" ht="12.75" customHeight="1" x14ac:dyDescent="0.2">
      <c r="A135" s="1170"/>
      <c r="B135" s="459" t="str">
        <f>'Plan Orçamentária'!A48</f>
        <v>3.2</v>
      </c>
      <c r="C135" s="1160" t="s">
        <v>77</v>
      </c>
      <c r="D135" s="1161"/>
      <c r="E135" s="1101" t="str">
        <f>'Plan Orçamentária'!D48</f>
        <v>Demolições, Retiradas e Remoções</v>
      </c>
      <c r="F135" s="1162"/>
      <c r="G135" s="1162"/>
      <c r="H135" s="1162"/>
      <c r="I135" s="1162"/>
      <c r="J135" s="1162"/>
      <c r="K135" s="1163"/>
      <c r="L135" s="206"/>
      <c r="M135" s="206"/>
      <c r="N135" s="206"/>
    </row>
    <row r="136" spans="1:14" s="212" customFormat="1" ht="12.75" customHeight="1" x14ac:dyDescent="0.2">
      <c r="A136" s="1170"/>
      <c r="B136" s="459" t="str">
        <f>'Plan Orçamentária'!A57</f>
        <v>3.2.9</v>
      </c>
      <c r="C136" s="1160" t="s">
        <v>78</v>
      </c>
      <c r="D136" s="1161"/>
      <c r="E136" s="1101" t="str">
        <f>'Plan Orçamentária'!D57</f>
        <v>DEMOLIÇÃO DE ALVENARIA DE TIJOLO COMUM SEM REAPROVEITAMENTO</v>
      </c>
      <c r="F136" s="1162"/>
      <c r="G136" s="1162"/>
      <c r="H136" s="1162"/>
      <c r="I136" s="1162"/>
      <c r="J136" s="1162"/>
      <c r="K136" s="1163"/>
      <c r="L136" s="206"/>
      <c r="M136" s="206"/>
      <c r="N136" s="206"/>
    </row>
    <row r="137" spans="1:14" s="212" customFormat="1" ht="12.75" customHeight="1" x14ac:dyDescent="0.2">
      <c r="A137" s="1091" t="s">
        <v>79</v>
      </c>
      <c r="B137" s="1092"/>
      <c r="C137" s="1075" t="s">
        <v>80</v>
      </c>
      <c r="D137" s="1075" t="s">
        <v>81</v>
      </c>
      <c r="E137" s="1075" t="s">
        <v>82</v>
      </c>
      <c r="F137" s="1075" t="s">
        <v>83</v>
      </c>
      <c r="G137" s="1075" t="s">
        <v>84</v>
      </c>
      <c r="H137" s="1075" t="s">
        <v>85</v>
      </c>
      <c r="I137" s="1075" t="s">
        <v>86</v>
      </c>
      <c r="J137" s="1075" t="s">
        <v>87</v>
      </c>
      <c r="K137" s="1077" t="s">
        <v>9428</v>
      </c>
      <c r="L137" s="206"/>
      <c r="M137" s="206"/>
      <c r="N137" s="206"/>
    </row>
    <row r="138" spans="1:14" s="212" customFormat="1" x14ac:dyDescent="0.2">
      <c r="A138" s="495" t="s">
        <v>89</v>
      </c>
      <c r="B138" s="290" t="s">
        <v>90</v>
      </c>
      <c r="C138" s="1076"/>
      <c r="D138" s="1076"/>
      <c r="E138" s="1076"/>
      <c r="F138" s="1076"/>
      <c r="G138" s="1076"/>
      <c r="H138" s="1076"/>
      <c r="I138" s="1076"/>
      <c r="J138" s="1076"/>
      <c r="K138" s="1078"/>
      <c r="L138" s="206"/>
      <c r="M138" s="206"/>
      <c r="N138" s="206"/>
    </row>
    <row r="139" spans="1:14" s="212" customFormat="1" x14ac:dyDescent="0.2">
      <c r="A139" s="37">
        <v>1.82</v>
      </c>
      <c r="B139" s="231" t="s">
        <v>91</v>
      </c>
      <c r="C139" s="231" t="s">
        <v>91</v>
      </c>
      <c r="D139" s="231">
        <v>2.35</v>
      </c>
      <c r="E139" s="31" t="s">
        <v>91</v>
      </c>
      <c r="F139" s="31" t="s">
        <v>91</v>
      </c>
      <c r="G139" s="31" t="s">
        <v>91</v>
      </c>
      <c r="H139" s="231">
        <f t="shared" ref="H139:H147" si="3">A139*D139</f>
        <v>4.2770000000000001</v>
      </c>
      <c r="I139" s="231" t="s">
        <v>91</v>
      </c>
      <c r="J139" s="231" t="s">
        <v>266</v>
      </c>
      <c r="K139" s="232" t="s">
        <v>700</v>
      </c>
      <c r="L139" s="206"/>
      <c r="M139" s="206"/>
      <c r="N139" s="206"/>
    </row>
    <row r="140" spans="1:14" s="212" customFormat="1" x14ac:dyDescent="0.2">
      <c r="A140" s="37">
        <v>6.9</v>
      </c>
      <c r="B140" s="231" t="s">
        <v>91</v>
      </c>
      <c r="C140" s="231" t="s">
        <v>91</v>
      </c>
      <c r="D140" s="231">
        <v>2.35</v>
      </c>
      <c r="E140" s="31" t="s">
        <v>91</v>
      </c>
      <c r="F140" s="31" t="s">
        <v>91</v>
      </c>
      <c r="G140" s="31" t="s">
        <v>91</v>
      </c>
      <c r="H140" s="231">
        <f t="shared" si="3"/>
        <v>16.215</v>
      </c>
      <c r="I140" s="231" t="s">
        <v>91</v>
      </c>
      <c r="J140" s="231" t="s">
        <v>266</v>
      </c>
      <c r="K140" s="232" t="s">
        <v>700</v>
      </c>
      <c r="L140" s="206"/>
      <c r="M140" s="206"/>
      <c r="N140" s="206"/>
    </row>
    <row r="141" spans="1:14" s="212" customFormat="1" x14ac:dyDescent="0.2">
      <c r="A141" s="37">
        <v>2.2799999999999998</v>
      </c>
      <c r="B141" s="231" t="s">
        <v>91</v>
      </c>
      <c r="C141" s="231" t="s">
        <v>91</v>
      </c>
      <c r="D141" s="231">
        <v>2.35</v>
      </c>
      <c r="E141" s="31" t="s">
        <v>91</v>
      </c>
      <c r="F141" s="31" t="s">
        <v>91</v>
      </c>
      <c r="G141" s="31" t="s">
        <v>91</v>
      </c>
      <c r="H141" s="231">
        <f t="shared" si="3"/>
        <v>5.3579999999999997</v>
      </c>
      <c r="I141" s="231" t="s">
        <v>91</v>
      </c>
      <c r="J141" s="231" t="s">
        <v>266</v>
      </c>
      <c r="K141" s="232" t="s">
        <v>701</v>
      </c>
      <c r="L141" s="206"/>
      <c r="M141" s="206"/>
      <c r="N141" s="206"/>
    </row>
    <row r="142" spans="1:14" s="212" customFormat="1" x14ac:dyDescent="0.2">
      <c r="A142" s="37">
        <v>1.73</v>
      </c>
      <c r="B142" s="231" t="s">
        <v>91</v>
      </c>
      <c r="C142" s="231" t="s">
        <v>91</v>
      </c>
      <c r="D142" s="231">
        <v>2.35</v>
      </c>
      <c r="E142" s="31" t="s">
        <v>91</v>
      </c>
      <c r="F142" s="31" t="s">
        <v>91</v>
      </c>
      <c r="G142" s="31" t="s">
        <v>91</v>
      </c>
      <c r="H142" s="231">
        <f t="shared" si="3"/>
        <v>4.0655000000000001</v>
      </c>
      <c r="I142" s="231" t="s">
        <v>91</v>
      </c>
      <c r="J142" s="231" t="s">
        <v>266</v>
      </c>
      <c r="K142" s="232" t="s">
        <v>701</v>
      </c>
      <c r="L142" s="206"/>
      <c r="M142" s="206"/>
      <c r="N142" s="206"/>
    </row>
    <row r="143" spans="1:14" s="212" customFormat="1" x14ac:dyDescent="0.2">
      <c r="A143" s="37">
        <v>2.77</v>
      </c>
      <c r="B143" s="231" t="s">
        <v>91</v>
      </c>
      <c r="C143" s="231" t="s">
        <v>91</v>
      </c>
      <c r="D143" s="231">
        <v>2.35</v>
      </c>
      <c r="E143" s="31" t="s">
        <v>91</v>
      </c>
      <c r="F143" s="31" t="s">
        <v>91</v>
      </c>
      <c r="G143" s="31" t="s">
        <v>91</v>
      </c>
      <c r="H143" s="231">
        <f t="shared" si="3"/>
        <v>6.5095000000000001</v>
      </c>
      <c r="I143" s="231" t="s">
        <v>91</v>
      </c>
      <c r="J143" s="231" t="s">
        <v>266</v>
      </c>
      <c r="K143" s="232" t="s">
        <v>701</v>
      </c>
      <c r="L143" s="206"/>
      <c r="M143" s="206"/>
      <c r="N143" s="206"/>
    </row>
    <row r="144" spans="1:14" s="212" customFormat="1" x14ac:dyDescent="0.2">
      <c r="A144" s="37">
        <v>2.17</v>
      </c>
      <c r="B144" s="231" t="s">
        <v>91</v>
      </c>
      <c r="C144" s="231" t="s">
        <v>91</v>
      </c>
      <c r="D144" s="231">
        <v>2.35</v>
      </c>
      <c r="E144" s="31" t="s">
        <v>91</v>
      </c>
      <c r="F144" s="31" t="s">
        <v>91</v>
      </c>
      <c r="G144" s="31" t="s">
        <v>91</v>
      </c>
      <c r="H144" s="231">
        <f t="shared" si="3"/>
        <v>5.0994999999999999</v>
      </c>
      <c r="I144" s="231" t="s">
        <v>91</v>
      </c>
      <c r="J144" s="231" t="s">
        <v>266</v>
      </c>
      <c r="K144" s="232" t="s">
        <v>701</v>
      </c>
      <c r="L144" s="206"/>
      <c r="M144" s="206"/>
      <c r="N144" s="206"/>
    </row>
    <row r="145" spans="1:14" s="212" customFormat="1" x14ac:dyDescent="0.2">
      <c r="A145" s="37">
        <v>4.74</v>
      </c>
      <c r="B145" s="231" t="s">
        <v>91</v>
      </c>
      <c r="C145" s="231" t="s">
        <v>91</v>
      </c>
      <c r="D145" s="231">
        <v>2.35</v>
      </c>
      <c r="E145" s="31" t="s">
        <v>91</v>
      </c>
      <c r="F145" s="31" t="s">
        <v>91</v>
      </c>
      <c r="G145" s="31" t="s">
        <v>91</v>
      </c>
      <c r="H145" s="231">
        <f t="shared" si="3"/>
        <v>11.139000000000001</v>
      </c>
      <c r="I145" s="231" t="s">
        <v>91</v>
      </c>
      <c r="J145" s="231" t="s">
        <v>266</v>
      </c>
      <c r="K145" s="232" t="s">
        <v>702</v>
      </c>
      <c r="L145" s="206"/>
      <c r="M145" s="206"/>
      <c r="N145" s="206"/>
    </row>
    <row r="146" spans="1:14" s="212" customFormat="1" x14ac:dyDescent="0.2">
      <c r="A146" s="37">
        <v>3.85</v>
      </c>
      <c r="B146" s="231" t="s">
        <v>91</v>
      </c>
      <c r="C146" s="231" t="s">
        <v>91</v>
      </c>
      <c r="D146" s="231">
        <v>2.35</v>
      </c>
      <c r="E146" s="31" t="s">
        <v>91</v>
      </c>
      <c r="F146" s="31" t="s">
        <v>91</v>
      </c>
      <c r="G146" s="31" t="s">
        <v>91</v>
      </c>
      <c r="H146" s="231">
        <f t="shared" si="3"/>
        <v>9.0475000000000012</v>
      </c>
      <c r="I146" s="231" t="s">
        <v>91</v>
      </c>
      <c r="J146" s="231" t="s">
        <v>266</v>
      </c>
      <c r="K146" s="232" t="s">
        <v>703</v>
      </c>
      <c r="L146" s="206"/>
      <c r="M146" s="206"/>
      <c r="N146" s="206"/>
    </row>
    <row r="147" spans="1:14" s="212" customFormat="1" x14ac:dyDescent="0.2">
      <c r="A147" s="37">
        <v>6.4</v>
      </c>
      <c r="B147" s="231" t="s">
        <v>91</v>
      </c>
      <c r="C147" s="231" t="s">
        <v>91</v>
      </c>
      <c r="D147" s="231">
        <v>2.35</v>
      </c>
      <c r="E147" s="31" t="s">
        <v>91</v>
      </c>
      <c r="F147" s="31" t="s">
        <v>91</v>
      </c>
      <c r="G147" s="31" t="s">
        <v>91</v>
      </c>
      <c r="H147" s="231">
        <f t="shared" si="3"/>
        <v>15.040000000000001</v>
      </c>
      <c r="I147" s="231" t="s">
        <v>91</v>
      </c>
      <c r="J147" s="231" t="s">
        <v>266</v>
      </c>
      <c r="K147" s="232" t="s">
        <v>703</v>
      </c>
      <c r="L147" s="206"/>
      <c r="M147" s="206"/>
      <c r="N147" s="206"/>
    </row>
    <row r="148" spans="1:14" s="212" customFormat="1" x14ac:dyDescent="0.2">
      <c r="A148" s="37">
        <v>1.22</v>
      </c>
      <c r="B148" s="231" t="s">
        <v>91</v>
      </c>
      <c r="C148" s="231" t="s">
        <v>91</v>
      </c>
      <c r="D148" s="231">
        <v>2.35</v>
      </c>
      <c r="E148" s="231">
        <v>3</v>
      </c>
      <c r="F148" s="31" t="s">
        <v>91</v>
      </c>
      <c r="G148" s="31" t="s">
        <v>91</v>
      </c>
      <c r="H148" s="231">
        <f>A148*D148*E148</f>
        <v>8.6009999999999991</v>
      </c>
      <c r="I148" s="231" t="s">
        <v>91</v>
      </c>
      <c r="J148" s="231" t="s">
        <v>266</v>
      </c>
      <c r="K148" s="232" t="s">
        <v>703</v>
      </c>
      <c r="L148" s="206"/>
      <c r="M148" s="206"/>
      <c r="N148" s="206"/>
    </row>
    <row r="149" spans="1:14" s="212" customFormat="1" x14ac:dyDescent="0.2">
      <c r="A149" s="37">
        <v>3.76</v>
      </c>
      <c r="B149" s="231" t="s">
        <v>91</v>
      </c>
      <c r="C149" s="231" t="s">
        <v>91</v>
      </c>
      <c r="D149" s="231">
        <v>2.35</v>
      </c>
      <c r="E149" s="231" t="s">
        <v>91</v>
      </c>
      <c r="F149" s="31" t="s">
        <v>91</v>
      </c>
      <c r="G149" s="31" t="s">
        <v>91</v>
      </c>
      <c r="H149" s="231">
        <f t="shared" ref="H149:H160" si="4">A149*D149</f>
        <v>8.8360000000000003</v>
      </c>
      <c r="I149" s="231" t="s">
        <v>91</v>
      </c>
      <c r="J149" s="231" t="s">
        <v>266</v>
      </c>
      <c r="K149" s="232" t="s">
        <v>704</v>
      </c>
      <c r="L149" s="206"/>
      <c r="M149" s="206"/>
      <c r="N149" s="206"/>
    </row>
    <row r="150" spans="1:14" s="212" customFormat="1" x14ac:dyDescent="0.2">
      <c r="A150" s="37">
        <v>6.17</v>
      </c>
      <c r="B150" s="231" t="s">
        <v>91</v>
      </c>
      <c r="C150" s="231" t="s">
        <v>91</v>
      </c>
      <c r="D150" s="231">
        <v>2.35</v>
      </c>
      <c r="E150" s="231" t="s">
        <v>91</v>
      </c>
      <c r="F150" s="31" t="s">
        <v>91</v>
      </c>
      <c r="G150" s="31" t="s">
        <v>91</v>
      </c>
      <c r="H150" s="231">
        <f t="shared" si="4"/>
        <v>14.499500000000001</v>
      </c>
      <c r="I150" s="231" t="s">
        <v>91</v>
      </c>
      <c r="J150" s="231" t="s">
        <v>266</v>
      </c>
      <c r="K150" s="232" t="s">
        <v>704</v>
      </c>
      <c r="L150" s="206"/>
      <c r="M150" s="206"/>
      <c r="N150" s="206"/>
    </row>
    <row r="151" spans="1:14" s="212" customFormat="1" x14ac:dyDescent="0.2">
      <c r="A151" s="37">
        <v>2.12</v>
      </c>
      <c r="B151" s="231" t="s">
        <v>91</v>
      </c>
      <c r="C151" s="231" t="s">
        <v>91</v>
      </c>
      <c r="D151" s="231">
        <v>2.35</v>
      </c>
      <c r="E151" s="231" t="s">
        <v>91</v>
      </c>
      <c r="F151" s="31" t="s">
        <v>91</v>
      </c>
      <c r="G151" s="31" t="s">
        <v>91</v>
      </c>
      <c r="H151" s="231">
        <f t="shared" si="4"/>
        <v>4.9820000000000002</v>
      </c>
      <c r="I151" s="231" t="s">
        <v>91</v>
      </c>
      <c r="J151" s="231" t="s">
        <v>266</v>
      </c>
      <c r="K151" s="232" t="s">
        <v>704</v>
      </c>
      <c r="L151" s="206"/>
      <c r="M151" s="206"/>
      <c r="N151" s="206"/>
    </row>
    <row r="152" spans="1:14" s="212" customFormat="1" x14ac:dyDescent="0.2">
      <c r="A152" s="37">
        <v>2</v>
      </c>
      <c r="B152" s="231" t="s">
        <v>91</v>
      </c>
      <c r="C152" s="231" t="s">
        <v>91</v>
      </c>
      <c r="D152" s="231">
        <v>2.35</v>
      </c>
      <c r="E152" s="231" t="s">
        <v>91</v>
      </c>
      <c r="F152" s="31" t="s">
        <v>91</v>
      </c>
      <c r="G152" s="31" t="s">
        <v>91</v>
      </c>
      <c r="H152" s="231">
        <f t="shared" si="4"/>
        <v>4.7</v>
      </c>
      <c r="I152" s="231" t="s">
        <v>91</v>
      </c>
      <c r="J152" s="231" t="s">
        <v>266</v>
      </c>
      <c r="K152" s="232" t="s">
        <v>705</v>
      </c>
      <c r="L152" s="206"/>
      <c r="M152" s="206"/>
      <c r="N152" s="206"/>
    </row>
    <row r="153" spans="1:14" s="212" customFormat="1" x14ac:dyDescent="0.2">
      <c r="A153" s="37">
        <v>5.25</v>
      </c>
      <c r="B153" s="231" t="s">
        <v>91</v>
      </c>
      <c r="C153" s="231" t="s">
        <v>91</v>
      </c>
      <c r="D153" s="231">
        <v>2.35</v>
      </c>
      <c r="E153" s="231" t="s">
        <v>91</v>
      </c>
      <c r="F153" s="31" t="s">
        <v>91</v>
      </c>
      <c r="G153" s="31" t="s">
        <v>91</v>
      </c>
      <c r="H153" s="231">
        <f t="shared" si="4"/>
        <v>12.3375</v>
      </c>
      <c r="I153" s="231" t="s">
        <v>91</v>
      </c>
      <c r="J153" s="231" t="s">
        <v>266</v>
      </c>
      <c r="K153" s="232" t="s">
        <v>706</v>
      </c>
      <c r="L153" s="206"/>
      <c r="M153" s="206"/>
      <c r="N153" s="206"/>
    </row>
    <row r="154" spans="1:14" s="212" customFormat="1" x14ac:dyDescent="0.2">
      <c r="A154" s="37">
        <v>0.71</v>
      </c>
      <c r="B154" s="231" t="s">
        <v>91</v>
      </c>
      <c r="C154" s="231" t="s">
        <v>91</v>
      </c>
      <c r="D154" s="231">
        <v>2.35</v>
      </c>
      <c r="E154" s="231" t="s">
        <v>91</v>
      </c>
      <c r="F154" s="31" t="s">
        <v>91</v>
      </c>
      <c r="G154" s="31" t="s">
        <v>91</v>
      </c>
      <c r="H154" s="231">
        <f t="shared" si="4"/>
        <v>1.6684999999999999</v>
      </c>
      <c r="I154" s="231" t="s">
        <v>91</v>
      </c>
      <c r="J154" s="231" t="s">
        <v>266</v>
      </c>
      <c r="K154" s="232" t="s">
        <v>706</v>
      </c>
      <c r="L154" s="206"/>
      <c r="M154" s="206"/>
      <c r="N154" s="206"/>
    </row>
    <row r="155" spans="1:14" s="212" customFormat="1" x14ac:dyDescent="0.2">
      <c r="A155" s="37">
        <v>2.76</v>
      </c>
      <c r="B155" s="231" t="s">
        <v>91</v>
      </c>
      <c r="C155" s="231" t="s">
        <v>91</v>
      </c>
      <c r="D155" s="231">
        <v>2.35</v>
      </c>
      <c r="E155" s="231" t="s">
        <v>91</v>
      </c>
      <c r="F155" s="31" t="s">
        <v>91</v>
      </c>
      <c r="G155" s="31" t="s">
        <v>91</v>
      </c>
      <c r="H155" s="231">
        <f t="shared" si="4"/>
        <v>6.4859999999999998</v>
      </c>
      <c r="I155" s="231" t="s">
        <v>91</v>
      </c>
      <c r="J155" s="231" t="s">
        <v>266</v>
      </c>
      <c r="K155" s="232" t="s">
        <v>706</v>
      </c>
      <c r="L155" s="206"/>
      <c r="M155" s="206"/>
      <c r="N155" s="206"/>
    </row>
    <row r="156" spans="1:14" s="212" customFormat="1" x14ac:dyDescent="0.2">
      <c r="A156" s="37">
        <v>5.21</v>
      </c>
      <c r="B156" s="231" t="s">
        <v>91</v>
      </c>
      <c r="C156" s="231" t="s">
        <v>91</v>
      </c>
      <c r="D156" s="231">
        <v>2.35</v>
      </c>
      <c r="E156" s="231" t="s">
        <v>91</v>
      </c>
      <c r="F156" s="31" t="s">
        <v>91</v>
      </c>
      <c r="G156" s="31" t="s">
        <v>91</v>
      </c>
      <c r="H156" s="231">
        <f t="shared" si="4"/>
        <v>12.243500000000001</v>
      </c>
      <c r="I156" s="231" t="s">
        <v>91</v>
      </c>
      <c r="J156" s="231" t="s">
        <v>266</v>
      </c>
      <c r="K156" s="232" t="s">
        <v>706</v>
      </c>
      <c r="L156" s="206"/>
      <c r="M156" s="206"/>
      <c r="N156" s="206"/>
    </row>
    <row r="157" spans="1:14" s="212" customFormat="1" x14ac:dyDescent="0.2">
      <c r="A157" s="37">
        <v>4.4400000000000004</v>
      </c>
      <c r="B157" s="231" t="s">
        <v>91</v>
      </c>
      <c r="C157" s="231" t="s">
        <v>91</v>
      </c>
      <c r="D157" s="231">
        <v>2.35</v>
      </c>
      <c r="E157" s="231" t="s">
        <v>91</v>
      </c>
      <c r="F157" s="31" t="s">
        <v>91</v>
      </c>
      <c r="G157" s="31" t="s">
        <v>91</v>
      </c>
      <c r="H157" s="231">
        <f t="shared" si="4"/>
        <v>10.434000000000001</v>
      </c>
      <c r="I157" s="231" t="s">
        <v>91</v>
      </c>
      <c r="J157" s="231" t="s">
        <v>266</v>
      </c>
      <c r="K157" s="232" t="s">
        <v>707</v>
      </c>
      <c r="L157" s="206"/>
      <c r="M157" s="206"/>
      <c r="N157" s="206"/>
    </row>
    <row r="158" spans="1:14" s="212" customFormat="1" x14ac:dyDescent="0.2">
      <c r="A158" s="37">
        <v>4.8</v>
      </c>
      <c r="B158" s="231" t="s">
        <v>91</v>
      </c>
      <c r="C158" s="231" t="s">
        <v>91</v>
      </c>
      <c r="D158" s="231">
        <v>2.35</v>
      </c>
      <c r="E158" s="231" t="s">
        <v>91</v>
      </c>
      <c r="F158" s="31" t="s">
        <v>91</v>
      </c>
      <c r="G158" s="31" t="s">
        <v>91</v>
      </c>
      <c r="H158" s="231">
        <f t="shared" si="4"/>
        <v>11.28</v>
      </c>
      <c r="I158" s="231" t="s">
        <v>91</v>
      </c>
      <c r="J158" s="231" t="s">
        <v>266</v>
      </c>
      <c r="K158" s="232" t="s">
        <v>707</v>
      </c>
      <c r="L158" s="206"/>
      <c r="M158" s="206"/>
      <c r="N158" s="206"/>
    </row>
    <row r="159" spans="1:14" s="212" customFormat="1" x14ac:dyDescent="0.2">
      <c r="A159" s="37">
        <v>4.4400000000000004</v>
      </c>
      <c r="B159" s="231" t="s">
        <v>91</v>
      </c>
      <c r="C159" s="231" t="s">
        <v>91</v>
      </c>
      <c r="D159" s="231">
        <v>2.35</v>
      </c>
      <c r="E159" s="231" t="s">
        <v>91</v>
      </c>
      <c r="F159" s="31" t="s">
        <v>91</v>
      </c>
      <c r="G159" s="31" t="s">
        <v>91</v>
      </c>
      <c r="H159" s="231">
        <f t="shared" si="4"/>
        <v>10.434000000000001</v>
      </c>
      <c r="I159" s="231" t="s">
        <v>91</v>
      </c>
      <c r="J159" s="231" t="s">
        <v>266</v>
      </c>
      <c r="K159" s="232" t="s">
        <v>707</v>
      </c>
      <c r="L159" s="206"/>
      <c r="M159" s="206"/>
      <c r="N159" s="206"/>
    </row>
    <row r="160" spans="1:14" s="212" customFormat="1" x14ac:dyDescent="0.2">
      <c r="A160" s="37">
        <v>0.7</v>
      </c>
      <c r="B160" s="231" t="s">
        <v>91</v>
      </c>
      <c r="C160" s="231" t="s">
        <v>91</v>
      </c>
      <c r="D160" s="231">
        <v>2.35</v>
      </c>
      <c r="E160" s="231" t="s">
        <v>91</v>
      </c>
      <c r="F160" s="31" t="s">
        <v>91</v>
      </c>
      <c r="G160" s="31" t="s">
        <v>91</v>
      </c>
      <c r="H160" s="231">
        <f t="shared" si="4"/>
        <v>1.645</v>
      </c>
      <c r="I160" s="231" t="s">
        <v>91</v>
      </c>
      <c r="J160" s="231" t="s">
        <v>266</v>
      </c>
      <c r="K160" s="232" t="s">
        <v>707</v>
      </c>
      <c r="L160" s="206"/>
      <c r="M160" s="206"/>
      <c r="N160" s="206"/>
    </row>
    <row r="161" spans="1:14" s="212" customFormat="1" x14ac:dyDescent="0.2">
      <c r="A161" s="206"/>
      <c r="B161" s="231"/>
      <c r="C161" s="231"/>
      <c r="D161" s="231"/>
      <c r="E161" s="231"/>
      <c r="F161" s="31"/>
      <c r="G161" s="31"/>
      <c r="H161" s="231"/>
      <c r="I161" s="231"/>
      <c r="J161" s="231"/>
      <c r="K161" s="232"/>
      <c r="L161" s="206"/>
      <c r="M161" s="206"/>
      <c r="N161" s="206"/>
    </row>
    <row r="162" spans="1:14" s="212" customFormat="1" x14ac:dyDescent="0.2">
      <c r="A162" s="37">
        <v>9.02</v>
      </c>
      <c r="B162" s="231" t="s">
        <v>91</v>
      </c>
      <c r="C162" s="231" t="s">
        <v>91</v>
      </c>
      <c r="D162" s="231">
        <v>2.35</v>
      </c>
      <c r="E162" s="231" t="s">
        <v>91</v>
      </c>
      <c r="F162" s="31" t="s">
        <v>91</v>
      </c>
      <c r="G162" s="31" t="s">
        <v>91</v>
      </c>
      <c r="H162" s="231">
        <f t="shared" ref="H162:H176" si="5">A162*D162</f>
        <v>21.196999999999999</v>
      </c>
      <c r="I162" s="231" t="s">
        <v>91</v>
      </c>
      <c r="J162" s="231" t="s">
        <v>265</v>
      </c>
      <c r="K162" s="232" t="s">
        <v>700</v>
      </c>
      <c r="L162" s="206"/>
      <c r="M162" s="206"/>
      <c r="N162" s="206"/>
    </row>
    <row r="163" spans="1:14" s="212" customFormat="1" x14ac:dyDescent="0.2">
      <c r="A163" s="37">
        <v>3.33</v>
      </c>
      <c r="B163" s="231" t="s">
        <v>91</v>
      </c>
      <c r="C163" s="231" t="s">
        <v>91</v>
      </c>
      <c r="D163" s="231">
        <v>2.35</v>
      </c>
      <c r="E163" s="231" t="s">
        <v>91</v>
      </c>
      <c r="F163" s="31" t="s">
        <v>91</v>
      </c>
      <c r="G163" s="31" t="s">
        <v>91</v>
      </c>
      <c r="H163" s="231">
        <f t="shared" si="5"/>
        <v>7.8255000000000008</v>
      </c>
      <c r="I163" s="231" t="s">
        <v>91</v>
      </c>
      <c r="J163" s="231" t="s">
        <v>265</v>
      </c>
      <c r="K163" s="232" t="s">
        <v>700</v>
      </c>
      <c r="L163" s="206"/>
      <c r="M163" s="206"/>
      <c r="N163" s="206"/>
    </row>
    <row r="164" spans="1:14" s="212" customFormat="1" x14ac:dyDescent="0.2">
      <c r="A164" s="37">
        <v>5.44</v>
      </c>
      <c r="B164" s="231" t="s">
        <v>91</v>
      </c>
      <c r="C164" s="231" t="s">
        <v>91</v>
      </c>
      <c r="D164" s="231">
        <v>2.35</v>
      </c>
      <c r="E164" s="231" t="s">
        <v>91</v>
      </c>
      <c r="F164" s="31" t="s">
        <v>91</v>
      </c>
      <c r="G164" s="31" t="s">
        <v>91</v>
      </c>
      <c r="H164" s="231">
        <f t="shared" si="5"/>
        <v>12.784000000000001</v>
      </c>
      <c r="I164" s="231" t="s">
        <v>91</v>
      </c>
      <c r="J164" s="231" t="s">
        <v>265</v>
      </c>
      <c r="K164" s="232" t="s">
        <v>701</v>
      </c>
      <c r="L164" s="206"/>
      <c r="M164" s="206"/>
      <c r="N164" s="206"/>
    </row>
    <row r="165" spans="1:14" s="212" customFormat="1" x14ac:dyDescent="0.2">
      <c r="A165" s="37">
        <v>3.32</v>
      </c>
      <c r="B165" s="231" t="s">
        <v>91</v>
      </c>
      <c r="C165" s="231" t="s">
        <v>91</v>
      </c>
      <c r="D165" s="231">
        <v>2.35</v>
      </c>
      <c r="E165" s="231" t="s">
        <v>91</v>
      </c>
      <c r="F165" s="31" t="s">
        <v>91</v>
      </c>
      <c r="G165" s="31" t="s">
        <v>91</v>
      </c>
      <c r="H165" s="231">
        <f t="shared" si="5"/>
        <v>7.8019999999999996</v>
      </c>
      <c r="I165" s="231" t="s">
        <v>91</v>
      </c>
      <c r="J165" s="231" t="s">
        <v>265</v>
      </c>
      <c r="K165" s="232" t="s">
        <v>701</v>
      </c>
      <c r="L165" s="206"/>
      <c r="M165" s="206"/>
      <c r="N165" s="206"/>
    </row>
    <row r="166" spans="1:14" s="212" customFormat="1" x14ac:dyDescent="0.2">
      <c r="A166" s="37">
        <v>1.35</v>
      </c>
      <c r="B166" s="231" t="s">
        <v>91</v>
      </c>
      <c r="C166" s="231" t="s">
        <v>91</v>
      </c>
      <c r="D166" s="231">
        <v>2.35</v>
      </c>
      <c r="E166" s="231" t="s">
        <v>91</v>
      </c>
      <c r="F166" s="31" t="s">
        <v>91</v>
      </c>
      <c r="G166" s="31" t="s">
        <v>91</v>
      </c>
      <c r="H166" s="231">
        <f t="shared" si="5"/>
        <v>3.1725000000000003</v>
      </c>
      <c r="I166" s="231" t="s">
        <v>91</v>
      </c>
      <c r="J166" s="231" t="s">
        <v>265</v>
      </c>
      <c r="K166" s="232" t="s">
        <v>702</v>
      </c>
      <c r="L166" s="206"/>
      <c r="M166" s="206"/>
      <c r="N166" s="206"/>
    </row>
    <row r="167" spans="1:14" s="212" customFormat="1" ht="14.25" customHeight="1" x14ac:dyDescent="0.2">
      <c r="A167" s="37">
        <v>1.53</v>
      </c>
      <c r="B167" s="231" t="s">
        <v>91</v>
      </c>
      <c r="C167" s="231" t="s">
        <v>91</v>
      </c>
      <c r="D167" s="231">
        <v>2.35</v>
      </c>
      <c r="E167" s="231" t="s">
        <v>91</v>
      </c>
      <c r="F167" s="231" t="s">
        <v>91</v>
      </c>
      <c r="G167" s="231" t="s">
        <v>91</v>
      </c>
      <c r="H167" s="231">
        <f t="shared" si="5"/>
        <v>3.5955000000000004</v>
      </c>
      <c r="I167" s="231" t="s">
        <v>91</v>
      </c>
      <c r="J167" s="231" t="s">
        <v>265</v>
      </c>
      <c r="K167" s="232" t="s">
        <v>702</v>
      </c>
      <c r="L167" s="206"/>
      <c r="M167" s="206"/>
      <c r="N167" s="206"/>
    </row>
    <row r="168" spans="1:14" s="212" customFormat="1" ht="12.75" customHeight="1" x14ac:dyDescent="0.2">
      <c r="A168" s="37">
        <v>3.55</v>
      </c>
      <c r="B168" s="231" t="s">
        <v>91</v>
      </c>
      <c r="C168" s="231" t="s">
        <v>91</v>
      </c>
      <c r="D168" s="231">
        <v>2.35</v>
      </c>
      <c r="E168" s="231" t="s">
        <v>91</v>
      </c>
      <c r="F168" s="231" t="s">
        <v>91</v>
      </c>
      <c r="G168" s="231" t="s">
        <v>91</v>
      </c>
      <c r="H168" s="231">
        <f t="shared" si="5"/>
        <v>8.3424999999999994</v>
      </c>
      <c r="I168" s="231" t="s">
        <v>91</v>
      </c>
      <c r="J168" s="231" t="s">
        <v>265</v>
      </c>
      <c r="K168" s="232" t="s">
        <v>703</v>
      </c>
      <c r="L168" s="206"/>
      <c r="M168" s="206"/>
      <c r="N168" s="206"/>
    </row>
    <row r="169" spans="1:14" s="212" customFormat="1" ht="12.75" customHeight="1" x14ac:dyDescent="0.2">
      <c r="A169" s="37">
        <v>1</v>
      </c>
      <c r="B169" s="231" t="s">
        <v>91</v>
      </c>
      <c r="C169" s="231" t="s">
        <v>91</v>
      </c>
      <c r="D169" s="231">
        <v>2.35</v>
      </c>
      <c r="E169" s="231" t="s">
        <v>91</v>
      </c>
      <c r="F169" s="231" t="s">
        <v>91</v>
      </c>
      <c r="G169" s="231" t="s">
        <v>91</v>
      </c>
      <c r="H169" s="231">
        <f t="shared" si="5"/>
        <v>2.35</v>
      </c>
      <c r="I169" s="231" t="s">
        <v>91</v>
      </c>
      <c r="J169" s="231" t="s">
        <v>265</v>
      </c>
      <c r="K169" s="232" t="s">
        <v>703</v>
      </c>
      <c r="L169" s="206"/>
      <c r="M169" s="206"/>
      <c r="N169" s="206"/>
    </row>
    <row r="170" spans="1:14" s="212" customFormat="1" ht="12.75" customHeight="1" x14ac:dyDescent="0.2">
      <c r="A170" s="37">
        <v>1.81</v>
      </c>
      <c r="B170" s="231" t="s">
        <v>91</v>
      </c>
      <c r="C170" s="231" t="s">
        <v>91</v>
      </c>
      <c r="D170" s="231">
        <v>2.35</v>
      </c>
      <c r="E170" s="231" t="s">
        <v>91</v>
      </c>
      <c r="F170" s="231" t="s">
        <v>91</v>
      </c>
      <c r="G170" s="231" t="s">
        <v>91</v>
      </c>
      <c r="H170" s="231">
        <f t="shared" si="5"/>
        <v>4.2535000000000007</v>
      </c>
      <c r="I170" s="231" t="s">
        <v>91</v>
      </c>
      <c r="J170" s="231" t="s">
        <v>265</v>
      </c>
      <c r="K170" s="232" t="s">
        <v>703</v>
      </c>
      <c r="L170" s="206"/>
      <c r="M170" s="206"/>
      <c r="N170" s="206"/>
    </row>
    <row r="171" spans="1:14" s="212" customFormat="1" ht="12.75" customHeight="1" x14ac:dyDescent="0.2">
      <c r="A171" s="37">
        <v>4.2</v>
      </c>
      <c r="B171" s="231" t="s">
        <v>91</v>
      </c>
      <c r="C171" s="231" t="s">
        <v>91</v>
      </c>
      <c r="D171" s="231">
        <v>2.35</v>
      </c>
      <c r="E171" s="231" t="s">
        <v>91</v>
      </c>
      <c r="F171" s="231" t="s">
        <v>91</v>
      </c>
      <c r="G171" s="231" t="s">
        <v>91</v>
      </c>
      <c r="H171" s="231">
        <f t="shared" si="5"/>
        <v>9.870000000000001</v>
      </c>
      <c r="I171" s="231" t="s">
        <v>91</v>
      </c>
      <c r="J171" s="231" t="s">
        <v>265</v>
      </c>
      <c r="K171" s="232" t="s">
        <v>703</v>
      </c>
      <c r="L171" s="206"/>
      <c r="M171" s="206"/>
      <c r="N171" s="206"/>
    </row>
    <row r="172" spans="1:14" s="212" customFormat="1" ht="12.75" customHeight="1" x14ac:dyDescent="0.2">
      <c r="A172" s="37">
        <v>2.52</v>
      </c>
      <c r="B172" s="231" t="s">
        <v>91</v>
      </c>
      <c r="C172" s="231" t="s">
        <v>91</v>
      </c>
      <c r="D172" s="231">
        <v>1</v>
      </c>
      <c r="E172" s="231" t="s">
        <v>91</v>
      </c>
      <c r="F172" s="231" t="s">
        <v>91</v>
      </c>
      <c r="G172" s="231" t="s">
        <v>91</v>
      </c>
      <c r="H172" s="231">
        <f t="shared" si="5"/>
        <v>2.52</v>
      </c>
      <c r="I172" s="231" t="s">
        <v>91</v>
      </c>
      <c r="J172" s="231" t="s">
        <v>265</v>
      </c>
      <c r="K172" s="232" t="s">
        <v>703</v>
      </c>
      <c r="L172" s="206"/>
      <c r="M172" s="206"/>
      <c r="N172" s="206"/>
    </row>
    <row r="173" spans="1:14" s="212" customFormat="1" ht="12.75" customHeight="1" x14ac:dyDescent="0.2">
      <c r="A173" s="37">
        <v>2.56</v>
      </c>
      <c r="B173" s="231" t="s">
        <v>91</v>
      </c>
      <c r="C173" s="231" t="s">
        <v>91</v>
      </c>
      <c r="D173" s="231">
        <v>2.35</v>
      </c>
      <c r="E173" s="231" t="s">
        <v>91</v>
      </c>
      <c r="F173" s="231" t="s">
        <v>91</v>
      </c>
      <c r="G173" s="231" t="s">
        <v>91</v>
      </c>
      <c r="H173" s="231">
        <f t="shared" si="5"/>
        <v>6.016</v>
      </c>
      <c r="I173" s="231" t="s">
        <v>91</v>
      </c>
      <c r="J173" s="231" t="s">
        <v>265</v>
      </c>
      <c r="K173" s="232" t="s">
        <v>704</v>
      </c>
      <c r="L173" s="206"/>
      <c r="M173" s="206"/>
      <c r="N173" s="206"/>
    </row>
    <row r="174" spans="1:14" s="212" customFormat="1" ht="12.75" customHeight="1" x14ac:dyDescent="0.2">
      <c r="A174" s="37">
        <v>2.65</v>
      </c>
      <c r="B174" s="231" t="s">
        <v>91</v>
      </c>
      <c r="C174" s="231" t="s">
        <v>91</v>
      </c>
      <c r="D174" s="231">
        <v>2.35</v>
      </c>
      <c r="E174" s="231" t="s">
        <v>91</v>
      </c>
      <c r="F174" s="231" t="s">
        <v>91</v>
      </c>
      <c r="G174" s="231" t="s">
        <v>91</v>
      </c>
      <c r="H174" s="231">
        <f t="shared" si="5"/>
        <v>6.2275</v>
      </c>
      <c r="I174" s="231" t="s">
        <v>91</v>
      </c>
      <c r="J174" s="231" t="s">
        <v>265</v>
      </c>
      <c r="K174" s="232" t="s">
        <v>704</v>
      </c>
      <c r="L174" s="206"/>
      <c r="M174" s="206"/>
      <c r="N174" s="206"/>
    </row>
    <row r="175" spans="1:14" s="212" customFormat="1" ht="12.75" customHeight="1" x14ac:dyDescent="0.2">
      <c r="A175" s="37">
        <v>2</v>
      </c>
      <c r="B175" s="231" t="s">
        <v>91</v>
      </c>
      <c r="C175" s="231" t="s">
        <v>91</v>
      </c>
      <c r="D175" s="231">
        <v>2.35</v>
      </c>
      <c r="E175" s="231" t="s">
        <v>91</v>
      </c>
      <c r="F175" s="231" t="s">
        <v>91</v>
      </c>
      <c r="G175" s="231" t="s">
        <v>91</v>
      </c>
      <c r="H175" s="231">
        <f t="shared" si="5"/>
        <v>4.7</v>
      </c>
      <c r="I175" s="231" t="s">
        <v>91</v>
      </c>
      <c r="J175" s="231" t="s">
        <v>265</v>
      </c>
      <c r="K175" s="232" t="s">
        <v>704</v>
      </c>
      <c r="L175" s="206"/>
      <c r="M175" s="206"/>
      <c r="N175" s="206"/>
    </row>
    <row r="176" spans="1:14" s="212" customFormat="1" ht="12.75" customHeight="1" x14ac:dyDescent="0.2">
      <c r="A176" s="37">
        <v>3</v>
      </c>
      <c r="B176" s="231" t="s">
        <v>91</v>
      </c>
      <c r="C176" s="231" t="s">
        <v>91</v>
      </c>
      <c r="D176" s="231">
        <v>1</v>
      </c>
      <c r="E176" s="231" t="s">
        <v>91</v>
      </c>
      <c r="F176" s="231" t="s">
        <v>91</v>
      </c>
      <c r="G176" s="231" t="s">
        <v>91</v>
      </c>
      <c r="H176" s="231">
        <f t="shared" si="5"/>
        <v>3</v>
      </c>
      <c r="I176" s="231" t="s">
        <v>91</v>
      </c>
      <c r="J176" s="231" t="s">
        <v>265</v>
      </c>
      <c r="K176" s="232" t="s">
        <v>705</v>
      </c>
      <c r="L176" s="206"/>
      <c r="M176" s="206"/>
      <c r="N176" s="206"/>
    </row>
    <row r="177" spans="1:14" s="212" customFormat="1" ht="12.75" customHeight="1" x14ac:dyDescent="0.2">
      <c r="A177" s="37"/>
      <c r="B177" s="231"/>
      <c r="C177" s="231"/>
      <c r="D177" s="231"/>
      <c r="E177" s="231"/>
      <c r="F177" s="231"/>
      <c r="G177" s="231"/>
      <c r="H177" s="231"/>
      <c r="I177" s="231"/>
      <c r="J177" s="231"/>
      <c r="K177" s="232"/>
      <c r="L177" s="206"/>
      <c r="M177" s="206"/>
      <c r="N177" s="206"/>
    </row>
    <row r="178" spans="1:14" s="212" customFormat="1" ht="12.75" customHeight="1" x14ac:dyDescent="0.2">
      <c r="A178" s="508">
        <v>0.9</v>
      </c>
      <c r="B178" s="231" t="s">
        <v>91</v>
      </c>
      <c r="C178" s="231" t="s">
        <v>91</v>
      </c>
      <c r="D178" s="41">
        <v>2.15</v>
      </c>
      <c r="E178" s="231">
        <v>2</v>
      </c>
      <c r="F178" s="231" t="s">
        <v>91</v>
      </c>
      <c r="G178" s="231" t="s">
        <v>91</v>
      </c>
      <c r="H178" s="231">
        <f>A178*D178*E178</f>
        <v>3.87</v>
      </c>
      <c r="I178" s="231" t="s">
        <v>91</v>
      </c>
      <c r="J178" s="231" t="s">
        <v>454</v>
      </c>
      <c r="K178" s="232" t="s">
        <v>700</v>
      </c>
      <c r="L178" s="206"/>
      <c r="M178" s="206"/>
      <c r="N178" s="206"/>
    </row>
    <row r="179" spans="1:14" s="212" customFormat="1" ht="12.75" customHeight="1" x14ac:dyDescent="0.2">
      <c r="A179" s="37">
        <v>3.25</v>
      </c>
      <c r="B179" s="231" t="s">
        <v>91</v>
      </c>
      <c r="C179" s="231" t="s">
        <v>91</v>
      </c>
      <c r="D179" s="231">
        <v>2.35</v>
      </c>
      <c r="E179" s="231" t="s">
        <v>91</v>
      </c>
      <c r="F179" s="231" t="s">
        <v>91</v>
      </c>
      <c r="G179" s="231" t="s">
        <v>91</v>
      </c>
      <c r="H179" s="231">
        <f t="shared" ref="H179:H210" si="6">A179*D179</f>
        <v>7.6375000000000002</v>
      </c>
      <c r="I179" s="231" t="s">
        <v>91</v>
      </c>
      <c r="J179" s="231" t="s">
        <v>454</v>
      </c>
      <c r="K179" s="232" t="s">
        <v>700</v>
      </c>
      <c r="L179" s="206"/>
      <c r="M179" s="206"/>
      <c r="N179" s="206"/>
    </row>
    <row r="180" spans="1:14" s="212" customFormat="1" ht="12.75" customHeight="1" x14ac:dyDescent="0.2">
      <c r="A180" s="37">
        <v>1.95</v>
      </c>
      <c r="B180" s="231" t="s">
        <v>91</v>
      </c>
      <c r="C180" s="231" t="s">
        <v>91</v>
      </c>
      <c r="D180" s="231">
        <v>2.35</v>
      </c>
      <c r="E180" s="231" t="s">
        <v>91</v>
      </c>
      <c r="F180" s="231" t="s">
        <v>91</v>
      </c>
      <c r="G180" s="231" t="s">
        <v>91</v>
      </c>
      <c r="H180" s="231">
        <f t="shared" si="6"/>
        <v>4.5825000000000005</v>
      </c>
      <c r="I180" s="231" t="s">
        <v>91</v>
      </c>
      <c r="J180" s="231" t="s">
        <v>454</v>
      </c>
      <c r="K180" s="232" t="s">
        <v>700</v>
      </c>
      <c r="L180" s="206"/>
      <c r="M180" s="206"/>
      <c r="N180" s="206"/>
    </row>
    <row r="181" spans="1:14" s="212" customFormat="1" ht="12.75" customHeight="1" x14ac:dyDescent="0.2">
      <c r="A181" s="37">
        <v>2.5499999999999998</v>
      </c>
      <c r="B181" s="231" t="s">
        <v>91</v>
      </c>
      <c r="C181" s="231" t="s">
        <v>91</v>
      </c>
      <c r="D181" s="231">
        <v>2.35</v>
      </c>
      <c r="E181" s="231" t="s">
        <v>91</v>
      </c>
      <c r="F181" s="231" t="s">
        <v>91</v>
      </c>
      <c r="G181" s="231" t="s">
        <v>91</v>
      </c>
      <c r="H181" s="231">
        <f t="shared" si="6"/>
        <v>5.9924999999999997</v>
      </c>
      <c r="I181" s="231" t="s">
        <v>91</v>
      </c>
      <c r="J181" s="231" t="s">
        <v>454</v>
      </c>
      <c r="K181" s="232" t="s">
        <v>700</v>
      </c>
      <c r="L181" s="206"/>
      <c r="M181" s="206"/>
      <c r="N181" s="206"/>
    </row>
    <row r="182" spans="1:14" s="212" customFormat="1" ht="12.75" customHeight="1" x14ac:dyDescent="0.2">
      <c r="A182" s="37">
        <v>0.9</v>
      </c>
      <c r="B182" s="231" t="s">
        <v>91</v>
      </c>
      <c r="C182" s="231" t="s">
        <v>91</v>
      </c>
      <c r="D182" s="231">
        <v>2.35</v>
      </c>
      <c r="E182" s="231" t="s">
        <v>91</v>
      </c>
      <c r="F182" s="231" t="s">
        <v>91</v>
      </c>
      <c r="G182" s="231" t="s">
        <v>91</v>
      </c>
      <c r="H182" s="231">
        <f t="shared" si="6"/>
        <v>2.1150000000000002</v>
      </c>
      <c r="I182" s="231" t="s">
        <v>91</v>
      </c>
      <c r="J182" s="231" t="s">
        <v>454</v>
      </c>
      <c r="K182" s="232" t="s">
        <v>701</v>
      </c>
      <c r="L182" s="206"/>
      <c r="M182" s="206"/>
      <c r="N182" s="206"/>
    </row>
    <row r="183" spans="1:14" s="212" customFormat="1" ht="12.75" customHeight="1" x14ac:dyDescent="0.2">
      <c r="A183" s="37">
        <v>3.08</v>
      </c>
      <c r="B183" s="31" t="s">
        <v>91</v>
      </c>
      <c r="C183" s="231" t="s">
        <v>91</v>
      </c>
      <c r="D183" s="231">
        <v>2.35</v>
      </c>
      <c r="E183" s="231" t="s">
        <v>91</v>
      </c>
      <c r="F183" s="231" t="s">
        <v>91</v>
      </c>
      <c r="G183" s="231" t="s">
        <v>91</v>
      </c>
      <c r="H183" s="231">
        <f t="shared" si="6"/>
        <v>7.2380000000000004</v>
      </c>
      <c r="I183" s="231" t="s">
        <v>91</v>
      </c>
      <c r="J183" s="231" t="s">
        <v>454</v>
      </c>
      <c r="K183" s="232" t="s">
        <v>701</v>
      </c>
      <c r="L183" s="206"/>
      <c r="M183" s="206"/>
      <c r="N183" s="206"/>
    </row>
    <row r="184" spans="1:14" s="212" customFormat="1" ht="12.75" customHeight="1" x14ac:dyDescent="0.2">
      <c r="A184" s="37">
        <v>1.42</v>
      </c>
      <c r="B184" s="31" t="s">
        <v>91</v>
      </c>
      <c r="C184" s="231" t="s">
        <v>91</v>
      </c>
      <c r="D184" s="231">
        <v>2.35</v>
      </c>
      <c r="E184" s="231" t="s">
        <v>91</v>
      </c>
      <c r="F184" s="231" t="s">
        <v>91</v>
      </c>
      <c r="G184" s="231" t="s">
        <v>91</v>
      </c>
      <c r="H184" s="231">
        <f t="shared" si="6"/>
        <v>3.3369999999999997</v>
      </c>
      <c r="I184" s="231" t="s">
        <v>91</v>
      </c>
      <c r="J184" s="231" t="s">
        <v>454</v>
      </c>
      <c r="K184" s="232" t="s">
        <v>701</v>
      </c>
      <c r="L184" s="206"/>
      <c r="M184" s="206"/>
      <c r="N184" s="206"/>
    </row>
    <row r="185" spans="1:14" s="212" customFormat="1" ht="12.75" customHeight="1" x14ac:dyDescent="0.2">
      <c r="A185" s="37">
        <v>7.58</v>
      </c>
      <c r="B185" s="231" t="s">
        <v>91</v>
      </c>
      <c r="C185" s="231" t="s">
        <v>91</v>
      </c>
      <c r="D185" s="231">
        <v>2.35</v>
      </c>
      <c r="E185" s="231" t="s">
        <v>91</v>
      </c>
      <c r="F185" s="231" t="s">
        <v>91</v>
      </c>
      <c r="G185" s="231" t="s">
        <v>91</v>
      </c>
      <c r="H185" s="231">
        <f t="shared" si="6"/>
        <v>17.813000000000002</v>
      </c>
      <c r="I185" s="231" t="s">
        <v>91</v>
      </c>
      <c r="J185" s="231" t="s">
        <v>454</v>
      </c>
      <c r="K185" s="232" t="s">
        <v>702</v>
      </c>
      <c r="L185" s="206"/>
      <c r="M185" s="206"/>
      <c r="N185" s="206"/>
    </row>
    <row r="186" spans="1:14" s="212" customFormat="1" ht="12.75" customHeight="1" x14ac:dyDescent="0.2">
      <c r="A186" s="37">
        <v>1.33</v>
      </c>
      <c r="B186" s="231" t="s">
        <v>91</v>
      </c>
      <c r="C186" s="231" t="s">
        <v>91</v>
      </c>
      <c r="D186" s="231">
        <v>2.35</v>
      </c>
      <c r="E186" s="231" t="s">
        <v>91</v>
      </c>
      <c r="F186" s="231" t="s">
        <v>91</v>
      </c>
      <c r="G186" s="231" t="s">
        <v>91</v>
      </c>
      <c r="H186" s="231">
        <f t="shared" si="6"/>
        <v>3.1255000000000002</v>
      </c>
      <c r="I186" s="231" t="s">
        <v>91</v>
      </c>
      <c r="J186" s="231" t="s">
        <v>454</v>
      </c>
      <c r="K186" s="232" t="s">
        <v>702</v>
      </c>
      <c r="L186" s="206"/>
      <c r="M186" s="206"/>
      <c r="N186" s="206"/>
    </row>
    <row r="187" spans="1:14" s="212" customFormat="1" ht="12.75" customHeight="1" x14ac:dyDescent="0.2">
      <c r="A187" s="37">
        <v>1.33</v>
      </c>
      <c r="B187" s="231" t="s">
        <v>91</v>
      </c>
      <c r="C187" s="231" t="s">
        <v>91</v>
      </c>
      <c r="D187" s="231">
        <v>2.35</v>
      </c>
      <c r="E187" s="231" t="s">
        <v>91</v>
      </c>
      <c r="F187" s="231" t="s">
        <v>91</v>
      </c>
      <c r="G187" s="231" t="s">
        <v>91</v>
      </c>
      <c r="H187" s="231">
        <f t="shared" si="6"/>
        <v>3.1255000000000002</v>
      </c>
      <c r="I187" s="231" t="s">
        <v>91</v>
      </c>
      <c r="J187" s="231" t="s">
        <v>454</v>
      </c>
      <c r="K187" s="232" t="s">
        <v>702</v>
      </c>
      <c r="L187" s="206"/>
      <c r="M187" s="206"/>
      <c r="N187" s="206"/>
    </row>
    <row r="188" spans="1:14" s="212" customFormat="1" ht="12.75" customHeight="1" x14ac:dyDescent="0.2">
      <c r="A188" s="37">
        <v>3.75</v>
      </c>
      <c r="B188" s="231" t="s">
        <v>91</v>
      </c>
      <c r="C188" s="231" t="s">
        <v>91</v>
      </c>
      <c r="D188" s="231">
        <v>2.35</v>
      </c>
      <c r="E188" s="231" t="s">
        <v>91</v>
      </c>
      <c r="F188" s="231" t="s">
        <v>91</v>
      </c>
      <c r="G188" s="231" t="s">
        <v>91</v>
      </c>
      <c r="H188" s="231">
        <f t="shared" si="6"/>
        <v>8.8125</v>
      </c>
      <c r="I188" s="231" t="s">
        <v>91</v>
      </c>
      <c r="J188" s="231" t="s">
        <v>454</v>
      </c>
      <c r="K188" s="232" t="s">
        <v>702</v>
      </c>
      <c r="L188" s="206"/>
      <c r="M188" s="206"/>
      <c r="N188" s="206"/>
    </row>
    <row r="189" spans="1:14" s="212" customFormat="1" ht="12.75" customHeight="1" x14ac:dyDescent="0.2">
      <c r="A189" s="508">
        <v>0.9</v>
      </c>
      <c r="B189" s="231" t="s">
        <v>91</v>
      </c>
      <c r="C189" s="231" t="s">
        <v>91</v>
      </c>
      <c r="D189" s="231">
        <f>D178</f>
        <v>2.15</v>
      </c>
      <c r="E189" s="231" t="s">
        <v>91</v>
      </c>
      <c r="F189" s="231" t="s">
        <v>91</v>
      </c>
      <c r="G189" s="231" t="s">
        <v>91</v>
      </c>
      <c r="H189" s="231">
        <f t="shared" si="6"/>
        <v>1.9350000000000001</v>
      </c>
      <c r="I189" s="231" t="s">
        <v>91</v>
      </c>
      <c r="J189" s="231" t="s">
        <v>454</v>
      </c>
      <c r="K189" s="232" t="s">
        <v>702</v>
      </c>
      <c r="L189" s="206"/>
      <c r="M189" s="206"/>
      <c r="N189" s="206"/>
    </row>
    <row r="190" spans="1:14" s="212" customFormat="1" ht="12.75" customHeight="1" x14ac:dyDescent="0.2">
      <c r="A190" s="37">
        <v>4.87</v>
      </c>
      <c r="B190" s="231" t="s">
        <v>91</v>
      </c>
      <c r="C190" s="231" t="s">
        <v>91</v>
      </c>
      <c r="D190" s="231">
        <v>2.35</v>
      </c>
      <c r="E190" s="231" t="s">
        <v>91</v>
      </c>
      <c r="F190" s="231" t="s">
        <v>91</v>
      </c>
      <c r="G190" s="231" t="s">
        <v>91</v>
      </c>
      <c r="H190" s="231">
        <f t="shared" si="6"/>
        <v>11.444500000000001</v>
      </c>
      <c r="I190" s="231" t="s">
        <v>91</v>
      </c>
      <c r="J190" s="231" t="s">
        <v>454</v>
      </c>
      <c r="K190" s="232" t="s">
        <v>703</v>
      </c>
      <c r="L190" s="206"/>
      <c r="M190" s="206"/>
      <c r="N190" s="206"/>
    </row>
    <row r="191" spans="1:14" s="212" customFormat="1" ht="12.75" customHeight="1" x14ac:dyDescent="0.2">
      <c r="A191" s="37">
        <v>2.29</v>
      </c>
      <c r="B191" s="231" t="s">
        <v>91</v>
      </c>
      <c r="C191" s="231" t="s">
        <v>91</v>
      </c>
      <c r="D191" s="231">
        <v>2.35</v>
      </c>
      <c r="E191" s="231" t="s">
        <v>91</v>
      </c>
      <c r="F191" s="231" t="s">
        <v>91</v>
      </c>
      <c r="G191" s="231" t="s">
        <v>91</v>
      </c>
      <c r="H191" s="231">
        <f t="shared" si="6"/>
        <v>5.3815</v>
      </c>
      <c r="I191" s="231" t="s">
        <v>91</v>
      </c>
      <c r="J191" s="231" t="s">
        <v>454</v>
      </c>
      <c r="K191" s="232" t="s">
        <v>703</v>
      </c>
      <c r="L191" s="206"/>
      <c r="M191" s="206"/>
      <c r="N191" s="206"/>
    </row>
    <row r="192" spans="1:14" s="212" customFormat="1" ht="12.75" customHeight="1" x14ac:dyDescent="0.2">
      <c r="A192" s="37">
        <v>0.55000000000000004</v>
      </c>
      <c r="B192" s="231" t="s">
        <v>91</v>
      </c>
      <c r="C192" s="231" t="s">
        <v>91</v>
      </c>
      <c r="D192" s="231">
        <v>2.35</v>
      </c>
      <c r="E192" s="231" t="s">
        <v>91</v>
      </c>
      <c r="F192" s="231" t="s">
        <v>91</v>
      </c>
      <c r="G192" s="231" t="s">
        <v>91</v>
      </c>
      <c r="H192" s="231">
        <f t="shared" si="6"/>
        <v>1.2925000000000002</v>
      </c>
      <c r="I192" s="231" t="s">
        <v>91</v>
      </c>
      <c r="J192" s="231" t="s">
        <v>454</v>
      </c>
      <c r="K192" s="232" t="s">
        <v>703</v>
      </c>
      <c r="L192" s="206"/>
      <c r="M192" s="206"/>
      <c r="N192" s="206"/>
    </row>
    <row r="193" spans="1:14" s="212" customFormat="1" ht="12.75" customHeight="1" x14ac:dyDescent="0.2">
      <c r="A193" s="37">
        <v>0.31</v>
      </c>
      <c r="B193" s="231" t="s">
        <v>91</v>
      </c>
      <c r="C193" s="231" t="s">
        <v>91</v>
      </c>
      <c r="D193" s="231">
        <v>2.35</v>
      </c>
      <c r="E193" s="231" t="s">
        <v>91</v>
      </c>
      <c r="F193" s="231" t="s">
        <v>91</v>
      </c>
      <c r="G193" s="231" t="s">
        <v>91</v>
      </c>
      <c r="H193" s="231">
        <f t="shared" si="6"/>
        <v>0.72850000000000004</v>
      </c>
      <c r="I193" s="231" t="s">
        <v>91</v>
      </c>
      <c r="J193" s="231" t="s">
        <v>454</v>
      </c>
      <c r="K193" s="232" t="s">
        <v>703</v>
      </c>
      <c r="L193" s="206"/>
      <c r="M193" s="206"/>
      <c r="N193" s="206"/>
    </row>
    <row r="194" spans="1:14" s="212" customFormat="1" ht="12.75" customHeight="1" x14ac:dyDescent="0.2">
      <c r="A194" s="37">
        <v>2.57</v>
      </c>
      <c r="B194" s="231" t="s">
        <v>91</v>
      </c>
      <c r="C194" s="231" t="s">
        <v>91</v>
      </c>
      <c r="D194" s="231">
        <v>2.35</v>
      </c>
      <c r="E194" s="231" t="s">
        <v>91</v>
      </c>
      <c r="F194" s="231" t="s">
        <v>91</v>
      </c>
      <c r="G194" s="231" t="s">
        <v>91</v>
      </c>
      <c r="H194" s="231">
        <f t="shared" si="6"/>
        <v>6.0394999999999994</v>
      </c>
      <c r="I194" s="231" t="s">
        <v>91</v>
      </c>
      <c r="J194" s="231" t="s">
        <v>454</v>
      </c>
      <c r="K194" s="232" t="s">
        <v>703</v>
      </c>
      <c r="L194" s="206"/>
      <c r="M194" s="206"/>
      <c r="N194" s="206"/>
    </row>
    <row r="195" spans="1:14" s="212" customFormat="1" ht="12.75" customHeight="1" x14ac:dyDescent="0.2">
      <c r="A195" s="37">
        <v>1.58</v>
      </c>
      <c r="B195" s="231" t="s">
        <v>91</v>
      </c>
      <c r="C195" s="231" t="s">
        <v>91</v>
      </c>
      <c r="D195" s="231">
        <v>2.35</v>
      </c>
      <c r="E195" s="231" t="s">
        <v>91</v>
      </c>
      <c r="F195" s="231" t="s">
        <v>91</v>
      </c>
      <c r="G195" s="231" t="s">
        <v>91</v>
      </c>
      <c r="H195" s="231">
        <f t="shared" si="6"/>
        <v>3.7130000000000005</v>
      </c>
      <c r="I195" s="231" t="s">
        <v>91</v>
      </c>
      <c r="J195" s="231" t="s">
        <v>454</v>
      </c>
      <c r="K195" s="232" t="s">
        <v>703</v>
      </c>
      <c r="L195" s="206"/>
      <c r="M195" s="206"/>
      <c r="N195" s="206"/>
    </row>
    <row r="196" spans="1:14" s="212" customFormat="1" ht="12.75" customHeight="1" x14ac:dyDescent="0.2">
      <c r="A196" s="37">
        <v>0.97</v>
      </c>
      <c r="B196" s="231" t="s">
        <v>91</v>
      </c>
      <c r="C196" s="231" t="s">
        <v>91</v>
      </c>
      <c r="D196" s="231">
        <v>2.35</v>
      </c>
      <c r="E196" s="231" t="s">
        <v>91</v>
      </c>
      <c r="F196" s="231" t="s">
        <v>91</v>
      </c>
      <c r="G196" s="231" t="s">
        <v>91</v>
      </c>
      <c r="H196" s="231">
        <f t="shared" si="6"/>
        <v>2.2795000000000001</v>
      </c>
      <c r="I196" s="231" t="s">
        <v>91</v>
      </c>
      <c r="J196" s="231" t="s">
        <v>454</v>
      </c>
      <c r="K196" s="232" t="s">
        <v>703</v>
      </c>
      <c r="L196" s="206"/>
      <c r="M196" s="206"/>
      <c r="N196" s="206"/>
    </row>
    <row r="197" spans="1:14" s="212" customFormat="1" ht="12.75" customHeight="1" x14ac:dyDescent="0.2">
      <c r="A197" s="37">
        <v>3</v>
      </c>
      <c r="B197" s="231" t="s">
        <v>91</v>
      </c>
      <c r="C197" s="231" t="s">
        <v>91</v>
      </c>
      <c r="D197" s="231">
        <v>2.35</v>
      </c>
      <c r="E197" s="231" t="s">
        <v>91</v>
      </c>
      <c r="F197" s="231" t="s">
        <v>91</v>
      </c>
      <c r="G197" s="231" t="s">
        <v>91</v>
      </c>
      <c r="H197" s="231">
        <f t="shared" si="6"/>
        <v>7.0500000000000007</v>
      </c>
      <c r="I197" s="231" t="s">
        <v>91</v>
      </c>
      <c r="J197" s="231" t="s">
        <v>454</v>
      </c>
      <c r="K197" s="232" t="s">
        <v>704</v>
      </c>
      <c r="L197" s="206"/>
      <c r="M197" s="206"/>
      <c r="N197" s="206"/>
    </row>
    <row r="198" spans="1:14" s="212" customFormat="1" ht="12.75" customHeight="1" x14ac:dyDescent="0.2">
      <c r="A198" s="37">
        <v>5.94</v>
      </c>
      <c r="B198" s="231" t="s">
        <v>91</v>
      </c>
      <c r="C198" s="231" t="s">
        <v>91</v>
      </c>
      <c r="D198" s="231">
        <v>2.35</v>
      </c>
      <c r="E198" s="231" t="s">
        <v>91</v>
      </c>
      <c r="F198" s="231" t="s">
        <v>91</v>
      </c>
      <c r="G198" s="231" t="s">
        <v>91</v>
      </c>
      <c r="H198" s="231">
        <f t="shared" si="6"/>
        <v>13.959000000000001</v>
      </c>
      <c r="I198" s="231" t="s">
        <v>91</v>
      </c>
      <c r="J198" s="231" t="s">
        <v>454</v>
      </c>
      <c r="K198" s="232" t="s">
        <v>704</v>
      </c>
      <c r="L198" s="206"/>
      <c r="M198" s="206"/>
      <c r="N198" s="206"/>
    </row>
    <row r="199" spans="1:14" s="212" customFormat="1" ht="12.75" customHeight="1" x14ac:dyDescent="0.2">
      <c r="A199" s="37">
        <v>4.08</v>
      </c>
      <c r="B199" s="231" t="s">
        <v>91</v>
      </c>
      <c r="C199" s="231" t="s">
        <v>91</v>
      </c>
      <c r="D199" s="231">
        <v>2.35</v>
      </c>
      <c r="E199" s="231" t="s">
        <v>91</v>
      </c>
      <c r="F199" s="231" t="s">
        <v>91</v>
      </c>
      <c r="G199" s="231" t="s">
        <v>91</v>
      </c>
      <c r="H199" s="231">
        <f t="shared" si="6"/>
        <v>9.588000000000001</v>
      </c>
      <c r="I199" s="231" t="s">
        <v>91</v>
      </c>
      <c r="J199" s="231" t="s">
        <v>454</v>
      </c>
      <c r="K199" s="232" t="s">
        <v>704</v>
      </c>
      <c r="L199" s="206"/>
      <c r="M199" s="206"/>
      <c r="N199" s="206"/>
    </row>
    <row r="200" spans="1:14" s="212" customFormat="1" ht="12.75" customHeight="1" x14ac:dyDescent="0.2">
      <c r="A200" s="37">
        <v>6.55</v>
      </c>
      <c r="B200" s="231" t="s">
        <v>91</v>
      </c>
      <c r="C200" s="231" t="s">
        <v>91</v>
      </c>
      <c r="D200" s="231">
        <v>2.35</v>
      </c>
      <c r="E200" s="231" t="s">
        <v>91</v>
      </c>
      <c r="F200" s="231" t="s">
        <v>91</v>
      </c>
      <c r="G200" s="231" t="s">
        <v>91</v>
      </c>
      <c r="H200" s="231">
        <f t="shared" si="6"/>
        <v>15.3925</v>
      </c>
      <c r="I200" s="231" t="s">
        <v>91</v>
      </c>
      <c r="J200" s="231" t="s">
        <v>454</v>
      </c>
      <c r="K200" s="232" t="s">
        <v>704</v>
      </c>
      <c r="L200" s="206"/>
      <c r="M200" s="206"/>
      <c r="N200" s="206"/>
    </row>
    <row r="201" spans="1:14" s="212" customFormat="1" ht="12.75" customHeight="1" x14ac:dyDescent="0.2">
      <c r="A201" s="37">
        <v>1.65</v>
      </c>
      <c r="B201" s="231" t="s">
        <v>91</v>
      </c>
      <c r="C201" s="231" t="s">
        <v>91</v>
      </c>
      <c r="D201" s="231">
        <v>2.35</v>
      </c>
      <c r="E201" s="231" t="s">
        <v>91</v>
      </c>
      <c r="F201" s="231" t="s">
        <v>91</v>
      </c>
      <c r="G201" s="231" t="s">
        <v>91</v>
      </c>
      <c r="H201" s="231">
        <f t="shared" si="6"/>
        <v>3.8774999999999999</v>
      </c>
      <c r="I201" s="231" t="s">
        <v>91</v>
      </c>
      <c r="J201" s="231" t="s">
        <v>454</v>
      </c>
      <c r="K201" s="232" t="s">
        <v>704</v>
      </c>
      <c r="L201" s="206"/>
      <c r="M201" s="206"/>
      <c r="N201" s="206"/>
    </row>
    <row r="202" spans="1:14" s="212" customFormat="1" ht="12.75" customHeight="1" x14ac:dyDescent="0.2">
      <c r="A202" s="37">
        <v>0.6</v>
      </c>
      <c r="B202" s="231" t="s">
        <v>91</v>
      </c>
      <c r="C202" s="231" t="s">
        <v>91</v>
      </c>
      <c r="D202" s="231">
        <v>2.35</v>
      </c>
      <c r="E202" s="231" t="s">
        <v>91</v>
      </c>
      <c r="F202" s="231" t="s">
        <v>91</v>
      </c>
      <c r="G202" s="231" t="s">
        <v>91</v>
      </c>
      <c r="H202" s="231">
        <f t="shared" si="6"/>
        <v>1.41</v>
      </c>
      <c r="I202" s="231" t="s">
        <v>91</v>
      </c>
      <c r="J202" s="231" t="s">
        <v>454</v>
      </c>
      <c r="K202" s="232" t="s">
        <v>704</v>
      </c>
      <c r="L202" s="206"/>
      <c r="M202" s="206"/>
      <c r="N202" s="206"/>
    </row>
    <row r="203" spans="1:14" s="212" customFormat="1" ht="12.75" customHeight="1" x14ac:dyDescent="0.2">
      <c r="A203" s="37">
        <v>1.39</v>
      </c>
      <c r="B203" s="231" t="s">
        <v>91</v>
      </c>
      <c r="C203" s="231" t="s">
        <v>91</v>
      </c>
      <c r="D203" s="231">
        <v>2.35</v>
      </c>
      <c r="E203" s="231" t="s">
        <v>91</v>
      </c>
      <c r="F203" s="231" t="s">
        <v>91</v>
      </c>
      <c r="G203" s="231" t="s">
        <v>91</v>
      </c>
      <c r="H203" s="231">
        <f t="shared" si="6"/>
        <v>3.2664999999999997</v>
      </c>
      <c r="I203" s="231" t="s">
        <v>91</v>
      </c>
      <c r="J203" s="231" t="s">
        <v>454</v>
      </c>
      <c r="K203" s="232" t="s">
        <v>704</v>
      </c>
      <c r="L203" s="206"/>
      <c r="M203" s="206"/>
      <c r="N203" s="206"/>
    </row>
    <row r="204" spans="1:14" s="212" customFormat="1" ht="12.75" customHeight="1" x14ac:dyDescent="0.2">
      <c r="A204" s="37">
        <v>3.55</v>
      </c>
      <c r="B204" s="231" t="s">
        <v>91</v>
      </c>
      <c r="C204" s="231" t="s">
        <v>91</v>
      </c>
      <c r="D204" s="231">
        <v>2.35</v>
      </c>
      <c r="E204" s="231" t="s">
        <v>91</v>
      </c>
      <c r="F204" s="231" t="s">
        <v>91</v>
      </c>
      <c r="G204" s="231" t="s">
        <v>91</v>
      </c>
      <c r="H204" s="231">
        <f t="shared" si="6"/>
        <v>8.3424999999999994</v>
      </c>
      <c r="I204" s="231" t="s">
        <v>91</v>
      </c>
      <c r="J204" s="231" t="s">
        <v>454</v>
      </c>
      <c r="K204" s="232" t="s">
        <v>704</v>
      </c>
      <c r="L204" s="206"/>
      <c r="M204" s="206"/>
      <c r="N204" s="206"/>
    </row>
    <row r="205" spans="1:14" s="212" customFormat="1" ht="12.75" customHeight="1" x14ac:dyDescent="0.2">
      <c r="A205" s="508">
        <v>0.9</v>
      </c>
      <c r="B205" s="231" t="s">
        <v>91</v>
      </c>
      <c r="C205" s="231" t="s">
        <v>91</v>
      </c>
      <c r="D205" s="231">
        <f>D178</f>
        <v>2.15</v>
      </c>
      <c r="E205" s="231" t="s">
        <v>91</v>
      </c>
      <c r="F205" s="231" t="s">
        <v>91</v>
      </c>
      <c r="G205" s="231" t="s">
        <v>91</v>
      </c>
      <c r="H205" s="231">
        <f t="shared" si="6"/>
        <v>1.9350000000000001</v>
      </c>
      <c r="I205" s="231" t="s">
        <v>91</v>
      </c>
      <c r="J205" s="231" t="s">
        <v>454</v>
      </c>
      <c r="K205" s="232" t="s">
        <v>705</v>
      </c>
      <c r="L205" s="206"/>
      <c r="M205" s="206"/>
      <c r="N205" s="206"/>
    </row>
    <row r="206" spans="1:14" s="212" customFormat="1" ht="12.75" customHeight="1" x14ac:dyDescent="0.2">
      <c r="A206" s="37">
        <v>2.95</v>
      </c>
      <c r="B206" s="231" t="s">
        <v>91</v>
      </c>
      <c r="C206" s="231" t="s">
        <v>91</v>
      </c>
      <c r="D206" s="231">
        <v>2.35</v>
      </c>
      <c r="E206" s="231" t="s">
        <v>91</v>
      </c>
      <c r="F206" s="231" t="s">
        <v>91</v>
      </c>
      <c r="G206" s="231" t="s">
        <v>91</v>
      </c>
      <c r="H206" s="231">
        <f t="shared" si="6"/>
        <v>6.932500000000001</v>
      </c>
      <c r="I206" s="231" t="s">
        <v>91</v>
      </c>
      <c r="J206" s="231" t="s">
        <v>454</v>
      </c>
      <c r="K206" s="232" t="s">
        <v>705</v>
      </c>
      <c r="L206" s="206"/>
      <c r="M206" s="206"/>
      <c r="N206" s="206"/>
    </row>
    <row r="207" spans="1:14" s="212" customFormat="1" ht="12.75" customHeight="1" x14ac:dyDescent="0.2">
      <c r="A207" s="37"/>
      <c r="B207" s="231" t="s">
        <v>91</v>
      </c>
      <c r="C207" s="231" t="s">
        <v>91</v>
      </c>
      <c r="D207" s="231">
        <v>2.35</v>
      </c>
      <c r="E207" s="231" t="s">
        <v>91</v>
      </c>
      <c r="F207" s="231" t="s">
        <v>91</v>
      </c>
      <c r="G207" s="231" t="s">
        <v>91</v>
      </c>
      <c r="H207" s="231">
        <f t="shared" si="6"/>
        <v>0</v>
      </c>
      <c r="I207" s="231" t="s">
        <v>91</v>
      </c>
      <c r="J207" s="231" t="s">
        <v>454</v>
      </c>
      <c r="K207" s="232" t="s">
        <v>705</v>
      </c>
      <c r="L207" s="206"/>
      <c r="M207" s="206"/>
      <c r="N207" s="206"/>
    </row>
    <row r="208" spans="1:14" s="212" customFormat="1" ht="12.75" customHeight="1" x14ac:dyDescent="0.2">
      <c r="A208" s="37"/>
      <c r="B208" s="231" t="s">
        <v>91</v>
      </c>
      <c r="C208" s="231" t="s">
        <v>91</v>
      </c>
      <c r="D208" s="231">
        <v>2.35</v>
      </c>
      <c r="E208" s="231" t="s">
        <v>91</v>
      </c>
      <c r="F208" s="231" t="s">
        <v>91</v>
      </c>
      <c r="G208" s="231" t="s">
        <v>91</v>
      </c>
      <c r="H208" s="231">
        <f t="shared" si="6"/>
        <v>0</v>
      </c>
      <c r="I208" s="231" t="s">
        <v>91</v>
      </c>
      <c r="J208" s="231" t="s">
        <v>454</v>
      </c>
      <c r="K208" s="232" t="s">
        <v>706</v>
      </c>
      <c r="L208" s="206"/>
      <c r="M208" s="206"/>
      <c r="N208" s="206"/>
    </row>
    <row r="209" spans="1:14" s="212" customFormat="1" ht="12.75" customHeight="1" x14ac:dyDescent="0.2">
      <c r="A209" s="37">
        <v>1.95</v>
      </c>
      <c r="B209" s="231" t="s">
        <v>91</v>
      </c>
      <c r="C209" s="231" t="s">
        <v>91</v>
      </c>
      <c r="D209" s="231">
        <v>2.35</v>
      </c>
      <c r="E209" s="231" t="s">
        <v>91</v>
      </c>
      <c r="F209" s="231" t="s">
        <v>91</v>
      </c>
      <c r="G209" s="231" t="s">
        <v>91</v>
      </c>
      <c r="H209" s="231">
        <f t="shared" si="6"/>
        <v>4.5825000000000005</v>
      </c>
      <c r="I209" s="231" t="s">
        <v>91</v>
      </c>
      <c r="J209" s="231" t="s">
        <v>454</v>
      </c>
      <c r="K209" s="232" t="s">
        <v>706</v>
      </c>
      <c r="L209" s="206"/>
      <c r="M209" s="206"/>
      <c r="N209" s="206"/>
    </row>
    <row r="210" spans="1:14" s="212" customFormat="1" ht="12.75" customHeight="1" x14ac:dyDescent="0.2">
      <c r="A210" s="37">
        <v>1.55</v>
      </c>
      <c r="B210" s="231" t="s">
        <v>91</v>
      </c>
      <c r="C210" s="231" t="s">
        <v>91</v>
      </c>
      <c r="D210" s="231">
        <v>2.35</v>
      </c>
      <c r="E210" s="231" t="s">
        <v>91</v>
      </c>
      <c r="F210" s="231" t="s">
        <v>91</v>
      </c>
      <c r="G210" s="231" t="s">
        <v>91</v>
      </c>
      <c r="H210" s="231">
        <f t="shared" si="6"/>
        <v>3.6425000000000001</v>
      </c>
      <c r="I210" s="231" t="s">
        <v>91</v>
      </c>
      <c r="J210" s="231" t="s">
        <v>454</v>
      </c>
      <c r="K210" s="232" t="s">
        <v>706</v>
      </c>
      <c r="L210" s="206"/>
      <c r="M210" s="206"/>
      <c r="N210" s="206"/>
    </row>
    <row r="211" spans="1:14" s="212" customFormat="1" ht="12.75" customHeight="1" x14ac:dyDescent="0.2">
      <c r="A211" s="508">
        <v>0.9</v>
      </c>
      <c r="B211" s="231" t="s">
        <v>91</v>
      </c>
      <c r="C211" s="231" t="s">
        <v>91</v>
      </c>
      <c r="D211" s="231">
        <f>D178</f>
        <v>2.15</v>
      </c>
      <c r="E211" s="231">
        <v>2</v>
      </c>
      <c r="F211" s="231" t="s">
        <v>91</v>
      </c>
      <c r="G211" s="231" t="s">
        <v>91</v>
      </c>
      <c r="H211" s="231">
        <f>A211*D211*E211</f>
        <v>3.87</v>
      </c>
      <c r="I211" s="231" t="s">
        <v>91</v>
      </c>
      <c r="J211" s="231" t="s">
        <v>454</v>
      </c>
      <c r="K211" s="232" t="s">
        <v>706</v>
      </c>
      <c r="L211" s="206"/>
      <c r="M211" s="206"/>
      <c r="N211" s="206"/>
    </row>
    <row r="212" spans="1:14" s="212" customFormat="1" ht="12.75" customHeight="1" x14ac:dyDescent="0.2">
      <c r="A212" s="37"/>
      <c r="B212" s="231" t="s">
        <v>91</v>
      </c>
      <c r="C212" s="231" t="s">
        <v>91</v>
      </c>
      <c r="D212" s="231">
        <v>2.35</v>
      </c>
      <c r="E212" s="231" t="s">
        <v>91</v>
      </c>
      <c r="F212" s="231" t="s">
        <v>91</v>
      </c>
      <c r="G212" s="231" t="s">
        <v>91</v>
      </c>
      <c r="H212" s="231">
        <f t="shared" ref="H212:H235" si="7">A212*D212</f>
        <v>0</v>
      </c>
      <c r="I212" s="231" t="s">
        <v>91</v>
      </c>
      <c r="J212" s="231" t="s">
        <v>454</v>
      </c>
      <c r="K212" s="232" t="s">
        <v>707</v>
      </c>
      <c r="L212" s="206"/>
      <c r="M212" s="206"/>
      <c r="N212" s="206"/>
    </row>
    <row r="213" spans="1:14" s="212" customFormat="1" ht="12.75" customHeight="1" x14ac:dyDescent="0.2">
      <c r="A213" s="37">
        <v>3.25</v>
      </c>
      <c r="B213" s="231" t="s">
        <v>91</v>
      </c>
      <c r="C213" s="231" t="s">
        <v>91</v>
      </c>
      <c r="D213" s="231">
        <v>2.35</v>
      </c>
      <c r="E213" s="231" t="s">
        <v>91</v>
      </c>
      <c r="F213" s="231" t="s">
        <v>91</v>
      </c>
      <c r="G213" s="231" t="s">
        <v>91</v>
      </c>
      <c r="H213" s="231">
        <f t="shared" si="7"/>
        <v>7.6375000000000002</v>
      </c>
      <c r="I213" s="231" t="s">
        <v>91</v>
      </c>
      <c r="J213" s="231" t="s">
        <v>454</v>
      </c>
      <c r="K213" s="232" t="s">
        <v>707</v>
      </c>
      <c r="L213" s="206"/>
      <c r="M213" s="206"/>
      <c r="N213" s="206"/>
    </row>
    <row r="214" spans="1:14" s="212" customFormat="1" ht="12.75" customHeight="1" x14ac:dyDescent="0.2">
      <c r="A214" s="37">
        <v>3</v>
      </c>
      <c r="B214" s="231" t="s">
        <v>91</v>
      </c>
      <c r="C214" s="231" t="s">
        <v>91</v>
      </c>
      <c r="D214" s="231">
        <v>2.35</v>
      </c>
      <c r="E214" s="231" t="s">
        <v>91</v>
      </c>
      <c r="F214" s="231" t="s">
        <v>91</v>
      </c>
      <c r="G214" s="231" t="s">
        <v>91</v>
      </c>
      <c r="H214" s="231">
        <f t="shared" si="7"/>
        <v>7.0500000000000007</v>
      </c>
      <c r="I214" s="231" t="s">
        <v>91</v>
      </c>
      <c r="J214" s="231" t="s">
        <v>454</v>
      </c>
      <c r="K214" s="232" t="s">
        <v>707</v>
      </c>
      <c r="L214" s="206"/>
      <c r="M214" s="206"/>
      <c r="N214" s="206"/>
    </row>
    <row r="215" spans="1:14" s="212" customFormat="1" ht="12.75" customHeight="1" x14ac:dyDescent="0.2">
      <c r="A215" s="37">
        <v>1.2</v>
      </c>
      <c r="B215" s="231" t="s">
        <v>91</v>
      </c>
      <c r="C215" s="231" t="s">
        <v>91</v>
      </c>
      <c r="D215" s="231">
        <v>2.35</v>
      </c>
      <c r="E215" s="231" t="s">
        <v>91</v>
      </c>
      <c r="F215" s="231" t="s">
        <v>91</v>
      </c>
      <c r="G215" s="231" t="s">
        <v>91</v>
      </c>
      <c r="H215" s="231">
        <f t="shared" si="7"/>
        <v>2.82</v>
      </c>
      <c r="I215" s="231" t="s">
        <v>91</v>
      </c>
      <c r="J215" s="231" t="s">
        <v>454</v>
      </c>
      <c r="K215" s="232" t="s">
        <v>707</v>
      </c>
      <c r="L215" s="206"/>
      <c r="M215" s="206"/>
      <c r="N215" s="206"/>
    </row>
    <row r="216" spans="1:14" s="212" customFormat="1" ht="12.75" customHeight="1" x14ac:dyDescent="0.2">
      <c r="A216" s="37">
        <v>3.28</v>
      </c>
      <c r="B216" s="231" t="s">
        <v>91</v>
      </c>
      <c r="C216" s="231" t="s">
        <v>91</v>
      </c>
      <c r="D216" s="231">
        <v>2.35</v>
      </c>
      <c r="E216" s="231" t="s">
        <v>91</v>
      </c>
      <c r="F216" s="231" t="s">
        <v>91</v>
      </c>
      <c r="G216" s="231" t="s">
        <v>91</v>
      </c>
      <c r="H216" s="231">
        <f t="shared" si="7"/>
        <v>7.7080000000000002</v>
      </c>
      <c r="I216" s="231" t="s">
        <v>91</v>
      </c>
      <c r="J216" s="231" t="s">
        <v>454</v>
      </c>
      <c r="K216" s="232" t="s">
        <v>708</v>
      </c>
      <c r="L216" s="206"/>
      <c r="M216" s="206"/>
      <c r="N216" s="206"/>
    </row>
    <row r="217" spans="1:14" s="212" customFormat="1" ht="12.75" customHeight="1" x14ac:dyDescent="0.2">
      <c r="A217" s="37">
        <v>3.45</v>
      </c>
      <c r="B217" s="231" t="s">
        <v>91</v>
      </c>
      <c r="C217" s="231" t="s">
        <v>91</v>
      </c>
      <c r="D217" s="231">
        <v>2.35</v>
      </c>
      <c r="E217" s="231" t="s">
        <v>91</v>
      </c>
      <c r="F217" s="231" t="s">
        <v>91</v>
      </c>
      <c r="G217" s="231" t="s">
        <v>91</v>
      </c>
      <c r="H217" s="231">
        <f t="shared" si="7"/>
        <v>8.1074999999999999</v>
      </c>
      <c r="I217" s="231" t="s">
        <v>91</v>
      </c>
      <c r="J217" s="231" t="s">
        <v>454</v>
      </c>
      <c r="K217" s="232" t="s">
        <v>708</v>
      </c>
      <c r="L217" s="206"/>
      <c r="M217" s="206"/>
      <c r="N217" s="206"/>
    </row>
    <row r="218" spans="1:14" s="212" customFormat="1" ht="12.75" customHeight="1" x14ac:dyDescent="0.2">
      <c r="A218" s="37">
        <v>0.6</v>
      </c>
      <c r="B218" s="231" t="s">
        <v>91</v>
      </c>
      <c r="C218" s="231" t="s">
        <v>91</v>
      </c>
      <c r="D218" s="231">
        <v>2.35</v>
      </c>
      <c r="E218" s="231" t="s">
        <v>91</v>
      </c>
      <c r="F218" s="231" t="s">
        <v>91</v>
      </c>
      <c r="G218" s="231" t="s">
        <v>91</v>
      </c>
      <c r="H218" s="231">
        <f t="shared" si="7"/>
        <v>1.41</v>
      </c>
      <c r="I218" s="231" t="s">
        <v>91</v>
      </c>
      <c r="J218" s="231" t="s">
        <v>454</v>
      </c>
      <c r="K218" s="232" t="s">
        <v>708</v>
      </c>
      <c r="L218" s="206"/>
      <c r="M218" s="206"/>
      <c r="N218" s="206"/>
    </row>
    <row r="219" spans="1:14" s="212" customFormat="1" ht="12.75" customHeight="1" x14ac:dyDescent="0.2">
      <c r="A219" s="37">
        <v>3.25</v>
      </c>
      <c r="B219" s="231" t="s">
        <v>91</v>
      </c>
      <c r="C219" s="231" t="s">
        <v>91</v>
      </c>
      <c r="D219" s="231">
        <v>2.35</v>
      </c>
      <c r="E219" s="231" t="s">
        <v>91</v>
      </c>
      <c r="F219" s="231" t="s">
        <v>91</v>
      </c>
      <c r="G219" s="231" t="s">
        <v>91</v>
      </c>
      <c r="H219" s="231">
        <f t="shared" si="7"/>
        <v>7.6375000000000002</v>
      </c>
      <c r="I219" s="231" t="s">
        <v>91</v>
      </c>
      <c r="J219" s="231" t="s">
        <v>454</v>
      </c>
      <c r="K219" s="232" t="s">
        <v>708</v>
      </c>
      <c r="L219" s="206"/>
      <c r="M219" s="206"/>
      <c r="N219" s="206"/>
    </row>
    <row r="220" spans="1:14" s="212" customFormat="1" ht="12.75" customHeight="1" x14ac:dyDescent="0.2">
      <c r="A220" s="37">
        <v>5.84</v>
      </c>
      <c r="B220" s="231" t="s">
        <v>91</v>
      </c>
      <c r="C220" s="231" t="s">
        <v>91</v>
      </c>
      <c r="D220" s="231">
        <v>2.35</v>
      </c>
      <c r="E220" s="231" t="s">
        <v>91</v>
      </c>
      <c r="F220" s="231" t="s">
        <v>91</v>
      </c>
      <c r="G220" s="231" t="s">
        <v>91</v>
      </c>
      <c r="H220" s="231">
        <f t="shared" si="7"/>
        <v>13.724</v>
      </c>
      <c r="I220" s="231" t="s">
        <v>91</v>
      </c>
      <c r="J220" s="231" t="s">
        <v>454</v>
      </c>
      <c r="K220" s="232" t="s">
        <v>708</v>
      </c>
      <c r="L220" s="206"/>
      <c r="M220" s="206"/>
      <c r="N220" s="206"/>
    </row>
    <row r="221" spans="1:14" s="212" customFormat="1" ht="12.75" customHeight="1" x14ac:dyDescent="0.2">
      <c r="A221" s="37"/>
      <c r="B221" s="231" t="s">
        <v>91</v>
      </c>
      <c r="C221" s="231" t="s">
        <v>91</v>
      </c>
      <c r="D221" s="231">
        <v>2.35</v>
      </c>
      <c r="E221" s="231" t="s">
        <v>91</v>
      </c>
      <c r="F221" s="231" t="s">
        <v>91</v>
      </c>
      <c r="G221" s="231" t="s">
        <v>91</v>
      </c>
      <c r="H221" s="231">
        <f t="shared" si="7"/>
        <v>0</v>
      </c>
      <c r="I221" s="231" t="s">
        <v>91</v>
      </c>
      <c r="J221" s="231" t="s">
        <v>454</v>
      </c>
      <c r="K221" s="232" t="s">
        <v>709</v>
      </c>
      <c r="L221" s="206"/>
      <c r="M221" s="206"/>
      <c r="N221" s="206"/>
    </row>
    <row r="222" spans="1:14" s="212" customFormat="1" ht="12.75" customHeight="1" x14ac:dyDescent="0.2">
      <c r="A222" s="37">
        <v>3.21</v>
      </c>
      <c r="B222" s="231" t="s">
        <v>91</v>
      </c>
      <c r="C222" s="231" t="s">
        <v>91</v>
      </c>
      <c r="D222" s="231">
        <v>2.35</v>
      </c>
      <c r="E222" s="231" t="s">
        <v>91</v>
      </c>
      <c r="F222" s="231" t="s">
        <v>91</v>
      </c>
      <c r="G222" s="231" t="s">
        <v>91</v>
      </c>
      <c r="H222" s="231">
        <f t="shared" si="7"/>
        <v>7.5434999999999999</v>
      </c>
      <c r="I222" s="231" t="s">
        <v>91</v>
      </c>
      <c r="J222" s="231" t="s">
        <v>454</v>
      </c>
      <c r="K222" s="232" t="s">
        <v>709</v>
      </c>
      <c r="L222" s="206"/>
      <c r="M222" s="206"/>
      <c r="N222" s="206"/>
    </row>
    <row r="223" spans="1:14" s="212" customFormat="1" ht="12.75" customHeight="1" x14ac:dyDescent="0.2">
      <c r="A223" s="37">
        <v>1.3</v>
      </c>
      <c r="B223" s="231" t="s">
        <v>91</v>
      </c>
      <c r="C223" s="231" t="s">
        <v>91</v>
      </c>
      <c r="D223" s="231">
        <v>2.35</v>
      </c>
      <c r="E223" s="231" t="s">
        <v>91</v>
      </c>
      <c r="F223" s="231" t="s">
        <v>91</v>
      </c>
      <c r="G223" s="231" t="s">
        <v>91</v>
      </c>
      <c r="H223" s="231">
        <f t="shared" si="7"/>
        <v>3.0550000000000002</v>
      </c>
      <c r="I223" s="231" t="s">
        <v>91</v>
      </c>
      <c r="J223" s="231" t="s">
        <v>454</v>
      </c>
      <c r="K223" s="232" t="s">
        <v>709</v>
      </c>
      <c r="L223" s="206"/>
      <c r="M223" s="206"/>
      <c r="N223" s="206"/>
    </row>
    <row r="224" spans="1:14" s="212" customFormat="1" ht="12.75" customHeight="1" x14ac:dyDescent="0.2">
      <c r="A224" s="37">
        <v>2.95</v>
      </c>
      <c r="B224" s="231" t="s">
        <v>91</v>
      </c>
      <c r="C224" s="231" t="s">
        <v>91</v>
      </c>
      <c r="D224" s="231">
        <v>2.35</v>
      </c>
      <c r="E224" s="231" t="s">
        <v>91</v>
      </c>
      <c r="F224" s="231" t="s">
        <v>91</v>
      </c>
      <c r="G224" s="231" t="s">
        <v>91</v>
      </c>
      <c r="H224" s="231">
        <f t="shared" si="7"/>
        <v>6.932500000000001</v>
      </c>
      <c r="I224" s="231" t="s">
        <v>91</v>
      </c>
      <c r="J224" s="231" t="s">
        <v>454</v>
      </c>
      <c r="K224" s="232" t="s">
        <v>709</v>
      </c>
      <c r="L224" s="206"/>
      <c r="M224" s="206"/>
      <c r="N224" s="206"/>
    </row>
    <row r="225" spans="1:14" s="212" customFormat="1" ht="12.75" customHeight="1" x14ac:dyDescent="0.2">
      <c r="A225" s="37">
        <v>5.84</v>
      </c>
      <c r="B225" s="231" t="s">
        <v>91</v>
      </c>
      <c r="C225" s="231" t="s">
        <v>91</v>
      </c>
      <c r="D225" s="231">
        <v>2.35</v>
      </c>
      <c r="E225" s="231" t="s">
        <v>91</v>
      </c>
      <c r="F225" s="231" t="s">
        <v>91</v>
      </c>
      <c r="G225" s="231" t="s">
        <v>91</v>
      </c>
      <c r="H225" s="231">
        <f t="shared" si="7"/>
        <v>13.724</v>
      </c>
      <c r="I225" s="231" t="s">
        <v>91</v>
      </c>
      <c r="J225" s="231" t="s">
        <v>454</v>
      </c>
      <c r="K225" s="232" t="s">
        <v>709</v>
      </c>
      <c r="L225" s="206"/>
      <c r="M225" s="206"/>
      <c r="N225" s="206"/>
    </row>
    <row r="226" spans="1:14" s="212" customFormat="1" ht="12.75" customHeight="1" x14ac:dyDescent="0.2">
      <c r="A226" s="37"/>
      <c r="B226" s="231" t="s">
        <v>91</v>
      </c>
      <c r="C226" s="231" t="s">
        <v>91</v>
      </c>
      <c r="D226" s="231">
        <v>2.35</v>
      </c>
      <c r="E226" s="231" t="s">
        <v>91</v>
      </c>
      <c r="F226" s="231" t="s">
        <v>91</v>
      </c>
      <c r="G226" s="231" t="s">
        <v>91</v>
      </c>
      <c r="H226" s="231">
        <f t="shared" si="7"/>
        <v>0</v>
      </c>
      <c r="I226" s="231" t="s">
        <v>91</v>
      </c>
      <c r="J226" s="231" t="s">
        <v>454</v>
      </c>
      <c r="K226" s="232" t="s">
        <v>710</v>
      </c>
      <c r="L226" s="206"/>
      <c r="M226" s="206"/>
      <c r="N226" s="206"/>
    </row>
    <row r="227" spans="1:14" s="212" customFormat="1" ht="12.75" customHeight="1" x14ac:dyDescent="0.2">
      <c r="A227" s="37">
        <v>3.1</v>
      </c>
      <c r="B227" s="231" t="s">
        <v>91</v>
      </c>
      <c r="C227" s="231" t="s">
        <v>91</v>
      </c>
      <c r="D227" s="231">
        <v>2.35</v>
      </c>
      <c r="E227" s="231" t="s">
        <v>91</v>
      </c>
      <c r="F227" s="231" t="s">
        <v>91</v>
      </c>
      <c r="G227" s="231" t="s">
        <v>91</v>
      </c>
      <c r="H227" s="231">
        <f t="shared" si="7"/>
        <v>7.2850000000000001</v>
      </c>
      <c r="I227" s="231" t="s">
        <v>91</v>
      </c>
      <c r="J227" s="231" t="s">
        <v>454</v>
      </c>
      <c r="K227" s="232" t="s">
        <v>710</v>
      </c>
      <c r="L227" s="206"/>
      <c r="M227" s="206"/>
      <c r="N227" s="206"/>
    </row>
    <row r="228" spans="1:14" s="212" customFormat="1" ht="12.75" customHeight="1" x14ac:dyDescent="0.2">
      <c r="A228" s="37">
        <v>2.42</v>
      </c>
      <c r="B228" s="231" t="s">
        <v>91</v>
      </c>
      <c r="C228" s="231" t="s">
        <v>91</v>
      </c>
      <c r="D228" s="231">
        <v>2.35</v>
      </c>
      <c r="E228" s="231" t="s">
        <v>91</v>
      </c>
      <c r="F228" s="231" t="s">
        <v>91</v>
      </c>
      <c r="G228" s="231" t="s">
        <v>91</v>
      </c>
      <c r="H228" s="231">
        <f t="shared" si="7"/>
        <v>5.6870000000000003</v>
      </c>
      <c r="I228" s="231" t="s">
        <v>91</v>
      </c>
      <c r="J228" s="231" t="s">
        <v>454</v>
      </c>
      <c r="K228" s="232" t="s">
        <v>710</v>
      </c>
      <c r="L228" s="206"/>
      <c r="M228" s="206"/>
      <c r="N228" s="206"/>
    </row>
    <row r="229" spans="1:14" s="212" customFormat="1" ht="12.75" customHeight="1" x14ac:dyDescent="0.2">
      <c r="A229" s="37">
        <v>5.29</v>
      </c>
      <c r="B229" s="231" t="s">
        <v>91</v>
      </c>
      <c r="C229" s="231" t="s">
        <v>91</v>
      </c>
      <c r="D229" s="231">
        <v>2.35</v>
      </c>
      <c r="E229" s="231" t="s">
        <v>91</v>
      </c>
      <c r="F229" s="231" t="s">
        <v>91</v>
      </c>
      <c r="G229" s="231" t="s">
        <v>91</v>
      </c>
      <c r="H229" s="231">
        <f t="shared" si="7"/>
        <v>12.4315</v>
      </c>
      <c r="I229" s="231" t="s">
        <v>91</v>
      </c>
      <c r="J229" s="231" t="s">
        <v>454</v>
      </c>
      <c r="K229" s="232" t="s">
        <v>710</v>
      </c>
      <c r="L229" s="206"/>
      <c r="M229" s="206"/>
      <c r="N229" s="206"/>
    </row>
    <row r="230" spans="1:14" s="212" customFormat="1" ht="12.75" customHeight="1" x14ac:dyDescent="0.2">
      <c r="A230" s="37"/>
      <c r="B230" s="231" t="s">
        <v>91</v>
      </c>
      <c r="C230" s="231" t="s">
        <v>91</v>
      </c>
      <c r="D230" s="231">
        <v>2.35</v>
      </c>
      <c r="E230" s="231" t="s">
        <v>91</v>
      </c>
      <c r="F230" s="231" t="s">
        <v>91</v>
      </c>
      <c r="G230" s="231" t="s">
        <v>91</v>
      </c>
      <c r="H230" s="231">
        <f t="shared" si="7"/>
        <v>0</v>
      </c>
      <c r="I230" s="231" t="s">
        <v>91</v>
      </c>
      <c r="J230" s="231" t="s">
        <v>454</v>
      </c>
      <c r="K230" s="232" t="s">
        <v>711</v>
      </c>
      <c r="L230" s="206"/>
      <c r="M230" s="206"/>
      <c r="N230" s="206"/>
    </row>
    <row r="231" spans="1:14" s="212" customFormat="1" ht="12.75" customHeight="1" x14ac:dyDescent="0.2">
      <c r="A231" s="37">
        <v>3.09</v>
      </c>
      <c r="B231" s="231" t="s">
        <v>91</v>
      </c>
      <c r="C231" s="231" t="s">
        <v>91</v>
      </c>
      <c r="D231" s="231">
        <v>2.35</v>
      </c>
      <c r="E231" s="231" t="s">
        <v>91</v>
      </c>
      <c r="F231" s="231" t="s">
        <v>91</v>
      </c>
      <c r="G231" s="231" t="s">
        <v>91</v>
      </c>
      <c r="H231" s="231">
        <f t="shared" si="7"/>
        <v>7.2614999999999998</v>
      </c>
      <c r="I231" s="231" t="s">
        <v>91</v>
      </c>
      <c r="J231" s="231" t="s">
        <v>454</v>
      </c>
      <c r="K231" s="232" t="s">
        <v>711</v>
      </c>
      <c r="L231" s="206"/>
      <c r="M231" s="206"/>
      <c r="N231" s="206"/>
    </row>
    <row r="232" spans="1:14" s="212" customFormat="1" ht="12.75" customHeight="1" x14ac:dyDescent="0.2">
      <c r="A232" s="37">
        <v>1.39</v>
      </c>
      <c r="B232" s="231" t="s">
        <v>91</v>
      </c>
      <c r="C232" s="231" t="s">
        <v>91</v>
      </c>
      <c r="D232" s="231">
        <v>2.35</v>
      </c>
      <c r="E232" s="231" t="s">
        <v>91</v>
      </c>
      <c r="F232" s="231" t="s">
        <v>91</v>
      </c>
      <c r="G232" s="231" t="s">
        <v>91</v>
      </c>
      <c r="H232" s="231">
        <f t="shared" si="7"/>
        <v>3.2664999999999997</v>
      </c>
      <c r="I232" s="231" t="s">
        <v>91</v>
      </c>
      <c r="J232" s="231" t="s">
        <v>454</v>
      </c>
      <c r="K232" s="232" t="s">
        <v>711</v>
      </c>
      <c r="L232" s="206"/>
      <c r="M232" s="206"/>
      <c r="N232" s="206"/>
    </row>
    <row r="233" spans="1:14" s="212" customFormat="1" ht="12.75" customHeight="1" x14ac:dyDescent="0.2">
      <c r="A233" s="37">
        <v>3.19</v>
      </c>
      <c r="B233" s="231" t="s">
        <v>91</v>
      </c>
      <c r="C233" s="231" t="s">
        <v>91</v>
      </c>
      <c r="D233" s="231">
        <v>2.35</v>
      </c>
      <c r="E233" s="231" t="s">
        <v>91</v>
      </c>
      <c r="F233" s="231" t="s">
        <v>91</v>
      </c>
      <c r="G233" s="231" t="s">
        <v>91</v>
      </c>
      <c r="H233" s="231">
        <f t="shared" si="7"/>
        <v>7.4965000000000002</v>
      </c>
      <c r="I233" s="231" t="s">
        <v>91</v>
      </c>
      <c r="J233" s="231" t="s">
        <v>454</v>
      </c>
      <c r="K233" s="232" t="s">
        <v>711</v>
      </c>
      <c r="L233" s="206"/>
      <c r="M233" s="206"/>
      <c r="N233" s="206"/>
    </row>
    <row r="234" spans="1:14" s="212" customFormat="1" ht="12.75" customHeight="1" x14ac:dyDescent="0.2">
      <c r="A234" s="37">
        <v>14.4</v>
      </c>
      <c r="B234" s="231" t="s">
        <v>91</v>
      </c>
      <c r="C234" s="231" t="s">
        <v>91</v>
      </c>
      <c r="D234" s="231">
        <v>2.35</v>
      </c>
      <c r="E234" s="231" t="s">
        <v>91</v>
      </c>
      <c r="F234" s="231" t="s">
        <v>91</v>
      </c>
      <c r="G234" s="231" t="s">
        <v>91</v>
      </c>
      <c r="H234" s="231">
        <f t="shared" si="7"/>
        <v>33.840000000000003</v>
      </c>
      <c r="I234" s="231" t="s">
        <v>91</v>
      </c>
      <c r="J234" s="231" t="s">
        <v>454</v>
      </c>
      <c r="K234" s="232" t="s">
        <v>93</v>
      </c>
      <c r="L234" s="206"/>
      <c r="M234" s="206"/>
      <c r="N234" s="206"/>
    </row>
    <row r="235" spans="1:14" s="212" customFormat="1" ht="12.75" customHeight="1" x14ac:dyDescent="0.2">
      <c r="A235" s="37">
        <v>13.69</v>
      </c>
      <c r="B235" s="231" t="s">
        <v>91</v>
      </c>
      <c r="C235" s="231" t="s">
        <v>91</v>
      </c>
      <c r="D235" s="231">
        <v>2.35</v>
      </c>
      <c r="E235" s="231" t="s">
        <v>91</v>
      </c>
      <c r="F235" s="231" t="s">
        <v>91</v>
      </c>
      <c r="G235" s="231" t="s">
        <v>91</v>
      </c>
      <c r="H235" s="231">
        <f t="shared" si="7"/>
        <v>32.171500000000002</v>
      </c>
      <c r="I235" s="231" t="s">
        <v>91</v>
      </c>
      <c r="J235" s="231" t="s">
        <v>454</v>
      </c>
      <c r="K235" s="232" t="s">
        <v>93</v>
      </c>
      <c r="L235" s="206"/>
      <c r="M235" s="206"/>
      <c r="N235" s="206"/>
    </row>
    <row r="236" spans="1:14" s="212" customFormat="1" ht="12.75" customHeight="1" x14ac:dyDescent="0.2">
      <c r="A236" s="37"/>
      <c r="B236" s="231"/>
      <c r="C236" s="231"/>
      <c r="D236" s="231"/>
      <c r="E236" s="231"/>
      <c r="F236" s="231"/>
      <c r="G236" s="231"/>
      <c r="H236" s="231"/>
      <c r="I236" s="231" t="s">
        <v>91</v>
      </c>
      <c r="J236" s="231"/>
      <c r="K236" s="232"/>
      <c r="L236" s="206"/>
      <c r="M236" s="206"/>
      <c r="N236" s="206"/>
    </row>
    <row r="237" spans="1:14" s="212" customFormat="1" ht="12.75" customHeight="1" x14ac:dyDescent="0.2">
      <c r="A237" s="37">
        <v>3.25</v>
      </c>
      <c r="B237" s="31" t="s">
        <v>91</v>
      </c>
      <c r="C237" s="231" t="s">
        <v>91</v>
      </c>
      <c r="D237" s="231">
        <v>2.35</v>
      </c>
      <c r="E237" s="231">
        <v>7</v>
      </c>
      <c r="F237" s="231" t="s">
        <v>91</v>
      </c>
      <c r="G237" s="231" t="s">
        <v>91</v>
      </c>
      <c r="H237" s="231">
        <f>A237*D237*E237</f>
        <v>53.462499999999999</v>
      </c>
      <c r="I237" s="231" t="s">
        <v>91</v>
      </c>
      <c r="J237" s="231" t="s">
        <v>231</v>
      </c>
      <c r="K237" s="232" t="s">
        <v>712</v>
      </c>
      <c r="L237" s="206"/>
      <c r="M237" s="206"/>
      <c r="N237" s="206"/>
    </row>
    <row r="238" spans="1:14" s="212" customFormat="1" ht="12.75" customHeight="1" x14ac:dyDescent="0.2">
      <c r="A238" s="37">
        <v>3</v>
      </c>
      <c r="B238" s="31" t="s">
        <v>91</v>
      </c>
      <c r="C238" s="231" t="s">
        <v>91</v>
      </c>
      <c r="D238" s="231">
        <v>2.35</v>
      </c>
      <c r="E238" s="231">
        <v>7</v>
      </c>
      <c r="F238" s="231" t="s">
        <v>91</v>
      </c>
      <c r="G238" s="231" t="s">
        <v>91</v>
      </c>
      <c r="H238" s="231">
        <f>A238*D238*E238</f>
        <v>49.350000000000009</v>
      </c>
      <c r="I238" s="231" t="s">
        <v>91</v>
      </c>
      <c r="J238" s="231" t="s">
        <v>231</v>
      </c>
      <c r="K238" s="232" t="s">
        <v>712</v>
      </c>
      <c r="L238" s="206"/>
      <c r="M238" s="206"/>
      <c r="N238" s="206"/>
    </row>
    <row r="239" spans="1:14" s="212" customFormat="1" ht="12.75" customHeight="1" x14ac:dyDescent="0.2">
      <c r="A239" s="37">
        <v>1.2</v>
      </c>
      <c r="B239" s="31" t="s">
        <v>91</v>
      </c>
      <c r="C239" s="231" t="s">
        <v>91</v>
      </c>
      <c r="D239" s="231">
        <v>2.35</v>
      </c>
      <c r="E239" s="231">
        <v>7</v>
      </c>
      <c r="F239" s="231" t="s">
        <v>91</v>
      </c>
      <c r="G239" s="231" t="s">
        <v>91</v>
      </c>
      <c r="H239" s="231">
        <f>A239*D239*E239</f>
        <v>19.739999999999998</v>
      </c>
      <c r="I239" s="231" t="s">
        <v>91</v>
      </c>
      <c r="J239" s="231" t="s">
        <v>231</v>
      </c>
      <c r="K239" s="232" t="s">
        <v>712</v>
      </c>
      <c r="L239" s="206"/>
      <c r="M239" s="206"/>
      <c r="N239" s="206"/>
    </row>
    <row r="240" spans="1:14" s="212" customFormat="1" ht="12.75" customHeight="1" x14ac:dyDescent="0.2">
      <c r="A240" s="37">
        <v>7.18</v>
      </c>
      <c r="B240" s="31" t="s">
        <v>91</v>
      </c>
      <c r="C240" s="231" t="s">
        <v>91</v>
      </c>
      <c r="D240" s="231">
        <v>2.35</v>
      </c>
      <c r="E240" s="231" t="s">
        <v>91</v>
      </c>
      <c r="F240" s="231" t="s">
        <v>91</v>
      </c>
      <c r="G240" s="231" t="s">
        <v>91</v>
      </c>
      <c r="H240" s="231">
        <f>A240*D240</f>
        <v>16.873000000000001</v>
      </c>
      <c r="I240" s="231" t="s">
        <v>91</v>
      </c>
      <c r="J240" s="231" t="s">
        <v>457</v>
      </c>
      <c r="K240" s="232" t="s">
        <v>700</v>
      </c>
      <c r="L240" s="206"/>
      <c r="M240" s="206"/>
      <c r="N240" s="206"/>
    </row>
    <row r="241" spans="1:14" s="212" customFormat="1" ht="12.75" customHeight="1" x14ac:dyDescent="0.2">
      <c r="A241" s="37">
        <v>1.99</v>
      </c>
      <c r="B241" s="31" t="s">
        <v>91</v>
      </c>
      <c r="C241" s="231" t="s">
        <v>91</v>
      </c>
      <c r="D241" s="231">
        <v>2.35</v>
      </c>
      <c r="E241" s="231" t="s">
        <v>91</v>
      </c>
      <c r="F241" s="231" t="s">
        <v>91</v>
      </c>
      <c r="G241" s="231" t="s">
        <v>91</v>
      </c>
      <c r="H241" s="231">
        <f>A241*D241</f>
        <v>4.6764999999999999</v>
      </c>
      <c r="I241" s="231" t="s">
        <v>91</v>
      </c>
      <c r="J241" s="231" t="s">
        <v>457</v>
      </c>
      <c r="K241" s="232" t="s">
        <v>700</v>
      </c>
      <c r="L241" s="206"/>
      <c r="M241" s="206"/>
      <c r="N241" s="206"/>
    </row>
    <row r="242" spans="1:14" s="212" customFormat="1" ht="12.75" customHeight="1" x14ac:dyDescent="0.2">
      <c r="A242" s="37">
        <v>3.08</v>
      </c>
      <c r="B242" s="31" t="s">
        <v>91</v>
      </c>
      <c r="C242" s="231" t="s">
        <v>91</v>
      </c>
      <c r="D242" s="231">
        <v>2.35</v>
      </c>
      <c r="E242" s="231">
        <v>7</v>
      </c>
      <c r="F242" s="231" t="s">
        <v>91</v>
      </c>
      <c r="G242" s="231" t="s">
        <v>91</v>
      </c>
      <c r="H242" s="231">
        <f t="shared" ref="H242:H263" si="8">A242*D242*E242</f>
        <v>50.666000000000004</v>
      </c>
      <c r="I242" s="231" t="s">
        <v>91</v>
      </c>
      <c r="J242" s="231" t="s">
        <v>231</v>
      </c>
      <c r="K242" s="232" t="s">
        <v>712</v>
      </c>
      <c r="L242" s="206"/>
      <c r="M242" s="206"/>
      <c r="N242" s="206"/>
    </row>
    <row r="243" spans="1:14" s="212" customFormat="1" ht="12.75" customHeight="1" x14ac:dyDescent="0.2">
      <c r="A243" s="37">
        <v>1.42</v>
      </c>
      <c r="B243" s="31" t="s">
        <v>91</v>
      </c>
      <c r="C243" s="231" t="s">
        <v>91</v>
      </c>
      <c r="D243" s="231">
        <v>2.35</v>
      </c>
      <c r="E243" s="231">
        <v>7</v>
      </c>
      <c r="F243" s="231" t="s">
        <v>91</v>
      </c>
      <c r="G243" s="231" t="s">
        <v>91</v>
      </c>
      <c r="H243" s="231">
        <f t="shared" si="8"/>
        <v>23.358999999999998</v>
      </c>
      <c r="I243" s="231" t="s">
        <v>91</v>
      </c>
      <c r="J243" s="231" t="s">
        <v>231</v>
      </c>
      <c r="K243" s="232" t="s">
        <v>712</v>
      </c>
      <c r="L243" s="206"/>
      <c r="M243" s="206"/>
      <c r="N243" s="206"/>
    </row>
    <row r="244" spans="1:14" s="212" customFormat="1" ht="12.75" customHeight="1" x14ac:dyDescent="0.2">
      <c r="A244" s="37">
        <v>7.42</v>
      </c>
      <c r="B244" s="31" t="s">
        <v>91</v>
      </c>
      <c r="C244" s="231" t="s">
        <v>91</v>
      </c>
      <c r="D244" s="231">
        <v>2.35</v>
      </c>
      <c r="E244" s="231">
        <v>7</v>
      </c>
      <c r="F244" s="231" t="s">
        <v>91</v>
      </c>
      <c r="G244" s="231" t="s">
        <v>91</v>
      </c>
      <c r="H244" s="231">
        <f t="shared" si="8"/>
        <v>122.05900000000001</v>
      </c>
      <c r="I244" s="231" t="s">
        <v>91</v>
      </c>
      <c r="J244" s="231" t="s">
        <v>231</v>
      </c>
      <c r="K244" s="232" t="s">
        <v>701</v>
      </c>
      <c r="L244" s="206"/>
      <c r="M244" s="206"/>
      <c r="N244" s="206"/>
    </row>
    <row r="245" spans="1:14" s="212" customFormat="1" ht="12.75" customHeight="1" x14ac:dyDescent="0.2">
      <c r="A245" s="37">
        <v>2.16</v>
      </c>
      <c r="B245" s="31" t="s">
        <v>91</v>
      </c>
      <c r="C245" s="231" t="s">
        <v>91</v>
      </c>
      <c r="D245" s="231">
        <v>2.35</v>
      </c>
      <c r="E245" s="231">
        <v>7</v>
      </c>
      <c r="F245" s="231" t="s">
        <v>91</v>
      </c>
      <c r="G245" s="231" t="s">
        <v>91</v>
      </c>
      <c r="H245" s="231">
        <f t="shared" si="8"/>
        <v>35.532000000000004</v>
      </c>
      <c r="I245" s="231" t="s">
        <v>91</v>
      </c>
      <c r="J245" s="231" t="s">
        <v>231</v>
      </c>
      <c r="K245" s="232" t="s">
        <v>701</v>
      </c>
      <c r="L245" s="206"/>
      <c r="M245" s="206"/>
      <c r="N245" s="206"/>
    </row>
    <row r="246" spans="1:14" s="212" customFormat="1" ht="12.75" customHeight="1" x14ac:dyDescent="0.2">
      <c r="A246" s="37">
        <v>1.22</v>
      </c>
      <c r="B246" s="31" t="s">
        <v>91</v>
      </c>
      <c r="C246" s="231" t="s">
        <v>91</v>
      </c>
      <c r="D246" s="231">
        <v>2.35</v>
      </c>
      <c r="E246" s="231">
        <v>7</v>
      </c>
      <c r="F246" s="231" t="s">
        <v>91</v>
      </c>
      <c r="G246" s="231" t="s">
        <v>91</v>
      </c>
      <c r="H246" s="231">
        <f t="shared" si="8"/>
        <v>20.068999999999999</v>
      </c>
      <c r="I246" s="231" t="s">
        <v>91</v>
      </c>
      <c r="J246" s="231" t="s">
        <v>231</v>
      </c>
      <c r="K246" s="232" t="s">
        <v>701</v>
      </c>
      <c r="L246" s="206"/>
      <c r="M246" s="206"/>
      <c r="N246" s="206"/>
    </row>
    <row r="247" spans="1:14" s="212" customFormat="1" ht="12.75" customHeight="1" x14ac:dyDescent="0.2">
      <c r="A247" s="37">
        <v>1.22</v>
      </c>
      <c r="B247" s="31" t="s">
        <v>91</v>
      </c>
      <c r="C247" s="231" t="s">
        <v>91</v>
      </c>
      <c r="D247" s="231">
        <v>2.35</v>
      </c>
      <c r="E247" s="231">
        <v>7</v>
      </c>
      <c r="F247" s="231" t="s">
        <v>91</v>
      </c>
      <c r="G247" s="231" t="s">
        <v>91</v>
      </c>
      <c r="H247" s="231">
        <f t="shared" si="8"/>
        <v>20.068999999999999</v>
      </c>
      <c r="I247" s="231" t="s">
        <v>91</v>
      </c>
      <c r="J247" s="231" t="s">
        <v>231</v>
      </c>
      <c r="K247" s="232" t="s">
        <v>701</v>
      </c>
      <c r="L247" s="206"/>
      <c r="M247" s="206"/>
      <c r="N247" s="206"/>
    </row>
    <row r="248" spans="1:14" s="212" customFormat="1" ht="12.75" customHeight="1" x14ac:dyDescent="0.2">
      <c r="A248" s="37">
        <v>3.75</v>
      </c>
      <c r="B248" s="31" t="s">
        <v>91</v>
      </c>
      <c r="C248" s="231" t="s">
        <v>91</v>
      </c>
      <c r="D248" s="231">
        <v>2.35</v>
      </c>
      <c r="E248" s="231">
        <v>7</v>
      </c>
      <c r="F248" s="231" t="s">
        <v>91</v>
      </c>
      <c r="G248" s="231" t="s">
        <v>91</v>
      </c>
      <c r="H248" s="231">
        <f t="shared" si="8"/>
        <v>61.6875</v>
      </c>
      <c r="I248" s="231" t="s">
        <v>91</v>
      </c>
      <c r="J248" s="231" t="s">
        <v>231</v>
      </c>
      <c r="K248" s="232" t="s">
        <v>701</v>
      </c>
      <c r="L248" s="206"/>
      <c r="M248" s="206"/>
      <c r="N248" s="206"/>
    </row>
    <row r="249" spans="1:14" s="212" customFormat="1" ht="12.75" customHeight="1" x14ac:dyDescent="0.2">
      <c r="A249" s="37">
        <v>0.43</v>
      </c>
      <c r="B249" s="31" t="s">
        <v>91</v>
      </c>
      <c r="C249" s="231" t="s">
        <v>91</v>
      </c>
      <c r="D249" s="231">
        <v>2.35</v>
      </c>
      <c r="E249" s="231">
        <v>7</v>
      </c>
      <c r="F249" s="231" t="s">
        <v>91</v>
      </c>
      <c r="G249" s="231" t="s">
        <v>91</v>
      </c>
      <c r="H249" s="231">
        <f t="shared" si="8"/>
        <v>7.0734999999999992</v>
      </c>
      <c r="I249" s="231" t="s">
        <v>91</v>
      </c>
      <c r="J249" s="231" t="s">
        <v>231</v>
      </c>
      <c r="K249" s="232" t="s">
        <v>701</v>
      </c>
      <c r="L249" s="206"/>
      <c r="M249" s="206"/>
      <c r="N249" s="206"/>
    </row>
    <row r="250" spans="1:14" s="212" customFormat="1" ht="12.75" customHeight="1" x14ac:dyDescent="0.2">
      <c r="A250" s="37">
        <v>1.2</v>
      </c>
      <c r="B250" s="31" t="s">
        <v>91</v>
      </c>
      <c r="C250" s="231" t="s">
        <v>91</v>
      </c>
      <c r="D250" s="231">
        <v>2.35</v>
      </c>
      <c r="E250" s="231">
        <v>7</v>
      </c>
      <c r="F250" s="231" t="s">
        <v>91</v>
      </c>
      <c r="G250" s="231" t="s">
        <v>91</v>
      </c>
      <c r="H250" s="231">
        <f t="shared" si="8"/>
        <v>19.739999999999998</v>
      </c>
      <c r="I250" s="231" t="s">
        <v>91</v>
      </c>
      <c r="J250" s="231" t="s">
        <v>231</v>
      </c>
      <c r="K250" s="232" t="s">
        <v>713</v>
      </c>
      <c r="L250" s="206"/>
      <c r="M250" s="206"/>
      <c r="N250" s="206"/>
    </row>
    <row r="251" spans="1:14" s="212" customFormat="1" ht="12.75" customHeight="1" x14ac:dyDescent="0.2">
      <c r="A251" s="37">
        <v>1.5</v>
      </c>
      <c r="B251" s="31" t="s">
        <v>91</v>
      </c>
      <c r="C251" s="231" t="s">
        <v>91</v>
      </c>
      <c r="D251" s="231">
        <v>2.35</v>
      </c>
      <c r="E251" s="231">
        <v>7</v>
      </c>
      <c r="F251" s="231" t="s">
        <v>91</v>
      </c>
      <c r="G251" s="231" t="s">
        <v>91</v>
      </c>
      <c r="H251" s="231">
        <f t="shared" si="8"/>
        <v>24.675000000000004</v>
      </c>
      <c r="I251" s="231" t="s">
        <v>91</v>
      </c>
      <c r="J251" s="231" t="s">
        <v>231</v>
      </c>
      <c r="K251" s="232" t="s">
        <v>703</v>
      </c>
      <c r="L251" s="206"/>
      <c r="M251" s="206"/>
      <c r="N251" s="206"/>
    </row>
    <row r="252" spans="1:14" s="212" customFormat="1" ht="12.75" customHeight="1" x14ac:dyDescent="0.2">
      <c r="A252" s="37">
        <v>3.55</v>
      </c>
      <c r="B252" s="31" t="s">
        <v>91</v>
      </c>
      <c r="C252" s="231" t="s">
        <v>91</v>
      </c>
      <c r="D252" s="231">
        <v>2.35</v>
      </c>
      <c r="E252" s="231">
        <v>7</v>
      </c>
      <c r="F252" s="231" t="s">
        <v>91</v>
      </c>
      <c r="G252" s="231" t="s">
        <v>91</v>
      </c>
      <c r="H252" s="231">
        <f t="shared" si="8"/>
        <v>58.397499999999994</v>
      </c>
      <c r="I252" s="231" t="s">
        <v>91</v>
      </c>
      <c r="J252" s="231" t="s">
        <v>231</v>
      </c>
      <c r="K252" s="232" t="s">
        <v>703</v>
      </c>
      <c r="L252" s="206"/>
      <c r="M252" s="206"/>
      <c r="N252" s="206"/>
    </row>
    <row r="253" spans="1:14" s="212" customFormat="1" ht="12.75" customHeight="1" x14ac:dyDescent="0.2">
      <c r="A253" s="37">
        <v>1.65</v>
      </c>
      <c r="B253" s="31" t="s">
        <v>91</v>
      </c>
      <c r="C253" s="231" t="s">
        <v>91</v>
      </c>
      <c r="D253" s="231">
        <v>2.35</v>
      </c>
      <c r="E253" s="231">
        <v>7</v>
      </c>
      <c r="F253" s="231" t="s">
        <v>91</v>
      </c>
      <c r="G253" s="231" t="s">
        <v>91</v>
      </c>
      <c r="H253" s="231">
        <f t="shared" si="8"/>
        <v>27.142499999999998</v>
      </c>
      <c r="I253" s="231" t="s">
        <v>91</v>
      </c>
      <c r="J253" s="231" t="s">
        <v>231</v>
      </c>
      <c r="K253" s="232" t="s">
        <v>703</v>
      </c>
      <c r="L253" s="206"/>
      <c r="M253" s="206"/>
      <c r="N253" s="206"/>
    </row>
    <row r="254" spans="1:14" s="212" customFormat="1" ht="12.75" customHeight="1" x14ac:dyDescent="0.2">
      <c r="A254" s="37">
        <v>0.8</v>
      </c>
      <c r="B254" s="31" t="s">
        <v>91</v>
      </c>
      <c r="C254" s="231" t="s">
        <v>91</v>
      </c>
      <c r="D254" s="231">
        <v>2.35</v>
      </c>
      <c r="E254" s="231">
        <v>7</v>
      </c>
      <c r="F254" s="231" t="s">
        <v>91</v>
      </c>
      <c r="G254" s="231" t="s">
        <v>91</v>
      </c>
      <c r="H254" s="231">
        <f t="shared" si="8"/>
        <v>13.16</v>
      </c>
      <c r="I254" s="231" t="s">
        <v>91</v>
      </c>
      <c r="J254" s="231" t="s">
        <v>231</v>
      </c>
      <c r="K254" s="232" t="s">
        <v>703</v>
      </c>
      <c r="L254" s="206"/>
      <c r="M254" s="206"/>
      <c r="N254" s="206"/>
    </row>
    <row r="255" spans="1:14" s="212" customFormat="1" ht="12.75" customHeight="1" x14ac:dyDescent="0.2">
      <c r="A255" s="37">
        <v>2.59</v>
      </c>
      <c r="B255" s="31" t="s">
        <v>91</v>
      </c>
      <c r="C255" s="231" t="s">
        <v>91</v>
      </c>
      <c r="D255" s="231">
        <v>2.35</v>
      </c>
      <c r="E255" s="231">
        <v>7</v>
      </c>
      <c r="F255" s="231" t="s">
        <v>91</v>
      </c>
      <c r="G255" s="231" t="s">
        <v>91</v>
      </c>
      <c r="H255" s="231">
        <f t="shared" si="8"/>
        <v>42.605499999999999</v>
      </c>
      <c r="I255" s="231" t="s">
        <v>91</v>
      </c>
      <c r="J255" s="231" t="s">
        <v>231</v>
      </c>
      <c r="K255" s="232" t="s">
        <v>703</v>
      </c>
      <c r="L255" s="206"/>
      <c r="M255" s="206"/>
      <c r="N255" s="206"/>
    </row>
    <row r="256" spans="1:14" s="212" customFormat="1" ht="12.75" customHeight="1" x14ac:dyDescent="0.2">
      <c r="A256" s="37">
        <v>1</v>
      </c>
      <c r="B256" s="31" t="s">
        <v>91</v>
      </c>
      <c r="C256" s="231" t="s">
        <v>91</v>
      </c>
      <c r="D256" s="231">
        <v>2.35</v>
      </c>
      <c r="E256" s="231">
        <v>7</v>
      </c>
      <c r="F256" s="231" t="s">
        <v>91</v>
      </c>
      <c r="G256" s="231" t="s">
        <v>91</v>
      </c>
      <c r="H256" s="231">
        <f t="shared" si="8"/>
        <v>16.45</v>
      </c>
      <c r="I256" s="231" t="s">
        <v>91</v>
      </c>
      <c r="J256" s="231" t="s">
        <v>231</v>
      </c>
      <c r="K256" s="232" t="s">
        <v>714</v>
      </c>
      <c r="L256" s="206"/>
      <c r="M256" s="206"/>
      <c r="N256" s="206"/>
    </row>
    <row r="257" spans="1:14" s="212" customFormat="1" ht="12.75" customHeight="1" x14ac:dyDescent="0.2">
      <c r="A257" s="508">
        <v>0.9</v>
      </c>
      <c r="B257" s="31" t="s">
        <v>91</v>
      </c>
      <c r="C257" s="231" t="s">
        <v>91</v>
      </c>
      <c r="D257" s="231">
        <f>D178</f>
        <v>2.15</v>
      </c>
      <c r="E257" s="231">
        <v>2</v>
      </c>
      <c r="F257" s="231" t="s">
        <v>91</v>
      </c>
      <c r="G257" s="231" t="s">
        <v>91</v>
      </c>
      <c r="H257" s="231">
        <f t="shared" si="8"/>
        <v>3.87</v>
      </c>
      <c r="I257" s="231" t="s">
        <v>91</v>
      </c>
      <c r="J257" s="231" t="s">
        <v>9370</v>
      </c>
      <c r="K257" s="232" t="s">
        <v>704</v>
      </c>
      <c r="L257" s="206"/>
      <c r="M257" s="206"/>
      <c r="N257" s="206"/>
    </row>
    <row r="258" spans="1:14" s="212" customFormat="1" ht="12.75" customHeight="1" x14ac:dyDescent="0.2">
      <c r="A258" s="37">
        <v>5.4</v>
      </c>
      <c r="B258" s="31" t="s">
        <v>91</v>
      </c>
      <c r="C258" s="231" t="s">
        <v>91</v>
      </c>
      <c r="D258" s="231">
        <v>2.35</v>
      </c>
      <c r="E258" s="231">
        <v>2</v>
      </c>
      <c r="F258" s="231" t="s">
        <v>91</v>
      </c>
      <c r="G258" s="231" t="s">
        <v>91</v>
      </c>
      <c r="H258" s="231">
        <f t="shared" si="8"/>
        <v>25.380000000000003</v>
      </c>
      <c r="I258" s="231" t="s">
        <v>91</v>
      </c>
      <c r="J258" s="231" t="s">
        <v>9370</v>
      </c>
      <c r="K258" s="232" t="s">
        <v>704</v>
      </c>
      <c r="L258" s="206"/>
      <c r="M258" s="206"/>
      <c r="N258" s="206"/>
    </row>
    <row r="259" spans="1:14" s="212" customFormat="1" ht="12.75" customHeight="1" x14ac:dyDescent="0.2">
      <c r="A259" s="37">
        <v>1.41</v>
      </c>
      <c r="B259" s="31" t="s">
        <v>91</v>
      </c>
      <c r="C259" s="231" t="s">
        <v>91</v>
      </c>
      <c r="D259" s="231">
        <v>2.35</v>
      </c>
      <c r="E259" s="231">
        <v>7</v>
      </c>
      <c r="F259" s="231" t="s">
        <v>91</v>
      </c>
      <c r="G259" s="231" t="s">
        <v>91</v>
      </c>
      <c r="H259" s="231">
        <f t="shared" si="8"/>
        <v>23.194499999999998</v>
      </c>
      <c r="I259" s="231" t="s">
        <v>91</v>
      </c>
      <c r="J259" s="231" t="s">
        <v>231</v>
      </c>
      <c r="K259" s="232" t="s">
        <v>705</v>
      </c>
      <c r="L259" s="206"/>
      <c r="M259" s="206"/>
      <c r="N259" s="206"/>
    </row>
    <row r="260" spans="1:14" s="212" customFormat="1" ht="12.75" customHeight="1" x14ac:dyDescent="0.2">
      <c r="A260" s="37">
        <v>3.16</v>
      </c>
      <c r="B260" s="31" t="s">
        <v>91</v>
      </c>
      <c r="C260" s="231" t="s">
        <v>91</v>
      </c>
      <c r="D260" s="231">
        <v>2.35</v>
      </c>
      <c r="E260" s="231">
        <v>7</v>
      </c>
      <c r="F260" s="231" t="s">
        <v>91</v>
      </c>
      <c r="G260" s="231" t="s">
        <v>91</v>
      </c>
      <c r="H260" s="231">
        <f t="shared" si="8"/>
        <v>51.982000000000006</v>
      </c>
      <c r="I260" s="231" t="s">
        <v>91</v>
      </c>
      <c r="J260" s="231" t="s">
        <v>231</v>
      </c>
      <c r="K260" s="232" t="s">
        <v>705</v>
      </c>
      <c r="L260" s="206"/>
      <c r="M260" s="206"/>
      <c r="N260" s="206"/>
    </row>
    <row r="261" spans="1:14" s="212" customFormat="1" ht="12.75" customHeight="1" x14ac:dyDescent="0.2">
      <c r="A261" s="37">
        <v>3.16</v>
      </c>
      <c r="B261" s="31" t="s">
        <v>91</v>
      </c>
      <c r="C261" s="231" t="s">
        <v>91</v>
      </c>
      <c r="D261" s="231">
        <v>2.35</v>
      </c>
      <c r="E261" s="231">
        <v>7</v>
      </c>
      <c r="F261" s="231" t="s">
        <v>91</v>
      </c>
      <c r="G261" s="231" t="s">
        <v>91</v>
      </c>
      <c r="H261" s="231">
        <f t="shared" si="8"/>
        <v>51.982000000000006</v>
      </c>
      <c r="I261" s="231" t="s">
        <v>91</v>
      </c>
      <c r="J261" s="231" t="s">
        <v>231</v>
      </c>
      <c r="K261" s="232" t="s">
        <v>705</v>
      </c>
      <c r="L261" s="206"/>
      <c r="M261" s="206"/>
      <c r="N261" s="206"/>
    </row>
    <row r="262" spans="1:14" s="212" customFormat="1" ht="12.75" customHeight="1" x14ac:dyDescent="0.2">
      <c r="A262" s="37">
        <v>1.41</v>
      </c>
      <c r="B262" s="31" t="s">
        <v>91</v>
      </c>
      <c r="C262" s="231" t="s">
        <v>91</v>
      </c>
      <c r="D262" s="231">
        <v>2.35</v>
      </c>
      <c r="E262" s="231">
        <v>7</v>
      </c>
      <c r="F262" s="231" t="s">
        <v>91</v>
      </c>
      <c r="G262" s="231" t="s">
        <v>91</v>
      </c>
      <c r="H262" s="231">
        <f t="shared" si="8"/>
        <v>23.194499999999998</v>
      </c>
      <c r="I262" s="231" t="s">
        <v>91</v>
      </c>
      <c r="J262" s="231" t="s">
        <v>231</v>
      </c>
      <c r="K262" s="232" t="s">
        <v>705</v>
      </c>
      <c r="L262" s="206"/>
      <c r="M262" s="206"/>
      <c r="N262" s="206"/>
    </row>
    <row r="263" spans="1:14" s="212" customFormat="1" ht="12.75" customHeight="1" x14ac:dyDescent="0.2">
      <c r="A263" s="37">
        <v>3.36</v>
      </c>
      <c r="B263" s="31" t="s">
        <v>91</v>
      </c>
      <c r="C263" s="231" t="s">
        <v>91</v>
      </c>
      <c r="D263" s="231">
        <v>2.35</v>
      </c>
      <c r="E263" s="231">
        <v>7</v>
      </c>
      <c r="F263" s="231" t="s">
        <v>91</v>
      </c>
      <c r="G263" s="231" t="s">
        <v>91</v>
      </c>
      <c r="H263" s="231">
        <f t="shared" si="8"/>
        <v>55.271999999999998</v>
      </c>
      <c r="I263" s="231" t="s">
        <v>91</v>
      </c>
      <c r="J263" s="231" t="s">
        <v>231</v>
      </c>
      <c r="K263" s="232" t="s">
        <v>705</v>
      </c>
      <c r="L263" s="206"/>
      <c r="M263" s="206"/>
      <c r="N263" s="206"/>
    </row>
    <row r="264" spans="1:14" s="212" customFormat="1" ht="12.75" customHeight="1" x14ac:dyDescent="0.2">
      <c r="A264" s="37">
        <v>18.04</v>
      </c>
      <c r="B264" s="31" t="s">
        <v>91</v>
      </c>
      <c r="C264" s="231" t="s">
        <v>91</v>
      </c>
      <c r="D264" s="231">
        <v>2.35</v>
      </c>
      <c r="E264" s="231" t="s">
        <v>91</v>
      </c>
      <c r="F264" s="231" t="s">
        <v>91</v>
      </c>
      <c r="G264" s="231" t="s">
        <v>91</v>
      </c>
      <c r="H264" s="231">
        <f>A264*D264</f>
        <v>42.393999999999998</v>
      </c>
      <c r="I264" s="231" t="s">
        <v>91</v>
      </c>
      <c r="J264" s="231" t="s">
        <v>457</v>
      </c>
      <c r="K264" s="232" t="s">
        <v>93</v>
      </c>
      <c r="L264" s="206"/>
      <c r="M264" s="206"/>
      <c r="N264" s="206"/>
    </row>
    <row r="265" spans="1:14" s="212" customFormat="1" ht="12.75" customHeight="1" x14ac:dyDescent="0.2">
      <c r="A265" s="37">
        <v>3.25</v>
      </c>
      <c r="B265" s="31" t="s">
        <v>91</v>
      </c>
      <c r="C265" s="231" t="s">
        <v>91</v>
      </c>
      <c r="D265" s="231">
        <v>2.35</v>
      </c>
      <c r="E265" s="231">
        <v>7</v>
      </c>
      <c r="F265" s="231" t="s">
        <v>91</v>
      </c>
      <c r="G265" s="231" t="s">
        <v>91</v>
      </c>
      <c r="H265" s="231">
        <f>A265*D265*E265</f>
        <v>53.462499999999999</v>
      </c>
      <c r="I265" s="231" t="s">
        <v>91</v>
      </c>
      <c r="J265" s="231" t="s">
        <v>231</v>
      </c>
      <c r="K265" s="232" t="s">
        <v>715</v>
      </c>
      <c r="L265" s="206"/>
      <c r="M265" s="206"/>
      <c r="N265" s="206"/>
    </row>
    <row r="266" spans="1:14" s="212" customFormat="1" ht="12.75" customHeight="1" x14ac:dyDescent="0.2">
      <c r="A266" s="37">
        <v>0.6</v>
      </c>
      <c r="B266" s="31" t="s">
        <v>91</v>
      </c>
      <c r="C266" s="231" t="s">
        <v>91</v>
      </c>
      <c r="D266" s="231">
        <v>2.35</v>
      </c>
      <c r="E266" s="231">
        <v>7</v>
      </c>
      <c r="F266" s="231" t="s">
        <v>91</v>
      </c>
      <c r="G266" s="231" t="s">
        <v>91</v>
      </c>
      <c r="H266" s="231">
        <f>A266*D266*E266</f>
        <v>9.8699999999999992</v>
      </c>
      <c r="I266" s="231" t="s">
        <v>91</v>
      </c>
      <c r="J266" s="231" t="s">
        <v>231</v>
      </c>
      <c r="K266" s="232" t="s">
        <v>715</v>
      </c>
      <c r="L266" s="206"/>
      <c r="M266" s="206"/>
      <c r="N266" s="206"/>
    </row>
    <row r="267" spans="1:14" s="212" customFormat="1" ht="12.75" customHeight="1" x14ac:dyDescent="0.2">
      <c r="A267" s="37">
        <v>3.75</v>
      </c>
      <c r="B267" s="31" t="s">
        <v>91</v>
      </c>
      <c r="C267" s="231" t="s">
        <v>91</v>
      </c>
      <c r="D267" s="231">
        <v>2.35</v>
      </c>
      <c r="E267" s="231">
        <v>7</v>
      </c>
      <c r="F267" s="231" t="s">
        <v>91</v>
      </c>
      <c r="G267" s="231" t="s">
        <v>91</v>
      </c>
      <c r="H267" s="231">
        <f>A267*D267*E267</f>
        <v>61.6875</v>
      </c>
      <c r="I267" s="231" t="s">
        <v>91</v>
      </c>
      <c r="J267" s="231" t="s">
        <v>231</v>
      </c>
      <c r="K267" s="232" t="s">
        <v>715</v>
      </c>
      <c r="L267" s="206"/>
      <c r="M267" s="206"/>
      <c r="N267" s="206"/>
    </row>
    <row r="268" spans="1:14" s="212" customFormat="1" ht="12.75" customHeight="1" x14ac:dyDescent="0.2">
      <c r="A268" s="37">
        <v>6.61</v>
      </c>
      <c r="B268" s="31" t="s">
        <v>91</v>
      </c>
      <c r="C268" s="231" t="s">
        <v>91</v>
      </c>
      <c r="D268" s="231">
        <v>2.35</v>
      </c>
      <c r="E268" s="231" t="s">
        <v>91</v>
      </c>
      <c r="F268" s="231" t="s">
        <v>91</v>
      </c>
      <c r="G268" s="231" t="s">
        <v>91</v>
      </c>
      <c r="H268" s="231">
        <f>A268*D268</f>
        <v>15.533500000000002</v>
      </c>
      <c r="I268" s="231" t="s">
        <v>91</v>
      </c>
      <c r="J268" s="231" t="s">
        <v>457</v>
      </c>
      <c r="K268" s="232" t="s">
        <v>706</v>
      </c>
      <c r="L268" s="206"/>
      <c r="M268" s="206"/>
      <c r="N268" s="206"/>
    </row>
    <row r="269" spans="1:14" s="212" customFormat="1" ht="12.75" customHeight="1" x14ac:dyDescent="0.2">
      <c r="A269" s="37">
        <v>3.24</v>
      </c>
      <c r="B269" s="31" t="s">
        <v>91</v>
      </c>
      <c r="C269" s="231" t="s">
        <v>91</v>
      </c>
      <c r="D269" s="231">
        <v>2.35</v>
      </c>
      <c r="E269" s="231">
        <v>7</v>
      </c>
      <c r="F269" s="231" t="s">
        <v>91</v>
      </c>
      <c r="G269" s="231" t="s">
        <v>91</v>
      </c>
      <c r="H269" s="231">
        <f t="shared" ref="H269:H288" si="9">A269*D269*E269</f>
        <v>53.298000000000002</v>
      </c>
      <c r="I269" s="231" t="s">
        <v>91</v>
      </c>
      <c r="J269" s="231" t="s">
        <v>231</v>
      </c>
      <c r="K269" s="232" t="s">
        <v>708</v>
      </c>
      <c r="L269" s="206"/>
      <c r="M269" s="206"/>
      <c r="N269" s="206"/>
    </row>
    <row r="270" spans="1:14" s="212" customFormat="1" ht="12.75" customHeight="1" x14ac:dyDescent="0.2">
      <c r="A270" s="37">
        <v>0.6</v>
      </c>
      <c r="B270" s="31" t="s">
        <v>91</v>
      </c>
      <c r="C270" s="231" t="s">
        <v>91</v>
      </c>
      <c r="D270" s="231">
        <v>2.35</v>
      </c>
      <c r="E270" s="231">
        <v>7</v>
      </c>
      <c r="F270" s="231" t="s">
        <v>91</v>
      </c>
      <c r="G270" s="231" t="s">
        <v>91</v>
      </c>
      <c r="H270" s="231">
        <f t="shared" si="9"/>
        <v>9.8699999999999992</v>
      </c>
      <c r="I270" s="231" t="s">
        <v>91</v>
      </c>
      <c r="J270" s="231" t="s">
        <v>231</v>
      </c>
      <c r="K270" s="232" t="s">
        <v>708</v>
      </c>
      <c r="L270" s="206"/>
      <c r="M270" s="206"/>
      <c r="N270" s="206"/>
    </row>
    <row r="271" spans="1:14" s="212" customFormat="1" ht="12.75" customHeight="1" x14ac:dyDescent="0.2">
      <c r="A271" s="37">
        <v>3.9</v>
      </c>
      <c r="B271" s="31" t="s">
        <v>91</v>
      </c>
      <c r="C271" s="231" t="s">
        <v>91</v>
      </c>
      <c r="D271" s="231">
        <v>2.35</v>
      </c>
      <c r="E271" s="231">
        <v>7</v>
      </c>
      <c r="F271" s="231" t="s">
        <v>91</v>
      </c>
      <c r="G271" s="231" t="s">
        <v>91</v>
      </c>
      <c r="H271" s="231">
        <f t="shared" si="9"/>
        <v>64.155000000000001</v>
      </c>
      <c r="I271" s="231" t="s">
        <v>91</v>
      </c>
      <c r="J271" s="231" t="s">
        <v>231</v>
      </c>
      <c r="K271" s="232" t="s">
        <v>708</v>
      </c>
      <c r="L271" s="206"/>
      <c r="M271" s="206"/>
      <c r="N271" s="206"/>
    </row>
    <row r="272" spans="1:14" s="212" customFormat="1" ht="12.75" customHeight="1" x14ac:dyDescent="0.2">
      <c r="A272" s="37">
        <v>6.61</v>
      </c>
      <c r="B272" s="31" t="s">
        <v>91</v>
      </c>
      <c r="C272" s="231" t="s">
        <v>91</v>
      </c>
      <c r="D272" s="231">
        <v>2.35</v>
      </c>
      <c r="E272" s="231">
        <v>1</v>
      </c>
      <c r="F272" s="231" t="s">
        <v>91</v>
      </c>
      <c r="G272" s="231" t="s">
        <v>91</v>
      </c>
      <c r="H272" s="231">
        <f t="shared" si="9"/>
        <v>15.533500000000002</v>
      </c>
      <c r="I272" s="231" t="s">
        <v>91</v>
      </c>
      <c r="J272" s="231" t="s">
        <v>457</v>
      </c>
      <c r="K272" s="232" t="s">
        <v>708</v>
      </c>
      <c r="L272" s="206"/>
      <c r="M272" s="206"/>
      <c r="N272" s="206"/>
    </row>
    <row r="273" spans="1:14" s="212" customFormat="1" ht="12.75" customHeight="1" x14ac:dyDescent="0.2">
      <c r="A273" s="37">
        <v>0.85</v>
      </c>
      <c r="B273" s="31" t="s">
        <v>91</v>
      </c>
      <c r="C273" s="231" t="s">
        <v>91</v>
      </c>
      <c r="D273" s="231">
        <v>2.35</v>
      </c>
      <c r="E273" s="231">
        <v>1</v>
      </c>
      <c r="F273" s="231" t="s">
        <v>91</v>
      </c>
      <c r="G273" s="231" t="s">
        <v>91</v>
      </c>
      <c r="H273" s="231">
        <f t="shared" si="9"/>
        <v>1.9975000000000001</v>
      </c>
      <c r="I273" s="231" t="s">
        <v>91</v>
      </c>
      <c r="J273" s="231" t="s">
        <v>457</v>
      </c>
      <c r="K273" s="232" t="s">
        <v>710</v>
      </c>
      <c r="L273" s="206"/>
      <c r="M273" s="206"/>
      <c r="N273" s="206"/>
    </row>
    <row r="274" spans="1:14" s="212" customFormat="1" ht="12.75" customHeight="1" x14ac:dyDescent="0.2">
      <c r="A274" s="37">
        <v>3.9</v>
      </c>
      <c r="B274" s="31" t="s">
        <v>91</v>
      </c>
      <c r="C274" s="231" t="s">
        <v>91</v>
      </c>
      <c r="D274" s="231">
        <v>2.35</v>
      </c>
      <c r="E274" s="231">
        <v>7</v>
      </c>
      <c r="F274" s="231" t="s">
        <v>91</v>
      </c>
      <c r="G274" s="231" t="s">
        <v>91</v>
      </c>
      <c r="H274" s="231">
        <f t="shared" si="9"/>
        <v>64.155000000000001</v>
      </c>
      <c r="I274" s="231" t="s">
        <v>91</v>
      </c>
      <c r="J274" s="231" t="s">
        <v>231</v>
      </c>
      <c r="K274" s="232" t="s">
        <v>710</v>
      </c>
      <c r="L274" s="206"/>
      <c r="M274" s="206"/>
      <c r="N274" s="206"/>
    </row>
    <row r="275" spans="1:14" s="212" customFormat="1" ht="12.75" customHeight="1" x14ac:dyDescent="0.2">
      <c r="A275" s="37">
        <v>0.6</v>
      </c>
      <c r="B275" s="31" t="s">
        <v>91</v>
      </c>
      <c r="C275" s="231" t="s">
        <v>91</v>
      </c>
      <c r="D275" s="231">
        <v>2.35</v>
      </c>
      <c r="E275" s="231">
        <v>7</v>
      </c>
      <c r="F275" s="231" t="s">
        <v>91</v>
      </c>
      <c r="G275" s="231" t="s">
        <v>91</v>
      </c>
      <c r="H275" s="231">
        <f t="shared" si="9"/>
        <v>9.8699999999999992</v>
      </c>
      <c r="I275" s="231" t="s">
        <v>91</v>
      </c>
      <c r="J275" s="231" t="s">
        <v>231</v>
      </c>
      <c r="K275" s="232" t="s">
        <v>710</v>
      </c>
      <c r="L275" s="206"/>
      <c r="M275" s="206"/>
      <c r="N275" s="206"/>
    </row>
    <row r="276" spans="1:14" s="212" customFormat="1" ht="12.75" customHeight="1" x14ac:dyDescent="0.2">
      <c r="A276" s="37">
        <v>3.25</v>
      </c>
      <c r="B276" s="31" t="s">
        <v>91</v>
      </c>
      <c r="C276" s="231" t="s">
        <v>91</v>
      </c>
      <c r="D276" s="231">
        <v>2.35</v>
      </c>
      <c r="E276" s="231">
        <v>7</v>
      </c>
      <c r="F276" s="231" t="s">
        <v>91</v>
      </c>
      <c r="G276" s="231" t="s">
        <v>91</v>
      </c>
      <c r="H276" s="231">
        <f t="shared" si="9"/>
        <v>53.462499999999999</v>
      </c>
      <c r="I276" s="231" t="s">
        <v>91</v>
      </c>
      <c r="J276" s="231" t="s">
        <v>231</v>
      </c>
      <c r="K276" s="232" t="s">
        <v>710</v>
      </c>
      <c r="L276" s="206"/>
      <c r="M276" s="206"/>
      <c r="N276" s="206"/>
    </row>
    <row r="277" spans="1:14" s="212" customFormat="1" ht="12.75" customHeight="1" x14ac:dyDescent="0.2">
      <c r="A277" s="37">
        <v>6.61</v>
      </c>
      <c r="B277" s="31" t="s">
        <v>91</v>
      </c>
      <c r="C277" s="231" t="s">
        <v>91</v>
      </c>
      <c r="D277" s="231">
        <v>2.35</v>
      </c>
      <c r="E277" s="231">
        <v>1</v>
      </c>
      <c r="F277" s="231" t="s">
        <v>91</v>
      </c>
      <c r="G277" s="231" t="s">
        <v>91</v>
      </c>
      <c r="H277" s="231">
        <f t="shared" si="9"/>
        <v>15.533500000000002</v>
      </c>
      <c r="I277" s="231" t="s">
        <v>91</v>
      </c>
      <c r="J277" s="231" t="s">
        <v>457</v>
      </c>
      <c r="K277" s="232" t="s">
        <v>710</v>
      </c>
      <c r="L277" s="206"/>
      <c r="M277" s="206"/>
      <c r="N277" s="206"/>
    </row>
    <row r="278" spans="1:14" s="212" customFormat="1" ht="12.75" customHeight="1" x14ac:dyDescent="0.2">
      <c r="A278" s="37">
        <v>3.19</v>
      </c>
      <c r="B278" s="31" t="s">
        <v>91</v>
      </c>
      <c r="C278" s="231" t="s">
        <v>91</v>
      </c>
      <c r="D278" s="231">
        <v>2.35</v>
      </c>
      <c r="E278" s="231">
        <v>7</v>
      </c>
      <c r="F278" s="231" t="s">
        <v>91</v>
      </c>
      <c r="G278" s="231" t="s">
        <v>91</v>
      </c>
      <c r="H278" s="231">
        <f t="shared" si="9"/>
        <v>52.475500000000004</v>
      </c>
      <c r="I278" s="231" t="s">
        <v>91</v>
      </c>
      <c r="J278" s="231" t="s">
        <v>231</v>
      </c>
      <c r="K278" s="232" t="s">
        <v>711</v>
      </c>
      <c r="L278" s="206"/>
      <c r="M278" s="206"/>
      <c r="N278" s="206"/>
    </row>
    <row r="279" spans="1:14" s="212" customFormat="1" ht="12.75" customHeight="1" x14ac:dyDescent="0.2">
      <c r="A279" s="37">
        <v>1.29</v>
      </c>
      <c r="B279" s="31" t="s">
        <v>91</v>
      </c>
      <c r="C279" s="231" t="s">
        <v>91</v>
      </c>
      <c r="D279" s="231">
        <v>2.35</v>
      </c>
      <c r="E279" s="231">
        <v>7</v>
      </c>
      <c r="F279" s="231" t="s">
        <v>91</v>
      </c>
      <c r="G279" s="231" t="s">
        <v>91</v>
      </c>
      <c r="H279" s="231">
        <f t="shared" si="9"/>
        <v>21.220500000000001</v>
      </c>
      <c r="I279" s="231" t="s">
        <v>91</v>
      </c>
      <c r="J279" s="231" t="s">
        <v>231</v>
      </c>
      <c r="K279" s="232" t="s">
        <v>711</v>
      </c>
      <c r="L279" s="206"/>
      <c r="M279" s="206"/>
      <c r="N279" s="206"/>
    </row>
    <row r="280" spans="1:14" s="212" customFormat="1" ht="12.75" customHeight="1" x14ac:dyDescent="0.2">
      <c r="A280" s="37">
        <v>2.95</v>
      </c>
      <c r="B280" s="31" t="s">
        <v>91</v>
      </c>
      <c r="C280" s="231" t="s">
        <v>91</v>
      </c>
      <c r="D280" s="231">
        <v>2.35</v>
      </c>
      <c r="E280" s="231">
        <v>7</v>
      </c>
      <c r="F280" s="231" t="s">
        <v>91</v>
      </c>
      <c r="G280" s="231" t="s">
        <v>91</v>
      </c>
      <c r="H280" s="231">
        <f t="shared" si="9"/>
        <v>48.527500000000003</v>
      </c>
      <c r="I280" s="231" t="s">
        <v>91</v>
      </c>
      <c r="J280" s="231" t="s">
        <v>231</v>
      </c>
      <c r="K280" s="232" t="s">
        <v>711</v>
      </c>
      <c r="L280" s="206"/>
      <c r="M280" s="206"/>
      <c r="N280" s="206"/>
    </row>
    <row r="281" spans="1:14" s="212" customFormat="1" ht="12.75" customHeight="1" x14ac:dyDescent="0.2">
      <c r="A281" s="37">
        <v>6.09</v>
      </c>
      <c r="B281" s="31" t="s">
        <v>91</v>
      </c>
      <c r="C281" s="231" t="s">
        <v>91</v>
      </c>
      <c r="D281" s="231">
        <v>2.35</v>
      </c>
      <c r="E281" s="231">
        <v>1</v>
      </c>
      <c r="F281" s="231" t="s">
        <v>91</v>
      </c>
      <c r="G281" s="231" t="s">
        <v>91</v>
      </c>
      <c r="H281" s="231">
        <f t="shared" si="9"/>
        <v>14.311500000000001</v>
      </c>
      <c r="I281" s="231" t="s">
        <v>91</v>
      </c>
      <c r="J281" s="231" t="s">
        <v>457</v>
      </c>
      <c r="K281" s="232" t="s">
        <v>711</v>
      </c>
      <c r="L281" s="206"/>
      <c r="M281" s="206"/>
      <c r="N281" s="206"/>
    </row>
    <row r="282" spans="1:14" s="212" customFormat="1" ht="12.75" customHeight="1" x14ac:dyDescent="0.2">
      <c r="A282" s="37">
        <v>3.09</v>
      </c>
      <c r="B282" s="31" t="s">
        <v>91</v>
      </c>
      <c r="C282" s="231" t="s">
        <v>91</v>
      </c>
      <c r="D282" s="231">
        <v>2.35</v>
      </c>
      <c r="E282" s="231">
        <v>7</v>
      </c>
      <c r="F282" s="231" t="s">
        <v>91</v>
      </c>
      <c r="G282" s="231" t="s">
        <v>91</v>
      </c>
      <c r="H282" s="231">
        <f t="shared" si="9"/>
        <v>50.830500000000001</v>
      </c>
      <c r="I282" s="231" t="s">
        <v>91</v>
      </c>
      <c r="J282" s="231" t="s">
        <v>231</v>
      </c>
      <c r="K282" s="232" t="s">
        <v>716</v>
      </c>
      <c r="L282" s="206"/>
      <c r="M282" s="206"/>
      <c r="N282" s="206"/>
    </row>
    <row r="283" spans="1:14" s="212" customFormat="1" ht="12.75" customHeight="1" x14ac:dyDescent="0.2">
      <c r="A283" s="37">
        <v>2.42</v>
      </c>
      <c r="B283" s="31" t="s">
        <v>91</v>
      </c>
      <c r="C283" s="231" t="s">
        <v>91</v>
      </c>
      <c r="D283" s="231">
        <v>2.35</v>
      </c>
      <c r="E283" s="231">
        <v>7</v>
      </c>
      <c r="F283" s="231" t="s">
        <v>91</v>
      </c>
      <c r="G283" s="231" t="s">
        <v>91</v>
      </c>
      <c r="H283" s="231">
        <f t="shared" si="9"/>
        <v>39.809000000000005</v>
      </c>
      <c r="I283" s="231" t="s">
        <v>91</v>
      </c>
      <c r="J283" s="231" t="s">
        <v>231</v>
      </c>
      <c r="K283" s="232" t="s">
        <v>716</v>
      </c>
      <c r="L283" s="206"/>
      <c r="M283" s="206"/>
      <c r="N283" s="206"/>
    </row>
    <row r="284" spans="1:14" s="212" customFormat="1" ht="12.75" customHeight="1" x14ac:dyDescent="0.2">
      <c r="A284" s="508">
        <v>0.9</v>
      </c>
      <c r="B284" s="31" t="s">
        <v>91</v>
      </c>
      <c r="C284" s="231" t="s">
        <v>91</v>
      </c>
      <c r="D284" s="231">
        <f>D178</f>
        <v>2.15</v>
      </c>
      <c r="E284" s="231">
        <v>1</v>
      </c>
      <c r="F284" s="231" t="s">
        <v>91</v>
      </c>
      <c r="G284" s="231" t="s">
        <v>91</v>
      </c>
      <c r="H284" s="231">
        <f t="shared" si="9"/>
        <v>1.9350000000000001</v>
      </c>
      <c r="I284" s="231" t="s">
        <v>91</v>
      </c>
      <c r="J284" s="231" t="s">
        <v>457</v>
      </c>
      <c r="K284" s="232" t="s">
        <v>716</v>
      </c>
      <c r="L284" s="206"/>
      <c r="M284" s="206"/>
      <c r="N284" s="206"/>
    </row>
    <row r="285" spans="1:14" s="212" customFormat="1" ht="12.75" customHeight="1" x14ac:dyDescent="0.2">
      <c r="A285" s="37">
        <v>3.1</v>
      </c>
      <c r="B285" s="31" t="s">
        <v>91</v>
      </c>
      <c r="C285" s="231" t="s">
        <v>91</v>
      </c>
      <c r="D285" s="231">
        <v>2.35</v>
      </c>
      <c r="E285" s="231">
        <v>7</v>
      </c>
      <c r="F285" s="231" t="s">
        <v>91</v>
      </c>
      <c r="G285" s="231" t="s">
        <v>91</v>
      </c>
      <c r="H285" s="231">
        <f t="shared" si="9"/>
        <v>50.995000000000005</v>
      </c>
      <c r="I285" s="231" t="s">
        <v>91</v>
      </c>
      <c r="J285" s="231" t="s">
        <v>231</v>
      </c>
      <c r="K285" s="232" t="s">
        <v>717</v>
      </c>
      <c r="L285" s="206"/>
      <c r="M285" s="206"/>
      <c r="N285" s="206"/>
    </row>
    <row r="286" spans="1:14" s="212" customFormat="1" ht="12.75" customHeight="1" x14ac:dyDescent="0.2">
      <c r="A286" s="37">
        <v>1.39</v>
      </c>
      <c r="B286" s="31" t="s">
        <v>91</v>
      </c>
      <c r="C286" s="231" t="s">
        <v>91</v>
      </c>
      <c r="D286" s="231">
        <v>2.35</v>
      </c>
      <c r="E286" s="231">
        <v>7</v>
      </c>
      <c r="F286" s="231" t="s">
        <v>91</v>
      </c>
      <c r="G286" s="231" t="s">
        <v>91</v>
      </c>
      <c r="H286" s="231">
        <f t="shared" si="9"/>
        <v>22.865499999999997</v>
      </c>
      <c r="I286" s="231" t="s">
        <v>91</v>
      </c>
      <c r="J286" s="231" t="s">
        <v>231</v>
      </c>
      <c r="K286" s="232" t="s">
        <v>717</v>
      </c>
      <c r="L286" s="206"/>
      <c r="M286" s="206"/>
      <c r="N286" s="206"/>
    </row>
    <row r="287" spans="1:14" s="212" customFormat="1" ht="12.75" customHeight="1" x14ac:dyDescent="0.2">
      <c r="A287" s="37">
        <v>3.19</v>
      </c>
      <c r="B287" s="31" t="s">
        <v>91</v>
      </c>
      <c r="C287" s="231" t="s">
        <v>91</v>
      </c>
      <c r="D287" s="231">
        <v>2.35</v>
      </c>
      <c r="E287" s="231">
        <v>7</v>
      </c>
      <c r="F287" s="231" t="s">
        <v>91</v>
      </c>
      <c r="G287" s="231" t="s">
        <v>91</v>
      </c>
      <c r="H287" s="231">
        <f t="shared" si="9"/>
        <v>52.475500000000004</v>
      </c>
      <c r="I287" s="231" t="s">
        <v>91</v>
      </c>
      <c r="J287" s="231" t="s">
        <v>231</v>
      </c>
      <c r="K287" s="232" t="s">
        <v>717</v>
      </c>
      <c r="L287" s="206"/>
      <c r="M287" s="206"/>
      <c r="N287" s="206"/>
    </row>
    <row r="288" spans="1:14" s="212" customFormat="1" ht="12.75" customHeight="1" x14ac:dyDescent="0.2">
      <c r="A288" s="37">
        <v>0.9</v>
      </c>
      <c r="B288" s="231" t="s">
        <v>91</v>
      </c>
      <c r="C288" s="231" t="s">
        <v>91</v>
      </c>
      <c r="D288" s="231">
        <v>2.35</v>
      </c>
      <c r="E288" s="231">
        <v>1</v>
      </c>
      <c r="F288" s="231" t="s">
        <v>91</v>
      </c>
      <c r="G288" s="231" t="s">
        <v>91</v>
      </c>
      <c r="H288" s="231">
        <f t="shared" si="9"/>
        <v>2.1150000000000002</v>
      </c>
      <c r="I288" s="231" t="s">
        <v>91</v>
      </c>
      <c r="J288" s="231" t="s">
        <v>457</v>
      </c>
      <c r="K288" s="232" t="s">
        <v>718</v>
      </c>
      <c r="L288" s="206"/>
      <c r="M288" s="206"/>
      <c r="N288" s="206"/>
    </row>
    <row r="289" spans="1:14" s="212" customFormat="1" ht="12.75" customHeight="1" x14ac:dyDescent="0.2">
      <c r="A289" s="37"/>
      <c r="B289" s="231"/>
      <c r="C289" s="231"/>
      <c r="D289" s="231"/>
      <c r="E289" s="231"/>
      <c r="F289" s="231"/>
      <c r="G289" s="231"/>
      <c r="H289" s="231"/>
      <c r="I289" s="231"/>
      <c r="J289" s="231"/>
      <c r="K289" s="232"/>
      <c r="L289" s="206"/>
      <c r="M289" s="206"/>
      <c r="N289" s="206"/>
    </row>
    <row r="290" spans="1:14" s="212" customFormat="1" ht="12.75" customHeight="1" x14ac:dyDescent="0.2">
      <c r="A290" s="508">
        <v>0.9</v>
      </c>
      <c r="B290" s="231" t="s">
        <v>91</v>
      </c>
      <c r="C290" s="231" t="s">
        <v>91</v>
      </c>
      <c r="D290" s="231">
        <f>D178</f>
        <v>2.15</v>
      </c>
      <c r="E290" s="231" t="s">
        <v>91</v>
      </c>
      <c r="F290" s="231" t="s">
        <v>91</v>
      </c>
      <c r="G290" s="231" t="s">
        <v>91</v>
      </c>
      <c r="H290" s="231">
        <f t="shared" ref="H290:H297" si="10">A290*D290</f>
        <v>1.9350000000000001</v>
      </c>
      <c r="I290" s="231" t="s">
        <v>91</v>
      </c>
      <c r="J290" s="231" t="s">
        <v>458</v>
      </c>
      <c r="K290" s="232" t="s">
        <v>705</v>
      </c>
      <c r="L290" s="206"/>
      <c r="M290" s="206"/>
      <c r="N290" s="206"/>
    </row>
    <row r="291" spans="1:14" s="212" customFormat="1" ht="12.75" customHeight="1" x14ac:dyDescent="0.2">
      <c r="A291" s="508">
        <v>0.9</v>
      </c>
      <c r="B291" s="231" t="s">
        <v>91</v>
      </c>
      <c r="C291" s="231" t="s">
        <v>91</v>
      </c>
      <c r="D291" s="231">
        <f>D178</f>
        <v>2.15</v>
      </c>
      <c r="E291" s="231" t="s">
        <v>91</v>
      </c>
      <c r="F291" s="231" t="s">
        <v>91</v>
      </c>
      <c r="G291" s="231" t="s">
        <v>91</v>
      </c>
      <c r="H291" s="231">
        <f t="shared" si="10"/>
        <v>1.9350000000000001</v>
      </c>
      <c r="I291" s="231" t="s">
        <v>91</v>
      </c>
      <c r="J291" s="231" t="s">
        <v>458</v>
      </c>
      <c r="K291" s="232" t="s">
        <v>706</v>
      </c>
      <c r="L291" s="206"/>
      <c r="M291" s="206"/>
      <c r="N291" s="206"/>
    </row>
    <row r="292" spans="1:14" s="212" customFormat="1" ht="12.75" customHeight="1" x14ac:dyDescent="0.2">
      <c r="A292" s="508">
        <v>0.9</v>
      </c>
      <c r="B292" s="231" t="s">
        <v>91</v>
      </c>
      <c r="C292" s="231" t="s">
        <v>91</v>
      </c>
      <c r="D292" s="231">
        <f>D178</f>
        <v>2.15</v>
      </c>
      <c r="E292" s="231" t="s">
        <v>91</v>
      </c>
      <c r="F292" s="231" t="s">
        <v>91</v>
      </c>
      <c r="G292" s="231" t="s">
        <v>91</v>
      </c>
      <c r="H292" s="231">
        <f t="shared" si="10"/>
        <v>1.9350000000000001</v>
      </c>
      <c r="I292" s="231" t="s">
        <v>91</v>
      </c>
      <c r="J292" s="231" t="s">
        <v>458</v>
      </c>
      <c r="K292" s="232" t="s">
        <v>707</v>
      </c>
      <c r="L292" s="206"/>
      <c r="M292" s="206"/>
      <c r="N292" s="206"/>
    </row>
    <row r="293" spans="1:14" s="212" customFormat="1" ht="12.75" customHeight="1" x14ac:dyDescent="0.2">
      <c r="A293" s="37">
        <v>4.17</v>
      </c>
      <c r="B293" s="231" t="s">
        <v>91</v>
      </c>
      <c r="C293" s="231" t="s">
        <v>91</v>
      </c>
      <c r="D293" s="231">
        <v>2.35</v>
      </c>
      <c r="E293" s="231" t="s">
        <v>91</v>
      </c>
      <c r="F293" s="231" t="s">
        <v>91</v>
      </c>
      <c r="G293" s="231" t="s">
        <v>91</v>
      </c>
      <c r="H293" s="231">
        <f t="shared" si="10"/>
        <v>9.7995000000000001</v>
      </c>
      <c r="I293" s="231" t="s">
        <v>91</v>
      </c>
      <c r="J293" s="231" t="s">
        <v>458</v>
      </c>
      <c r="K293" s="232" t="s">
        <v>708</v>
      </c>
      <c r="L293" s="206"/>
      <c r="M293" s="206"/>
      <c r="N293" s="206"/>
    </row>
    <row r="294" spans="1:14" s="212" customFormat="1" ht="12.75" customHeight="1" x14ac:dyDescent="0.2">
      <c r="A294" s="508">
        <v>0.9</v>
      </c>
      <c r="B294" s="231" t="s">
        <v>91</v>
      </c>
      <c r="C294" s="231" t="s">
        <v>91</v>
      </c>
      <c r="D294" s="231">
        <f>D178</f>
        <v>2.15</v>
      </c>
      <c r="E294" s="231" t="s">
        <v>91</v>
      </c>
      <c r="F294" s="231" t="s">
        <v>91</v>
      </c>
      <c r="G294" s="231" t="s">
        <v>91</v>
      </c>
      <c r="H294" s="231">
        <f t="shared" si="10"/>
        <v>1.9350000000000001</v>
      </c>
      <c r="I294" s="231" t="s">
        <v>91</v>
      </c>
      <c r="J294" s="231" t="s">
        <v>458</v>
      </c>
      <c r="K294" s="232" t="s">
        <v>710</v>
      </c>
      <c r="L294" s="206"/>
      <c r="M294" s="206"/>
      <c r="N294" s="206"/>
    </row>
    <row r="295" spans="1:14" s="212" customFormat="1" ht="12.75" customHeight="1" x14ac:dyDescent="0.2">
      <c r="A295" s="508">
        <v>0.9</v>
      </c>
      <c r="B295" s="231" t="s">
        <v>91</v>
      </c>
      <c r="C295" s="231" t="s">
        <v>91</v>
      </c>
      <c r="D295" s="231">
        <f>D178</f>
        <v>2.15</v>
      </c>
      <c r="E295" s="231" t="s">
        <v>91</v>
      </c>
      <c r="F295" s="231" t="s">
        <v>91</v>
      </c>
      <c r="G295" s="231" t="s">
        <v>91</v>
      </c>
      <c r="H295" s="231">
        <f t="shared" si="10"/>
        <v>1.9350000000000001</v>
      </c>
      <c r="I295" s="231" t="s">
        <v>91</v>
      </c>
      <c r="J295" s="231" t="s">
        <v>458</v>
      </c>
      <c r="K295" s="232" t="s">
        <v>711</v>
      </c>
      <c r="L295" s="206"/>
      <c r="M295" s="206"/>
      <c r="N295" s="206"/>
    </row>
    <row r="296" spans="1:14" s="212" customFormat="1" ht="12.75" customHeight="1" x14ac:dyDescent="0.2">
      <c r="A296" s="508">
        <v>0.9</v>
      </c>
      <c r="B296" s="231" t="s">
        <v>91</v>
      </c>
      <c r="C296" s="231" t="s">
        <v>91</v>
      </c>
      <c r="D296" s="231">
        <f>D178</f>
        <v>2.15</v>
      </c>
      <c r="E296" s="231" t="s">
        <v>91</v>
      </c>
      <c r="F296" s="231" t="s">
        <v>91</v>
      </c>
      <c r="G296" s="231" t="s">
        <v>91</v>
      </c>
      <c r="H296" s="231">
        <f t="shared" si="10"/>
        <v>1.9350000000000001</v>
      </c>
      <c r="I296" s="231" t="s">
        <v>91</v>
      </c>
      <c r="J296" s="231" t="s">
        <v>458</v>
      </c>
      <c r="K296" s="232" t="s">
        <v>716</v>
      </c>
      <c r="L296" s="206"/>
      <c r="M296" s="206"/>
      <c r="N296" s="206"/>
    </row>
    <row r="297" spans="1:14" s="212" customFormat="1" ht="12.75" customHeight="1" x14ac:dyDescent="0.2">
      <c r="A297" s="508">
        <v>0.9</v>
      </c>
      <c r="B297" s="231" t="s">
        <v>91</v>
      </c>
      <c r="C297" s="231" t="s">
        <v>91</v>
      </c>
      <c r="D297" s="231">
        <f>D178</f>
        <v>2.15</v>
      </c>
      <c r="E297" s="231" t="s">
        <v>91</v>
      </c>
      <c r="F297" s="231" t="s">
        <v>91</v>
      </c>
      <c r="G297" s="231" t="s">
        <v>91</v>
      </c>
      <c r="H297" s="231">
        <f t="shared" si="10"/>
        <v>1.9350000000000001</v>
      </c>
      <c r="I297" s="231" t="s">
        <v>91</v>
      </c>
      <c r="J297" s="231" t="s">
        <v>458</v>
      </c>
      <c r="K297" s="232" t="s">
        <v>717</v>
      </c>
      <c r="L297" s="206"/>
      <c r="M297" s="206"/>
      <c r="N297" s="206"/>
    </row>
    <row r="298" spans="1:14" s="212" customFormat="1" ht="12.75" customHeight="1" x14ac:dyDescent="0.2">
      <c r="A298" s="37"/>
      <c r="B298" s="231"/>
      <c r="C298" s="231"/>
      <c r="D298" s="231"/>
      <c r="E298" s="231"/>
      <c r="F298" s="231"/>
      <c r="G298" s="231"/>
      <c r="H298" s="231"/>
      <c r="I298" s="231"/>
      <c r="J298" s="231"/>
      <c r="K298" s="232"/>
      <c r="L298" s="206"/>
      <c r="M298" s="206"/>
      <c r="N298" s="206"/>
    </row>
    <row r="299" spans="1:14" s="212" customFormat="1" ht="12.75" customHeight="1" x14ac:dyDescent="0.2">
      <c r="A299" s="508">
        <v>0.9</v>
      </c>
      <c r="B299" s="231" t="s">
        <v>91</v>
      </c>
      <c r="C299" s="231" t="s">
        <v>91</v>
      </c>
      <c r="D299" s="231">
        <f>D178</f>
        <v>2.15</v>
      </c>
      <c r="E299" s="231">
        <v>3</v>
      </c>
      <c r="F299" s="231" t="s">
        <v>91</v>
      </c>
      <c r="G299" s="231" t="s">
        <v>91</v>
      </c>
      <c r="H299" s="231">
        <f>A299*D299*E299</f>
        <v>5.8049999999999997</v>
      </c>
      <c r="I299" s="231" t="s">
        <v>91</v>
      </c>
      <c r="J299" s="231" t="s">
        <v>459</v>
      </c>
      <c r="K299" s="232" t="s">
        <v>700</v>
      </c>
      <c r="L299" s="206"/>
      <c r="M299" s="206"/>
      <c r="N299" s="206"/>
    </row>
    <row r="300" spans="1:14" s="212" customFormat="1" ht="12.75" customHeight="1" x14ac:dyDescent="0.2">
      <c r="A300" s="31">
        <v>1.2</v>
      </c>
      <c r="B300" s="231" t="s">
        <v>91</v>
      </c>
      <c r="C300" s="231" t="s">
        <v>91</v>
      </c>
      <c r="D300" s="231">
        <v>2.35</v>
      </c>
      <c r="E300" s="231" t="s">
        <v>91</v>
      </c>
      <c r="F300" s="231" t="s">
        <v>91</v>
      </c>
      <c r="G300" s="231" t="s">
        <v>91</v>
      </c>
      <c r="H300" s="231">
        <f>A300*D300</f>
        <v>2.82</v>
      </c>
      <c r="I300" s="231" t="s">
        <v>91</v>
      </c>
      <c r="J300" s="231" t="s">
        <v>459</v>
      </c>
      <c r="K300" s="232" t="s">
        <v>702</v>
      </c>
      <c r="L300" s="206"/>
      <c r="M300" s="206"/>
      <c r="N300" s="206"/>
    </row>
    <row r="301" spans="1:14" s="212" customFormat="1" ht="12.75" customHeight="1" x14ac:dyDescent="0.2">
      <c r="A301" s="31">
        <v>1</v>
      </c>
      <c r="B301" s="231" t="s">
        <v>91</v>
      </c>
      <c r="C301" s="231" t="s">
        <v>91</v>
      </c>
      <c r="D301" s="231">
        <v>2.35</v>
      </c>
      <c r="E301" s="231" t="s">
        <v>91</v>
      </c>
      <c r="F301" s="231" t="s">
        <v>91</v>
      </c>
      <c r="G301" s="231" t="s">
        <v>91</v>
      </c>
      <c r="H301" s="231">
        <f>A301*D301</f>
        <v>2.35</v>
      </c>
      <c r="I301" s="231" t="s">
        <v>91</v>
      </c>
      <c r="J301" s="231" t="s">
        <v>459</v>
      </c>
      <c r="K301" s="232" t="s">
        <v>703</v>
      </c>
      <c r="L301" s="206"/>
      <c r="M301" s="206"/>
      <c r="N301" s="206"/>
    </row>
    <row r="302" spans="1:14" s="212" customFormat="1" ht="12.75" customHeight="1" x14ac:dyDescent="0.2">
      <c r="A302" s="508">
        <v>0.9</v>
      </c>
      <c r="B302" s="231" t="s">
        <v>91</v>
      </c>
      <c r="C302" s="231" t="s">
        <v>91</v>
      </c>
      <c r="D302" s="231">
        <f>D178</f>
        <v>2.15</v>
      </c>
      <c r="E302" s="231" t="s">
        <v>91</v>
      </c>
      <c r="F302" s="231" t="s">
        <v>91</v>
      </c>
      <c r="G302" s="231" t="s">
        <v>91</v>
      </c>
      <c r="H302" s="231">
        <f>A302*D302</f>
        <v>1.9350000000000001</v>
      </c>
      <c r="I302" s="231" t="s">
        <v>91</v>
      </c>
      <c r="J302" s="231" t="s">
        <v>459</v>
      </c>
      <c r="K302" s="232" t="s">
        <v>704</v>
      </c>
      <c r="L302" s="206"/>
      <c r="M302" s="206"/>
      <c r="N302" s="206"/>
    </row>
    <row r="303" spans="1:14" s="212" customFormat="1" ht="12.75" customHeight="1" x14ac:dyDescent="0.2">
      <c r="A303" s="508">
        <v>0.9</v>
      </c>
      <c r="B303" s="231" t="s">
        <v>91</v>
      </c>
      <c r="C303" s="231" t="s">
        <v>91</v>
      </c>
      <c r="D303" s="231">
        <f>D178</f>
        <v>2.15</v>
      </c>
      <c r="E303" s="231" t="s">
        <v>91</v>
      </c>
      <c r="F303" s="231" t="s">
        <v>91</v>
      </c>
      <c r="G303" s="231" t="s">
        <v>91</v>
      </c>
      <c r="H303" s="231">
        <f>A303*D303</f>
        <v>1.9350000000000001</v>
      </c>
      <c r="I303" s="231" t="s">
        <v>91</v>
      </c>
      <c r="J303" s="231" t="s">
        <v>459</v>
      </c>
      <c r="K303" s="232" t="s">
        <v>705</v>
      </c>
      <c r="L303" s="206"/>
      <c r="M303" s="206"/>
      <c r="N303" s="206"/>
    </row>
    <row r="304" spans="1:14" s="212" customFormat="1" ht="12.75" customHeight="1" x14ac:dyDescent="0.2">
      <c r="A304" s="508">
        <v>0.9</v>
      </c>
      <c r="B304" s="231" t="s">
        <v>91</v>
      </c>
      <c r="C304" s="231" t="s">
        <v>91</v>
      </c>
      <c r="D304" s="231">
        <f>D178</f>
        <v>2.15</v>
      </c>
      <c r="E304" s="231">
        <v>2</v>
      </c>
      <c r="F304" s="231" t="s">
        <v>91</v>
      </c>
      <c r="G304" s="231" t="s">
        <v>91</v>
      </c>
      <c r="H304" s="231">
        <f>A304*D304*E304</f>
        <v>3.87</v>
      </c>
      <c r="I304" s="231" t="s">
        <v>91</v>
      </c>
      <c r="J304" s="231" t="s">
        <v>459</v>
      </c>
      <c r="K304" s="232" t="s">
        <v>706</v>
      </c>
      <c r="L304" s="206"/>
      <c r="M304" s="206"/>
      <c r="N304" s="206"/>
    </row>
    <row r="305" spans="1:14" s="212" customFormat="1" ht="12.75" customHeight="1" x14ac:dyDescent="0.2">
      <c r="A305" s="31">
        <v>0.2</v>
      </c>
      <c r="B305" s="231" t="s">
        <v>91</v>
      </c>
      <c r="C305" s="231" t="s">
        <v>91</v>
      </c>
      <c r="D305" s="231">
        <v>2.35</v>
      </c>
      <c r="E305" s="231" t="s">
        <v>91</v>
      </c>
      <c r="F305" s="231" t="s">
        <v>91</v>
      </c>
      <c r="G305" s="231" t="s">
        <v>91</v>
      </c>
      <c r="H305" s="231">
        <f>A305*D305</f>
        <v>0.47000000000000003</v>
      </c>
      <c r="I305" s="231" t="s">
        <v>91</v>
      </c>
      <c r="J305" s="231" t="s">
        <v>459</v>
      </c>
      <c r="K305" s="232" t="s">
        <v>707</v>
      </c>
      <c r="L305" s="206"/>
      <c r="M305" s="206"/>
      <c r="N305" s="206"/>
    </row>
    <row r="306" spans="1:14" s="212" customFormat="1" ht="12.75" customHeight="1" x14ac:dyDescent="0.2">
      <c r="A306" s="508">
        <v>0.9</v>
      </c>
      <c r="B306" s="231" t="s">
        <v>91</v>
      </c>
      <c r="C306" s="231" t="s">
        <v>91</v>
      </c>
      <c r="D306" s="231">
        <f>D178</f>
        <v>2.15</v>
      </c>
      <c r="E306" s="231" t="s">
        <v>91</v>
      </c>
      <c r="F306" s="231" t="s">
        <v>91</v>
      </c>
      <c r="G306" s="231" t="s">
        <v>91</v>
      </c>
      <c r="H306" s="231">
        <f>A306*D306</f>
        <v>1.9350000000000001</v>
      </c>
      <c r="I306" s="231" t="s">
        <v>91</v>
      </c>
      <c r="J306" s="231" t="s">
        <v>459</v>
      </c>
      <c r="K306" s="232" t="s">
        <v>709</v>
      </c>
      <c r="L306" s="206"/>
      <c r="M306" s="206"/>
      <c r="N306" s="206"/>
    </row>
    <row r="307" spans="1:14" s="212" customFormat="1" ht="12.75" customHeight="1" x14ac:dyDescent="0.2">
      <c r="A307" s="31">
        <v>1.5</v>
      </c>
      <c r="B307" s="231" t="s">
        <v>91</v>
      </c>
      <c r="C307" s="231" t="s">
        <v>91</v>
      </c>
      <c r="D307" s="231">
        <v>2.35</v>
      </c>
      <c r="E307" s="231" t="s">
        <v>91</v>
      </c>
      <c r="F307" s="231" t="s">
        <v>91</v>
      </c>
      <c r="G307" s="231" t="s">
        <v>91</v>
      </c>
      <c r="H307" s="231">
        <f>A307*D307</f>
        <v>3.5250000000000004</v>
      </c>
      <c r="I307" s="231" t="s">
        <v>91</v>
      </c>
      <c r="J307" s="231" t="s">
        <v>459</v>
      </c>
      <c r="K307" s="232" t="s">
        <v>710</v>
      </c>
      <c r="L307" s="206"/>
      <c r="M307" s="206"/>
      <c r="N307" s="206"/>
    </row>
    <row r="308" spans="1:14" s="212" customFormat="1" ht="12.75" customHeight="1" x14ac:dyDescent="0.2">
      <c r="A308" s="508">
        <v>0.9</v>
      </c>
      <c r="B308" s="231" t="s">
        <v>91</v>
      </c>
      <c r="C308" s="231" t="s">
        <v>91</v>
      </c>
      <c r="D308" s="231">
        <f>D178</f>
        <v>2.15</v>
      </c>
      <c r="E308" s="231" t="s">
        <v>91</v>
      </c>
      <c r="F308" s="231" t="s">
        <v>91</v>
      </c>
      <c r="G308" s="231" t="s">
        <v>91</v>
      </c>
      <c r="H308" s="231">
        <f>A308*D308</f>
        <v>1.9350000000000001</v>
      </c>
      <c r="I308" s="231" t="s">
        <v>91</v>
      </c>
      <c r="J308" s="231" t="s">
        <v>459</v>
      </c>
      <c r="K308" s="232" t="s">
        <v>710</v>
      </c>
      <c r="L308" s="206"/>
      <c r="M308" s="206"/>
      <c r="N308" s="206"/>
    </row>
    <row r="309" spans="1:14" s="212" customFormat="1" ht="12.75" customHeight="1" x14ac:dyDescent="0.2">
      <c r="A309" s="508">
        <v>0.9</v>
      </c>
      <c r="B309" s="231" t="s">
        <v>91</v>
      </c>
      <c r="C309" s="231" t="s">
        <v>91</v>
      </c>
      <c r="D309" s="231">
        <f>D178</f>
        <v>2.15</v>
      </c>
      <c r="E309" s="231">
        <v>2</v>
      </c>
      <c r="F309" s="231" t="s">
        <v>91</v>
      </c>
      <c r="G309" s="231" t="s">
        <v>91</v>
      </c>
      <c r="H309" s="231">
        <f>A309*D309*E309</f>
        <v>3.87</v>
      </c>
      <c r="I309" s="231" t="s">
        <v>91</v>
      </c>
      <c r="J309" s="231" t="s">
        <v>459</v>
      </c>
      <c r="K309" s="232" t="s">
        <v>711</v>
      </c>
      <c r="L309" s="206"/>
      <c r="M309" s="206"/>
      <c r="N309" s="206"/>
    </row>
    <row r="310" spans="1:14" s="212" customFormat="1" ht="12.75" customHeight="1" x14ac:dyDescent="0.2">
      <c r="A310" s="508">
        <v>0.9</v>
      </c>
      <c r="B310" s="231" t="s">
        <v>91</v>
      </c>
      <c r="C310" s="231" t="s">
        <v>91</v>
      </c>
      <c r="D310" s="231">
        <f>D178</f>
        <v>2.15</v>
      </c>
      <c r="E310" s="231" t="s">
        <v>91</v>
      </c>
      <c r="F310" s="231" t="s">
        <v>91</v>
      </c>
      <c r="G310" s="231" t="s">
        <v>91</v>
      </c>
      <c r="H310" s="231">
        <f>A310*D310</f>
        <v>1.9350000000000001</v>
      </c>
      <c r="I310" s="231" t="s">
        <v>91</v>
      </c>
      <c r="J310" s="231" t="s">
        <v>459</v>
      </c>
      <c r="K310" s="232" t="s">
        <v>716</v>
      </c>
      <c r="L310" s="206"/>
      <c r="M310" s="206"/>
      <c r="N310" s="206"/>
    </row>
    <row r="311" spans="1:14" s="212" customFormat="1" ht="12.75" customHeight="1" x14ac:dyDescent="0.2">
      <c r="A311" s="508">
        <v>0.9</v>
      </c>
      <c r="B311" s="231" t="s">
        <v>91</v>
      </c>
      <c r="C311" s="231" t="s">
        <v>91</v>
      </c>
      <c r="D311" s="231">
        <f>D178</f>
        <v>2.15</v>
      </c>
      <c r="E311" s="231" t="s">
        <v>91</v>
      </c>
      <c r="F311" s="231" t="s">
        <v>91</v>
      </c>
      <c r="G311" s="231" t="s">
        <v>91</v>
      </c>
      <c r="H311" s="231">
        <f>A311*D311</f>
        <v>1.9350000000000001</v>
      </c>
      <c r="I311" s="231" t="s">
        <v>91</v>
      </c>
      <c r="J311" s="231" t="s">
        <v>459</v>
      </c>
      <c r="K311" s="232" t="s">
        <v>717</v>
      </c>
      <c r="L311" s="206"/>
      <c r="M311" s="206"/>
      <c r="N311" s="206"/>
    </row>
    <row r="312" spans="1:14" s="212" customFormat="1" ht="12.75" customHeight="1" x14ac:dyDescent="0.2">
      <c r="A312" s="508">
        <v>0.9</v>
      </c>
      <c r="B312" s="231" t="s">
        <v>91</v>
      </c>
      <c r="C312" s="231" t="s">
        <v>91</v>
      </c>
      <c r="D312" s="231">
        <f>D178</f>
        <v>2.15</v>
      </c>
      <c r="E312" s="231" t="s">
        <v>91</v>
      </c>
      <c r="F312" s="231" t="s">
        <v>91</v>
      </c>
      <c r="G312" s="231" t="s">
        <v>91</v>
      </c>
      <c r="H312" s="231">
        <f>A312*D312</f>
        <v>1.9350000000000001</v>
      </c>
      <c r="I312" s="231" t="s">
        <v>91</v>
      </c>
      <c r="J312" s="231" t="s">
        <v>459</v>
      </c>
      <c r="K312" s="232" t="s">
        <v>718</v>
      </c>
      <c r="L312" s="206"/>
      <c r="M312" s="206"/>
      <c r="N312" s="206"/>
    </row>
    <row r="313" spans="1:14" s="212" customFormat="1" ht="12.75" customHeight="1" x14ac:dyDescent="0.2">
      <c r="A313" s="509"/>
      <c r="B313" s="231"/>
      <c r="C313" s="231"/>
      <c r="D313" s="231"/>
      <c r="E313" s="231"/>
      <c r="F313" s="231"/>
      <c r="G313" s="231"/>
      <c r="H313" s="231"/>
      <c r="I313" s="231"/>
      <c r="J313" s="231"/>
      <c r="K313" s="232"/>
      <c r="L313" s="206"/>
      <c r="M313" s="206"/>
      <c r="N313" s="206"/>
    </row>
    <row r="314" spans="1:14" s="212" customFormat="1" ht="12.75" customHeight="1" x14ac:dyDescent="0.2">
      <c r="A314" s="509">
        <v>0.9</v>
      </c>
      <c r="B314" s="31" t="s">
        <v>91</v>
      </c>
      <c r="C314" s="231" t="s">
        <v>91</v>
      </c>
      <c r="D314" s="231">
        <f>D178</f>
        <v>2.15</v>
      </c>
      <c r="E314" s="231">
        <v>3</v>
      </c>
      <c r="F314" s="231" t="s">
        <v>91</v>
      </c>
      <c r="G314" s="231" t="s">
        <v>91</v>
      </c>
      <c r="H314" s="231">
        <f>A314*D314*E314</f>
        <v>5.8049999999999997</v>
      </c>
      <c r="I314" s="231" t="s">
        <v>91</v>
      </c>
      <c r="J314" s="231" t="s">
        <v>460</v>
      </c>
      <c r="K314" s="232" t="s">
        <v>700</v>
      </c>
      <c r="L314" s="206"/>
      <c r="M314" s="206"/>
      <c r="N314" s="206"/>
    </row>
    <row r="315" spans="1:14" s="212" customFormat="1" ht="12.75" customHeight="1" x14ac:dyDescent="0.2">
      <c r="A315" s="31">
        <v>1.2</v>
      </c>
      <c r="B315" s="31" t="s">
        <v>91</v>
      </c>
      <c r="C315" s="231" t="s">
        <v>91</v>
      </c>
      <c r="D315" s="231">
        <v>2.35</v>
      </c>
      <c r="E315" s="231" t="s">
        <v>91</v>
      </c>
      <c r="F315" s="231" t="s">
        <v>91</v>
      </c>
      <c r="G315" s="231" t="s">
        <v>91</v>
      </c>
      <c r="H315" s="231">
        <f t="shared" ref="H315:H326" si="11">A315*D315</f>
        <v>2.82</v>
      </c>
      <c r="I315" s="231" t="s">
        <v>91</v>
      </c>
      <c r="J315" s="231" t="s">
        <v>460</v>
      </c>
      <c r="K315" s="232" t="s">
        <v>702</v>
      </c>
      <c r="L315" s="206"/>
      <c r="M315" s="206"/>
      <c r="N315" s="206"/>
    </row>
    <row r="316" spans="1:14" s="212" customFormat="1" ht="12.75" customHeight="1" x14ac:dyDescent="0.2">
      <c r="A316" s="31">
        <v>1</v>
      </c>
      <c r="B316" s="31" t="s">
        <v>91</v>
      </c>
      <c r="C316" s="231" t="s">
        <v>91</v>
      </c>
      <c r="D316" s="231">
        <v>2.35</v>
      </c>
      <c r="E316" s="231" t="s">
        <v>91</v>
      </c>
      <c r="F316" s="231" t="s">
        <v>91</v>
      </c>
      <c r="G316" s="231" t="s">
        <v>91</v>
      </c>
      <c r="H316" s="231">
        <f t="shared" si="11"/>
        <v>2.35</v>
      </c>
      <c r="I316" s="231" t="s">
        <v>91</v>
      </c>
      <c r="J316" s="231" t="s">
        <v>460</v>
      </c>
      <c r="K316" s="232" t="s">
        <v>703</v>
      </c>
      <c r="L316" s="206"/>
      <c r="M316" s="206"/>
      <c r="N316" s="206"/>
    </row>
    <row r="317" spans="1:14" s="212" customFormat="1" ht="12.75" customHeight="1" x14ac:dyDescent="0.2">
      <c r="A317" s="509">
        <v>0.9</v>
      </c>
      <c r="B317" s="31" t="s">
        <v>91</v>
      </c>
      <c r="C317" s="231" t="s">
        <v>91</v>
      </c>
      <c r="D317" s="231">
        <f>D178</f>
        <v>2.15</v>
      </c>
      <c r="E317" s="231" t="s">
        <v>91</v>
      </c>
      <c r="F317" s="231" t="s">
        <v>91</v>
      </c>
      <c r="G317" s="231" t="s">
        <v>91</v>
      </c>
      <c r="H317" s="231">
        <f t="shared" si="11"/>
        <v>1.9350000000000001</v>
      </c>
      <c r="I317" s="231" t="s">
        <v>91</v>
      </c>
      <c r="J317" s="231" t="s">
        <v>460</v>
      </c>
      <c r="K317" s="232" t="s">
        <v>704</v>
      </c>
      <c r="L317" s="206"/>
      <c r="M317" s="206"/>
      <c r="N317" s="206"/>
    </row>
    <row r="318" spans="1:14" s="212" customFormat="1" ht="12.75" customHeight="1" x14ac:dyDescent="0.2">
      <c r="A318" s="31">
        <v>5.4</v>
      </c>
      <c r="B318" s="31" t="s">
        <v>91</v>
      </c>
      <c r="C318" s="231" t="s">
        <v>91</v>
      </c>
      <c r="D318" s="231">
        <v>2.35</v>
      </c>
      <c r="E318" s="231" t="s">
        <v>91</v>
      </c>
      <c r="F318" s="231" t="s">
        <v>91</v>
      </c>
      <c r="G318" s="231" t="s">
        <v>91</v>
      </c>
      <c r="H318" s="231">
        <f t="shared" si="11"/>
        <v>12.690000000000001</v>
      </c>
      <c r="I318" s="231" t="s">
        <v>91</v>
      </c>
      <c r="J318" s="231" t="s">
        <v>460</v>
      </c>
      <c r="K318" s="232" t="s">
        <v>704</v>
      </c>
      <c r="L318" s="206"/>
      <c r="M318" s="206"/>
      <c r="N318" s="206"/>
    </row>
    <row r="319" spans="1:14" s="212" customFormat="1" ht="12.75" customHeight="1" x14ac:dyDescent="0.2">
      <c r="A319" s="31">
        <v>0.61</v>
      </c>
      <c r="B319" s="31" t="s">
        <v>91</v>
      </c>
      <c r="C319" s="231" t="s">
        <v>91</v>
      </c>
      <c r="D319" s="231">
        <v>2.35</v>
      </c>
      <c r="E319" s="231" t="s">
        <v>91</v>
      </c>
      <c r="F319" s="231" t="s">
        <v>91</v>
      </c>
      <c r="G319" s="231" t="s">
        <v>91</v>
      </c>
      <c r="H319" s="231">
        <f t="shared" si="11"/>
        <v>1.4335</v>
      </c>
      <c r="I319" s="231" t="s">
        <v>91</v>
      </c>
      <c r="J319" s="231" t="s">
        <v>460</v>
      </c>
      <c r="K319" s="232" t="s">
        <v>705</v>
      </c>
      <c r="L319" s="206"/>
      <c r="M319" s="206"/>
      <c r="N319" s="206"/>
    </row>
    <row r="320" spans="1:14" s="212" customFormat="1" ht="12.75" customHeight="1" x14ac:dyDescent="0.2">
      <c r="A320" s="509">
        <v>0.9</v>
      </c>
      <c r="B320" s="31" t="s">
        <v>91</v>
      </c>
      <c r="C320" s="231" t="s">
        <v>91</v>
      </c>
      <c r="D320" s="231">
        <f>D178</f>
        <v>2.15</v>
      </c>
      <c r="E320" s="231" t="s">
        <v>91</v>
      </c>
      <c r="F320" s="231" t="s">
        <v>91</v>
      </c>
      <c r="G320" s="231" t="s">
        <v>91</v>
      </c>
      <c r="H320" s="231">
        <f t="shared" si="11"/>
        <v>1.9350000000000001</v>
      </c>
      <c r="I320" s="231" t="s">
        <v>91</v>
      </c>
      <c r="J320" s="231" t="s">
        <v>460</v>
      </c>
      <c r="K320" s="232" t="s">
        <v>706</v>
      </c>
      <c r="L320" s="206"/>
      <c r="M320" s="206"/>
      <c r="N320" s="206"/>
    </row>
    <row r="321" spans="1:14" s="212" customFormat="1" ht="12.75" customHeight="1" x14ac:dyDescent="0.2">
      <c r="A321" s="509">
        <v>0.9</v>
      </c>
      <c r="B321" s="31" t="s">
        <v>91</v>
      </c>
      <c r="C321" s="231" t="s">
        <v>91</v>
      </c>
      <c r="D321" s="231">
        <f>D178</f>
        <v>2.15</v>
      </c>
      <c r="E321" s="231" t="s">
        <v>91</v>
      </c>
      <c r="F321" s="231" t="s">
        <v>91</v>
      </c>
      <c r="G321" s="231" t="s">
        <v>91</v>
      </c>
      <c r="H321" s="231">
        <f t="shared" si="11"/>
        <v>1.9350000000000001</v>
      </c>
      <c r="I321" s="231" t="s">
        <v>91</v>
      </c>
      <c r="J321" s="231" t="s">
        <v>460</v>
      </c>
      <c r="K321" s="232" t="s">
        <v>707</v>
      </c>
      <c r="L321" s="206"/>
      <c r="M321" s="206"/>
      <c r="N321" s="206"/>
    </row>
    <row r="322" spans="1:14" s="212" customFormat="1" ht="12.75" customHeight="1" x14ac:dyDescent="0.2">
      <c r="A322" s="31">
        <v>4.17</v>
      </c>
      <c r="B322" s="31" t="s">
        <v>91</v>
      </c>
      <c r="C322" s="231" t="s">
        <v>91</v>
      </c>
      <c r="D322" s="231">
        <v>2.35</v>
      </c>
      <c r="E322" s="231" t="s">
        <v>91</v>
      </c>
      <c r="F322" s="231" t="s">
        <v>91</v>
      </c>
      <c r="G322" s="231" t="s">
        <v>91</v>
      </c>
      <c r="H322" s="231">
        <f t="shared" si="11"/>
        <v>9.7995000000000001</v>
      </c>
      <c r="I322" s="231" t="s">
        <v>91</v>
      </c>
      <c r="J322" s="231" t="s">
        <v>460</v>
      </c>
      <c r="K322" s="232" t="s">
        <v>708</v>
      </c>
      <c r="L322" s="206"/>
      <c r="M322" s="206"/>
      <c r="N322" s="206"/>
    </row>
    <row r="323" spans="1:14" s="212" customFormat="1" ht="12.75" customHeight="1" x14ac:dyDescent="0.2">
      <c r="A323" s="509">
        <v>0.9</v>
      </c>
      <c r="B323" s="31" t="s">
        <v>91</v>
      </c>
      <c r="C323" s="231" t="s">
        <v>91</v>
      </c>
      <c r="D323" s="231">
        <f>D178</f>
        <v>2.15</v>
      </c>
      <c r="E323" s="231" t="s">
        <v>91</v>
      </c>
      <c r="F323" s="231" t="s">
        <v>91</v>
      </c>
      <c r="G323" s="231" t="s">
        <v>91</v>
      </c>
      <c r="H323" s="231">
        <f t="shared" si="11"/>
        <v>1.9350000000000001</v>
      </c>
      <c r="I323" s="231" t="s">
        <v>91</v>
      </c>
      <c r="J323" s="231" t="s">
        <v>460</v>
      </c>
      <c r="K323" s="232" t="s">
        <v>710</v>
      </c>
      <c r="L323" s="206"/>
      <c r="M323" s="206"/>
      <c r="N323" s="206"/>
    </row>
    <row r="324" spans="1:14" s="212" customFormat="1" ht="12.75" customHeight="1" x14ac:dyDescent="0.2">
      <c r="A324" s="509">
        <v>0.9</v>
      </c>
      <c r="B324" s="31" t="s">
        <v>91</v>
      </c>
      <c r="C324" s="231" t="s">
        <v>91</v>
      </c>
      <c r="D324" s="231">
        <f>D178</f>
        <v>2.15</v>
      </c>
      <c r="E324" s="231" t="s">
        <v>91</v>
      </c>
      <c r="F324" s="231" t="s">
        <v>91</v>
      </c>
      <c r="G324" s="231" t="s">
        <v>91</v>
      </c>
      <c r="H324" s="231">
        <f t="shared" si="11"/>
        <v>1.9350000000000001</v>
      </c>
      <c r="I324" s="231" t="s">
        <v>91</v>
      </c>
      <c r="J324" s="231" t="s">
        <v>460</v>
      </c>
      <c r="K324" s="232" t="s">
        <v>711</v>
      </c>
      <c r="L324" s="206"/>
      <c r="M324" s="206"/>
      <c r="N324" s="206"/>
    </row>
    <row r="325" spans="1:14" s="212" customFormat="1" ht="12.75" customHeight="1" x14ac:dyDescent="0.2">
      <c r="A325" s="509">
        <v>0.9</v>
      </c>
      <c r="B325" s="31" t="s">
        <v>91</v>
      </c>
      <c r="C325" s="231" t="s">
        <v>91</v>
      </c>
      <c r="D325" s="231">
        <f>D178</f>
        <v>2.15</v>
      </c>
      <c r="E325" s="231" t="s">
        <v>91</v>
      </c>
      <c r="F325" s="231" t="s">
        <v>91</v>
      </c>
      <c r="G325" s="231" t="s">
        <v>91</v>
      </c>
      <c r="H325" s="231">
        <f t="shared" si="11"/>
        <v>1.9350000000000001</v>
      </c>
      <c r="I325" s="231" t="s">
        <v>91</v>
      </c>
      <c r="J325" s="231" t="s">
        <v>460</v>
      </c>
      <c r="K325" s="232" t="s">
        <v>716</v>
      </c>
      <c r="L325" s="206"/>
      <c r="M325" s="206"/>
      <c r="N325" s="206"/>
    </row>
    <row r="326" spans="1:14" s="212" customFormat="1" ht="12.75" customHeight="1" x14ac:dyDescent="0.2">
      <c r="A326" s="509">
        <v>0.9</v>
      </c>
      <c r="B326" s="31" t="s">
        <v>91</v>
      </c>
      <c r="C326" s="231" t="s">
        <v>91</v>
      </c>
      <c r="D326" s="231">
        <f>D178</f>
        <v>2.15</v>
      </c>
      <c r="E326" s="231" t="s">
        <v>91</v>
      </c>
      <c r="F326" s="231" t="s">
        <v>91</v>
      </c>
      <c r="G326" s="231" t="s">
        <v>91</v>
      </c>
      <c r="H326" s="231">
        <f t="shared" si="11"/>
        <v>1.9350000000000001</v>
      </c>
      <c r="I326" s="231" t="s">
        <v>91</v>
      </c>
      <c r="J326" s="231" t="s">
        <v>460</v>
      </c>
      <c r="K326" s="232" t="s">
        <v>717</v>
      </c>
      <c r="L326" s="206"/>
      <c r="M326" s="206"/>
      <c r="N326" s="206"/>
    </row>
    <row r="327" spans="1:14" s="212" customFormat="1" ht="12.75" customHeight="1" x14ac:dyDescent="0.2">
      <c r="A327" s="509"/>
      <c r="B327" s="31"/>
      <c r="C327" s="231"/>
      <c r="D327" s="231"/>
      <c r="E327" s="231"/>
      <c r="F327" s="231"/>
      <c r="G327" s="231"/>
      <c r="H327" s="231"/>
      <c r="I327" s="231"/>
      <c r="J327" s="231"/>
      <c r="K327" s="232"/>
      <c r="L327" s="206"/>
      <c r="M327" s="206"/>
      <c r="N327" s="206"/>
    </row>
    <row r="328" spans="1:14" s="212" customFormat="1" ht="12.75" customHeight="1" x14ac:dyDescent="0.2">
      <c r="A328" s="509">
        <v>0.9</v>
      </c>
      <c r="B328" s="31" t="s">
        <v>91</v>
      </c>
      <c r="C328" s="231" t="s">
        <v>91</v>
      </c>
      <c r="D328" s="231">
        <f>D178</f>
        <v>2.15</v>
      </c>
      <c r="E328" s="231">
        <v>3</v>
      </c>
      <c r="F328" s="231" t="s">
        <v>91</v>
      </c>
      <c r="G328" s="231" t="s">
        <v>91</v>
      </c>
      <c r="H328" s="231">
        <f>A328*D328*E328</f>
        <v>5.8049999999999997</v>
      </c>
      <c r="I328" s="231" t="s">
        <v>91</v>
      </c>
      <c r="J328" s="231" t="s">
        <v>461</v>
      </c>
      <c r="K328" s="232" t="s">
        <v>700</v>
      </c>
      <c r="L328" s="206"/>
      <c r="M328" s="206"/>
      <c r="N328" s="206"/>
    </row>
    <row r="329" spans="1:14" s="212" customFormat="1" ht="12.75" customHeight="1" x14ac:dyDescent="0.2">
      <c r="A329" s="31">
        <v>1.2</v>
      </c>
      <c r="B329" s="31" t="s">
        <v>91</v>
      </c>
      <c r="C329" s="231" t="s">
        <v>91</v>
      </c>
      <c r="D329" s="231">
        <v>2.35</v>
      </c>
      <c r="E329" s="231" t="s">
        <v>91</v>
      </c>
      <c r="F329" s="231" t="s">
        <v>91</v>
      </c>
      <c r="G329" s="231" t="s">
        <v>91</v>
      </c>
      <c r="H329" s="231">
        <f t="shared" ref="H329:H340" si="12">A329*D329</f>
        <v>2.82</v>
      </c>
      <c r="I329" s="231" t="s">
        <v>91</v>
      </c>
      <c r="J329" s="231" t="s">
        <v>461</v>
      </c>
      <c r="K329" s="232" t="s">
        <v>702</v>
      </c>
      <c r="L329" s="206"/>
      <c r="M329" s="206"/>
      <c r="N329" s="206"/>
    </row>
    <row r="330" spans="1:14" s="212" customFormat="1" ht="12.75" customHeight="1" x14ac:dyDescent="0.2">
      <c r="A330" s="31">
        <v>1</v>
      </c>
      <c r="B330" s="31" t="s">
        <v>91</v>
      </c>
      <c r="C330" s="231" t="s">
        <v>91</v>
      </c>
      <c r="D330" s="231">
        <v>2.35</v>
      </c>
      <c r="E330" s="231" t="s">
        <v>91</v>
      </c>
      <c r="F330" s="231" t="s">
        <v>91</v>
      </c>
      <c r="G330" s="231" t="s">
        <v>91</v>
      </c>
      <c r="H330" s="231">
        <f t="shared" si="12"/>
        <v>2.35</v>
      </c>
      <c r="I330" s="231" t="s">
        <v>91</v>
      </c>
      <c r="J330" s="231" t="s">
        <v>461</v>
      </c>
      <c r="K330" s="232" t="s">
        <v>703</v>
      </c>
      <c r="L330" s="206"/>
      <c r="M330" s="206"/>
      <c r="N330" s="206"/>
    </row>
    <row r="331" spans="1:14" s="212" customFormat="1" ht="12.75" customHeight="1" x14ac:dyDescent="0.2">
      <c r="A331" s="509">
        <v>0.9</v>
      </c>
      <c r="B331" s="31" t="s">
        <v>91</v>
      </c>
      <c r="C331" s="231" t="s">
        <v>91</v>
      </c>
      <c r="D331" s="231">
        <f>D178</f>
        <v>2.15</v>
      </c>
      <c r="E331" s="231" t="s">
        <v>91</v>
      </c>
      <c r="F331" s="231" t="s">
        <v>91</v>
      </c>
      <c r="G331" s="231" t="s">
        <v>91</v>
      </c>
      <c r="H331" s="231">
        <f t="shared" si="12"/>
        <v>1.9350000000000001</v>
      </c>
      <c r="I331" s="231" t="s">
        <v>91</v>
      </c>
      <c r="J331" s="231" t="s">
        <v>461</v>
      </c>
      <c r="K331" s="232" t="s">
        <v>704</v>
      </c>
      <c r="L331" s="206"/>
      <c r="M331" s="206"/>
      <c r="N331" s="206"/>
    </row>
    <row r="332" spans="1:14" s="212" customFormat="1" ht="12.75" customHeight="1" x14ac:dyDescent="0.2">
      <c r="A332" s="31">
        <v>5.4</v>
      </c>
      <c r="B332" s="31" t="s">
        <v>91</v>
      </c>
      <c r="C332" s="231" t="s">
        <v>91</v>
      </c>
      <c r="D332" s="231">
        <v>2.35</v>
      </c>
      <c r="E332" s="231" t="s">
        <v>91</v>
      </c>
      <c r="F332" s="231" t="s">
        <v>91</v>
      </c>
      <c r="G332" s="231" t="s">
        <v>91</v>
      </c>
      <c r="H332" s="231">
        <f t="shared" si="12"/>
        <v>12.690000000000001</v>
      </c>
      <c r="I332" s="231" t="s">
        <v>91</v>
      </c>
      <c r="J332" s="231" t="s">
        <v>461</v>
      </c>
      <c r="K332" s="232" t="s">
        <v>704</v>
      </c>
      <c r="L332" s="206"/>
      <c r="M332" s="206"/>
      <c r="N332" s="206"/>
    </row>
    <row r="333" spans="1:14" s="212" customFormat="1" ht="12.75" customHeight="1" x14ac:dyDescent="0.2">
      <c r="A333" s="31">
        <v>0.61</v>
      </c>
      <c r="B333" s="31" t="s">
        <v>91</v>
      </c>
      <c r="C333" s="231" t="s">
        <v>91</v>
      </c>
      <c r="D333" s="231">
        <v>2.35</v>
      </c>
      <c r="E333" s="231" t="s">
        <v>91</v>
      </c>
      <c r="F333" s="231" t="s">
        <v>91</v>
      </c>
      <c r="G333" s="231" t="s">
        <v>91</v>
      </c>
      <c r="H333" s="231">
        <f t="shared" si="12"/>
        <v>1.4335</v>
      </c>
      <c r="I333" s="231" t="s">
        <v>91</v>
      </c>
      <c r="J333" s="231" t="s">
        <v>461</v>
      </c>
      <c r="K333" s="232" t="s">
        <v>705</v>
      </c>
      <c r="L333" s="206"/>
      <c r="M333" s="206"/>
      <c r="N333" s="206"/>
    </row>
    <row r="334" spans="1:14" s="212" customFormat="1" ht="12.75" customHeight="1" x14ac:dyDescent="0.2">
      <c r="A334" s="509">
        <v>0.9</v>
      </c>
      <c r="B334" s="31" t="s">
        <v>91</v>
      </c>
      <c r="C334" s="231" t="s">
        <v>91</v>
      </c>
      <c r="D334" s="231">
        <f>D178</f>
        <v>2.15</v>
      </c>
      <c r="E334" s="231" t="s">
        <v>91</v>
      </c>
      <c r="F334" s="231" t="s">
        <v>91</v>
      </c>
      <c r="G334" s="231" t="s">
        <v>91</v>
      </c>
      <c r="H334" s="231">
        <f t="shared" si="12"/>
        <v>1.9350000000000001</v>
      </c>
      <c r="I334" s="231" t="s">
        <v>91</v>
      </c>
      <c r="J334" s="231" t="s">
        <v>461</v>
      </c>
      <c r="K334" s="232" t="s">
        <v>706</v>
      </c>
      <c r="L334" s="206"/>
      <c r="M334" s="206"/>
      <c r="N334" s="206"/>
    </row>
    <row r="335" spans="1:14" s="212" customFormat="1" ht="12.75" customHeight="1" x14ac:dyDescent="0.2">
      <c r="A335" s="509">
        <v>0.9</v>
      </c>
      <c r="B335" s="31" t="s">
        <v>91</v>
      </c>
      <c r="C335" s="231" t="s">
        <v>91</v>
      </c>
      <c r="D335" s="231">
        <f>D178</f>
        <v>2.15</v>
      </c>
      <c r="E335" s="231" t="s">
        <v>91</v>
      </c>
      <c r="F335" s="231" t="s">
        <v>91</v>
      </c>
      <c r="G335" s="231" t="s">
        <v>91</v>
      </c>
      <c r="H335" s="231">
        <f t="shared" si="12"/>
        <v>1.9350000000000001</v>
      </c>
      <c r="I335" s="231" t="s">
        <v>91</v>
      </c>
      <c r="J335" s="231" t="s">
        <v>461</v>
      </c>
      <c r="K335" s="232" t="s">
        <v>707</v>
      </c>
      <c r="L335" s="206"/>
      <c r="M335" s="206"/>
      <c r="N335" s="206"/>
    </row>
    <row r="336" spans="1:14" s="212" customFormat="1" ht="12.75" customHeight="1" x14ac:dyDescent="0.2">
      <c r="A336" s="31">
        <v>4.17</v>
      </c>
      <c r="B336" s="31" t="s">
        <v>91</v>
      </c>
      <c r="C336" s="231" t="s">
        <v>91</v>
      </c>
      <c r="D336" s="231">
        <v>2.35</v>
      </c>
      <c r="E336" s="231" t="s">
        <v>91</v>
      </c>
      <c r="F336" s="231" t="s">
        <v>91</v>
      </c>
      <c r="G336" s="231" t="s">
        <v>91</v>
      </c>
      <c r="H336" s="231">
        <f t="shared" si="12"/>
        <v>9.7995000000000001</v>
      </c>
      <c r="I336" s="231" t="s">
        <v>91</v>
      </c>
      <c r="J336" s="231" t="s">
        <v>461</v>
      </c>
      <c r="K336" s="232" t="s">
        <v>708</v>
      </c>
      <c r="L336" s="206"/>
      <c r="M336" s="206"/>
      <c r="N336" s="206"/>
    </row>
    <row r="337" spans="1:14" s="212" customFormat="1" ht="12.75" customHeight="1" x14ac:dyDescent="0.2">
      <c r="A337" s="509">
        <v>0.9</v>
      </c>
      <c r="B337" s="31" t="s">
        <v>91</v>
      </c>
      <c r="C337" s="231" t="s">
        <v>91</v>
      </c>
      <c r="D337" s="231">
        <f>D178</f>
        <v>2.15</v>
      </c>
      <c r="E337" s="231" t="s">
        <v>91</v>
      </c>
      <c r="F337" s="231" t="s">
        <v>91</v>
      </c>
      <c r="G337" s="231" t="s">
        <v>91</v>
      </c>
      <c r="H337" s="231">
        <f t="shared" si="12"/>
        <v>1.9350000000000001</v>
      </c>
      <c r="I337" s="231" t="s">
        <v>91</v>
      </c>
      <c r="J337" s="231" t="s">
        <v>461</v>
      </c>
      <c r="K337" s="232" t="s">
        <v>710</v>
      </c>
      <c r="L337" s="206"/>
      <c r="M337" s="206"/>
      <c r="N337" s="206"/>
    </row>
    <row r="338" spans="1:14" s="212" customFormat="1" ht="12.75" customHeight="1" x14ac:dyDescent="0.2">
      <c r="A338" s="509">
        <v>0.9</v>
      </c>
      <c r="B338" s="31" t="s">
        <v>91</v>
      </c>
      <c r="C338" s="231" t="s">
        <v>91</v>
      </c>
      <c r="D338" s="231">
        <f>D178</f>
        <v>2.15</v>
      </c>
      <c r="E338" s="231" t="s">
        <v>91</v>
      </c>
      <c r="F338" s="231" t="s">
        <v>91</v>
      </c>
      <c r="G338" s="231" t="s">
        <v>91</v>
      </c>
      <c r="H338" s="231">
        <f t="shared" si="12"/>
        <v>1.9350000000000001</v>
      </c>
      <c r="I338" s="231" t="s">
        <v>91</v>
      </c>
      <c r="J338" s="231" t="s">
        <v>461</v>
      </c>
      <c r="K338" s="232" t="s">
        <v>711</v>
      </c>
      <c r="L338" s="206"/>
      <c r="M338" s="206"/>
      <c r="N338" s="206"/>
    </row>
    <row r="339" spans="1:14" s="212" customFormat="1" ht="12.75" customHeight="1" x14ac:dyDescent="0.2">
      <c r="A339" s="509">
        <v>0.9</v>
      </c>
      <c r="B339" s="31" t="s">
        <v>91</v>
      </c>
      <c r="C339" s="231" t="s">
        <v>91</v>
      </c>
      <c r="D339" s="231">
        <f>D178</f>
        <v>2.15</v>
      </c>
      <c r="E339" s="231" t="s">
        <v>91</v>
      </c>
      <c r="F339" s="231" t="s">
        <v>91</v>
      </c>
      <c r="G339" s="231" t="s">
        <v>91</v>
      </c>
      <c r="H339" s="231">
        <f t="shared" si="12"/>
        <v>1.9350000000000001</v>
      </c>
      <c r="I339" s="231" t="s">
        <v>91</v>
      </c>
      <c r="J339" s="231" t="s">
        <v>461</v>
      </c>
      <c r="K339" s="232" t="s">
        <v>716</v>
      </c>
      <c r="L339" s="206"/>
      <c r="M339" s="206"/>
      <c r="N339" s="206"/>
    </row>
    <row r="340" spans="1:14" s="212" customFormat="1" ht="12.75" customHeight="1" x14ac:dyDescent="0.2">
      <c r="A340" s="509">
        <v>0.9</v>
      </c>
      <c r="B340" s="31" t="s">
        <v>91</v>
      </c>
      <c r="C340" s="231" t="s">
        <v>91</v>
      </c>
      <c r="D340" s="231">
        <f>D178</f>
        <v>2.15</v>
      </c>
      <c r="E340" s="231" t="s">
        <v>91</v>
      </c>
      <c r="F340" s="231" t="s">
        <v>91</v>
      </c>
      <c r="G340" s="231" t="s">
        <v>91</v>
      </c>
      <c r="H340" s="231">
        <f t="shared" si="12"/>
        <v>1.9350000000000001</v>
      </c>
      <c r="I340" s="231" t="s">
        <v>91</v>
      </c>
      <c r="J340" s="231" t="s">
        <v>461</v>
      </c>
      <c r="K340" s="232" t="s">
        <v>717</v>
      </c>
      <c r="L340" s="206"/>
      <c r="M340" s="206"/>
      <c r="N340" s="206"/>
    </row>
    <row r="341" spans="1:14" s="212" customFormat="1" ht="12.75" customHeight="1" x14ac:dyDescent="0.2">
      <c r="A341" s="509"/>
      <c r="B341" s="31"/>
      <c r="C341" s="231"/>
      <c r="D341" s="231"/>
      <c r="E341" s="231"/>
      <c r="F341" s="231"/>
      <c r="G341" s="231"/>
      <c r="H341" s="231"/>
      <c r="I341" s="231"/>
      <c r="J341" s="231"/>
      <c r="K341" s="232"/>
      <c r="L341" s="206"/>
      <c r="M341" s="206"/>
      <c r="N341" s="206"/>
    </row>
    <row r="342" spans="1:14" s="212" customFormat="1" ht="12.75" customHeight="1" x14ac:dyDescent="0.2">
      <c r="A342" s="509">
        <v>0.9</v>
      </c>
      <c r="B342" s="31" t="s">
        <v>91</v>
      </c>
      <c r="C342" s="231" t="s">
        <v>91</v>
      </c>
      <c r="D342" s="231">
        <f>D178</f>
        <v>2.15</v>
      </c>
      <c r="E342" s="231">
        <v>3</v>
      </c>
      <c r="F342" s="231" t="s">
        <v>91</v>
      </c>
      <c r="G342" s="231" t="s">
        <v>91</v>
      </c>
      <c r="H342" s="231">
        <f>A342*D342*E342</f>
        <v>5.8049999999999997</v>
      </c>
      <c r="I342" s="231" t="s">
        <v>91</v>
      </c>
      <c r="J342" s="231" t="s">
        <v>462</v>
      </c>
      <c r="K342" s="232" t="s">
        <v>700</v>
      </c>
      <c r="L342" s="206"/>
      <c r="M342" s="206"/>
      <c r="N342" s="206"/>
    </row>
    <row r="343" spans="1:14" s="212" customFormat="1" ht="12.75" customHeight="1" x14ac:dyDescent="0.2">
      <c r="A343" s="31">
        <v>1.2</v>
      </c>
      <c r="B343" s="31" t="s">
        <v>91</v>
      </c>
      <c r="C343" s="231" t="s">
        <v>91</v>
      </c>
      <c r="D343" s="231">
        <v>2.35</v>
      </c>
      <c r="E343" s="231" t="s">
        <v>91</v>
      </c>
      <c r="F343" s="231" t="s">
        <v>91</v>
      </c>
      <c r="G343" s="231" t="s">
        <v>91</v>
      </c>
      <c r="H343" s="231">
        <f t="shared" ref="H343:H361" si="13">A343*D343</f>
        <v>2.82</v>
      </c>
      <c r="I343" s="231" t="s">
        <v>91</v>
      </c>
      <c r="J343" s="231" t="s">
        <v>462</v>
      </c>
      <c r="K343" s="232" t="s">
        <v>702</v>
      </c>
      <c r="L343" s="206"/>
      <c r="M343" s="206"/>
      <c r="N343" s="206"/>
    </row>
    <row r="344" spans="1:14" s="212" customFormat="1" ht="12.75" customHeight="1" x14ac:dyDescent="0.2">
      <c r="A344" s="31">
        <v>1</v>
      </c>
      <c r="B344" s="31" t="s">
        <v>91</v>
      </c>
      <c r="C344" s="231" t="s">
        <v>91</v>
      </c>
      <c r="D344" s="231">
        <v>2.35</v>
      </c>
      <c r="E344" s="231" t="s">
        <v>91</v>
      </c>
      <c r="F344" s="231" t="s">
        <v>91</v>
      </c>
      <c r="G344" s="231" t="s">
        <v>91</v>
      </c>
      <c r="H344" s="231">
        <f t="shared" si="13"/>
        <v>2.35</v>
      </c>
      <c r="I344" s="231" t="s">
        <v>91</v>
      </c>
      <c r="J344" s="231" t="s">
        <v>462</v>
      </c>
      <c r="K344" s="232" t="s">
        <v>703</v>
      </c>
      <c r="L344" s="206"/>
      <c r="M344" s="206"/>
      <c r="N344" s="206"/>
    </row>
    <row r="345" spans="1:14" s="212" customFormat="1" ht="12.75" customHeight="1" x14ac:dyDescent="0.2">
      <c r="A345" s="509">
        <v>0.9</v>
      </c>
      <c r="B345" s="31" t="s">
        <v>91</v>
      </c>
      <c r="C345" s="231" t="s">
        <v>91</v>
      </c>
      <c r="D345" s="231">
        <f>D178</f>
        <v>2.15</v>
      </c>
      <c r="E345" s="231" t="s">
        <v>91</v>
      </c>
      <c r="F345" s="231" t="s">
        <v>91</v>
      </c>
      <c r="G345" s="231" t="s">
        <v>91</v>
      </c>
      <c r="H345" s="231">
        <f t="shared" si="13"/>
        <v>1.9350000000000001</v>
      </c>
      <c r="I345" s="231" t="s">
        <v>91</v>
      </c>
      <c r="J345" s="231" t="s">
        <v>462</v>
      </c>
      <c r="K345" s="232" t="s">
        <v>704</v>
      </c>
      <c r="L345" s="206"/>
      <c r="M345" s="206"/>
      <c r="N345" s="206"/>
    </row>
    <row r="346" spans="1:14" s="212" customFormat="1" ht="12.75" customHeight="1" x14ac:dyDescent="0.2">
      <c r="A346" s="31">
        <v>5.4</v>
      </c>
      <c r="B346" s="31" t="s">
        <v>91</v>
      </c>
      <c r="C346" s="231" t="s">
        <v>91</v>
      </c>
      <c r="D346" s="231">
        <v>2.35</v>
      </c>
      <c r="E346" s="231" t="s">
        <v>91</v>
      </c>
      <c r="F346" s="231" t="s">
        <v>91</v>
      </c>
      <c r="G346" s="231" t="s">
        <v>91</v>
      </c>
      <c r="H346" s="231">
        <f t="shared" si="13"/>
        <v>12.690000000000001</v>
      </c>
      <c r="I346" s="231" t="s">
        <v>91</v>
      </c>
      <c r="J346" s="231" t="s">
        <v>462</v>
      </c>
      <c r="K346" s="232" t="s">
        <v>704</v>
      </c>
      <c r="L346" s="206"/>
      <c r="M346" s="206"/>
      <c r="N346" s="206"/>
    </row>
    <row r="347" spans="1:14" s="212" customFormat="1" ht="12.75" customHeight="1" x14ac:dyDescent="0.2">
      <c r="A347" s="31">
        <v>0.61</v>
      </c>
      <c r="B347" s="31" t="s">
        <v>91</v>
      </c>
      <c r="C347" s="231" t="s">
        <v>91</v>
      </c>
      <c r="D347" s="231">
        <v>2.35</v>
      </c>
      <c r="E347" s="231" t="s">
        <v>91</v>
      </c>
      <c r="F347" s="231" t="s">
        <v>91</v>
      </c>
      <c r="G347" s="231" t="s">
        <v>91</v>
      </c>
      <c r="H347" s="231">
        <f t="shared" si="13"/>
        <v>1.4335</v>
      </c>
      <c r="I347" s="231" t="s">
        <v>91</v>
      </c>
      <c r="J347" s="231" t="s">
        <v>462</v>
      </c>
      <c r="K347" s="232" t="s">
        <v>705</v>
      </c>
      <c r="L347" s="206"/>
      <c r="M347" s="206"/>
      <c r="N347" s="206"/>
    </row>
    <row r="348" spans="1:14" s="212" customFormat="1" ht="12.75" customHeight="1" x14ac:dyDescent="0.2">
      <c r="A348" s="509">
        <v>0.9</v>
      </c>
      <c r="B348" s="31" t="s">
        <v>91</v>
      </c>
      <c r="C348" s="231" t="s">
        <v>91</v>
      </c>
      <c r="D348" s="231">
        <f>D178</f>
        <v>2.15</v>
      </c>
      <c r="E348" s="231" t="s">
        <v>91</v>
      </c>
      <c r="F348" s="231" t="s">
        <v>91</v>
      </c>
      <c r="G348" s="231" t="s">
        <v>91</v>
      </c>
      <c r="H348" s="231">
        <f t="shared" si="13"/>
        <v>1.9350000000000001</v>
      </c>
      <c r="I348" s="231" t="s">
        <v>91</v>
      </c>
      <c r="J348" s="231" t="s">
        <v>462</v>
      </c>
      <c r="K348" s="232" t="s">
        <v>706</v>
      </c>
      <c r="L348" s="206"/>
      <c r="M348" s="206"/>
      <c r="N348" s="206"/>
    </row>
    <row r="349" spans="1:14" s="212" customFormat="1" ht="12.75" customHeight="1" x14ac:dyDescent="0.2">
      <c r="A349" s="509">
        <v>0.9</v>
      </c>
      <c r="B349" s="31" t="s">
        <v>91</v>
      </c>
      <c r="C349" s="231" t="s">
        <v>91</v>
      </c>
      <c r="D349" s="231">
        <f>D178</f>
        <v>2.15</v>
      </c>
      <c r="E349" s="231" t="s">
        <v>91</v>
      </c>
      <c r="F349" s="231" t="s">
        <v>91</v>
      </c>
      <c r="G349" s="231" t="s">
        <v>91</v>
      </c>
      <c r="H349" s="231">
        <f t="shared" si="13"/>
        <v>1.9350000000000001</v>
      </c>
      <c r="I349" s="231" t="s">
        <v>91</v>
      </c>
      <c r="J349" s="231" t="s">
        <v>462</v>
      </c>
      <c r="K349" s="232" t="s">
        <v>707</v>
      </c>
      <c r="L349" s="206"/>
      <c r="M349" s="206"/>
      <c r="N349" s="206"/>
    </row>
    <row r="350" spans="1:14" s="212" customFormat="1" ht="12.75" customHeight="1" x14ac:dyDescent="0.2">
      <c r="A350" s="31">
        <v>4.17</v>
      </c>
      <c r="B350" s="31" t="s">
        <v>91</v>
      </c>
      <c r="C350" s="231" t="s">
        <v>91</v>
      </c>
      <c r="D350" s="231">
        <v>2.35</v>
      </c>
      <c r="E350" s="231" t="s">
        <v>91</v>
      </c>
      <c r="F350" s="231" t="s">
        <v>91</v>
      </c>
      <c r="G350" s="231" t="s">
        <v>91</v>
      </c>
      <c r="H350" s="231">
        <f t="shared" si="13"/>
        <v>9.7995000000000001</v>
      </c>
      <c r="I350" s="231" t="s">
        <v>91</v>
      </c>
      <c r="J350" s="231" t="s">
        <v>462</v>
      </c>
      <c r="K350" s="232" t="s">
        <v>708</v>
      </c>
      <c r="L350" s="206"/>
      <c r="M350" s="206"/>
      <c r="N350" s="206"/>
    </row>
    <row r="351" spans="1:14" s="212" customFormat="1" ht="12.75" customHeight="1" x14ac:dyDescent="0.2">
      <c r="A351" s="509">
        <v>0.9</v>
      </c>
      <c r="B351" s="31" t="s">
        <v>91</v>
      </c>
      <c r="C351" s="231" t="s">
        <v>91</v>
      </c>
      <c r="D351" s="231">
        <f>D178</f>
        <v>2.15</v>
      </c>
      <c r="E351" s="231" t="s">
        <v>91</v>
      </c>
      <c r="F351" s="231" t="s">
        <v>91</v>
      </c>
      <c r="G351" s="231" t="s">
        <v>91</v>
      </c>
      <c r="H351" s="231">
        <f t="shared" si="13"/>
        <v>1.9350000000000001</v>
      </c>
      <c r="I351" s="231" t="s">
        <v>91</v>
      </c>
      <c r="J351" s="231" t="s">
        <v>462</v>
      </c>
      <c r="K351" s="232" t="s">
        <v>710</v>
      </c>
      <c r="L351" s="206"/>
      <c r="M351" s="206"/>
      <c r="N351" s="206"/>
    </row>
    <row r="352" spans="1:14" s="212" customFormat="1" ht="12.75" customHeight="1" x14ac:dyDescent="0.2">
      <c r="A352" s="509">
        <v>0.9</v>
      </c>
      <c r="B352" s="31" t="s">
        <v>91</v>
      </c>
      <c r="C352" s="231" t="s">
        <v>91</v>
      </c>
      <c r="D352" s="231">
        <f>D178</f>
        <v>2.15</v>
      </c>
      <c r="E352" s="231" t="s">
        <v>91</v>
      </c>
      <c r="F352" s="231" t="s">
        <v>91</v>
      </c>
      <c r="G352" s="231" t="s">
        <v>91</v>
      </c>
      <c r="H352" s="231">
        <f t="shared" si="13"/>
        <v>1.9350000000000001</v>
      </c>
      <c r="I352" s="231" t="s">
        <v>91</v>
      </c>
      <c r="J352" s="231" t="s">
        <v>462</v>
      </c>
      <c r="K352" s="232" t="s">
        <v>711</v>
      </c>
      <c r="L352" s="206"/>
      <c r="M352" s="206"/>
      <c r="N352" s="206"/>
    </row>
    <row r="353" spans="1:14" s="212" customFormat="1" ht="12.75" customHeight="1" x14ac:dyDescent="0.2">
      <c r="A353" s="509">
        <v>0.9</v>
      </c>
      <c r="B353" s="31" t="s">
        <v>91</v>
      </c>
      <c r="C353" s="231" t="s">
        <v>91</v>
      </c>
      <c r="D353" s="231">
        <f>D178</f>
        <v>2.15</v>
      </c>
      <c r="E353" s="231" t="s">
        <v>91</v>
      </c>
      <c r="F353" s="231" t="s">
        <v>91</v>
      </c>
      <c r="G353" s="231" t="s">
        <v>91</v>
      </c>
      <c r="H353" s="231">
        <f t="shared" si="13"/>
        <v>1.9350000000000001</v>
      </c>
      <c r="I353" s="231" t="s">
        <v>91</v>
      </c>
      <c r="J353" s="231" t="s">
        <v>462</v>
      </c>
      <c r="K353" s="232" t="s">
        <v>716</v>
      </c>
      <c r="L353" s="206"/>
      <c r="M353" s="206"/>
      <c r="N353" s="206"/>
    </row>
    <row r="354" spans="1:14" s="212" customFormat="1" ht="12.75" customHeight="1" x14ac:dyDescent="0.2">
      <c r="A354" s="509">
        <v>0.9</v>
      </c>
      <c r="B354" s="31" t="s">
        <v>91</v>
      </c>
      <c r="C354" s="231" t="s">
        <v>91</v>
      </c>
      <c r="D354" s="231">
        <f>D178</f>
        <v>2.15</v>
      </c>
      <c r="E354" s="231" t="s">
        <v>91</v>
      </c>
      <c r="F354" s="231" t="s">
        <v>91</v>
      </c>
      <c r="G354" s="231" t="s">
        <v>91</v>
      </c>
      <c r="H354" s="231">
        <f t="shared" si="13"/>
        <v>1.9350000000000001</v>
      </c>
      <c r="I354" s="231" t="s">
        <v>91</v>
      </c>
      <c r="J354" s="231" t="s">
        <v>462</v>
      </c>
      <c r="K354" s="232" t="s">
        <v>717</v>
      </c>
      <c r="L354" s="206"/>
      <c r="M354" s="206"/>
      <c r="N354" s="206"/>
    </row>
    <row r="355" spans="1:14" s="212" customFormat="1" ht="12.75" customHeight="1" x14ac:dyDescent="0.2">
      <c r="A355" s="31"/>
      <c r="B355" s="231"/>
      <c r="C355" s="231"/>
      <c r="D355" s="231"/>
      <c r="E355" s="231"/>
      <c r="F355" s="231"/>
      <c r="G355" s="231"/>
      <c r="H355" s="231"/>
      <c r="I355" s="231"/>
      <c r="J355" s="231"/>
      <c r="K355" s="232"/>
      <c r="L355" s="206"/>
      <c r="M355" s="206"/>
      <c r="N355" s="206"/>
    </row>
    <row r="356" spans="1:14" s="212" customFormat="1" ht="12.75" customHeight="1" x14ac:dyDescent="0.2">
      <c r="A356" s="31">
        <v>0.36</v>
      </c>
      <c r="B356" s="231" t="s">
        <v>91</v>
      </c>
      <c r="C356" s="231" t="s">
        <v>91</v>
      </c>
      <c r="D356" s="231">
        <v>2.35</v>
      </c>
      <c r="E356" s="231" t="s">
        <v>91</v>
      </c>
      <c r="F356" s="231" t="s">
        <v>91</v>
      </c>
      <c r="G356" s="231" t="s">
        <v>91</v>
      </c>
      <c r="H356" s="231">
        <f t="shared" si="13"/>
        <v>0.84599999999999997</v>
      </c>
      <c r="I356" s="231" t="s">
        <v>91</v>
      </c>
      <c r="J356" s="231" t="s">
        <v>463</v>
      </c>
      <c r="K356" s="232" t="s">
        <v>700</v>
      </c>
      <c r="L356" s="206"/>
      <c r="M356" s="206"/>
      <c r="N356" s="206"/>
    </row>
    <row r="357" spans="1:14" s="212" customFormat="1" ht="12.75" customHeight="1" x14ac:dyDescent="0.2">
      <c r="A357" s="509">
        <v>0.9</v>
      </c>
      <c r="B357" s="231" t="s">
        <v>91</v>
      </c>
      <c r="C357" s="231" t="s">
        <v>91</v>
      </c>
      <c r="D357" s="231">
        <f>D178</f>
        <v>2.15</v>
      </c>
      <c r="E357" s="231"/>
      <c r="F357" s="231"/>
      <c r="G357" s="231"/>
      <c r="H357" s="231">
        <f t="shared" si="13"/>
        <v>1.9350000000000001</v>
      </c>
      <c r="I357" s="231" t="s">
        <v>91</v>
      </c>
      <c r="J357" s="231" t="s">
        <v>463</v>
      </c>
      <c r="K357" s="232" t="s">
        <v>700</v>
      </c>
      <c r="L357" s="206"/>
      <c r="M357" s="206"/>
      <c r="N357" s="206"/>
    </row>
    <row r="358" spans="1:14" s="212" customFormat="1" ht="12.75" customHeight="1" x14ac:dyDescent="0.2">
      <c r="A358" s="31">
        <v>1.2</v>
      </c>
      <c r="B358" s="231" t="s">
        <v>91</v>
      </c>
      <c r="C358" s="231" t="s">
        <v>91</v>
      </c>
      <c r="D358" s="231">
        <v>2.35</v>
      </c>
      <c r="E358" s="231" t="s">
        <v>91</v>
      </c>
      <c r="F358" s="231" t="s">
        <v>91</v>
      </c>
      <c r="G358" s="231" t="s">
        <v>91</v>
      </c>
      <c r="H358" s="231">
        <f t="shared" si="13"/>
        <v>2.82</v>
      </c>
      <c r="I358" s="231" t="s">
        <v>91</v>
      </c>
      <c r="J358" s="231" t="s">
        <v>463</v>
      </c>
      <c r="K358" s="232" t="s">
        <v>702</v>
      </c>
      <c r="L358" s="206"/>
      <c r="M358" s="206"/>
      <c r="N358" s="206"/>
    </row>
    <row r="359" spans="1:14" s="212" customFormat="1" ht="12.75" customHeight="1" x14ac:dyDescent="0.2">
      <c r="A359" s="31">
        <v>1</v>
      </c>
      <c r="B359" s="231" t="s">
        <v>91</v>
      </c>
      <c r="C359" s="231" t="s">
        <v>91</v>
      </c>
      <c r="D359" s="231">
        <v>2.35</v>
      </c>
      <c r="E359" s="231" t="s">
        <v>91</v>
      </c>
      <c r="F359" s="231" t="s">
        <v>91</v>
      </c>
      <c r="G359" s="231" t="s">
        <v>91</v>
      </c>
      <c r="H359" s="231">
        <f t="shared" si="13"/>
        <v>2.35</v>
      </c>
      <c r="I359" s="231" t="s">
        <v>91</v>
      </c>
      <c r="J359" s="231" t="s">
        <v>463</v>
      </c>
      <c r="K359" s="232" t="s">
        <v>703</v>
      </c>
      <c r="L359" s="206"/>
      <c r="M359" s="206"/>
      <c r="N359" s="206"/>
    </row>
    <row r="360" spans="1:14" s="212" customFormat="1" ht="12.75" customHeight="1" x14ac:dyDescent="0.2">
      <c r="A360" s="509">
        <v>0.9</v>
      </c>
      <c r="B360" s="231" t="s">
        <v>91</v>
      </c>
      <c r="C360" s="231" t="s">
        <v>91</v>
      </c>
      <c r="D360" s="231">
        <f>D178</f>
        <v>2.15</v>
      </c>
      <c r="E360" s="231" t="s">
        <v>91</v>
      </c>
      <c r="F360" s="231" t="s">
        <v>91</v>
      </c>
      <c r="G360" s="231" t="s">
        <v>91</v>
      </c>
      <c r="H360" s="231">
        <f t="shared" si="13"/>
        <v>1.9350000000000001</v>
      </c>
      <c r="I360" s="231" t="s">
        <v>91</v>
      </c>
      <c r="J360" s="231" t="s">
        <v>463</v>
      </c>
      <c r="K360" s="232" t="s">
        <v>704</v>
      </c>
      <c r="L360" s="206"/>
      <c r="M360" s="206"/>
      <c r="N360" s="206"/>
    </row>
    <row r="361" spans="1:14" s="212" customFormat="1" ht="12.75" customHeight="1" x14ac:dyDescent="0.2">
      <c r="A361" s="31">
        <v>5.4</v>
      </c>
      <c r="B361" s="231" t="s">
        <v>91</v>
      </c>
      <c r="C361" s="231" t="s">
        <v>91</v>
      </c>
      <c r="D361" s="231">
        <v>2.35</v>
      </c>
      <c r="E361" s="231" t="s">
        <v>91</v>
      </c>
      <c r="F361" s="231" t="s">
        <v>91</v>
      </c>
      <c r="G361" s="231" t="s">
        <v>91</v>
      </c>
      <c r="H361" s="231">
        <f t="shared" si="13"/>
        <v>12.690000000000001</v>
      </c>
      <c r="I361" s="231" t="s">
        <v>91</v>
      </c>
      <c r="J361" s="231" t="s">
        <v>463</v>
      </c>
      <c r="K361" s="232" t="s">
        <v>704</v>
      </c>
      <c r="L361" s="206"/>
      <c r="M361" s="206"/>
      <c r="N361" s="206"/>
    </row>
    <row r="362" spans="1:14" s="212" customFormat="1" ht="12.75" customHeight="1" x14ac:dyDescent="0.2">
      <c r="A362" s="509">
        <v>0.9</v>
      </c>
      <c r="B362" s="231" t="s">
        <v>91</v>
      </c>
      <c r="C362" s="231" t="s">
        <v>91</v>
      </c>
      <c r="D362" s="231">
        <f>D178</f>
        <v>2.15</v>
      </c>
      <c r="E362" s="231">
        <v>2</v>
      </c>
      <c r="F362" s="231" t="s">
        <v>91</v>
      </c>
      <c r="G362" s="231" t="s">
        <v>91</v>
      </c>
      <c r="H362" s="231">
        <f>A362*D362*E362</f>
        <v>3.87</v>
      </c>
      <c r="I362" s="231" t="s">
        <v>91</v>
      </c>
      <c r="J362" s="231" t="s">
        <v>463</v>
      </c>
      <c r="K362" s="232" t="s">
        <v>705</v>
      </c>
      <c r="L362" s="206"/>
      <c r="M362" s="206"/>
      <c r="N362" s="206"/>
    </row>
    <row r="363" spans="1:14" s="212" customFormat="1" ht="12.75" customHeight="1" x14ac:dyDescent="0.2">
      <c r="A363" s="31">
        <v>0.31</v>
      </c>
      <c r="B363" s="231" t="s">
        <v>91</v>
      </c>
      <c r="C363" s="231" t="s">
        <v>91</v>
      </c>
      <c r="D363" s="231">
        <v>2.35</v>
      </c>
      <c r="E363" s="231" t="s">
        <v>91</v>
      </c>
      <c r="F363" s="231" t="s">
        <v>91</v>
      </c>
      <c r="G363" s="231" t="s">
        <v>91</v>
      </c>
      <c r="H363" s="231">
        <f t="shared" ref="H363:H368" si="14">A363*D363</f>
        <v>0.72850000000000004</v>
      </c>
      <c r="I363" s="231" t="s">
        <v>91</v>
      </c>
      <c r="J363" s="231" t="s">
        <v>463</v>
      </c>
      <c r="K363" s="232" t="s">
        <v>706</v>
      </c>
      <c r="L363" s="206"/>
      <c r="M363" s="206"/>
      <c r="N363" s="206"/>
    </row>
    <row r="364" spans="1:14" s="212" customFormat="1" ht="12.75" customHeight="1" x14ac:dyDescent="0.2">
      <c r="A364" s="509">
        <v>0.9</v>
      </c>
      <c r="B364" s="231" t="s">
        <v>91</v>
      </c>
      <c r="C364" s="231" t="s">
        <v>91</v>
      </c>
      <c r="D364" s="231">
        <f>D178</f>
        <v>2.15</v>
      </c>
      <c r="E364" s="231" t="s">
        <v>91</v>
      </c>
      <c r="F364" s="231" t="s">
        <v>91</v>
      </c>
      <c r="G364" s="231" t="s">
        <v>91</v>
      </c>
      <c r="H364" s="231">
        <f t="shared" si="14"/>
        <v>1.9350000000000001</v>
      </c>
      <c r="I364" s="231" t="s">
        <v>91</v>
      </c>
      <c r="J364" s="231" t="s">
        <v>463</v>
      </c>
      <c r="K364" s="232" t="s">
        <v>706</v>
      </c>
      <c r="L364" s="206"/>
      <c r="M364" s="206"/>
      <c r="N364" s="206"/>
    </row>
    <row r="365" spans="1:14" s="212" customFormat="1" ht="12.75" customHeight="1" x14ac:dyDescent="0.2">
      <c r="A365" s="509">
        <v>0.9</v>
      </c>
      <c r="B365" s="231" t="s">
        <v>91</v>
      </c>
      <c r="C365" s="231" t="s">
        <v>91</v>
      </c>
      <c r="D365" s="231">
        <f>D178</f>
        <v>2.15</v>
      </c>
      <c r="E365" s="231" t="s">
        <v>91</v>
      </c>
      <c r="F365" s="231" t="s">
        <v>91</v>
      </c>
      <c r="G365" s="231" t="s">
        <v>91</v>
      </c>
      <c r="H365" s="231">
        <f t="shared" si="14"/>
        <v>1.9350000000000001</v>
      </c>
      <c r="I365" s="231" t="s">
        <v>91</v>
      </c>
      <c r="J365" s="231" t="s">
        <v>463</v>
      </c>
      <c r="K365" s="232" t="s">
        <v>707</v>
      </c>
      <c r="L365" s="206"/>
      <c r="M365" s="206"/>
      <c r="N365" s="206"/>
    </row>
    <row r="366" spans="1:14" s="212" customFormat="1" ht="12.75" customHeight="1" x14ac:dyDescent="0.2">
      <c r="A366" s="509">
        <v>0.9</v>
      </c>
      <c r="B366" s="231" t="s">
        <v>91</v>
      </c>
      <c r="C366" s="231" t="s">
        <v>91</v>
      </c>
      <c r="D366" s="231">
        <f>D178</f>
        <v>2.15</v>
      </c>
      <c r="E366" s="231" t="s">
        <v>91</v>
      </c>
      <c r="F366" s="231" t="s">
        <v>91</v>
      </c>
      <c r="G366" s="231" t="s">
        <v>91</v>
      </c>
      <c r="H366" s="231">
        <f t="shared" si="14"/>
        <v>1.9350000000000001</v>
      </c>
      <c r="I366" s="231" t="s">
        <v>91</v>
      </c>
      <c r="J366" s="231" t="s">
        <v>463</v>
      </c>
      <c r="K366" s="232" t="s">
        <v>708</v>
      </c>
      <c r="L366" s="206"/>
      <c r="M366" s="206"/>
      <c r="N366" s="206"/>
    </row>
    <row r="367" spans="1:14" s="212" customFormat="1" ht="12.75" customHeight="1" x14ac:dyDescent="0.2">
      <c r="A367" s="509">
        <v>0.9</v>
      </c>
      <c r="B367" s="231" t="s">
        <v>91</v>
      </c>
      <c r="C367" s="231" t="s">
        <v>91</v>
      </c>
      <c r="D367" s="231">
        <f>D178</f>
        <v>2.15</v>
      </c>
      <c r="E367" s="231" t="s">
        <v>91</v>
      </c>
      <c r="F367" s="231" t="s">
        <v>91</v>
      </c>
      <c r="G367" s="231" t="s">
        <v>91</v>
      </c>
      <c r="H367" s="231">
        <f t="shared" si="14"/>
        <v>1.9350000000000001</v>
      </c>
      <c r="I367" s="231" t="s">
        <v>91</v>
      </c>
      <c r="J367" s="231" t="s">
        <v>463</v>
      </c>
      <c r="K367" s="232" t="s">
        <v>710</v>
      </c>
      <c r="L367" s="206"/>
      <c r="M367" s="206"/>
      <c r="N367" s="206"/>
    </row>
    <row r="368" spans="1:14" s="212" customFormat="1" ht="12.75" customHeight="1" x14ac:dyDescent="0.2">
      <c r="A368" s="31">
        <v>1.5</v>
      </c>
      <c r="B368" s="231" t="s">
        <v>91</v>
      </c>
      <c r="C368" s="231" t="s">
        <v>91</v>
      </c>
      <c r="D368" s="231">
        <v>2.35</v>
      </c>
      <c r="E368" s="231" t="s">
        <v>91</v>
      </c>
      <c r="F368" s="231" t="s">
        <v>91</v>
      </c>
      <c r="G368" s="231" t="s">
        <v>91</v>
      </c>
      <c r="H368" s="231">
        <f t="shared" si="14"/>
        <v>3.5250000000000004</v>
      </c>
      <c r="I368" s="231" t="s">
        <v>91</v>
      </c>
      <c r="J368" s="231" t="s">
        <v>463</v>
      </c>
      <c r="K368" s="232" t="s">
        <v>710</v>
      </c>
      <c r="L368" s="206"/>
      <c r="M368" s="206"/>
      <c r="N368" s="206"/>
    </row>
    <row r="369" spans="1:14" s="212" customFormat="1" ht="12.75" customHeight="1" x14ac:dyDescent="0.2">
      <c r="A369" s="509">
        <v>0.9</v>
      </c>
      <c r="B369" s="231" t="s">
        <v>91</v>
      </c>
      <c r="C369" s="231" t="s">
        <v>91</v>
      </c>
      <c r="D369" s="231">
        <f>D178</f>
        <v>2.15</v>
      </c>
      <c r="E369" s="231">
        <v>2</v>
      </c>
      <c r="F369" s="231" t="s">
        <v>91</v>
      </c>
      <c r="G369" s="231" t="s">
        <v>91</v>
      </c>
      <c r="H369" s="231">
        <f>A369*D369*E369</f>
        <v>3.87</v>
      </c>
      <c r="I369" s="231" t="s">
        <v>91</v>
      </c>
      <c r="J369" s="231" t="s">
        <v>463</v>
      </c>
      <c r="K369" s="232" t="s">
        <v>711</v>
      </c>
      <c r="L369" s="206"/>
      <c r="M369" s="206"/>
      <c r="N369" s="206"/>
    </row>
    <row r="370" spans="1:14" s="212" customFormat="1" ht="12.75" customHeight="1" x14ac:dyDescent="0.2">
      <c r="A370" s="31">
        <v>3.23</v>
      </c>
      <c r="B370" s="231" t="s">
        <v>91</v>
      </c>
      <c r="C370" s="231" t="s">
        <v>91</v>
      </c>
      <c r="D370" s="231">
        <v>2.35</v>
      </c>
      <c r="E370" s="231" t="s">
        <v>91</v>
      </c>
      <c r="F370" s="231" t="s">
        <v>91</v>
      </c>
      <c r="G370" s="231" t="s">
        <v>91</v>
      </c>
      <c r="H370" s="231">
        <f>A370*D370</f>
        <v>7.5905000000000005</v>
      </c>
      <c r="I370" s="231" t="s">
        <v>91</v>
      </c>
      <c r="J370" s="231" t="s">
        <v>463</v>
      </c>
      <c r="K370" s="232" t="s">
        <v>711</v>
      </c>
      <c r="L370" s="206"/>
      <c r="M370" s="206"/>
      <c r="N370" s="206"/>
    </row>
    <row r="371" spans="1:14" s="212" customFormat="1" ht="12.75" customHeight="1" x14ac:dyDescent="0.2">
      <c r="A371" s="509">
        <v>0.9</v>
      </c>
      <c r="B371" s="231" t="s">
        <v>91</v>
      </c>
      <c r="C371" s="231" t="s">
        <v>91</v>
      </c>
      <c r="D371" s="231">
        <f>D178</f>
        <v>2.15</v>
      </c>
      <c r="E371" s="231" t="s">
        <v>91</v>
      </c>
      <c r="F371" s="231" t="s">
        <v>91</v>
      </c>
      <c r="G371" s="231" t="s">
        <v>91</v>
      </c>
      <c r="H371" s="231">
        <f>A371*D371</f>
        <v>1.9350000000000001</v>
      </c>
      <c r="I371" s="231" t="s">
        <v>91</v>
      </c>
      <c r="J371" s="231" t="s">
        <v>463</v>
      </c>
      <c r="K371" s="232" t="s">
        <v>717</v>
      </c>
      <c r="L371" s="206"/>
      <c r="M371" s="206"/>
      <c r="N371" s="206"/>
    </row>
    <row r="372" spans="1:14" s="212" customFormat="1" ht="12.75" customHeight="1" x14ac:dyDescent="0.2">
      <c r="A372" s="31"/>
      <c r="B372" s="231" t="s">
        <v>91</v>
      </c>
      <c r="C372" s="231" t="s">
        <v>91</v>
      </c>
      <c r="D372" s="231"/>
      <c r="E372" s="231" t="s">
        <v>91</v>
      </c>
      <c r="F372" s="231" t="s">
        <v>91</v>
      </c>
      <c r="G372" s="231" t="s">
        <v>91</v>
      </c>
      <c r="H372" s="231"/>
      <c r="I372" s="231" t="s">
        <v>91</v>
      </c>
      <c r="J372" s="231"/>
      <c r="K372" s="232"/>
      <c r="L372" s="206"/>
      <c r="M372" s="206"/>
      <c r="N372" s="206"/>
    </row>
    <row r="373" spans="1:14" s="212" customFormat="1" ht="12.75" customHeight="1" x14ac:dyDescent="0.2">
      <c r="A373" s="31"/>
      <c r="B373" s="231" t="s">
        <v>91</v>
      </c>
      <c r="C373" s="231" t="s">
        <v>91</v>
      </c>
      <c r="D373" s="231"/>
      <c r="E373" s="231" t="s">
        <v>91</v>
      </c>
      <c r="F373" s="231" t="s">
        <v>91</v>
      </c>
      <c r="G373" s="231" t="s">
        <v>91</v>
      </c>
      <c r="H373" s="231"/>
      <c r="I373" s="231" t="s">
        <v>91</v>
      </c>
      <c r="J373" s="231"/>
      <c r="K373" s="232"/>
      <c r="L373" s="206"/>
      <c r="M373" s="206"/>
      <c r="N373" s="206"/>
    </row>
    <row r="374" spans="1:14" s="212" customFormat="1" ht="12.75" customHeight="1" thickBot="1" x14ac:dyDescent="0.25">
      <c r="A374" s="1167" t="s">
        <v>9371</v>
      </c>
      <c r="B374" s="1168"/>
      <c r="C374" s="51" t="s">
        <v>91</v>
      </c>
      <c r="D374" s="51"/>
      <c r="E374" s="51" t="s">
        <v>91</v>
      </c>
      <c r="F374" s="51" t="s">
        <v>91</v>
      </c>
      <c r="G374" s="51" t="s">
        <v>91</v>
      </c>
      <c r="H374" s="51"/>
      <c r="I374" s="231" t="s">
        <v>91</v>
      </c>
      <c r="J374" s="231"/>
      <c r="K374" s="232"/>
      <c r="L374" s="206"/>
      <c r="M374" s="206"/>
      <c r="N374" s="206"/>
    </row>
    <row r="375" spans="1:14" s="212" customFormat="1" ht="13.5" thickBot="1" x14ac:dyDescent="0.25">
      <c r="A375" s="511">
        <f>SUM(A139:A374)</f>
        <v>546.28999999999905</v>
      </c>
      <c r="B375" s="406"/>
      <c r="C375" s="1206" t="s">
        <v>1344</v>
      </c>
      <c r="D375" s="1207"/>
      <c r="E375" s="1207"/>
      <c r="F375" s="1207"/>
      <c r="G375" s="1207"/>
      <c r="H375" s="407">
        <f>SUM(H139:H374)</f>
        <v>2676.4634999999971</v>
      </c>
      <c r="I375" s="405"/>
      <c r="J375" s="233"/>
      <c r="K375" s="235"/>
      <c r="L375" s="206"/>
      <c r="M375" s="206"/>
      <c r="N375" s="206"/>
    </row>
    <row r="376" spans="1:14" s="206" customFormat="1" ht="13.5" thickBot="1" x14ac:dyDescent="0.25">
      <c r="A376" s="34"/>
      <c r="B376" s="34"/>
      <c r="C376" s="34"/>
      <c r="D376" s="34"/>
      <c r="E376" s="34"/>
      <c r="F376" s="222"/>
      <c r="G376" s="222"/>
      <c r="H376" s="222"/>
      <c r="I376" s="222"/>
      <c r="J376" s="222"/>
      <c r="K376" s="34"/>
    </row>
    <row r="377" spans="1:14" s="206" customFormat="1" x14ac:dyDescent="0.2">
      <c r="A377" s="1064" t="s">
        <v>75</v>
      </c>
      <c r="B377" s="460">
        <f>'Plan Orçamentária'!A39</f>
        <v>3</v>
      </c>
      <c r="C377" s="1069" t="s">
        <v>76</v>
      </c>
      <c r="D377" s="1069"/>
      <c r="E377" s="1066" t="str">
        <f>'Plan Orçamentária'!D39</f>
        <v>SERVIÇOS PRELIMINARES</v>
      </c>
      <c r="F377" s="1067"/>
      <c r="G377" s="1067"/>
      <c r="H377" s="1067"/>
      <c r="I377" s="1067"/>
      <c r="J377" s="1067"/>
      <c r="K377" s="1068"/>
    </row>
    <row r="378" spans="1:14" s="206" customFormat="1" x14ac:dyDescent="0.2">
      <c r="A378" s="1065"/>
      <c r="B378" s="459" t="str">
        <f>'Plan Orçamentária'!A48</f>
        <v>3.2</v>
      </c>
      <c r="C378" s="1060" t="s">
        <v>77</v>
      </c>
      <c r="D378" s="1060"/>
      <c r="E378" s="1061" t="str">
        <f>'Plan Orçamentária'!D48</f>
        <v>Demolições, Retiradas e Remoções</v>
      </c>
      <c r="F378" s="1062"/>
      <c r="G378" s="1062"/>
      <c r="H378" s="1062"/>
      <c r="I378" s="1062"/>
      <c r="J378" s="1062"/>
      <c r="K378" s="1063"/>
    </row>
    <row r="379" spans="1:14" s="206" customFormat="1" x14ac:dyDescent="0.2">
      <c r="A379" s="1065"/>
      <c r="B379" s="459" t="str">
        <f>'Plan Orçamentária'!A58</f>
        <v>3.2.10</v>
      </c>
      <c r="C379" s="1060" t="s">
        <v>78</v>
      </c>
      <c r="D379" s="1060"/>
      <c r="E379" s="1061" t="str">
        <f>'Plan Orçamentária'!D58</f>
        <v>DEMOLIÇÃO DE PAREDE EM GESSO ACARTONADO</v>
      </c>
      <c r="F379" s="1062"/>
      <c r="G379" s="1062"/>
      <c r="H379" s="1062"/>
      <c r="I379" s="1062"/>
      <c r="J379" s="1062"/>
      <c r="K379" s="1063"/>
    </row>
    <row r="380" spans="1:14" s="206" customFormat="1" x14ac:dyDescent="0.2">
      <c r="A380" s="1074" t="s">
        <v>79</v>
      </c>
      <c r="B380" s="1070"/>
      <c r="C380" s="1070" t="s">
        <v>80</v>
      </c>
      <c r="D380" s="1070" t="s">
        <v>81</v>
      </c>
      <c r="E380" s="1070" t="s">
        <v>82</v>
      </c>
      <c r="F380" s="1070" t="s">
        <v>83</v>
      </c>
      <c r="G380" s="1070" t="s">
        <v>84</v>
      </c>
      <c r="H380" s="1070" t="s">
        <v>85</v>
      </c>
      <c r="I380" s="1070" t="s">
        <v>86</v>
      </c>
      <c r="J380" s="1070" t="s">
        <v>87</v>
      </c>
      <c r="K380" s="1071" t="s">
        <v>88</v>
      </c>
    </row>
    <row r="381" spans="1:14" s="206" customFormat="1" x14ac:dyDescent="0.2">
      <c r="A381" s="495" t="s">
        <v>89</v>
      </c>
      <c r="B381" s="290" t="s">
        <v>90</v>
      </c>
      <c r="C381" s="1070"/>
      <c r="D381" s="1070"/>
      <c r="E381" s="1070"/>
      <c r="F381" s="1070"/>
      <c r="G381" s="1070"/>
      <c r="H381" s="1070"/>
      <c r="I381" s="1070"/>
      <c r="J381" s="1070"/>
      <c r="K381" s="1071"/>
    </row>
    <row r="382" spans="1:14" s="206" customFormat="1" x14ac:dyDescent="0.2">
      <c r="A382" s="37">
        <v>2.35</v>
      </c>
      <c r="B382" s="231" t="s">
        <v>91</v>
      </c>
      <c r="C382" s="231" t="s">
        <v>91</v>
      </c>
      <c r="D382" s="231">
        <v>2.35</v>
      </c>
      <c r="E382" s="231">
        <v>9</v>
      </c>
      <c r="F382" s="231" t="s">
        <v>91</v>
      </c>
      <c r="G382" s="231" t="s">
        <v>91</v>
      </c>
      <c r="H382" s="231">
        <f t="shared" ref="H382:H389" si="15">(A382*D382)*E382</f>
        <v>49.702500000000008</v>
      </c>
      <c r="I382" s="231" t="s">
        <v>91</v>
      </c>
      <c r="J382" s="231" t="s">
        <v>454</v>
      </c>
      <c r="K382" s="232"/>
    </row>
    <row r="383" spans="1:14" s="206" customFormat="1" x14ac:dyDescent="0.2">
      <c r="A383" s="37">
        <v>2.35</v>
      </c>
      <c r="B383" s="231" t="s">
        <v>91</v>
      </c>
      <c r="C383" s="231" t="s">
        <v>91</v>
      </c>
      <c r="D383" s="231">
        <v>2.35</v>
      </c>
      <c r="E383" s="231">
        <v>8</v>
      </c>
      <c r="F383" s="231" t="s">
        <v>91</v>
      </c>
      <c r="G383" s="231" t="s">
        <v>91</v>
      </c>
      <c r="H383" s="231">
        <f t="shared" si="15"/>
        <v>44.180000000000007</v>
      </c>
      <c r="I383" s="231" t="s">
        <v>91</v>
      </c>
      <c r="J383" s="231" t="s">
        <v>457</v>
      </c>
      <c r="K383" s="232"/>
    </row>
    <row r="384" spans="1:14" s="206" customFormat="1" x14ac:dyDescent="0.2">
      <c r="A384" s="37">
        <v>2.35</v>
      </c>
      <c r="B384" s="231" t="s">
        <v>91</v>
      </c>
      <c r="C384" s="231" t="s">
        <v>91</v>
      </c>
      <c r="D384" s="231">
        <v>2.35</v>
      </c>
      <c r="E384" s="231">
        <v>8</v>
      </c>
      <c r="F384" s="231" t="s">
        <v>91</v>
      </c>
      <c r="G384" s="231" t="s">
        <v>91</v>
      </c>
      <c r="H384" s="231">
        <f t="shared" si="15"/>
        <v>44.180000000000007</v>
      </c>
      <c r="I384" s="231" t="s">
        <v>91</v>
      </c>
      <c r="J384" s="231" t="s">
        <v>458</v>
      </c>
      <c r="K384" s="232"/>
    </row>
    <row r="385" spans="1:11" s="206" customFormat="1" x14ac:dyDescent="0.2">
      <c r="A385" s="37">
        <v>2.35</v>
      </c>
      <c r="B385" s="231" t="s">
        <v>91</v>
      </c>
      <c r="C385" s="231" t="s">
        <v>91</v>
      </c>
      <c r="D385" s="231">
        <v>2.35</v>
      </c>
      <c r="E385" s="231">
        <v>8</v>
      </c>
      <c r="F385" s="231" t="s">
        <v>91</v>
      </c>
      <c r="G385" s="231" t="s">
        <v>91</v>
      </c>
      <c r="H385" s="231">
        <f t="shared" si="15"/>
        <v>44.180000000000007</v>
      </c>
      <c r="I385" s="231" t="s">
        <v>91</v>
      </c>
      <c r="J385" s="231" t="s">
        <v>459</v>
      </c>
      <c r="K385" s="232"/>
    </row>
    <row r="386" spans="1:11" s="206" customFormat="1" x14ac:dyDescent="0.2">
      <c r="A386" s="37">
        <v>2.35</v>
      </c>
      <c r="B386" s="231" t="s">
        <v>91</v>
      </c>
      <c r="C386" s="231" t="s">
        <v>91</v>
      </c>
      <c r="D386" s="231">
        <v>2.35</v>
      </c>
      <c r="E386" s="231">
        <v>8</v>
      </c>
      <c r="F386" s="231" t="s">
        <v>91</v>
      </c>
      <c r="G386" s="231" t="s">
        <v>91</v>
      </c>
      <c r="H386" s="231">
        <f t="shared" si="15"/>
        <v>44.180000000000007</v>
      </c>
      <c r="I386" s="231" t="s">
        <v>91</v>
      </c>
      <c r="J386" s="231" t="s">
        <v>460</v>
      </c>
      <c r="K386" s="232"/>
    </row>
    <row r="387" spans="1:11" s="206" customFormat="1" x14ac:dyDescent="0.2">
      <c r="A387" s="37">
        <v>2.35</v>
      </c>
      <c r="B387" s="231" t="s">
        <v>91</v>
      </c>
      <c r="C387" s="231" t="s">
        <v>91</v>
      </c>
      <c r="D387" s="231">
        <v>2.35</v>
      </c>
      <c r="E387" s="231">
        <v>8</v>
      </c>
      <c r="F387" s="231" t="s">
        <v>91</v>
      </c>
      <c r="G387" s="231" t="s">
        <v>91</v>
      </c>
      <c r="H387" s="231">
        <f t="shared" si="15"/>
        <v>44.180000000000007</v>
      </c>
      <c r="I387" s="231" t="s">
        <v>91</v>
      </c>
      <c r="J387" s="231" t="s">
        <v>461</v>
      </c>
      <c r="K387" s="232"/>
    </row>
    <row r="388" spans="1:11" s="206" customFormat="1" ht="12.75" customHeight="1" x14ac:dyDescent="0.2">
      <c r="A388" s="37">
        <v>2.35</v>
      </c>
      <c r="B388" s="231" t="s">
        <v>91</v>
      </c>
      <c r="C388" s="231" t="s">
        <v>91</v>
      </c>
      <c r="D388" s="231">
        <v>2.35</v>
      </c>
      <c r="E388" s="231">
        <v>8</v>
      </c>
      <c r="F388" s="231" t="s">
        <v>91</v>
      </c>
      <c r="G388" s="231" t="s">
        <v>91</v>
      </c>
      <c r="H388" s="231">
        <f t="shared" si="15"/>
        <v>44.180000000000007</v>
      </c>
      <c r="I388" s="231" t="s">
        <v>91</v>
      </c>
      <c r="J388" s="231" t="s">
        <v>462</v>
      </c>
      <c r="K388" s="232"/>
    </row>
    <row r="389" spans="1:11" s="206" customFormat="1" ht="12.75" customHeight="1" x14ac:dyDescent="0.2">
      <c r="A389" s="37">
        <v>2.35</v>
      </c>
      <c r="B389" s="231" t="s">
        <v>91</v>
      </c>
      <c r="C389" s="231" t="s">
        <v>91</v>
      </c>
      <c r="D389" s="231">
        <v>2.35</v>
      </c>
      <c r="E389" s="231">
        <v>8</v>
      </c>
      <c r="F389" s="231" t="s">
        <v>91</v>
      </c>
      <c r="G389" s="231" t="s">
        <v>91</v>
      </c>
      <c r="H389" s="231">
        <f t="shared" si="15"/>
        <v>44.180000000000007</v>
      </c>
      <c r="I389" s="231" t="s">
        <v>91</v>
      </c>
      <c r="J389" s="231" t="s">
        <v>463</v>
      </c>
      <c r="K389" s="232"/>
    </row>
    <row r="390" spans="1:11" s="206" customFormat="1" ht="12.75" customHeight="1" x14ac:dyDescent="0.2">
      <c r="A390" s="37"/>
      <c r="B390" s="231" t="s">
        <v>91</v>
      </c>
      <c r="C390" s="231" t="s">
        <v>91</v>
      </c>
      <c r="D390" s="231"/>
      <c r="E390" s="231"/>
      <c r="F390" s="231" t="s">
        <v>91</v>
      </c>
      <c r="G390" s="231" t="s">
        <v>91</v>
      </c>
      <c r="H390" s="231"/>
      <c r="I390" s="231" t="s">
        <v>91</v>
      </c>
      <c r="J390" s="231"/>
      <c r="K390" s="232"/>
    </row>
    <row r="391" spans="1:11" s="206" customFormat="1" ht="12.75" customHeight="1" x14ac:dyDescent="0.2">
      <c r="A391" s="31"/>
      <c r="B391" s="231" t="s">
        <v>91</v>
      </c>
      <c r="C391" s="231" t="s">
        <v>91</v>
      </c>
      <c r="D391" s="231"/>
      <c r="E391" s="231"/>
      <c r="F391" s="231" t="s">
        <v>91</v>
      </c>
      <c r="G391" s="231" t="s">
        <v>91</v>
      </c>
      <c r="H391" s="231"/>
      <c r="I391" s="231" t="s">
        <v>91</v>
      </c>
      <c r="J391" s="231"/>
      <c r="K391" s="232"/>
    </row>
    <row r="392" spans="1:11" s="206" customFormat="1" ht="12.75" customHeight="1" thickBot="1" x14ac:dyDescent="0.25">
      <c r="A392" s="1104" t="s">
        <v>92</v>
      </c>
      <c r="B392" s="1105"/>
      <c r="C392" s="1105"/>
      <c r="D392" s="1105"/>
      <c r="E392" s="1105"/>
      <c r="F392" s="233"/>
      <c r="G392" s="233"/>
      <c r="H392" s="234">
        <f>SUM(H382:H391)</f>
        <v>358.96250000000009</v>
      </c>
      <c r="I392" s="233"/>
      <c r="J392" s="233"/>
      <c r="K392" s="235"/>
    </row>
    <row r="393" spans="1:11" s="30" customFormat="1" ht="13.5" thickBot="1" x14ac:dyDescent="0.25">
      <c r="A393" s="34"/>
      <c r="B393" s="34"/>
      <c r="C393" s="34"/>
      <c r="D393" s="34"/>
      <c r="E393" s="34"/>
      <c r="F393" s="35"/>
      <c r="G393" s="35"/>
      <c r="H393" s="35"/>
      <c r="I393" s="35"/>
      <c r="J393" s="35"/>
      <c r="K393" s="34"/>
    </row>
    <row r="394" spans="1:11" s="30" customFormat="1" x14ac:dyDescent="0.2">
      <c r="A394" s="1064" t="s">
        <v>75</v>
      </c>
      <c r="B394" s="460">
        <f>'Plan Orçamentária'!A39</f>
        <v>3</v>
      </c>
      <c r="C394" s="1069" t="s">
        <v>76</v>
      </c>
      <c r="D394" s="1069"/>
      <c r="E394" s="1066" t="str">
        <f>'Plan Orçamentária'!D39</f>
        <v>SERVIÇOS PRELIMINARES</v>
      </c>
      <c r="F394" s="1067"/>
      <c r="G394" s="1067"/>
      <c r="H394" s="1067"/>
      <c r="I394" s="1067"/>
      <c r="J394" s="1067"/>
      <c r="K394" s="1068"/>
    </row>
    <row r="395" spans="1:11" s="30" customFormat="1" x14ac:dyDescent="0.2">
      <c r="A395" s="1065"/>
      <c r="B395" s="459" t="str">
        <f>'Plan Orçamentária'!A48</f>
        <v>3.2</v>
      </c>
      <c r="C395" s="1060" t="s">
        <v>77</v>
      </c>
      <c r="D395" s="1060"/>
      <c r="E395" s="1061" t="str">
        <f>'Plan Orçamentária'!D48</f>
        <v>Demolições, Retiradas e Remoções</v>
      </c>
      <c r="F395" s="1062"/>
      <c r="G395" s="1062"/>
      <c r="H395" s="1062"/>
      <c r="I395" s="1062"/>
      <c r="J395" s="1062"/>
      <c r="K395" s="1063"/>
    </row>
    <row r="396" spans="1:11" s="30" customFormat="1" x14ac:dyDescent="0.2">
      <c r="A396" s="1065"/>
      <c r="B396" s="463" t="str">
        <f>'Plan Orçamentária'!A59</f>
        <v>3.2.11</v>
      </c>
      <c r="C396" s="1060" t="s">
        <v>78</v>
      </c>
      <c r="D396" s="1060"/>
      <c r="E396" s="1061" t="str">
        <f>'Plan Orçamentária'!D59</f>
        <v>DEMOLIÇÃO DE PISO CERÂMICO E RODAPÉ</v>
      </c>
      <c r="F396" s="1062"/>
      <c r="G396" s="1062"/>
      <c r="H396" s="1062"/>
      <c r="I396" s="1062"/>
      <c r="J396" s="1062"/>
      <c r="K396" s="1063"/>
    </row>
    <row r="397" spans="1:11" s="30" customFormat="1" x14ac:dyDescent="0.2">
      <c r="A397" s="1074" t="s">
        <v>79</v>
      </c>
      <c r="B397" s="1070"/>
      <c r="C397" s="1070" t="s">
        <v>80</v>
      </c>
      <c r="D397" s="1070" t="s">
        <v>81</v>
      </c>
      <c r="E397" s="1070" t="s">
        <v>82</v>
      </c>
      <c r="F397" s="1070" t="s">
        <v>83</v>
      </c>
      <c r="G397" s="1070" t="s">
        <v>84</v>
      </c>
      <c r="H397" s="1070" t="s">
        <v>85</v>
      </c>
      <c r="I397" s="1070" t="s">
        <v>86</v>
      </c>
      <c r="J397" s="1070" t="s">
        <v>87</v>
      </c>
      <c r="K397" s="1071" t="s">
        <v>88</v>
      </c>
    </row>
    <row r="398" spans="1:11" s="30" customFormat="1" x14ac:dyDescent="0.2">
      <c r="A398" s="495" t="s">
        <v>89</v>
      </c>
      <c r="B398" s="26" t="s">
        <v>90</v>
      </c>
      <c r="C398" s="1070"/>
      <c r="D398" s="1070"/>
      <c r="E398" s="1070"/>
      <c r="F398" s="1070"/>
      <c r="G398" s="1070"/>
      <c r="H398" s="1070"/>
      <c r="I398" s="1070"/>
      <c r="J398" s="1070"/>
      <c r="K398" s="1071"/>
    </row>
    <row r="399" spans="1:11" s="30" customFormat="1" x14ac:dyDescent="0.2">
      <c r="A399" s="37"/>
      <c r="B399" s="16"/>
      <c r="C399" s="16" t="s">
        <v>91</v>
      </c>
      <c r="D399" s="16" t="s">
        <v>91</v>
      </c>
      <c r="E399" s="16" t="s">
        <v>91</v>
      </c>
      <c r="F399" s="16" t="s">
        <v>91</v>
      </c>
      <c r="G399" s="16" t="s">
        <v>91</v>
      </c>
      <c r="H399" s="16">
        <f>H1557</f>
        <v>765.49699999999973</v>
      </c>
      <c r="I399" s="16" t="s">
        <v>91</v>
      </c>
      <c r="J399" s="16"/>
      <c r="K399" s="232" t="s">
        <v>813</v>
      </c>
    </row>
    <row r="400" spans="1:11" s="30" customFormat="1" x14ac:dyDescent="0.2">
      <c r="A400" s="37"/>
      <c r="B400" s="16"/>
      <c r="C400" s="16" t="s">
        <v>91</v>
      </c>
      <c r="D400" s="16" t="s">
        <v>91</v>
      </c>
      <c r="E400" s="16" t="s">
        <v>91</v>
      </c>
      <c r="F400" s="16" t="s">
        <v>91</v>
      </c>
      <c r="G400" s="16" t="s">
        <v>91</v>
      </c>
      <c r="H400" s="16">
        <f>H1569</f>
        <v>478.16999999999996</v>
      </c>
      <c r="I400" s="16" t="s">
        <v>91</v>
      </c>
      <c r="J400" s="16"/>
      <c r="K400" s="232" t="s">
        <v>814</v>
      </c>
    </row>
    <row r="401" spans="1:11" s="30" customFormat="1" x14ac:dyDescent="0.2">
      <c r="A401" s="37"/>
      <c r="B401" s="16"/>
      <c r="C401" s="16" t="s">
        <v>91</v>
      </c>
      <c r="D401" s="16" t="s">
        <v>91</v>
      </c>
      <c r="E401" s="16" t="s">
        <v>91</v>
      </c>
      <c r="F401" s="16" t="s">
        <v>91</v>
      </c>
      <c r="G401" s="16" t="s">
        <v>91</v>
      </c>
      <c r="H401" s="16">
        <f>A401*B401</f>
        <v>0</v>
      </c>
      <c r="I401" s="16" t="s">
        <v>91</v>
      </c>
      <c r="J401" s="16"/>
      <c r="K401" s="17"/>
    </row>
    <row r="402" spans="1:11" s="30" customFormat="1" ht="12.75" customHeight="1" x14ac:dyDescent="0.2">
      <c r="A402" s="37"/>
      <c r="B402" s="16"/>
      <c r="C402" s="16" t="s">
        <v>91</v>
      </c>
      <c r="D402" s="16" t="s">
        <v>91</v>
      </c>
      <c r="E402" s="16" t="s">
        <v>91</v>
      </c>
      <c r="F402" s="16" t="s">
        <v>91</v>
      </c>
      <c r="G402" s="16" t="s">
        <v>91</v>
      </c>
      <c r="H402" s="16">
        <f>A402*B402</f>
        <v>0</v>
      </c>
      <c r="I402" s="16" t="s">
        <v>91</v>
      </c>
      <c r="J402" s="16"/>
      <c r="K402" s="17"/>
    </row>
    <row r="403" spans="1:11" s="30" customFormat="1" ht="12.75" customHeight="1" x14ac:dyDescent="0.2">
      <c r="A403" s="37"/>
      <c r="B403" s="16"/>
      <c r="C403" s="16" t="s">
        <v>91</v>
      </c>
      <c r="D403" s="16" t="s">
        <v>91</v>
      </c>
      <c r="E403" s="16" t="s">
        <v>91</v>
      </c>
      <c r="F403" s="16" t="s">
        <v>91</v>
      </c>
      <c r="G403" s="16" t="s">
        <v>91</v>
      </c>
      <c r="H403" s="16">
        <f>A403*B403</f>
        <v>0</v>
      </c>
      <c r="I403" s="16" t="s">
        <v>91</v>
      </c>
      <c r="J403" s="16"/>
      <c r="K403" s="17"/>
    </row>
    <row r="404" spans="1:11" s="30" customFormat="1" ht="12.75" customHeight="1" thickBot="1" x14ac:dyDescent="0.25">
      <c r="A404" s="1104" t="s">
        <v>92</v>
      </c>
      <c r="B404" s="1105"/>
      <c r="C404" s="1105"/>
      <c r="D404" s="1105"/>
      <c r="E404" s="1105"/>
      <c r="F404" s="18"/>
      <c r="G404" s="18"/>
      <c r="H404" s="19">
        <f>SUM(H399:H401)</f>
        <v>1243.6669999999997</v>
      </c>
      <c r="I404" s="18"/>
      <c r="J404" s="18"/>
      <c r="K404" s="20"/>
    </row>
    <row r="405" spans="1:11" s="30" customFormat="1" ht="12.75" customHeight="1" thickBot="1" x14ac:dyDescent="0.25">
      <c r="A405" s="34"/>
      <c r="B405" s="34"/>
      <c r="C405" s="34"/>
      <c r="D405" s="34"/>
      <c r="E405" s="34"/>
      <c r="F405" s="35"/>
      <c r="G405" s="35"/>
      <c r="H405" s="35"/>
      <c r="I405" s="35"/>
      <c r="J405" s="35"/>
      <c r="K405" s="34"/>
    </row>
    <row r="406" spans="1:11" s="30" customFormat="1" ht="12.75" customHeight="1" x14ac:dyDescent="0.2">
      <c r="A406" s="1064" t="s">
        <v>75</v>
      </c>
      <c r="B406" s="460">
        <f>'Plan Orçamentária'!A39</f>
        <v>3</v>
      </c>
      <c r="C406" s="1069" t="s">
        <v>76</v>
      </c>
      <c r="D406" s="1069"/>
      <c r="E406" s="1066" t="str">
        <f>'Plan Orçamentária'!D39</f>
        <v>SERVIÇOS PRELIMINARES</v>
      </c>
      <c r="F406" s="1067"/>
      <c r="G406" s="1067"/>
      <c r="H406" s="1067"/>
      <c r="I406" s="1067"/>
      <c r="J406" s="1067"/>
      <c r="K406" s="1068"/>
    </row>
    <row r="407" spans="1:11" s="30" customFormat="1" x14ac:dyDescent="0.2">
      <c r="A407" s="1065"/>
      <c r="B407" s="459" t="str">
        <f>'Plan Orçamentária'!A48</f>
        <v>3.2</v>
      </c>
      <c r="C407" s="1060" t="s">
        <v>77</v>
      </c>
      <c r="D407" s="1060"/>
      <c r="E407" s="1061" t="str">
        <f>'Plan Orçamentária'!D48</f>
        <v>Demolições, Retiradas e Remoções</v>
      </c>
      <c r="F407" s="1062"/>
      <c r="G407" s="1062"/>
      <c r="H407" s="1062"/>
      <c r="I407" s="1062"/>
      <c r="J407" s="1062"/>
      <c r="K407" s="1063"/>
    </row>
    <row r="408" spans="1:11" s="30" customFormat="1" x14ac:dyDescent="0.2">
      <c r="A408" s="1065"/>
      <c r="B408" s="463" t="str">
        <f>'Plan Orçamentária'!A61</f>
        <v>3.2.13</v>
      </c>
      <c r="C408" s="1060" t="s">
        <v>78</v>
      </c>
      <c r="D408" s="1060"/>
      <c r="E408" s="1061" t="str">
        <f>'Plan Orçamentária'!D61</f>
        <v>DEMOLIÇÃO DE REVESTIMENTO DE AZULEJO</v>
      </c>
      <c r="F408" s="1062"/>
      <c r="G408" s="1062"/>
      <c r="H408" s="1062"/>
      <c r="I408" s="1062"/>
      <c r="J408" s="1062"/>
      <c r="K408" s="1063"/>
    </row>
    <row r="409" spans="1:11" s="30" customFormat="1" x14ac:dyDescent="0.2">
      <c r="A409" s="1074" t="s">
        <v>79</v>
      </c>
      <c r="B409" s="1070"/>
      <c r="C409" s="1070" t="s">
        <v>80</v>
      </c>
      <c r="D409" s="1070" t="s">
        <v>81</v>
      </c>
      <c r="E409" s="1070" t="s">
        <v>82</v>
      </c>
      <c r="F409" s="1070" t="s">
        <v>497</v>
      </c>
      <c r="G409" s="1070" t="s">
        <v>84</v>
      </c>
      <c r="H409" s="1070" t="s">
        <v>85</v>
      </c>
      <c r="I409" s="1070" t="s">
        <v>86</v>
      </c>
      <c r="J409" s="1070" t="s">
        <v>87</v>
      </c>
      <c r="K409" s="1071" t="s">
        <v>88</v>
      </c>
    </row>
    <row r="410" spans="1:11" s="30" customFormat="1" x14ac:dyDescent="0.2">
      <c r="A410" s="495" t="s">
        <v>89</v>
      </c>
      <c r="B410" s="26" t="s">
        <v>90</v>
      </c>
      <c r="C410" s="1070"/>
      <c r="D410" s="1070"/>
      <c r="E410" s="1070"/>
      <c r="F410" s="1070"/>
      <c r="G410" s="1070"/>
      <c r="H410" s="1070"/>
      <c r="I410" s="1070"/>
      <c r="J410" s="1070"/>
      <c r="K410" s="1071"/>
    </row>
    <row r="411" spans="1:11" s="30" customFormat="1" x14ac:dyDescent="0.2">
      <c r="A411" s="37"/>
      <c r="B411" s="16"/>
      <c r="C411" s="16">
        <v>21.27</v>
      </c>
      <c r="D411" s="16">
        <v>2.5</v>
      </c>
      <c r="E411" s="16" t="s">
        <v>91</v>
      </c>
      <c r="F411" s="16" t="s">
        <v>91</v>
      </c>
      <c r="G411" s="16" t="s">
        <v>91</v>
      </c>
      <c r="H411" s="16">
        <f>D411*C411</f>
        <v>53.174999999999997</v>
      </c>
      <c r="I411" s="16" t="s">
        <v>91</v>
      </c>
      <c r="J411" s="16" t="s">
        <v>729</v>
      </c>
      <c r="K411" s="17" t="s">
        <v>118</v>
      </c>
    </row>
    <row r="412" spans="1:11" s="30" customFormat="1" x14ac:dyDescent="0.2">
      <c r="A412" s="37"/>
      <c r="B412" s="16"/>
      <c r="C412" s="16">
        <v>1.05</v>
      </c>
      <c r="D412" s="16">
        <v>2.35</v>
      </c>
      <c r="E412" s="16">
        <v>12</v>
      </c>
      <c r="F412" s="16">
        <v>8</v>
      </c>
      <c r="G412" s="16" t="s">
        <v>91</v>
      </c>
      <c r="H412" s="16">
        <f>C412*D412*E412*F412</f>
        <v>236.88000000000002</v>
      </c>
      <c r="I412" s="16" t="s">
        <v>91</v>
      </c>
      <c r="J412" s="16" t="s">
        <v>409</v>
      </c>
      <c r="K412" s="17" t="s">
        <v>759</v>
      </c>
    </row>
    <row r="413" spans="1:11" s="30" customFormat="1" x14ac:dyDescent="0.2">
      <c r="A413" s="37"/>
      <c r="B413" s="16" t="s">
        <v>91</v>
      </c>
      <c r="C413" s="16" t="s">
        <v>91</v>
      </c>
      <c r="D413" s="16"/>
      <c r="E413" s="16" t="s">
        <v>91</v>
      </c>
      <c r="F413" s="16" t="s">
        <v>91</v>
      </c>
      <c r="G413" s="16" t="s">
        <v>91</v>
      </c>
      <c r="H413" s="16">
        <f t="shared" ref="H413" si="16">A413*D413</f>
        <v>0</v>
      </c>
      <c r="I413" s="16" t="s">
        <v>91</v>
      </c>
      <c r="J413" s="16"/>
      <c r="K413" s="17"/>
    </row>
    <row r="414" spans="1:11" s="30" customFormat="1" ht="13.5" thickBot="1" x14ac:dyDescent="0.25">
      <c r="A414" s="1104" t="s">
        <v>92</v>
      </c>
      <c r="B414" s="1105"/>
      <c r="C414" s="1105"/>
      <c r="D414" s="1105"/>
      <c r="E414" s="1105"/>
      <c r="F414" s="18"/>
      <c r="G414" s="18"/>
      <c r="H414" s="19">
        <f>SUM(H411:H413)</f>
        <v>290.05500000000001</v>
      </c>
      <c r="I414" s="18"/>
      <c r="J414" s="18"/>
      <c r="K414" s="20"/>
    </row>
    <row r="415" spans="1:11" s="30" customFormat="1" ht="12.75" customHeight="1" thickBot="1" x14ac:dyDescent="0.25">
      <c r="A415" s="34"/>
      <c r="B415" s="34"/>
      <c r="C415" s="34"/>
      <c r="D415" s="34"/>
      <c r="E415" s="34"/>
      <c r="F415" s="35"/>
      <c r="G415" s="35"/>
      <c r="H415" s="35"/>
      <c r="I415" s="35"/>
      <c r="J415" s="35"/>
      <c r="K415" s="34"/>
    </row>
    <row r="416" spans="1:11" s="30" customFormat="1" ht="12.75" customHeight="1" x14ac:dyDescent="0.2">
      <c r="A416" s="1064" t="s">
        <v>75</v>
      </c>
      <c r="B416" s="460">
        <f>'Plan Orçamentária'!A39</f>
        <v>3</v>
      </c>
      <c r="C416" s="1069" t="s">
        <v>76</v>
      </c>
      <c r="D416" s="1069"/>
      <c r="E416" s="1066" t="str">
        <f>'Plan Orçamentária'!D39</f>
        <v>SERVIÇOS PRELIMINARES</v>
      </c>
      <c r="F416" s="1067"/>
      <c r="G416" s="1067"/>
      <c r="H416" s="1067"/>
      <c r="I416" s="1067"/>
      <c r="J416" s="1067"/>
      <c r="K416" s="1068"/>
    </row>
    <row r="417" spans="1:12" s="30" customFormat="1" x14ac:dyDescent="0.2">
      <c r="A417" s="1065"/>
      <c r="B417" s="459" t="str">
        <f>'Plan Orçamentária'!A48</f>
        <v>3.2</v>
      </c>
      <c r="C417" s="1060" t="s">
        <v>77</v>
      </c>
      <c r="D417" s="1060"/>
      <c r="E417" s="1061" t="str">
        <f>'Plan Orçamentária'!D48</f>
        <v>Demolições, Retiradas e Remoções</v>
      </c>
      <c r="F417" s="1062"/>
      <c r="G417" s="1062"/>
      <c r="H417" s="1062"/>
      <c r="I417" s="1062"/>
      <c r="J417" s="1062"/>
      <c r="K417" s="1063"/>
    </row>
    <row r="418" spans="1:12" s="30" customFormat="1" x14ac:dyDescent="0.2">
      <c r="A418" s="1065"/>
      <c r="B418" s="459" t="str">
        <f>'Plan Orçamentária'!A62</f>
        <v>3.2.14</v>
      </c>
      <c r="C418" s="1060" t="s">
        <v>78</v>
      </c>
      <c r="D418" s="1060"/>
      <c r="E418" s="1061" t="str">
        <f>'Plan Orçamentária'!D62</f>
        <v>REMOÇÃO DE DIVISÓRIAS COM APROVEITAMETO</v>
      </c>
      <c r="F418" s="1062"/>
      <c r="G418" s="1062"/>
      <c r="H418" s="1062"/>
      <c r="I418" s="1062"/>
      <c r="J418" s="1062"/>
      <c r="K418" s="1063"/>
      <c r="L418" s="206"/>
    </row>
    <row r="419" spans="1:12" s="30" customFormat="1" x14ac:dyDescent="0.2">
      <c r="A419" s="1074" t="s">
        <v>79</v>
      </c>
      <c r="B419" s="1070"/>
      <c r="C419" s="1070" t="s">
        <v>80</v>
      </c>
      <c r="D419" s="1070" t="s">
        <v>81</v>
      </c>
      <c r="E419" s="1070" t="s">
        <v>82</v>
      </c>
      <c r="F419" s="1070" t="s">
        <v>83</v>
      </c>
      <c r="G419" s="1070" t="s">
        <v>84</v>
      </c>
      <c r="H419" s="1070" t="s">
        <v>85</v>
      </c>
      <c r="I419" s="1070" t="s">
        <v>86</v>
      </c>
      <c r="J419" s="1070" t="s">
        <v>87</v>
      </c>
      <c r="K419" s="1071" t="s">
        <v>88</v>
      </c>
      <c r="L419" s="206"/>
    </row>
    <row r="420" spans="1:12" s="30" customFormat="1" x14ac:dyDescent="0.2">
      <c r="A420" s="495" t="s">
        <v>89</v>
      </c>
      <c r="B420" s="26" t="s">
        <v>90</v>
      </c>
      <c r="C420" s="1070"/>
      <c r="D420" s="1070"/>
      <c r="E420" s="1070"/>
      <c r="F420" s="1070"/>
      <c r="G420" s="1070"/>
      <c r="H420" s="1070"/>
      <c r="I420" s="1070"/>
      <c r="J420" s="1070"/>
      <c r="K420" s="1071"/>
    </row>
    <row r="421" spans="1:12" s="30" customFormat="1" x14ac:dyDescent="0.2">
      <c r="A421" s="37">
        <f>3.16+2.73</f>
        <v>5.8900000000000006</v>
      </c>
      <c r="B421" s="231" t="s">
        <v>91</v>
      </c>
      <c r="C421" s="231" t="s">
        <v>91</v>
      </c>
      <c r="D421" s="231">
        <v>3.5</v>
      </c>
      <c r="E421" s="231">
        <v>1</v>
      </c>
      <c r="F421" s="231" t="s">
        <v>91</v>
      </c>
      <c r="G421" s="231" t="s">
        <v>91</v>
      </c>
      <c r="H421" s="231">
        <f t="shared" ref="H421:H432" si="17">A421*D421*E421</f>
        <v>20.615000000000002</v>
      </c>
      <c r="I421" s="231" t="s">
        <v>91</v>
      </c>
      <c r="J421" s="231" t="s">
        <v>266</v>
      </c>
      <c r="K421" s="232" t="s">
        <v>744</v>
      </c>
    </row>
    <row r="422" spans="1:12" s="30" customFormat="1" x14ac:dyDescent="0.2">
      <c r="A422" s="37">
        <v>14.9</v>
      </c>
      <c r="B422" s="231" t="s">
        <v>91</v>
      </c>
      <c r="C422" s="231" t="s">
        <v>91</v>
      </c>
      <c r="D422" s="231">
        <v>3.5</v>
      </c>
      <c r="E422" s="231">
        <v>1</v>
      </c>
      <c r="F422" s="231" t="s">
        <v>91</v>
      </c>
      <c r="G422" s="231" t="s">
        <v>91</v>
      </c>
      <c r="H422" s="231">
        <f t="shared" si="17"/>
        <v>52.15</v>
      </c>
      <c r="I422" s="231" t="s">
        <v>91</v>
      </c>
      <c r="J422" s="231" t="s">
        <v>266</v>
      </c>
      <c r="K422" s="232" t="s">
        <v>745</v>
      </c>
    </row>
    <row r="423" spans="1:12" s="30" customFormat="1" x14ac:dyDescent="0.2">
      <c r="A423" s="37">
        <f>3.49+4.68+2.79</f>
        <v>10.96</v>
      </c>
      <c r="B423" s="231" t="s">
        <v>91</v>
      </c>
      <c r="C423" s="231" t="s">
        <v>91</v>
      </c>
      <c r="D423" s="231">
        <v>3.5</v>
      </c>
      <c r="E423" s="231">
        <v>1</v>
      </c>
      <c r="F423" s="231" t="s">
        <v>91</v>
      </c>
      <c r="G423" s="231" t="s">
        <v>91</v>
      </c>
      <c r="H423" s="231">
        <f t="shared" si="17"/>
        <v>38.36</v>
      </c>
      <c r="I423" s="231" t="s">
        <v>91</v>
      </c>
      <c r="J423" s="231" t="s">
        <v>266</v>
      </c>
      <c r="K423" s="232" t="s">
        <v>746</v>
      </c>
    </row>
    <row r="424" spans="1:12" s="206" customFormat="1" x14ac:dyDescent="0.2">
      <c r="A424" s="37">
        <f>2.87+2.92+3.41</f>
        <v>9.1999999999999993</v>
      </c>
      <c r="B424" s="231" t="s">
        <v>91</v>
      </c>
      <c r="C424" s="231" t="s">
        <v>91</v>
      </c>
      <c r="D424" s="231">
        <v>3.5</v>
      </c>
      <c r="E424" s="231">
        <v>1</v>
      </c>
      <c r="F424" s="231" t="s">
        <v>91</v>
      </c>
      <c r="G424" s="231" t="s">
        <v>91</v>
      </c>
      <c r="H424" s="231">
        <f t="shared" si="17"/>
        <v>32.199999999999996</v>
      </c>
      <c r="I424" s="231" t="s">
        <v>91</v>
      </c>
      <c r="J424" s="231" t="s">
        <v>266</v>
      </c>
      <c r="K424" s="232" t="s">
        <v>747</v>
      </c>
    </row>
    <row r="425" spans="1:12" s="206" customFormat="1" x14ac:dyDescent="0.2">
      <c r="A425" s="37">
        <f>1.95+2.92+7.29</f>
        <v>12.16</v>
      </c>
      <c r="B425" s="231" t="s">
        <v>91</v>
      </c>
      <c r="C425" s="231" t="s">
        <v>91</v>
      </c>
      <c r="D425" s="231">
        <v>3.5</v>
      </c>
      <c r="E425" s="231">
        <v>1</v>
      </c>
      <c r="F425" s="231" t="s">
        <v>91</v>
      </c>
      <c r="G425" s="231" t="s">
        <v>91</v>
      </c>
      <c r="H425" s="231">
        <f t="shared" si="17"/>
        <v>42.56</v>
      </c>
      <c r="I425" s="231" t="s">
        <v>91</v>
      </c>
      <c r="J425" s="231" t="s">
        <v>266</v>
      </c>
      <c r="K425" s="232" t="s">
        <v>748</v>
      </c>
    </row>
    <row r="426" spans="1:12" s="206" customFormat="1" x14ac:dyDescent="0.2">
      <c r="A426" s="37">
        <v>5.15</v>
      </c>
      <c r="B426" s="231" t="s">
        <v>91</v>
      </c>
      <c r="C426" s="231" t="s">
        <v>91</v>
      </c>
      <c r="D426" s="231">
        <v>3.5</v>
      </c>
      <c r="E426" s="231">
        <v>1</v>
      </c>
      <c r="F426" s="231" t="s">
        <v>91</v>
      </c>
      <c r="G426" s="231" t="s">
        <v>91</v>
      </c>
      <c r="H426" s="231">
        <f t="shared" si="17"/>
        <v>18.025000000000002</v>
      </c>
      <c r="I426" s="231" t="s">
        <v>91</v>
      </c>
      <c r="J426" s="231" t="s">
        <v>266</v>
      </c>
      <c r="K426" s="232" t="s">
        <v>749</v>
      </c>
    </row>
    <row r="427" spans="1:12" s="206" customFormat="1" x14ac:dyDescent="0.2">
      <c r="A427" s="37">
        <f>2.85+5.03</f>
        <v>7.8800000000000008</v>
      </c>
      <c r="B427" s="231" t="s">
        <v>91</v>
      </c>
      <c r="C427" s="231" t="s">
        <v>91</v>
      </c>
      <c r="D427" s="231">
        <v>3.5</v>
      </c>
      <c r="E427" s="231">
        <v>1</v>
      </c>
      <c r="F427" s="231" t="s">
        <v>91</v>
      </c>
      <c r="G427" s="231" t="s">
        <v>91</v>
      </c>
      <c r="H427" s="231">
        <f t="shared" si="17"/>
        <v>27.580000000000002</v>
      </c>
      <c r="I427" s="231" t="s">
        <v>91</v>
      </c>
      <c r="J427" s="231" t="s">
        <v>266</v>
      </c>
      <c r="K427" s="32" t="s">
        <v>750</v>
      </c>
    </row>
    <row r="428" spans="1:12" s="206" customFormat="1" x14ac:dyDescent="0.2">
      <c r="A428" s="37">
        <f>2.8+5.68</f>
        <v>8.48</v>
      </c>
      <c r="B428" s="231" t="s">
        <v>91</v>
      </c>
      <c r="C428" s="231" t="s">
        <v>91</v>
      </c>
      <c r="D428" s="231">
        <v>3.5</v>
      </c>
      <c r="E428" s="231">
        <v>1</v>
      </c>
      <c r="F428" s="231" t="s">
        <v>91</v>
      </c>
      <c r="G428" s="231" t="s">
        <v>91</v>
      </c>
      <c r="H428" s="231">
        <f t="shared" si="17"/>
        <v>29.68</v>
      </c>
      <c r="I428" s="231" t="s">
        <v>91</v>
      </c>
      <c r="J428" s="231" t="s">
        <v>266</v>
      </c>
      <c r="K428" s="232" t="s">
        <v>751</v>
      </c>
    </row>
    <row r="429" spans="1:12" s="206" customFormat="1" x14ac:dyDescent="0.2">
      <c r="A429" s="512">
        <f>2.6+7.4</f>
        <v>10</v>
      </c>
      <c r="B429" s="231" t="s">
        <v>91</v>
      </c>
      <c r="C429" s="231" t="s">
        <v>91</v>
      </c>
      <c r="D429" s="231">
        <v>3.5</v>
      </c>
      <c r="E429" s="231">
        <v>1</v>
      </c>
      <c r="F429" s="231" t="s">
        <v>91</v>
      </c>
      <c r="G429" s="231" t="s">
        <v>91</v>
      </c>
      <c r="H429" s="231">
        <f t="shared" si="17"/>
        <v>35</v>
      </c>
      <c r="I429" s="231" t="s">
        <v>91</v>
      </c>
      <c r="J429" s="231" t="s">
        <v>266</v>
      </c>
      <c r="K429" s="232" t="s">
        <v>752</v>
      </c>
    </row>
    <row r="430" spans="1:12" s="206" customFormat="1" x14ac:dyDescent="0.2">
      <c r="A430" s="37">
        <f>9.31+6.23</f>
        <v>15.540000000000001</v>
      </c>
      <c r="B430" s="231" t="s">
        <v>91</v>
      </c>
      <c r="C430" s="231" t="s">
        <v>91</v>
      </c>
      <c r="D430" s="231">
        <v>3.5</v>
      </c>
      <c r="E430" s="231">
        <v>1</v>
      </c>
      <c r="F430" s="231" t="s">
        <v>91</v>
      </c>
      <c r="G430" s="231" t="s">
        <v>91</v>
      </c>
      <c r="H430" s="231">
        <f t="shared" si="17"/>
        <v>54.39</v>
      </c>
      <c r="I430" s="231" t="s">
        <v>91</v>
      </c>
      <c r="J430" s="231" t="s">
        <v>266</v>
      </c>
      <c r="K430" s="232" t="s">
        <v>753</v>
      </c>
    </row>
    <row r="431" spans="1:12" s="206" customFormat="1" x14ac:dyDescent="0.2">
      <c r="A431" s="37">
        <f>1.03+1</f>
        <v>2.0300000000000002</v>
      </c>
      <c r="B431" s="231" t="s">
        <v>91</v>
      </c>
      <c r="C431" s="231" t="s">
        <v>91</v>
      </c>
      <c r="D431" s="231">
        <v>3.5</v>
      </c>
      <c r="E431" s="231">
        <v>1</v>
      </c>
      <c r="F431" s="231" t="s">
        <v>91</v>
      </c>
      <c r="G431" s="231" t="s">
        <v>91</v>
      </c>
      <c r="H431" s="231">
        <f t="shared" si="17"/>
        <v>7.1050000000000004</v>
      </c>
      <c r="I431" s="231" t="s">
        <v>91</v>
      </c>
      <c r="J431" s="231" t="s">
        <v>266</v>
      </c>
      <c r="K431" s="232" t="s">
        <v>754</v>
      </c>
    </row>
    <row r="432" spans="1:12" s="30" customFormat="1" x14ac:dyDescent="0.2">
      <c r="A432" s="37"/>
      <c r="B432" s="16" t="s">
        <v>91</v>
      </c>
      <c r="C432" s="16" t="s">
        <v>91</v>
      </c>
      <c r="D432" s="16"/>
      <c r="E432" s="16"/>
      <c r="F432" s="16" t="s">
        <v>91</v>
      </c>
      <c r="G432" s="16" t="s">
        <v>91</v>
      </c>
      <c r="H432" s="16">
        <f t="shared" si="17"/>
        <v>0</v>
      </c>
      <c r="I432" s="16" t="s">
        <v>91</v>
      </c>
      <c r="J432" s="16"/>
      <c r="K432" s="17"/>
    </row>
    <row r="433" spans="1:11" s="30" customFormat="1" ht="13.5" thickBot="1" x14ac:dyDescent="0.25">
      <c r="A433" s="1104" t="s">
        <v>92</v>
      </c>
      <c r="B433" s="1105"/>
      <c r="C433" s="1105"/>
      <c r="D433" s="1105"/>
      <c r="E433" s="1105"/>
      <c r="F433" s="18"/>
      <c r="G433" s="18"/>
      <c r="H433" s="19">
        <f>SUM(H421:H432)</f>
        <v>357.66500000000002</v>
      </c>
      <c r="I433" s="18"/>
      <c r="J433" s="18"/>
      <c r="K433" s="20"/>
    </row>
    <row r="434" spans="1:11" s="206" customFormat="1" ht="13.5" thickBot="1" x14ac:dyDescent="0.25"/>
    <row r="435" spans="1:11" s="206" customFormat="1" x14ac:dyDescent="0.2">
      <c r="A435" s="1064" t="s">
        <v>75</v>
      </c>
      <c r="B435" s="460">
        <f>'Plan Orçamentária'!A39</f>
        <v>3</v>
      </c>
      <c r="C435" s="1069" t="s">
        <v>76</v>
      </c>
      <c r="D435" s="1069"/>
      <c r="E435" s="1066" t="str">
        <f>'Plan Orçamentária'!D39</f>
        <v>SERVIÇOS PRELIMINARES</v>
      </c>
      <c r="F435" s="1067"/>
      <c r="G435" s="1067"/>
      <c r="H435" s="1067"/>
      <c r="I435" s="1067"/>
      <c r="J435" s="1067"/>
      <c r="K435" s="1068"/>
    </row>
    <row r="436" spans="1:11" s="206" customFormat="1" x14ac:dyDescent="0.2">
      <c r="A436" s="1065"/>
      <c r="B436" s="459" t="str">
        <f>'Plan Orçamentária'!A48</f>
        <v>3.2</v>
      </c>
      <c r="C436" s="1060" t="s">
        <v>77</v>
      </c>
      <c r="D436" s="1060"/>
      <c r="E436" s="1061" t="str">
        <f>'Plan Orçamentária'!D48</f>
        <v>Demolições, Retiradas e Remoções</v>
      </c>
      <c r="F436" s="1062"/>
      <c r="G436" s="1062"/>
      <c r="H436" s="1062"/>
      <c r="I436" s="1062"/>
      <c r="J436" s="1062"/>
      <c r="K436" s="1063"/>
    </row>
    <row r="437" spans="1:11" s="206" customFormat="1" x14ac:dyDescent="0.2">
      <c r="A437" s="1065"/>
      <c r="B437" s="459" t="str">
        <f>'Plan Orçamentária'!A63</f>
        <v>3.2.15</v>
      </c>
      <c r="C437" s="1060" t="s">
        <v>78</v>
      </c>
      <c r="D437" s="1060"/>
      <c r="E437" s="1055" t="str">
        <f>'Plan Orçamentária'!D63</f>
        <v xml:space="preserve">REMOÇÃO DE PINTURA </v>
      </c>
      <c r="F437" s="1056"/>
      <c r="G437" s="1056"/>
      <c r="H437" s="1056"/>
      <c r="I437" s="1056"/>
      <c r="J437" s="1056"/>
      <c r="K437" s="1057"/>
    </row>
    <row r="438" spans="1:11" s="206" customFormat="1" x14ac:dyDescent="0.2">
      <c r="A438" s="1074" t="s">
        <v>79</v>
      </c>
      <c r="B438" s="1070"/>
      <c r="C438" s="1070" t="s">
        <v>80</v>
      </c>
      <c r="D438" s="1070" t="s">
        <v>81</v>
      </c>
      <c r="E438" s="1070" t="s">
        <v>82</v>
      </c>
      <c r="F438" s="1070" t="s">
        <v>83</v>
      </c>
      <c r="G438" s="1070" t="s">
        <v>84</v>
      </c>
      <c r="H438" s="1070" t="s">
        <v>85</v>
      </c>
      <c r="I438" s="1070" t="s">
        <v>86</v>
      </c>
      <c r="J438" s="1070" t="s">
        <v>87</v>
      </c>
      <c r="K438" s="1071" t="s">
        <v>9428</v>
      </c>
    </row>
    <row r="439" spans="1:11" s="206" customFormat="1" x14ac:dyDescent="0.2">
      <c r="A439" s="495" t="s">
        <v>89</v>
      </c>
      <c r="B439" s="299" t="s">
        <v>90</v>
      </c>
      <c r="C439" s="1070"/>
      <c r="D439" s="1070"/>
      <c r="E439" s="1070"/>
      <c r="F439" s="1070"/>
      <c r="G439" s="1070"/>
      <c r="H439" s="1070"/>
      <c r="I439" s="1070"/>
      <c r="J439" s="1070"/>
      <c r="K439" s="1071"/>
    </row>
    <row r="440" spans="1:11" s="206" customFormat="1" x14ac:dyDescent="0.2">
      <c r="A440" s="37">
        <v>0.72</v>
      </c>
      <c r="B440" s="231" t="s">
        <v>91</v>
      </c>
      <c r="C440" s="231" t="s">
        <v>91</v>
      </c>
      <c r="D440" s="41">
        <v>2.5</v>
      </c>
      <c r="E440" s="231" t="s">
        <v>91</v>
      </c>
      <c r="F440" s="231" t="s">
        <v>91</v>
      </c>
      <c r="G440" s="231" t="s">
        <v>91</v>
      </c>
      <c r="H440" s="231">
        <f t="shared" ref="H440:H456" si="18">A440*D440</f>
        <v>1.7999999999999998</v>
      </c>
      <c r="I440" s="231" t="s">
        <v>91</v>
      </c>
      <c r="J440" s="231" t="s">
        <v>266</v>
      </c>
      <c r="K440" s="210" t="s">
        <v>708</v>
      </c>
    </row>
    <row r="441" spans="1:11" s="206" customFormat="1" x14ac:dyDescent="0.2">
      <c r="A441" s="37">
        <v>0.64</v>
      </c>
      <c r="B441" s="231" t="s">
        <v>91</v>
      </c>
      <c r="C441" s="231" t="s">
        <v>91</v>
      </c>
      <c r="D441" s="231">
        <v>2.5</v>
      </c>
      <c r="E441" s="231" t="s">
        <v>91</v>
      </c>
      <c r="F441" s="231" t="s">
        <v>91</v>
      </c>
      <c r="G441" s="231" t="s">
        <v>91</v>
      </c>
      <c r="H441" s="231">
        <f t="shared" si="18"/>
        <v>1.6</v>
      </c>
      <c r="I441" s="231" t="s">
        <v>91</v>
      </c>
      <c r="J441" s="231" t="s">
        <v>266</v>
      </c>
      <c r="K441" s="210" t="s">
        <v>708</v>
      </c>
    </row>
    <row r="442" spans="1:11" s="206" customFormat="1" x14ac:dyDescent="0.2">
      <c r="A442" s="37">
        <v>0.95</v>
      </c>
      <c r="B442" s="231" t="s">
        <v>91</v>
      </c>
      <c r="C442" s="231" t="s">
        <v>91</v>
      </c>
      <c r="D442" s="231">
        <v>2.5</v>
      </c>
      <c r="E442" s="231" t="s">
        <v>91</v>
      </c>
      <c r="F442" s="231" t="s">
        <v>91</v>
      </c>
      <c r="G442" s="231" t="s">
        <v>91</v>
      </c>
      <c r="H442" s="231">
        <f t="shared" si="18"/>
        <v>2.375</v>
      </c>
      <c r="I442" s="231" t="s">
        <v>91</v>
      </c>
      <c r="J442" s="231" t="s">
        <v>266</v>
      </c>
      <c r="K442" s="210" t="s">
        <v>708</v>
      </c>
    </row>
    <row r="443" spans="1:11" s="206" customFormat="1" ht="12.75" customHeight="1" x14ac:dyDescent="0.2">
      <c r="A443" s="37">
        <v>0.75</v>
      </c>
      <c r="B443" s="231" t="s">
        <v>91</v>
      </c>
      <c r="C443" s="231" t="s">
        <v>91</v>
      </c>
      <c r="D443" s="231">
        <v>2.5</v>
      </c>
      <c r="E443" s="231" t="s">
        <v>91</v>
      </c>
      <c r="F443" s="231" t="s">
        <v>91</v>
      </c>
      <c r="G443" s="231" t="s">
        <v>91</v>
      </c>
      <c r="H443" s="231">
        <f t="shared" si="18"/>
        <v>1.875</v>
      </c>
      <c r="I443" s="231" t="s">
        <v>91</v>
      </c>
      <c r="J443" s="231" t="s">
        <v>266</v>
      </c>
      <c r="K443" s="210" t="s">
        <v>708</v>
      </c>
    </row>
    <row r="444" spans="1:11" s="206" customFormat="1" ht="12.75" customHeight="1" x14ac:dyDescent="0.2">
      <c r="A444" s="37">
        <v>0.81</v>
      </c>
      <c r="B444" s="231" t="s">
        <v>91</v>
      </c>
      <c r="C444" s="231" t="s">
        <v>91</v>
      </c>
      <c r="D444" s="231">
        <v>2.5</v>
      </c>
      <c r="E444" s="231" t="s">
        <v>91</v>
      </c>
      <c r="F444" s="231" t="s">
        <v>91</v>
      </c>
      <c r="G444" s="231" t="s">
        <v>91</v>
      </c>
      <c r="H444" s="231">
        <f t="shared" si="18"/>
        <v>2.0250000000000004</v>
      </c>
      <c r="I444" s="231" t="s">
        <v>91</v>
      </c>
      <c r="J444" s="231" t="s">
        <v>266</v>
      </c>
      <c r="K444" s="210" t="s">
        <v>708</v>
      </c>
    </row>
    <row r="445" spans="1:11" s="206" customFormat="1" ht="12.75" customHeight="1" x14ac:dyDescent="0.2">
      <c r="A445" s="37">
        <v>17.260000000000002</v>
      </c>
      <c r="B445" s="231" t="s">
        <v>91</v>
      </c>
      <c r="C445" s="231" t="s">
        <v>91</v>
      </c>
      <c r="D445" s="231">
        <v>2.5</v>
      </c>
      <c r="E445" s="231" t="s">
        <v>91</v>
      </c>
      <c r="F445" s="231" t="s">
        <v>91</v>
      </c>
      <c r="G445" s="231"/>
      <c r="H445" s="231">
        <f t="shared" si="18"/>
        <v>43.150000000000006</v>
      </c>
      <c r="I445" s="231" t="s">
        <v>91</v>
      </c>
      <c r="J445" s="231" t="s">
        <v>266</v>
      </c>
      <c r="K445" s="210" t="s">
        <v>708</v>
      </c>
    </row>
    <row r="446" spans="1:11" s="206" customFormat="1" ht="12.75" customHeight="1" x14ac:dyDescent="0.2">
      <c r="A446" s="37">
        <v>16.18</v>
      </c>
      <c r="B446" s="231" t="s">
        <v>91</v>
      </c>
      <c r="C446" s="231" t="s">
        <v>91</v>
      </c>
      <c r="D446" s="231">
        <v>2.5</v>
      </c>
      <c r="E446" s="231" t="s">
        <v>91</v>
      </c>
      <c r="F446" s="231" t="s">
        <v>91</v>
      </c>
      <c r="G446" s="231" t="s">
        <v>91</v>
      </c>
      <c r="H446" s="231">
        <f t="shared" si="18"/>
        <v>40.450000000000003</v>
      </c>
      <c r="I446" s="231" t="s">
        <v>91</v>
      </c>
      <c r="J446" s="231" t="s">
        <v>266</v>
      </c>
      <c r="K446" s="210" t="s">
        <v>709</v>
      </c>
    </row>
    <row r="447" spans="1:11" s="206" customFormat="1" ht="12.75" customHeight="1" x14ac:dyDescent="0.2">
      <c r="A447" s="37">
        <v>1.5</v>
      </c>
      <c r="B447" s="231" t="s">
        <v>91</v>
      </c>
      <c r="C447" s="231" t="s">
        <v>91</v>
      </c>
      <c r="D447" s="41">
        <v>-2.1</v>
      </c>
      <c r="E447" s="231" t="s">
        <v>91</v>
      </c>
      <c r="F447" s="231" t="s">
        <v>91</v>
      </c>
      <c r="G447" s="231" t="s">
        <v>91</v>
      </c>
      <c r="H447" s="231">
        <f t="shared" si="18"/>
        <v>-3.1500000000000004</v>
      </c>
      <c r="I447" s="231" t="s">
        <v>91</v>
      </c>
      <c r="J447" s="231" t="s">
        <v>266</v>
      </c>
      <c r="K447" s="210" t="s">
        <v>709</v>
      </c>
    </row>
    <row r="448" spans="1:11" s="206" customFormat="1" x14ac:dyDescent="0.2">
      <c r="A448" s="37">
        <v>5.63</v>
      </c>
      <c r="B448" s="231" t="s">
        <v>91</v>
      </c>
      <c r="C448" s="231" t="s">
        <v>91</v>
      </c>
      <c r="D448" s="231">
        <v>2.5</v>
      </c>
      <c r="E448" s="231" t="s">
        <v>91</v>
      </c>
      <c r="F448" s="231" t="s">
        <v>91</v>
      </c>
      <c r="G448" s="231" t="s">
        <v>91</v>
      </c>
      <c r="H448" s="231">
        <f t="shared" si="18"/>
        <v>14.074999999999999</v>
      </c>
      <c r="I448" s="231" t="s">
        <v>91</v>
      </c>
      <c r="J448" s="231" t="s">
        <v>266</v>
      </c>
      <c r="K448" s="210" t="s">
        <v>710</v>
      </c>
    </row>
    <row r="449" spans="1:11" s="206" customFormat="1" x14ac:dyDescent="0.2">
      <c r="A449" s="37">
        <v>7.17</v>
      </c>
      <c r="B449" s="231" t="s">
        <v>91</v>
      </c>
      <c r="C449" s="231" t="s">
        <v>91</v>
      </c>
      <c r="D449" s="231">
        <v>2.5</v>
      </c>
      <c r="E449" s="231" t="s">
        <v>91</v>
      </c>
      <c r="F449" s="231" t="s">
        <v>91</v>
      </c>
      <c r="G449" s="231" t="s">
        <v>91</v>
      </c>
      <c r="H449" s="231">
        <f t="shared" si="18"/>
        <v>17.925000000000001</v>
      </c>
      <c r="I449" s="231" t="s">
        <v>91</v>
      </c>
      <c r="J449" s="231" t="s">
        <v>266</v>
      </c>
      <c r="K449" s="210" t="s">
        <v>710</v>
      </c>
    </row>
    <row r="450" spans="1:11" s="206" customFormat="1" x14ac:dyDescent="0.2">
      <c r="A450" s="37">
        <v>1.7</v>
      </c>
      <c r="B450" s="231" t="s">
        <v>91</v>
      </c>
      <c r="C450" s="231" t="s">
        <v>91</v>
      </c>
      <c r="D450" s="231">
        <v>2.5</v>
      </c>
      <c r="E450" s="231" t="s">
        <v>91</v>
      </c>
      <c r="F450" s="231" t="s">
        <v>91</v>
      </c>
      <c r="G450" s="231" t="s">
        <v>91</v>
      </c>
      <c r="H450" s="231">
        <f t="shared" si="18"/>
        <v>4.25</v>
      </c>
      <c r="I450" s="231" t="s">
        <v>91</v>
      </c>
      <c r="J450" s="231" t="s">
        <v>266</v>
      </c>
      <c r="K450" s="210" t="s">
        <v>710</v>
      </c>
    </row>
    <row r="451" spans="1:11" s="206" customFormat="1" x14ac:dyDescent="0.2">
      <c r="A451" s="37">
        <v>4.53</v>
      </c>
      <c r="B451" s="231" t="s">
        <v>91</v>
      </c>
      <c r="C451" s="231" t="s">
        <v>91</v>
      </c>
      <c r="D451" s="231">
        <v>2.5</v>
      </c>
      <c r="E451" s="231" t="s">
        <v>91</v>
      </c>
      <c r="F451" s="231" t="s">
        <v>91</v>
      </c>
      <c r="G451" s="231" t="s">
        <v>91</v>
      </c>
      <c r="H451" s="231">
        <f t="shared" si="18"/>
        <v>11.325000000000001</v>
      </c>
      <c r="I451" s="231" t="s">
        <v>91</v>
      </c>
      <c r="J451" s="231" t="s">
        <v>266</v>
      </c>
      <c r="K451" s="210" t="s">
        <v>711</v>
      </c>
    </row>
    <row r="452" spans="1:11" s="206" customFormat="1" x14ac:dyDescent="0.2">
      <c r="A452" s="37">
        <v>1.52</v>
      </c>
      <c r="B452" s="231" t="s">
        <v>91</v>
      </c>
      <c r="C452" s="231" t="s">
        <v>91</v>
      </c>
      <c r="D452" s="231">
        <v>2.5</v>
      </c>
      <c r="E452" s="231" t="s">
        <v>91</v>
      </c>
      <c r="F452" s="231" t="s">
        <v>91</v>
      </c>
      <c r="G452" s="231" t="s">
        <v>91</v>
      </c>
      <c r="H452" s="231">
        <f t="shared" si="18"/>
        <v>3.8</v>
      </c>
      <c r="I452" s="231" t="s">
        <v>91</v>
      </c>
      <c r="J452" s="231" t="s">
        <v>266</v>
      </c>
      <c r="K452" s="210" t="s">
        <v>711</v>
      </c>
    </row>
    <row r="453" spans="1:11" s="206" customFormat="1" x14ac:dyDescent="0.2">
      <c r="A453" s="37">
        <v>3.83</v>
      </c>
      <c r="B453" s="231" t="s">
        <v>91</v>
      </c>
      <c r="C453" s="231" t="s">
        <v>91</v>
      </c>
      <c r="D453" s="231">
        <v>2.5</v>
      </c>
      <c r="E453" s="231" t="s">
        <v>91</v>
      </c>
      <c r="F453" s="231" t="s">
        <v>91</v>
      </c>
      <c r="G453" s="231" t="s">
        <v>91</v>
      </c>
      <c r="H453" s="231">
        <f t="shared" si="18"/>
        <v>9.5749999999999993</v>
      </c>
      <c r="I453" s="231" t="s">
        <v>91</v>
      </c>
      <c r="J453" s="231" t="s">
        <v>266</v>
      </c>
      <c r="K453" s="210" t="s">
        <v>711</v>
      </c>
    </row>
    <row r="454" spans="1:11" s="206" customFormat="1" x14ac:dyDescent="0.2">
      <c r="A454" s="37">
        <v>3.16</v>
      </c>
      <c r="B454" s="231" t="s">
        <v>91</v>
      </c>
      <c r="C454" s="231" t="s">
        <v>91</v>
      </c>
      <c r="D454" s="231">
        <v>2.5</v>
      </c>
      <c r="E454" s="231" t="s">
        <v>91</v>
      </c>
      <c r="F454" s="231" t="s">
        <v>91</v>
      </c>
      <c r="G454" s="231" t="s">
        <v>91</v>
      </c>
      <c r="H454" s="231">
        <f t="shared" si="18"/>
        <v>7.9</v>
      </c>
      <c r="I454" s="231" t="s">
        <v>91</v>
      </c>
      <c r="J454" s="231" t="s">
        <v>266</v>
      </c>
      <c r="K454" s="210" t="s">
        <v>700</v>
      </c>
    </row>
    <row r="455" spans="1:11" s="206" customFormat="1" x14ac:dyDescent="0.2">
      <c r="A455" s="37">
        <v>3.22</v>
      </c>
      <c r="B455" s="231" t="s">
        <v>91</v>
      </c>
      <c r="C455" s="231" t="s">
        <v>91</v>
      </c>
      <c r="D455" s="231">
        <v>2.5</v>
      </c>
      <c r="E455" s="231" t="s">
        <v>91</v>
      </c>
      <c r="F455" s="231" t="s">
        <v>91</v>
      </c>
      <c r="G455" s="231" t="s">
        <v>91</v>
      </c>
      <c r="H455" s="231">
        <f t="shared" si="18"/>
        <v>8.0500000000000007</v>
      </c>
      <c r="I455" s="231" t="s">
        <v>91</v>
      </c>
      <c r="J455" s="231" t="s">
        <v>266</v>
      </c>
      <c r="K455" s="210" t="s">
        <v>700</v>
      </c>
    </row>
    <row r="456" spans="1:11" s="206" customFormat="1" ht="12.75" customHeight="1" x14ac:dyDescent="0.2">
      <c r="A456" s="37">
        <v>9.5</v>
      </c>
      <c r="B456" s="231" t="s">
        <v>91</v>
      </c>
      <c r="C456" s="231" t="s">
        <v>91</v>
      </c>
      <c r="D456" s="231">
        <v>2.5</v>
      </c>
      <c r="E456" s="231" t="s">
        <v>91</v>
      </c>
      <c r="F456" s="231" t="s">
        <v>91</v>
      </c>
      <c r="G456" s="231" t="s">
        <v>91</v>
      </c>
      <c r="H456" s="231">
        <f t="shared" si="18"/>
        <v>23.75</v>
      </c>
      <c r="I456" s="231" t="s">
        <v>91</v>
      </c>
      <c r="J456" s="231" t="s">
        <v>266</v>
      </c>
      <c r="K456" s="210" t="s">
        <v>701</v>
      </c>
    </row>
    <row r="457" spans="1:11" s="206" customFormat="1" ht="12.75" customHeight="1" x14ac:dyDescent="0.2">
      <c r="A457" s="37">
        <v>2.84</v>
      </c>
      <c r="B457" s="231" t="s">
        <v>91</v>
      </c>
      <c r="C457" s="231" t="s">
        <v>91</v>
      </c>
      <c r="D457" s="231">
        <v>2.5</v>
      </c>
      <c r="E457" s="231">
        <v>2</v>
      </c>
      <c r="F457" s="231" t="s">
        <v>91</v>
      </c>
      <c r="G457" s="231" t="s">
        <v>91</v>
      </c>
      <c r="H457" s="231">
        <f>A457*D457*E457</f>
        <v>14.2</v>
      </c>
      <c r="I457" s="231" t="s">
        <v>91</v>
      </c>
      <c r="J457" s="231" t="s">
        <v>266</v>
      </c>
      <c r="K457" s="210" t="s">
        <v>701</v>
      </c>
    </row>
    <row r="458" spans="1:11" s="206" customFormat="1" ht="12.75" customHeight="1" x14ac:dyDescent="0.2">
      <c r="A458" s="37">
        <v>1.7</v>
      </c>
      <c r="B458" s="231" t="s">
        <v>91</v>
      </c>
      <c r="C458" s="231" t="s">
        <v>91</v>
      </c>
      <c r="D458" s="231">
        <v>2.5</v>
      </c>
      <c r="E458" s="231">
        <v>2</v>
      </c>
      <c r="F458" s="231" t="s">
        <v>91</v>
      </c>
      <c r="G458" s="231" t="s">
        <v>91</v>
      </c>
      <c r="H458" s="231">
        <f>A458*D458*E458</f>
        <v>8.5</v>
      </c>
      <c r="I458" s="231" t="s">
        <v>91</v>
      </c>
      <c r="J458" s="231" t="s">
        <v>266</v>
      </c>
      <c r="K458" s="210" t="s">
        <v>701</v>
      </c>
    </row>
    <row r="459" spans="1:11" s="206" customFormat="1" ht="12.75" customHeight="1" x14ac:dyDescent="0.2">
      <c r="A459" s="37">
        <v>13.5</v>
      </c>
      <c r="B459" s="231" t="s">
        <v>91</v>
      </c>
      <c r="C459" s="231" t="s">
        <v>91</v>
      </c>
      <c r="D459" s="231">
        <v>2.5</v>
      </c>
      <c r="E459" s="231" t="s">
        <v>91</v>
      </c>
      <c r="F459" s="231" t="s">
        <v>91</v>
      </c>
      <c r="G459" s="231" t="s">
        <v>91</v>
      </c>
      <c r="H459" s="231">
        <f t="shared" ref="H459:H465" si="19">A459*D459</f>
        <v>33.75</v>
      </c>
      <c r="I459" s="231" t="s">
        <v>91</v>
      </c>
      <c r="J459" s="231" t="s">
        <v>266</v>
      </c>
      <c r="K459" s="210" t="s">
        <v>702</v>
      </c>
    </row>
    <row r="460" spans="1:11" s="206" customFormat="1" ht="12.75" customHeight="1" x14ac:dyDescent="0.2">
      <c r="A460" s="37">
        <v>6.47</v>
      </c>
      <c r="B460" s="231" t="s">
        <v>91</v>
      </c>
      <c r="C460" s="231" t="s">
        <v>91</v>
      </c>
      <c r="D460" s="231">
        <v>2.5</v>
      </c>
      <c r="E460" s="231" t="s">
        <v>91</v>
      </c>
      <c r="F460" s="231" t="s">
        <v>91</v>
      </c>
      <c r="G460" s="231" t="s">
        <v>91</v>
      </c>
      <c r="H460" s="231">
        <f t="shared" si="19"/>
        <v>16.175000000000001</v>
      </c>
      <c r="I460" s="231" t="s">
        <v>91</v>
      </c>
      <c r="J460" s="231" t="s">
        <v>266</v>
      </c>
      <c r="K460" s="210" t="s">
        <v>703</v>
      </c>
    </row>
    <row r="461" spans="1:11" s="206" customFormat="1" x14ac:dyDescent="0.2">
      <c r="A461" s="37">
        <v>2.13</v>
      </c>
      <c r="B461" s="231" t="s">
        <v>91</v>
      </c>
      <c r="C461" s="231" t="s">
        <v>91</v>
      </c>
      <c r="D461" s="231">
        <v>2.5</v>
      </c>
      <c r="E461" s="231" t="s">
        <v>91</v>
      </c>
      <c r="F461" s="231" t="s">
        <v>91</v>
      </c>
      <c r="G461" s="231" t="s">
        <v>91</v>
      </c>
      <c r="H461" s="231">
        <f t="shared" si="19"/>
        <v>5.3249999999999993</v>
      </c>
      <c r="I461" s="231" t="s">
        <v>91</v>
      </c>
      <c r="J461" s="231" t="s">
        <v>266</v>
      </c>
      <c r="K461" s="210" t="s">
        <v>703</v>
      </c>
    </row>
    <row r="462" spans="1:11" s="206" customFormat="1" x14ac:dyDescent="0.2">
      <c r="A462" s="37">
        <v>1.87</v>
      </c>
      <c r="B462" s="231" t="s">
        <v>91</v>
      </c>
      <c r="C462" s="231" t="s">
        <v>91</v>
      </c>
      <c r="D462" s="231">
        <v>2.5</v>
      </c>
      <c r="E462" s="231" t="s">
        <v>91</v>
      </c>
      <c r="F462" s="231" t="s">
        <v>91</v>
      </c>
      <c r="G462" s="231" t="s">
        <v>91</v>
      </c>
      <c r="H462" s="231">
        <f t="shared" si="19"/>
        <v>4.6750000000000007</v>
      </c>
      <c r="I462" s="231" t="s">
        <v>91</v>
      </c>
      <c r="J462" s="231" t="s">
        <v>266</v>
      </c>
      <c r="K462" s="210" t="s">
        <v>703</v>
      </c>
    </row>
    <row r="463" spans="1:11" s="206" customFormat="1" x14ac:dyDescent="0.2">
      <c r="A463" s="37">
        <v>11.38</v>
      </c>
      <c r="B463" s="231" t="s">
        <v>91</v>
      </c>
      <c r="C463" s="231" t="s">
        <v>91</v>
      </c>
      <c r="D463" s="231">
        <v>2.5</v>
      </c>
      <c r="E463" s="231" t="s">
        <v>91</v>
      </c>
      <c r="F463" s="231" t="s">
        <v>91</v>
      </c>
      <c r="G463" s="231" t="s">
        <v>91</v>
      </c>
      <c r="H463" s="231">
        <f t="shared" si="19"/>
        <v>28.450000000000003</v>
      </c>
      <c r="I463" s="231" t="s">
        <v>91</v>
      </c>
      <c r="J463" s="231" t="s">
        <v>266</v>
      </c>
      <c r="K463" s="210" t="s">
        <v>705</v>
      </c>
    </row>
    <row r="464" spans="1:11" s="206" customFormat="1" x14ac:dyDescent="0.2">
      <c r="A464" s="37">
        <v>11.02</v>
      </c>
      <c r="B464" s="231" t="s">
        <v>91</v>
      </c>
      <c r="C464" s="231" t="s">
        <v>91</v>
      </c>
      <c r="D464" s="231">
        <v>2.5</v>
      </c>
      <c r="E464" s="231" t="s">
        <v>91</v>
      </c>
      <c r="F464" s="231" t="s">
        <v>91</v>
      </c>
      <c r="G464" s="231" t="s">
        <v>91</v>
      </c>
      <c r="H464" s="231">
        <f t="shared" si="19"/>
        <v>27.549999999999997</v>
      </c>
      <c r="I464" s="231" t="s">
        <v>91</v>
      </c>
      <c r="J464" s="231" t="s">
        <v>266</v>
      </c>
      <c r="K464" s="210" t="s">
        <v>705</v>
      </c>
    </row>
    <row r="465" spans="1:11" s="206" customFormat="1" x14ac:dyDescent="0.2">
      <c r="A465" s="37">
        <v>6.71</v>
      </c>
      <c r="B465" s="231" t="s">
        <v>91</v>
      </c>
      <c r="C465" s="231" t="s">
        <v>91</v>
      </c>
      <c r="D465" s="231">
        <v>2.5</v>
      </c>
      <c r="E465" s="231" t="s">
        <v>91</v>
      </c>
      <c r="F465" s="231" t="s">
        <v>91</v>
      </c>
      <c r="G465" s="231" t="s">
        <v>91</v>
      </c>
      <c r="H465" s="231">
        <f t="shared" si="19"/>
        <v>16.774999999999999</v>
      </c>
      <c r="I465" s="231" t="s">
        <v>91</v>
      </c>
      <c r="J465" s="231" t="s">
        <v>266</v>
      </c>
      <c r="K465" s="210" t="s">
        <v>705</v>
      </c>
    </row>
    <row r="466" spans="1:11" s="206" customFormat="1" x14ac:dyDescent="0.2">
      <c r="A466" s="37">
        <v>1.7</v>
      </c>
      <c r="B466" s="231" t="s">
        <v>91</v>
      </c>
      <c r="C466" s="231" t="s">
        <v>91</v>
      </c>
      <c r="D466" s="231">
        <v>2.5</v>
      </c>
      <c r="E466" s="231">
        <v>13</v>
      </c>
      <c r="F466" s="231" t="s">
        <v>91</v>
      </c>
      <c r="G466" s="231" t="s">
        <v>91</v>
      </c>
      <c r="H466" s="231">
        <f>A466*D466*E466</f>
        <v>55.25</v>
      </c>
      <c r="I466" s="231" t="s">
        <v>91</v>
      </c>
      <c r="J466" s="231" t="s">
        <v>266</v>
      </c>
      <c r="K466" s="210" t="s">
        <v>705</v>
      </c>
    </row>
    <row r="467" spans="1:11" s="206" customFormat="1" x14ac:dyDescent="0.2">
      <c r="A467" s="37">
        <v>7.28</v>
      </c>
      <c r="B467" s="231" t="s">
        <v>91</v>
      </c>
      <c r="C467" s="231" t="s">
        <v>91</v>
      </c>
      <c r="D467" s="231">
        <v>2.5</v>
      </c>
      <c r="E467" s="231" t="s">
        <v>91</v>
      </c>
      <c r="F467" s="231" t="s">
        <v>91</v>
      </c>
      <c r="G467" s="231" t="s">
        <v>91</v>
      </c>
      <c r="H467" s="231">
        <f>A467*D467</f>
        <v>18.2</v>
      </c>
      <c r="I467" s="231" t="s">
        <v>91</v>
      </c>
      <c r="J467" s="231" t="s">
        <v>266</v>
      </c>
      <c r="K467" s="210" t="s">
        <v>706</v>
      </c>
    </row>
    <row r="468" spans="1:11" s="206" customFormat="1" x14ac:dyDescent="0.2">
      <c r="A468" s="37">
        <v>5.84</v>
      </c>
      <c r="B468" s="231" t="s">
        <v>91</v>
      </c>
      <c r="C468" s="231" t="s">
        <v>91</v>
      </c>
      <c r="D468" s="231">
        <v>2.5</v>
      </c>
      <c r="E468" s="231" t="s">
        <v>91</v>
      </c>
      <c r="F468" s="231" t="s">
        <v>91</v>
      </c>
      <c r="G468" s="231" t="s">
        <v>91</v>
      </c>
      <c r="H468" s="231">
        <f>A468*D468</f>
        <v>14.6</v>
      </c>
      <c r="I468" s="231" t="s">
        <v>91</v>
      </c>
      <c r="J468" s="231" t="s">
        <v>266</v>
      </c>
      <c r="K468" s="210" t="s">
        <v>706</v>
      </c>
    </row>
    <row r="469" spans="1:11" s="206" customFormat="1" x14ac:dyDescent="0.2">
      <c r="A469" s="37"/>
      <c r="B469" s="231"/>
      <c r="C469" s="231"/>
      <c r="D469" s="231"/>
      <c r="E469" s="231"/>
      <c r="F469" s="231"/>
      <c r="G469" s="231"/>
      <c r="H469" s="231"/>
      <c r="I469" s="231"/>
      <c r="J469" s="231"/>
      <c r="K469" s="232"/>
    </row>
    <row r="470" spans="1:11" s="206" customFormat="1" x14ac:dyDescent="0.2">
      <c r="A470" s="37">
        <v>18.52</v>
      </c>
      <c r="B470" s="231" t="s">
        <v>91</v>
      </c>
      <c r="C470" s="231" t="s">
        <v>91</v>
      </c>
      <c r="D470" s="231">
        <v>2.5</v>
      </c>
      <c r="E470" s="231" t="s">
        <v>91</v>
      </c>
      <c r="F470" s="231" t="s">
        <v>91</v>
      </c>
      <c r="G470" s="231" t="s">
        <v>91</v>
      </c>
      <c r="H470" s="231">
        <f>A470*D470</f>
        <v>46.3</v>
      </c>
      <c r="I470" s="231" t="s">
        <v>91</v>
      </c>
      <c r="J470" s="231" t="s">
        <v>265</v>
      </c>
      <c r="K470" s="210" t="s">
        <v>700</v>
      </c>
    </row>
    <row r="471" spans="1:11" s="206" customFormat="1" x14ac:dyDescent="0.2">
      <c r="A471" s="37">
        <v>1.28</v>
      </c>
      <c r="B471" s="231" t="s">
        <v>91</v>
      </c>
      <c r="C471" s="231" t="s">
        <v>91</v>
      </c>
      <c r="D471" s="231">
        <v>2.5</v>
      </c>
      <c r="E471" s="231" t="s">
        <v>91</v>
      </c>
      <c r="F471" s="231" t="s">
        <v>91</v>
      </c>
      <c r="G471" s="231" t="s">
        <v>91</v>
      </c>
      <c r="H471" s="231">
        <f>A471*D471</f>
        <v>3.2</v>
      </c>
      <c r="I471" s="231" t="s">
        <v>91</v>
      </c>
      <c r="J471" s="231" t="s">
        <v>265</v>
      </c>
      <c r="K471" s="210" t="s">
        <v>700</v>
      </c>
    </row>
    <row r="472" spans="1:11" s="206" customFormat="1" x14ac:dyDescent="0.2">
      <c r="A472" s="37">
        <v>1.7</v>
      </c>
      <c r="B472" s="231" t="s">
        <v>91</v>
      </c>
      <c r="C472" s="231" t="s">
        <v>91</v>
      </c>
      <c r="D472" s="231">
        <v>2.5</v>
      </c>
      <c r="E472" s="231">
        <v>6</v>
      </c>
      <c r="F472" s="231" t="s">
        <v>91</v>
      </c>
      <c r="G472" s="231" t="s">
        <v>91</v>
      </c>
      <c r="H472" s="231">
        <f>A472*D472*E472</f>
        <v>25.5</v>
      </c>
      <c r="I472" s="231" t="s">
        <v>91</v>
      </c>
      <c r="J472" s="231" t="s">
        <v>265</v>
      </c>
      <c r="K472" s="232"/>
    </row>
    <row r="473" spans="1:11" s="206" customFormat="1" x14ac:dyDescent="0.2">
      <c r="A473" s="37">
        <v>5.84</v>
      </c>
      <c r="B473" s="231" t="s">
        <v>91</v>
      </c>
      <c r="C473" s="231" t="s">
        <v>91</v>
      </c>
      <c r="D473" s="231">
        <v>2.5</v>
      </c>
      <c r="E473" s="231" t="s">
        <v>91</v>
      </c>
      <c r="F473" s="231" t="s">
        <v>91</v>
      </c>
      <c r="G473" s="231" t="s">
        <v>91</v>
      </c>
      <c r="H473" s="231">
        <f>A473*D473</f>
        <v>14.6</v>
      </c>
      <c r="I473" s="231" t="s">
        <v>91</v>
      </c>
      <c r="J473" s="231" t="s">
        <v>265</v>
      </c>
      <c r="K473" s="232" t="s">
        <v>701</v>
      </c>
    </row>
    <row r="474" spans="1:11" s="206" customFormat="1" x14ac:dyDescent="0.2">
      <c r="A474" s="37">
        <v>20.99</v>
      </c>
      <c r="B474" s="231" t="s">
        <v>91</v>
      </c>
      <c r="C474" s="231" t="s">
        <v>91</v>
      </c>
      <c r="D474" s="231">
        <v>2.5</v>
      </c>
      <c r="E474" s="231" t="s">
        <v>91</v>
      </c>
      <c r="F474" s="231" t="s">
        <v>91</v>
      </c>
      <c r="G474" s="231" t="s">
        <v>91</v>
      </c>
      <c r="H474" s="231">
        <f>A474*D474</f>
        <v>52.474999999999994</v>
      </c>
      <c r="I474" s="231" t="s">
        <v>91</v>
      </c>
      <c r="J474" s="231" t="s">
        <v>265</v>
      </c>
      <c r="K474" s="232" t="s">
        <v>702</v>
      </c>
    </row>
    <row r="475" spans="1:11" s="206" customFormat="1" x14ac:dyDescent="0.2">
      <c r="A475" s="37">
        <v>1.52</v>
      </c>
      <c r="B475" s="231" t="s">
        <v>91</v>
      </c>
      <c r="C475" s="231" t="s">
        <v>91</v>
      </c>
      <c r="D475" s="231">
        <v>2.5</v>
      </c>
      <c r="E475" s="231">
        <v>4</v>
      </c>
      <c r="F475" s="231" t="s">
        <v>91</v>
      </c>
      <c r="G475" s="231" t="s">
        <v>91</v>
      </c>
      <c r="H475" s="231">
        <f>A475*D475*E475</f>
        <v>15.2</v>
      </c>
      <c r="I475" s="231" t="s">
        <v>91</v>
      </c>
      <c r="J475" s="231" t="s">
        <v>265</v>
      </c>
      <c r="K475" s="232"/>
    </row>
    <row r="476" spans="1:11" s="206" customFormat="1" x14ac:dyDescent="0.2">
      <c r="A476" s="37">
        <v>8.51</v>
      </c>
      <c r="B476" s="231" t="s">
        <v>91</v>
      </c>
      <c r="C476" s="231" t="s">
        <v>91</v>
      </c>
      <c r="D476" s="231">
        <v>2.5</v>
      </c>
      <c r="E476" s="231" t="s">
        <v>91</v>
      </c>
      <c r="F476" s="231" t="s">
        <v>91</v>
      </c>
      <c r="G476" s="231" t="s">
        <v>91</v>
      </c>
      <c r="H476" s="231">
        <f>A476*D476</f>
        <v>21.274999999999999</v>
      </c>
      <c r="I476" s="231" t="s">
        <v>91</v>
      </c>
      <c r="J476" s="231" t="s">
        <v>265</v>
      </c>
      <c r="K476" s="232" t="s">
        <v>703</v>
      </c>
    </row>
    <row r="477" spans="1:11" s="206" customFormat="1" x14ac:dyDescent="0.2">
      <c r="A477" s="37"/>
      <c r="B477" s="231"/>
      <c r="C477" s="231"/>
      <c r="D477" s="231"/>
      <c r="E477" s="231"/>
      <c r="F477" s="231"/>
      <c r="G477" s="231"/>
      <c r="H477" s="231"/>
      <c r="I477" s="231"/>
      <c r="J477" s="231"/>
      <c r="K477" s="232"/>
    </row>
    <row r="478" spans="1:11" s="206" customFormat="1" x14ac:dyDescent="0.2">
      <c r="A478" s="37">
        <v>15.46</v>
      </c>
      <c r="B478" s="231" t="s">
        <v>91</v>
      </c>
      <c r="C478" s="231" t="s">
        <v>91</v>
      </c>
      <c r="D478" s="231">
        <v>2.5</v>
      </c>
      <c r="E478" s="231" t="s">
        <v>91</v>
      </c>
      <c r="F478" s="231" t="s">
        <v>91</v>
      </c>
      <c r="G478" s="231" t="s">
        <v>91</v>
      </c>
      <c r="H478" s="231">
        <f t="shared" ref="H478:H524" si="20">PRODUCT(A478,D478:E478)</f>
        <v>38.650000000000006</v>
      </c>
      <c r="I478" s="231" t="s">
        <v>91</v>
      </c>
      <c r="J478" s="231" t="s">
        <v>454</v>
      </c>
      <c r="K478" s="210" t="s">
        <v>700</v>
      </c>
    </row>
    <row r="479" spans="1:11" s="206" customFormat="1" x14ac:dyDescent="0.2">
      <c r="A479" s="37">
        <v>2.2999999999999998</v>
      </c>
      <c r="B479" s="231" t="s">
        <v>91</v>
      </c>
      <c r="C479" s="231" t="s">
        <v>91</v>
      </c>
      <c r="D479" s="41">
        <v>-1.4</v>
      </c>
      <c r="E479" s="231" t="s">
        <v>91</v>
      </c>
      <c r="F479" s="231" t="s">
        <v>91</v>
      </c>
      <c r="G479" s="231" t="s">
        <v>91</v>
      </c>
      <c r="H479" s="231">
        <f t="shared" si="20"/>
        <v>-3.2199999999999998</v>
      </c>
      <c r="I479" s="231" t="s">
        <v>91</v>
      </c>
      <c r="J479" s="231" t="s">
        <v>454</v>
      </c>
      <c r="K479" s="210" t="s">
        <v>700</v>
      </c>
    </row>
    <row r="480" spans="1:11" s="206" customFormat="1" x14ac:dyDescent="0.2">
      <c r="A480" s="37">
        <v>2.2599999999999998</v>
      </c>
      <c r="B480" s="231" t="s">
        <v>91</v>
      </c>
      <c r="C480" s="231" t="s">
        <v>91</v>
      </c>
      <c r="D480" s="41">
        <v>-1.4</v>
      </c>
      <c r="E480" s="231" t="s">
        <v>91</v>
      </c>
      <c r="F480" s="231" t="s">
        <v>91</v>
      </c>
      <c r="G480" s="231" t="s">
        <v>91</v>
      </c>
      <c r="H480" s="231">
        <f t="shared" si="20"/>
        <v>-3.1639999999999997</v>
      </c>
      <c r="I480" s="231"/>
      <c r="J480" s="231" t="s">
        <v>454</v>
      </c>
      <c r="K480" s="210" t="s">
        <v>700</v>
      </c>
    </row>
    <row r="481" spans="1:11" s="206" customFormat="1" x14ac:dyDescent="0.2">
      <c r="A481" s="37">
        <v>1.2</v>
      </c>
      <c r="B481" s="231" t="s">
        <v>91</v>
      </c>
      <c r="C481" s="231" t="s">
        <v>91</v>
      </c>
      <c r="D481" s="231">
        <v>2.5</v>
      </c>
      <c r="E481" s="231">
        <v>2</v>
      </c>
      <c r="F481" s="231" t="s">
        <v>91</v>
      </c>
      <c r="G481" s="231" t="s">
        <v>91</v>
      </c>
      <c r="H481" s="231">
        <f t="shared" si="20"/>
        <v>6</v>
      </c>
      <c r="I481" s="231" t="s">
        <v>91</v>
      </c>
      <c r="J481" s="231" t="s">
        <v>454</v>
      </c>
      <c r="K481" s="210" t="s">
        <v>700</v>
      </c>
    </row>
    <row r="482" spans="1:11" s="206" customFormat="1" x14ac:dyDescent="0.2">
      <c r="A482" s="37">
        <v>2.09</v>
      </c>
      <c r="B482" s="231" t="s">
        <v>91</v>
      </c>
      <c r="C482" s="231" t="s">
        <v>91</v>
      </c>
      <c r="D482" s="231">
        <v>2.5</v>
      </c>
      <c r="E482" s="231">
        <v>2</v>
      </c>
      <c r="F482" s="231" t="s">
        <v>91</v>
      </c>
      <c r="G482" s="231" t="s">
        <v>91</v>
      </c>
      <c r="H482" s="231">
        <f t="shared" si="20"/>
        <v>10.45</v>
      </c>
      <c r="I482" s="231" t="s">
        <v>91</v>
      </c>
      <c r="J482" s="231" t="s">
        <v>454</v>
      </c>
      <c r="K482" s="210" t="s">
        <v>700</v>
      </c>
    </row>
    <row r="483" spans="1:11" s="206" customFormat="1" x14ac:dyDescent="0.2">
      <c r="A483" s="37">
        <v>0.4</v>
      </c>
      <c r="B483" s="231" t="s">
        <v>91</v>
      </c>
      <c r="C483" s="231" t="s">
        <v>91</v>
      </c>
      <c r="D483" s="231">
        <v>2.5</v>
      </c>
      <c r="E483" s="231" t="s">
        <v>91</v>
      </c>
      <c r="F483" s="231" t="s">
        <v>91</v>
      </c>
      <c r="G483" s="231" t="s">
        <v>91</v>
      </c>
      <c r="H483" s="231">
        <f t="shared" si="20"/>
        <v>1</v>
      </c>
      <c r="I483" s="231" t="s">
        <v>91</v>
      </c>
      <c r="J483" s="231" t="s">
        <v>454</v>
      </c>
      <c r="K483" s="210" t="s">
        <v>700</v>
      </c>
    </row>
    <row r="484" spans="1:11" s="206" customFormat="1" x14ac:dyDescent="0.2">
      <c r="A484" s="37">
        <v>3.05</v>
      </c>
      <c r="B484" s="231" t="s">
        <v>91</v>
      </c>
      <c r="C484" s="231" t="s">
        <v>91</v>
      </c>
      <c r="D484" s="231">
        <v>2.5</v>
      </c>
      <c r="E484" s="231" t="s">
        <v>91</v>
      </c>
      <c r="F484" s="231" t="s">
        <v>91</v>
      </c>
      <c r="G484" s="231" t="s">
        <v>91</v>
      </c>
      <c r="H484" s="231">
        <f t="shared" si="20"/>
        <v>7.625</v>
      </c>
      <c r="I484" s="231" t="s">
        <v>91</v>
      </c>
      <c r="J484" s="231" t="s">
        <v>454</v>
      </c>
      <c r="K484" s="210" t="s">
        <v>700</v>
      </c>
    </row>
    <row r="485" spans="1:11" s="206" customFormat="1" x14ac:dyDescent="0.2">
      <c r="A485" s="37">
        <v>2.29</v>
      </c>
      <c r="B485" s="231" t="s">
        <v>91</v>
      </c>
      <c r="C485" s="231" t="s">
        <v>91</v>
      </c>
      <c r="D485" s="231">
        <v>2.5</v>
      </c>
      <c r="E485" s="231">
        <v>2</v>
      </c>
      <c r="F485" s="231" t="s">
        <v>91</v>
      </c>
      <c r="G485" s="231" t="s">
        <v>91</v>
      </c>
      <c r="H485" s="231">
        <f t="shared" si="20"/>
        <v>11.45</v>
      </c>
      <c r="I485" s="231" t="s">
        <v>91</v>
      </c>
      <c r="J485" s="231" t="s">
        <v>454</v>
      </c>
      <c r="K485" s="210" t="s">
        <v>701</v>
      </c>
    </row>
    <row r="486" spans="1:11" s="206" customFormat="1" x14ac:dyDescent="0.2">
      <c r="A486" s="37">
        <v>10.199999999999999</v>
      </c>
      <c r="B486" s="231" t="s">
        <v>91</v>
      </c>
      <c r="C486" s="231" t="s">
        <v>91</v>
      </c>
      <c r="D486" s="231">
        <v>2.5</v>
      </c>
      <c r="E486" s="231" t="s">
        <v>91</v>
      </c>
      <c r="F486" s="231" t="s">
        <v>91</v>
      </c>
      <c r="G486" s="231" t="s">
        <v>91</v>
      </c>
      <c r="H486" s="231">
        <f t="shared" si="20"/>
        <v>25.5</v>
      </c>
      <c r="I486" s="231" t="s">
        <v>91</v>
      </c>
      <c r="J486" s="231" t="s">
        <v>454</v>
      </c>
      <c r="K486" s="210" t="s">
        <v>701</v>
      </c>
    </row>
    <row r="487" spans="1:11" s="206" customFormat="1" x14ac:dyDescent="0.2">
      <c r="A487" s="37">
        <v>2.04</v>
      </c>
      <c r="B487" s="231" t="s">
        <v>91</v>
      </c>
      <c r="C487" s="231" t="s">
        <v>91</v>
      </c>
      <c r="D487" s="231">
        <v>-1.4</v>
      </c>
      <c r="E487" s="231" t="s">
        <v>91</v>
      </c>
      <c r="F487" s="231" t="s">
        <v>91</v>
      </c>
      <c r="G487" s="231" t="s">
        <v>91</v>
      </c>
      <c r="H487" s="231">
        <f t="shared" si="20"/>
        <v>-2.8559999999999999</v>
      </c>
      <c r="I487" s="231" t="s">
        <v>91</v>
      </c>
      <c r="J487" s="231" t="s">
        <v>454</v>
      </c>
      <c r="K487" s="210" t="s">
        <v>701</v>
      </c>
    </row>
    <row r="488" spans="1:11" s="206" customFormat="1" x14ac:dyDescent="0.2">
      <c r="A488" s="37">
        <v>23.71</v>
      </c>
      <c r="B488" s="231" t="s">
        <v>91</v>
      </c>
      <c r="C488" s="231" t="s">
        <v>91</v>
      </c>
      <c r="D488" s="231">
        <v>2.5</v>
      </c>
      <c r="E488" s="231" t="s">
        <v>91</v>
      </c>
      <c r="F488" s="231" t="s">
        <v>91</v>
      </c>
      <c r="G488" s="231" t="s">
        <v>91</v>
      </c>
      <c r="H488" s="231">
        <f t="shared" si="20"/>
        <v>59.275000000000006</v>
      </c>
      <c r="I488" s="231" t="s">
        <v>91</v>
      </c>
      <c r="J488" s="231" t="s">
        <v>454</v>
      </c>
      <c r="K488" s="210" t="s">
        <v>702</v>
      </c>
    </row>
    <row r="489" spans="1:11" s="206" customFormat="1" x14ac:dyDescent="0.2">
      <c r="A489" s="37">
        <v>7.04</v>
      </c>
      <c r="B489" s="231" t="s">
        <v>91</v>
      </c>
      <c r="C489" s="231" t="s">
        <v>91</v>
      </c>
      <c r="D489" s="231">
        <v>2.5</v>
      </c>
      <c r="E489" s="231" t="s">
        <v>91</v>
      </c>
      <c r="F489" s="231" t="s">
        <v>91</v>
      </c>
      <c r="G489" s="231" t="s">
        <v>91</v>
      </c>
      <c r="H489" s="231">
        <f t="shared" si="20"/>
        <v>17.600000000000001</v>
      </c>
      <c r="I489" s="231" t="s">
        <v>91</v>
      </c>
      <c r="J489" s="231" t="s">
        <v>454</v>
      </c>
      <c r="K489" s="210" t="s">
        <v>703</v>
      </c>
    </row>
    <row r="490" spans="1:11" s="206" customFormat="1" x14ac:dyDescent="0.2">
      <c r="A490" s="37">
        <v>2.9</v>
      </c>
      <c r="B490" s="231" t="s">
        <v>91</v>
      </c>
      <c r="C490" s="231" t="s">
        <v>91</v>
      </c>
      <c r="D490" s="231">
        <v>-1.4</v>
      </c>
      <c r="E490" s="231" t="s">
        <v>91</v>
      </c>
      <c r="F490" s="231" t="s">
        <v>91</v>
      </c>
      <c r="G490" s="231" t="s">
        <v>91</v>
      </c>
      <c r="H490" s="231">
        <f t="shared" si="20"/>
        <v>-4.0599999999999996</v>
      </c>
      <c r="I490" s="231" t="s">
        <v>91</v>
      </c>
      <c r="J490" s="231" t="s">
        <v>454</v>
      </c>
      <c r="K490" s="210" t="s">
        <v>703</v>
      </c>
    </row>
    <row r="491" spans="1:11" s="206" customFormat="1" x14ac:dyDescent="0.2">
      <c r="A491" s="37">
        <v>3.33</v>
      </c>
      <c r="B491" s="231" t="s">
        <v>91</v>
      </c>
      <c r="C491" s="231" t="s">
        <v>91</v>
      </c>
      <c r="D491" s="231">
        <v>2.5</v>
      </c>
      <c r="E491" s="231">
        <v>2</v>
      </c>
      <c r="F491" s="231" t="s">
        <v>91</v>
      </c>
      <c r="G491" s="231" t="s">
        <v>91</v>
      </c>
      <c r="H491" s="231">
        <f t="shared" si="20"/>
        <v>16.649999999999999</v>
      </c>
      <c r="I491" s="231" t="s">
        <v>91</v>
      </c>
      <c r="J491" s="231" t="s">
        <v>454</v>
      </c>
      <c r="K491" s="210" t="s">
        <v>703</v>
      </c>
    </row>
    <row r="492" spans="1:11" s="206" customFormat="1" x14ac:dyDescent="0.2">
      <c r="A492" s="37">
        <v>3.9</v>
      </c>
      <c r="B492" s="231" t="s">
        <v>91</v>
      </c>
      <c r="C492" s="231" t="s">
        <v>91</v>
      </c>
      <c r="D492" s="231">
        <v>2.5</v>
      </c>
      <c r="E492" s="231" t="s">
        <v>91</v>
      </c>
      <c r="F492" s="231" t="s">
        <v>91</v>
      </c>
      <c r="G492" s="231" t="s">
        <v>91</v>
      </c>
      <c r="H492" s="231">
        <f t="shared" si="20"/>
        <v>9.75</v>
      </c>
      <c r="I492" s="231" t="s">
        <v>91</v>
      </c>
      <c r="J492" s="231" t="s">
        <v>454</v>
      </c>
      <c r="K492" s="210" t="s">
        <v>703</v>
      </c>
    </row>
    <row r="493" spans="1:11" s="206" customFormat="1" x14ac:dyDescent="0.2">
      <c r="A493" s="37">
        <v>2.13</v>
      </c>
      <c r="B493" s="231" t="s">
        <v>91</v>
      </c>
      <c r="C493" s="231" t="s">
        <v>91</v>
      </c>
      <c r="D493" s="231">
        <v>-1.4</v>
      </c>
      <c r="E493" s="231" t="s">
        <v>91</v>
      </c>
      <c r="F493" s="231" t="s">
        <v>91</v>
      </c>
      <c r="G493" s="231" t="s">
        <v>91</v>
      </c>
      <c r="H493" s="231">
        <f t="shared" si="20"/>
        <v>-2.9819999999999998</v>
      </c>
      <c r="I493" s="231" t="s">
        <v>91</v>
      </c>
      <c r="J493" s="231" t="s">
        <v>454</v>
      </c>
      <c r="K493" s="210" t="s">
        <v>703</v>
      </c>
    </row>
    <row r="494" spans="1:11" s="206" customFormat="1" x14ac:dyDescent="0.2">
      <c r="A494" s="37">
        <v>4</v>
      </c>
      <c r="B494" s="231" t="s">
        <v>91</v>
      </c>
      <c r="C494" s="231" t="s">
        <v>91</v>
      </c>
      <c r="D494" s="231">
        <v>2.5</v>
      </c>
      <c r="E494" s="231" t="s">
        <v>91</v>
      </c>
      <c r="F494" s="231" t="s">
        <v>91</v>
      </c>
      <c r="G494" s="231" t="s">
        <v>91</v>
      </c>
      <c r="H494" s="231">
        <f t="shared" si="20"/>
        <v>10</v>
      </c>
      <c r="I494" s="231" t="s">
        <v>91</v>
      </c>
      <c r="J494" s="231" t="s">
        <v>454</v>
      </c>
      <c r="K494" s="210" t="s">
        <v>703</v>
      </c>
    </row>
    <row r="495" spans="1:11" s="206" customFormat="1" x14ac:dyDescent="0.2">
      <c r="A495" s="37">
        <v>2.35</v>
      </c>
      <c r="B495" s="231" t="s">
        <v>91</v>
      </c>
      <c r="C495" s="231" t="s">
        <v>91</v>
      </c>
      <c r="D495" s="231">
        <v>-1.4</v>
      </c>
      <c r="E495" s="231" t="s">
        <v>91</v>
      </c>
      <c r="F495" s="231" t="s">
        <v>91</v>
      </c>
      <c r="G495" s="231" t="s">
        <v>91</v>
      </c>
      <c r="H495" s="231">
        <f t="shared" si="20"/>
        <v>-3.29</v>
      </c>
      <c r="I495" s="231" t="s">
        <v>91</v>
      </c>
      <c r="J495" s="231" t="s">
        <v>454</v>
      </c>
      <c r="K495" s="210" t="s">
        <v>703</v>
      </c>
    </row>
    <row r="496" spans="1:11" s="206" customFormat="1" x14ac:dyDescent="0.2">
      <c r="A496" s="37">
        <v>1.87</v>
      </c>
      <c r="B496" s="231" t="s">
        <v>91</v>
      </c>
      <c r="C496" s="231" t="s">
        <v>91</v>
      </c>
      <c r="D496" s="231">
        <v>2.5</v>
      </c>
      <c r="E496" s="231" t="s">
        <v>91</v>
      </c>
      <c r="F496" s="231" t="s">
        <v>91</v>
      </c>
      <c r="G496" s="231" t="s">
        <v>91</v>
      </c>
      <c r="H496" s="231">
        <f t="shared" si="20"/>
        <v>4.6750000000000007</v>
      </c>
      <c r="I496" s="231" t="s">
        <v>91</v>
      </c>
      <c r="J496" s="231" t="s">
        <v>454</v>
      </c>
      <c r="K496" s="210" t="s">
        <v>703</v>
      </c>
    </row>
    <row r="497" spans="1:11" s="206" customFormat="1" x14ac:dyDescent="0.2">
      <c r="A497" s="37">
        <v>1.87</v>
      </c>
      <c r="B497" s="231" t="s">
        <v>91</v>
      </c>
      <c r="C497" s="231" t="s">
        <v>91</v>
      </c>
      <c r="D497" s="231">
        <v>-1.4</v>
      </c>
      <c r="E497" s="231" t="s">
        <v>91</v>
      </c>
      <c r="F497" s="231" t="s">
        <v>91</v>
      </c>
      <c r="G497" s="231" t="s">
        <v>91</v>
      </c>
      <c r="H497" s="231">
        <f t="shared" si="20"/>
        <v>-2.6179999999999999</v>
      </c>
      <c r="I497" s="231" t="s">
        <v>91</v>
      </c>
      <c r="J497" s="231" t="s">
        <v>454</v>
      </c>
      <c r="K497" s="210" t="s">
        <v>703</v>
      </c>
    </row>
    <row r="498" spans="1:11" s="206" customFormat="1" x14ac:dyDescent="0.2">
      <c r="A498" s="37">
        <v>0.92</v>
      </c>
      <c r="B498" s="231" t="s">
        <v>91</v>
      </c>
      <c r="C498" s="231" t="s">
        <v>91</v>
      </c>
      <c r="D498" s="231">
        <v>2.5</v>
      </c>
      <c r="E498" s="231">
        <v>2</v>
      </c>
      <c r="F498" s="231" t="s">
        <v>91</v>
      </c>
      <c r="G498" s="231" t="s">
        <v>91</v>
      </c>
      <c r="H498" s="231">
        <f t="shared" si="20"/>
        <v>4.6000000000000005</v>
      </c>
      <c r="I498" s="231" t="s">
        <v>91</v>
      </c>
      <c r="J498" s="231" t="s">
        <v>454</v>
      </c>
      <c r="K498" s="210" t="s">
        <v>703</v>
      </c>
    </row>
    <row r="499" spans="1:11" s="206" customFormat="1" x14ac:dyDescent="0.2">
      <c r="A499" s="37">
        <v>1.95</v>
      </c>
      <c r="B499" s="231" t="s">
        <v>91</v>
      </c>
      <c r="C499" s="231" t="s">
        <v>91</v>
      </c>
      <c r="D499" s="231">
        <v>2.5</v>
      </c>
      <c r="E499" s="231">
        <v>2</v>
      </c>
      <c r="F499" s="231" t="s">
        <v>91</v>
      </c>
      <c r="G499" s="231" t="s">
        <v>91</v>
      </c>
      <c r="H499" s="231">
        <f t="shared" si="20"/>
        <v>9.75</v>
      </c>
      <c r="I499" s="231" t="s">
        <v>91</v>
      </c>
      <c r="J499" s="231" t="s">
        <v>454</v>
      </c>
      <c r="K499" s="210" t="s">
        <v>703</v>
      </c>
    </row>
    <row r="500" spans="1:11" s="206" customFormat="1" x14ac:dyDescent="0.2">
      <c r="A500" s="37">
        <v>20.7</v>
      </c>
      <c r="B500" s="231" t="s">
        <v>91</v>
      </c>
      <c r="C500" s="231" t="s">
        <v>91</v>
      </c>
      <c r="D500" s="231">
        <v>2.5</v>
      </c>
      <c r="E500" s="231" t="s">
        <v>91</v>
      </c>
      <c r="F500" s="231" t="s">
        <v>91</v>
      </c>
      <c r="G500" s="231" t="s">
        <v>91</v>
      </c>
      <c r="H500" s="231">
        <f t="shared" si="20"/>
        <v>51.75</v>
      </c>
      <c r="I500" s="231" t="s">
        <v>91</v>
      </c>
      <c r="J500" s="231" t="s">
        <v>454</v>
      </c>
      <c r="K500" s="210" t="s">
        <v>704</v>
      </c>
    </row>
    <row r="501" spans="1:11" s="206" customFormat="1" x14ac:dyDescent="0.2">
      <c r="A501" s="37">
        <v>2.36</v>
      </c>
      <c r="B501" s="231" t="s">
        <v>91</v>
      </c>
      <c r="C501" s="231" t="s">
        <v>91</v>
      </c>
      <c r="D501" s="231">
        <v>-1.4</v>
      </c>
      <c r="E501" s="231" t="s">
        <v>91</v>
      </c>
      <c r="F501" s="231" t="s">
        <v>91</v>
      </c>
      <c r="G501" s="231" t="s">
        <v>91</v>
      </c>
      <c r="H501" s="231">
        <f t="shared" si="20"/>
        <v>-3.3039999999999998</v>
      </c>
      <c r="I501" s="231" t="s">
        <v>91</v>
      </c>
      <c r="J501" s="231" t="s">
        <v>454</v>
      </c>
      <c r="K501" s="210" t="s">
        <v>704</v>
      </c>
    </row>
    <row r="502" spans="1:11" s="206" customFormat="1" x14ac:dyDescent="0.2">
      <c r="A502" s="37">
        <v>2.39</v>
      </c>
      <c r="B502" s="231" t="s">
        <v>91</v>
      </c>
      <c r="C502" s="231" t="s">
        <v>91</v>
      </c>
      <c r="D502" s="231">
        <v>-1.4</v>
      </c>
      <c r="E502" s="231" t="s">
        <v>91</v>
      </c>
      <c r="F502" s="231" t="s">
        <v>91</v>
      </c>
      <c r="G502" s="231" t="s">
        <v>91</v>
      </c>
      <c r="H502" s="231">
        <f t="shared" si="20"/>
        <v>-3.3460000000000001</v>
      </c>
      <c r="I502" s="231" t="s">
        <v>91</v>
      </c>
      <c r="J502" s="231" t="s">
        <v>454</v>
      </c>
      <c r="K502" s="210" t="s">
        <v>704</v>
      </c>
    </row>
    <row r="503" spans="1:11" s="206" customFormat="1" x14ac:dyDescent="0.2">
      <c r="A503" s="37">
        <v>2.2400000000000002</v>
      </c>
      <c r="B503" s="231" t="s">
        <v>91</v>
      </c>
      <c r="C503" s="231" t="s">
        <v>91</v>
      </c>
      <c r="D503" s="231">
        <v>-1.4</v>
      </c>
      <c r="E503" s="231" t="s">
        <v>91</v>
      </c>
      <c r="F503" s="231" t="s">
        <v>91</v>
      </c>
      <c r="G503" s="231" t="s">
        <v>91</v>
      </c>
      <c r="H503" s="231">
        <f t="shared" si="20"/>
        <v>-3.1360000000000001</v>
      </c>
      <c r="I503" s="231" t="s">
        <v>91</v>
      </c>
      <c r="J503" s="231" t="s">
        <v>454</v>
      </c>
      <c r="K503" s="210" t="s">
        <v>704</v>
      </c>
    </row>
    <row r="504" spans="1:11" s="206" customFormat="1" x14ac:dyDescent="0.2">
      <c r="A504" s="37">
        <v>2</v>
      </c>
      <c r="B504" s="231" t="s">
        <v>91</v>
      </c>
      <c r="C504" s="231" t="s">
        <v>91</v>
      </c>
      <c r="D504" s="231">
        <v>2.5</v>
      </c>
      <c r="E504" s="231">
        <v>16</v>
      </c>
      <c r="F504" s="231" t="s">
        <v>91</v>
      </c>
      <c r="G504" s="231" t="s">
        <v>91</v>
      </c>
      <c r="H504" s="231">
        <f t="shared" si="20"/>
        <v>80</v>
      </c>
      <c r="I504" s="231" t="s">
        <v>91</v>
      </c>
      <c r="J504" s="231" t="s">
        <v>8868</v>
      </c>
      <c r="K504" s="210" t="s">
        <v>9385</v>
      </c>
    </row>
    <row r="505" spans="1:11" s="206" customFormat="1" x14ac:dyDescent="0.2">
      <c r="A505" s="37">
        <v>2</v>
      </c>
      <c r="B505" s="231" t="s">
        <v>91</v>
      </c>
      <c r="C505" s="231" t="s">
        <v>91</v>
      </c>
      <c r="D505" s="231">
        <v>-1.4</v>
      </c>
      <c r="E505" s="231">
        <v>16</v>
      </c>
      <c r="F505" s="231" t="s">
        <v>91</v>
      </c>
      <c r="G505" s="231" t="s">
        <v>91</v>
      </c>
      <c r="H505" s="231">
        <f t="shared" si="20"/>
        <v>-44.8</v>
      </c>
      <c r="I505" s="231" t="s">
        <v>91</v>
      </c>
      <c r="J505" s="231" t="s">
        <v>8868</v>
      </c>
      <c r="K505" s="210" t="s">
        <v>9385</v>
      </c>
    </row>
    <row r="506" spans="1:11" s="206" customFormat="1" x14ac:dyDescent="0.2">
      <c r="A506" s="37">
        <v>9.7200000000000006</v>
      </c>
      <c r="B506" s="231" t="s">
        <v>91</v>
      </c>
      <c r="C506" s="231" t="s">
        <v>91</v>
      </c>
      <c r="D506" s="231">
        <v>2.5</v>
      </c>
      <c r="E506" s="231" t="s">
        <v>91</v>
      </c>
      <c r="F506" s="231" t="s">
        <v>91</v>
      </c>
      <c r="G506" s="231" t="s">
        <v>91</v>
      </c>
      <c r="H506" s="231">
        <f t="shared" si="20"/>
        <v>24.3</v>
      </c>
      <c r="I506" s="231" t="s">
        <v>91</v>
      </c>
      <c r="J506" s="231" t="s">
        <v>454</v>
      </c>
      <c r="K506" s="210" t="s">
        <v>705</v>
      </c>
    </row>
    <row r="507" spans="1:11" s="206" customFormat="1" x14ac:dyDescent="0.2">
      <c r="A507" s="37">
        <v>2.38</v>
      </c>
      <c r="B507" s="231" t="s">
        <v>91</v>
      </c>
      <c r="C507" s="231" t="s">
        <v>91</v>
      </c>
      <c r="D507" s="231">
        <v>2.5</v>
      </c>
      <c r="E507" s="231" t="s">
        <v>91</v>
      </c>
      <c r="F507" s="231" t="s">
        <v>91</v>
      </c>
      <c r="G507" s="231" t="s">
        <v>91</v>
      </c>
      <c r="H507" s="231">
        <f t="shared" si="20"/>
        <v>5.9499999999999993</v>
      </c>
      <c r="I507" s="231" t="s">
        <v>91</v>
      </c>
      <c r="J507" s="231" t="s">
        <v>454</v>
      </c>
      <c r="K507" s="210" t="s">
        <v>705</v>
      </c>
    </row>
    <row r="508" spans="1:11" s="206" customFormat="1" x14ac:dyDescent="0.2">
      <c r="A508" s="37">
        <v>0.9</v>
      </c>
      <c r="B508" s="231" t="s">
        <v>91</v>
      </c>
      <c r="C508" s="231" t="s">
        <v>91</v>
      </c>
      <c r="D508" s="231">
        <v>-1.4</v>
      </c>
      <c r="E508" s="231">
        <v>2</v>
      </c>
      <c r="F508" s="231" t="s">
        <v>91</v>
      </c>
      <c r="G508" s="231" t="s">
        <v>91</v>
      </c>
      <c r="H508" s="231">
        <f t="shared" si="20"/>
        <v>-2.52</v>
      </c>
      <c r="I508" s="231" t="s">
        <v>91</v>
      </c>
      <c r="J508" s="231" t="s">
        <v>454</v>
      </c>
      <c r="K508" s="210" t="s">
        <v>705</v>
      </c>
    </row>
    <row r="509" spans="1:11" s="206" customFormat="1" x14ac:dyDescent="0.2">
      <c r="A509" s="37">
        <v>3.58</v>
      </c>
      <c r="B509" s="231" t="s">
        <v>91</v>
      </c>
      <c r="C509" s="231" t="s">
        <v>91</v>
      </c>
      <c r="D509" s="231">
        <v>2.5</v>
      </c>
      <c r="E509" s="231" t="s">
        <v>91</v>
      </c>
      <c r="F509" s="231" t="s">
        <v>91</v>
      </c>
      <c r="G509" s="231" t="s">
        <v>91</v>
      </c>
      <c r="H509" s="231">
        <f t="shared" si="20"/>
        <v>8.9499999999999993</v>
      </c>
      <c r="I509" s="231" t="s">
        <v>91</v>
      </c>
      <c r="J509" s="231" t="s">
        <v>454</v>
      </c>
      <c r="K509" s="210" t="s">
        <v>705</v>
      </c>
    </row>
    <row r="510" spans="1:11" s="206" customFormat="1" x14ac:dyDescent="0.2">
      <c r="A510" s="37">
        <v>2.14</v>
      </c>
      <c r="B510" s="231" t="s">
        <v>91</v>
      </c>
      <c r="C510" s="231" t="s">
        <v>91</v>
      </c>
      <c r="D510" s="231">
        <v>2.5</v>
      </c>
      <c r="E510" s="231">
        <v>2</v>
      </c>
      <c r="F510" s="231" t="s">
        <v>91</v>
      </c>
      <c r="G510" s="231" t="s">
        <v>91</v>
      </c>
      <c r="H510" s="231">
        <f t="shared" si="20"/>
        <v>10.700000000000001</v>
      </c>
      <c r="I510" s="231" t="s">
        <v>91</v>
      </c>
      <c r="J510" s="231" t="s">
        <v>454</v>
      </c>
      <c r="K510" s="210" t="s">
        <v>706</v>
      </c>
    </row>
    <row r="511" spans="1:11" s="206" customFormat="1" x14ac:dyDescent="0.2">
      <c r="A511" s="37">
        <v>3.48</v>
      </c>
      <c r="B511" s="231" t="s">
        <v>91</v>
      </c>
      <c r="C511" s="231" t="s">
        <v>91</v>
      </c>
      <c r="D511" s="231">
        <v>2.5</v>
      </c>
      <c r="E511" s="231" t="s">
        <v>91</v>
      </c>
      <c r="F511" s="231" t="s">
        <v>91</v>
      </c>
      <c r="G511" s="231" t="s">
        <v>91</v>
      </c>
      <c r="H511" s="231">
        <f t="shared" si="20"/>
        <v>8.6999999999999993</v>
      </c>
      <c r="I511" s="231" t="s">
        <v>91</v>
      </c>
      <c r="J511" s="231" t="s">
        <v>454</v>
      </c>
      <c r="K511" s="210" t="s">
        <v>783</v>
      </c>
    </row>
    <row r="512" spans="1:11" s="206" customFormat="1" x14ac:dyDescent="0.2">
      <c r="A512" s="37">
        <v>0.9</v>
      </c>
      <c r="B512" s="231" t="s">
        <v>91</v>
      </c>
      <c r="C512" s="231" t="s">
        <v>91</v>
      </c>
      <c r="D512" s="231">
        <v>-1.4</v>
      </c>
      <c r="E512" s="231">
        <v>4</v>
      </c>
      <c r="F512" s="231" t="s">
        <v>91</v>
      </c>
      <c r="G512" s="231" t="s">
        <v>91</v>
      </c>
      <c r="H512" s="231">
        <f t="shared" si="20"/>
        <v>-5.04</v>
      </c>
      <c r="I512" s="231" t="s">
        <v>91</v>
      </c>
      <c r="J512" s="231" t="s">
        <v>454</v>
      </c>
      <c r="K512" s="210" t="s">
        <v>783</v>
      </c>
    </row>
    <row r="513" spans="1:11" s="206" customFormat="1" x14ac:dyDescent="0.2">
      <c r="A513" s="37">
        <v>7.06</v>
      </c>
      <c r="B513" s="231" t="s">
        <v>91</v>
      </c>
      <c r="C513" s="231" t="s">
        <v>91</v>
      </c>
      <c r="D513" s="231">
        <v>2.5</v>
      </c>
      <c r="E513" s="231" t="s">
        <v>91</v>
      </c>
      <c r="F513" s="231" t="s">
        <v>91</v>
      </c>
      <c r="G513" s="231" t="s">
        <v>91</v>
      </c>
      <c r="H513" s="231">
        <f t="shared" si="20"/>
        <v>17.649999999999999</v>
      </c>
      <c r="I513" s="231" t="s">
        <v>91</v>
      </c>
      <c r="J513" s="231" t="s">
        <v>454</v>
      </c>
      <c r="K513" s="210" t="s">
        <v>706</v>
      </c>
    </row>
    <row r="514" spans="1:11" s="206" customFormat="1" x14ac:dyDescent="0.2">
      <c r="A514" s="37">
        <v>8.27</v>
      </c>
      <c r="B514" s="231" t="s">
        <v>91</v>
      </c>
      <c r="C514" s="231" t="s">
        <v>91</v>
      </c>
      <c r="D514" s="231">
        <v>2.5</v>
      </c>
      <c r="E514" s="231" t="s">
        <v>91</v>
      </c>
      <c r="F514" s="231" t="s">
        <v>91</v>
      </c>
      <c r="G514" s="231" t="s">
        <v>91</v>
      </c>
      <c r="H514" s="231">
        <f t="shared" si="20"/>
        <v>20.674999999999997</v>
      </c>
      <c r="I514" s="231" t="s">
        <v>91</v>
      </c>
      <c r="J514" s="231" t="s">
        <v>454</v>
      </c>
      <c r="K514" s="210" t="s">
        <v>707</v>
      </c>
    </row>
    <row r="515" spans="1:11" s="206" customFormat="1" x14ac:dyDescent="0.2">
      <c r="A515" s="37">
        <v>3.58</v>
      </c>
      <c r="B515" s="231" t="s">
        <v>91</v>
      </c>
      <c r="C515" s="231" t="s">
        <v>91</v>
      </c>
      <c r="D515" s="231">
        <v>2.5</v>
      </c>
      <c r="E515" s="231" t="s">
        <v>91</v>
      </c>
      <c r="F515" s="231" t="s">
        <v>91</v>
      </c>
      <c r="G515" s="231" t="s">
        <v>91</v>
      </c>
      <c r="H515" s="231">
        <f t="shared" si="20"/>
        <v>8.9499999999999993</v>
      </c>
      <c r="I515" s="231" t="s">
        <v>91</v>
      </c>
      <c r="J515" s="231" t="s">
        <v>454</v>
      </c>
      <c r="K515" s="210" t="s">
        <v>784</v>
      </c>
    </row>
    <row r="516" spans="1:11" s="206" customFormat="1" x14ac:dyDescent="0.2">
      <c r="A516" s="37">
        <v>3.58</v>
      </c>
      <c r="B516" s="231" t="s">
        <v>91</v>
      </c>
      <c r="C516" s="231" t="s">
        <v>91</v>
      </c>
      <c r="D516" s="231">
        <v>2.5</v>
      </c>
      <c r="E516" s="231" t="s">
        <v>91</v>
      </c>
      <c r="F516" s="231" t="s">
        <v>91</v>
      </c>
      <c r="G516" s="231" t="s">
        <v>91</v>
      </c>
      <c r="H516" s="231">
        <f t="shared" si="20"/>
        <v>8.9499999999999993</v>
      </c>
      <c r="I516" s="231" t="s">
        <v>91</v>
      </c>
      <c r="J516" s="231" t="s">
        <v>454</v>
      </c>
      <c r="K516" s="210" t="s">
        <v>709</v>
      </c>
    </row>
    <row r="517" spans="1:11" s="206" customFormat="1" x14ac:dyDescent="0.2">
      <c r="A517" s="37">
        <v>3.58</v>
      </c>
      <c r="B517" s="231" t="s">
        <v>91</v>
      </c>
      <c r="C517" s="231" t="s">
        <v>91</v>
      </c>
      <c r="D517" s="231">
        <v>2.5</v>
      </c>
      <c r="E517" s="231" t="s">
        <v>91</v>
      </c>
      <c r="F517" s="231" t="s">
        <v>91</v>
      </c>
      <c r="G517" s="231" t="s">
        <v>91</v>
      </c>
      <c r="H517" s="231">
        <f t="shared" si="20"/>
        <v>8.9499999999999993</v>
      </c>
      <c r="I517" s="231" t="s">
        <v>91</v>
      </c>
      <c r="J517" s="231" t="s">
        <v>454</v>
      </c>
      <c r="K517" s="210" t="s">
        <v>710</v>
      </c>
    </row>
    <row r="518" spans="1:11" s="206" customFormat="1" x14ac:dyDescent="0.2">
      <c r="A518" s="37">
        <v>0.65</v>
      </c>
      <c r="B518" s="231" t="s">
        <v>91</v>
      </c>
      <c r="C518" s="231" t="s">
        <v>91</v>
      </c>
      <c r="D518" s="231">
        <v>2.5</v>
      </c>
      <c r="E518" s="231">
        <v>2</v>
      </c>
      <c r="F518" s="231" t="s">
        <v>91</v>
      </c>
      <c r="G518" s="231" t="s">
        <v>91</v>
      </c>
      <c r="H518" s="231">
        <f t="shared" si="20"/>
        <v>3.25</v>
      </c>
      <c r="I518" s="231" t="s">
        <v>91</v>
      </c>
      <c r="J518" s="231" t="s">
        <v>454</v>
      </c>
      <c r="K518" s="210" t="s">
        <v>710</v>
      </c>
    </row>
    <row r="519" spans="1:11" s="206" customFormat="1" x14ac:dyDescent="0.2">
      <c r="A519" s="37">
        <v>1.1399999999999999</v>
      </c>
      <c r="B519" s="231" t="s">
        <v>91</v>
      </c>
      <c r="C519" s="231" t="s">
        <v>91</v>
      </c>
      <c r="D519" s="231">
        <v>2.5</v>
      </c>
      <c r="E519" s="231">
        <v>2</v>
      </c>
      <c r="F519" s="231" t="s">
        <v>91</v>
      </c>
      <c r="G519" s="231" t="s">
        <v>91</v>
      </c>
      <c r="H519" s="231">
        <f t="shared" si="20"/>
        <v>5.6999999999999993</v>
      </c>
      <c r="I519" s="231" t="s">
        <v>91</v>
      </c>
      <c r="J519" s="231" t="s">
        <v>454</v>
      </c>
      <c r="K519" s="210" t="s">
        <v>710</v>
      </c>
    </row>
    <row r="520" spans="1:11" s="206" customFormat="1" x14ac:dyDescent="0.2">
      <c r="A520" s="37">
        <v>2.14</v>
      </c>
      <c r="B520" s="231" t="s">
        <v>91</v>
      </c>
      <c r="C520" s="231" t="s">
        <v>91</v>
      </c>
      <c r="D520" s="231">
        <v>2.5</v>
      </c>
      <c r="E520" s="231" t="s">
        <v>91</v>
      </c>
      <c r="F520" s="231" t="s">
        <v>91</v>
      </c>
      <c r="G520" s="231" t="s">
        <v>91</v>
      </c>
      <c r="H520" s="231">
        <f t="shared" si="20"/>
        <v>5.3500000000000005</v>
      </c>
      <c r="I520" s="231" t="s">
        <v>91</v>
      </c>
      <c r="J520" s="231" t="s">
        <v>454</v>
      </c>
      <c r="K520" s="210" t="s">
        <v>711</v>
      </c>
    </row>
    <row r="521" spans="1:11" s="206" customFormat="1" x14ac:dyDescent="0.2">
      <c r="A521" s="37">
        <v>3.58</v>
      </c>
      <c r="B521" s="231" t="s">
        <v>91</v>
      </c>
      <c r="C521" s="231" t="s">
        <v>91</v>
      </c>
      <c r="D521" s="231">
        <v>2.5</v>
      </c>
      <c r="E521" s="231" t="s">
        <v>91</v>
      </c>
      <c r="F521" s="231" t="s">
        <v>91</v>
      </c>
      <c r="G521" s="231" t="s">
        <v>91</v>
      </c>
      <c r="H521" s="231">
        <f t="shared" si="20"/>
        <v>8.9499999999999993</v>
      </c>
      <c r="I521" s="231" t="s">
        <v>91</v>
      </c>
      <c r="J521" s="231" t="s">
        <v>454</v>
      </c>
      <c r="K521" s="210" t="s">
        <v>711</v>
      </c>
    </row>
    <row r="522" spans="1:11" s="206" customFormat="1" x14ac:dyDescent="0.2">
      <c r="A522" s="37">
        <v>8.01</v>
      </c>
      <c r="B522" s="231" t="s">
        <v>91</v>
      </c>
      <c r="C522" s="231" t="s">
        <v>91</v>
      </c>
      <c r="D522" s="231">
        <v>2.5</v>
      </c>
      <c r="E522" s="231" t="s">
        <v>91</v>
      </c>
      <c r="F522" s="231" t="s">
        <v>91</v>
      </c>
      <c r="G522" s="231" t="s">
        <v>91</v>
      </c>
      <c r="H522" s="231">
        <f t="shared" si="20"/>
        <v>20.024999999999999</v>
      </c>
      <c r="I522" s="231" t="s">
        <v>91</v>
      </c>
      <c r="J522" s="231" t="s">
        <v>454</v>
      </c>
      <c r="K522" s="210" t="s">
        <v>716</v>
      </c>
    </row>
    <row r="523" spans="1:11" s="206" customFormat="1" x14ac:dyDescent="0.2">
      <c r="A523" s="37">
        <v>3.58</v>
      </c>
      <c r="B523" s="231" t="s">
        <v>91</v>
      </c>
      <c r="C523" s="231" t="s">
        <v>91</v>
      </c>
      <c r="D523" s="231">
        <v>2.5</v>
      </c>
      <c r="E523" s="231" t="s">
        <v>91</v>
      </c>
      <c r="F523" s="231" t="s">
        <v>91</v>
      </c>
      <c r="G523" s="231" t="s">
        <v>91</v>
      </c>
      <c r="H523" s="231">
        <f t="shared" si="20"/>
        <v>8.9499999999999993</v>
      </c>
      <c r="I523" s="231" t="s">
        <v>91</v>
      </c>
      <c r="J523" s="231" t="s">
        <v>454</v>
      </c>
      <c r="K523" s="210" t="s">
        <v>716</v>
      </c>
    </row>
    <row r="524" spans="1:11" s="206" customFormat="1" x14ac:dyDescent="0.2">
      <c r="A524" s="37">
        <v>1.7</v>
      </c>
      <c r="B524" s="231" t="s">
        <v>91</v>
      </c>
      <c r="C524" s="231" t="s">
        <v>91</v>
      </c>
      <c r="D524" s="231">
        <v>2.5</v>
      </c>
      <c r="E524" s="231">
        <v>25</v>
      </c>
      <c r="F524" s="231" t="s">
        <v>91</v>
      </c>
      <c r="G524" s="231" t="s">
        <v>91</v>
      </c>
      <c r="H524" s="231">
        <f t="shared" si="20"/>
        <v>106.25</v>
      </c>
      <c r="I524" s="231" t="s">
        <v>91</v>
      </c>
      <c r="J524" s="231" t="s">
        <v>454</v>
      </c>
      <c r="K524" s="210" t="s">
        <v>785</v>
      </c>
    </row>
    <row r="525" spans="1:11" s="206" customFormat="1" x14ac:dyDescent="0.2">
      <c r="A525" s="37"/>
      <c r="B525" s="231"/>
      <c r="C525" s="231"/>
      <c r="D525" s="231"/>
      <c r="E525" s="231"/>
      <c r="F525" s="231"/>
      <c r="G525" s="231"/>
      <c r="H525" s="231"/>
      <c r="I525" s="231"/>
      <c r="J525" s="231"/>
      <c r="K525" s="210"/>
    </row>
    <row r="526" spans="1:11" s="206" customFormat="1" x14ac:dyDescent="0.2">
      <c r="A526" s="37">
        <v>19.32</v>
      </c>
      <c r="B526" s="231" t="s">
        <v>91</v>
      </c>
      <c r="C526" s="231" t="s">
        <v>91</v>
      </c>
      <c r="D526" s="231">
        <v>2.5</v>
      </c>
      <c r="E526" s="231" t="s">
        <v>91</v>
      </c>
      <c r="F526" s="231" t="s">
        <v>91</v>
      </c>
      <c r="G526" s="231" t="s">
        <v>91</v>
      </c>
      <c r="H526" s="231">
        <f t="shared" ref="H526:H573" si="21">PRODUCT(A526,D526:E526)</f>
        <v>48.3</v>
      </c>
      <c r="I526" s="231" t="s">
        <v>91</v>
      </c>
      <c r="J526" s="231" t="s">
        <v>457</v>
      </c>
      <c r="K526" s="210" t="s">
        <v>700</v>
      </c>
    </row>
    <row r="527" spans="1:11" s="206" customFormat="1" x14ac:dyDescent="0.2">
      <c r="A527" s="37">
        <v>2.37</v>
      </c>
      <c r="B527" s="231" t="s">
        <v>91</v>
      </c>
      <c r="C527" s="231" t="s">
        <v>91</v>
      </c>
      <c r="D527" s="231">
        <v>-1.4</v>
      </c>
      <c r="E527" s="231">
        <v>7</v>
      </c>
      <c r="F527" s="231" t="s">
        <v>91</v>
      </c>
      <c r="G527" s="231" t="s">
        <v>91</v>
      </c>
      <c r="H527" s="231">
        <f t="shared" si="21"/>
        <v>-23.225999999999999</v>
      </c>
      <c r="I527" s="231" t="s">
        <v>91</v>
      </c>
      <c r="J527" s="231" t="s">
        <v>8868</v>
      </c>
      <c r="K527" s="210" t="s">
        <v>9372</v>
      </c>
    </row>
    <row r="528" spans="1:11" s="206" customFormat="1" x14ac:dyDescent="0.2">
      <c r="A528" s="37">
        <v>2.2599999999999998</v>
      </c>
      <c r="B528" s="231" t="s">
        <v>91</v>
      </c>
      <c r="C528" s="231" t="s">
        <v>91</v>
      </c>
      <c r="D528" s="231">
        <v>-1.4</v>
      </c>
      <c r="E528" s="231">
        <v>7</v>
      </c>
      <c r="F528" s="231" t="s">
        <v>91</v>
      </c>
      <c r="G528" s="231" t="s">
        <v>91</v>
      </c>
      <c r="H528" s="231">
        <f t="shared" si="21"/>
        <v>-22.147999999999996</v>
      </c>
      <c r="I528" s="231" t="s">
        <v>91</v>
      </c>
      <c r="J528" s="231" t="s">
        <v>8868</v>
      </c>
      <c r="K528" s="210" t="s">
        <v>9372</v>
      </c>
    </row>
    <row r="529" spans="1:11" s="206" customFormat="1" x14ac:dyDescent="0.2">
      <c r="A529" s="37">
        <v>2.06</v>
      </c>
      <c r="B529" s="231" t="s">
        <v>91</v>
      </c>
      <c r="C529" s="231" t="s">
        <v>91</v>
      </c>
      <c r="D529" s="231">
        <v>-1.4</v>
      </c>
      <c r="E529" s="231">
        <v>7</v>
      </c>
      <c r="F529" s="231" t="s">
        <v>91</v>
      </c>
      <c r="G529" s="231" t="s">
        <v>91</v>
      </c>
      <c r="H529" s="231">
        <f t="shared" si="21"/>
        <v>-20.187999999999999</v>
      </c>
      <c r="I529" s="231" t="s">
        <v>91</v>
      </c>
      <c r="J529" s="231" t="s">
        <v>8868</v>
      </c>
      <c r="K529" s="210" t="s">
        <v>9372</v>
      </c>
    </row>
    <row r="530" spans="1:11" s="206" customFormat="1" x14ac:dyDescent="0.2">
      <c r="A530" s="37">
        <v>0.84</v>
      </c>
      <c r="B530" s="231" t="s">
        <v>91</v>
      </c>
      <c r="C530" s="231" t="s">
        <v>91</v>
      </c>
      <c r="D530" s="231">
        <v>2.5</v>
      </c>
      <c r="E530" s="231">
        <v>2</v>
      </c>
      <c r="F530" s="231" t="s">
        <v>91</v>
      </c>
      <c r="G530" s="231" t="s">
        <v>91</v>
      </c>
      <c r="H530" s="231">
        <f t="shared" si="21"/>
        <v>4.2</v>
      </c>
      <c r="I530" s="231" t="s">
        <v>91</v>
      </c>
      <c r="J530" s="231" t="s">
        <v>457</v>
      </c>
      <c r="K530" s="210" t="s">
        <v>700</v>
      </c>
    </row>
    <row r="531" spans="1:11" s="206" customFormat="1" x14ac:dyDescent="0.2">
      <c r="A531" s="37">
        <v>8.48</v>
      </c>
      <c r="B531" s="231" t="s">
        <v>91</v>
      </c>
      <c r="C531" s="231" t="s">
        <v>91</v>
      </c>
      <c r="D531" s="231">
        <v>2.5</v>
      </c>
      <c r="E531" s="231" t="s">
        <v>91</v>
      </c>
      <c r="F531" s="231" t="s">
        <v>91</v>
      </c>
      <c r="G531" s="231" t="s">
        <v>91</v>
      </c>
      <c r="H531" s="231">
        <f t="shared" si="21"/>
        <v>21.200000000000003</v>
      </c>
      <c r="I531" s="231" t="s">
        <v>91</v>
      </c>
      <c r="J531" s="231" t="s">
        <v>457</v>
      </c>
      <c r="K531" s="210" t="s">
        <v>700</v>
      </c>
    </row>
    <row r="532" spans="1:11" s="206" customFormat="1" x14ac:dyDescent="0.2">
      <c r="A532" s="37">
        <v>8.6199999999999992</v>
      </c>
      <c r="B532" s="231" t="s">
        <v>91</v>
      </c>
      <c r="C532" s="231" t="s">
        <v>91</v>
      </c>
      <c r="D532" s="231">
        <v>2.5</v>
      </c>
      <c r="E532" s="231" t="s">
        <v>91</v>
      </c>
      <c r="F532" s="231" t="s">
        <v>91</v>
      </c>
      <c r="G532" s="231" t="s">
        <v>91</v>
      </c>
      <c r="H532" s="231">
        <f t="shared" si="21"/>
        <v>21.549999999999997</v>
      </c>
      <c r="I532" s="231" t="s">
        <v>91</v>
      </c>
      <c r="J532" s="231" t="s">
        <v>457</v>
      </c>
      <c r="K532" s="210" t="s">
        <v>701</v>
      </c>
    </row>
    <row r="533" spans="1:11" s="206" customFormat="1" x14ac:dyDescent="0.2">
      <c r="A533" s="37">
        <v>12.9</v>
      </c>
      <c r="B533" s="231" t="s">
        <v>91</v>
      </c>
      <c r="C533" s="231" t="s">
        <v>91</v>
      </c>
      <c r="D533" s="231">
        <v>2.5</v>
      </c>
      <c r="E533" s="231" t="s">
        <v>91</v>
      </c>
      <c r="F533" s="231" t="s">
        <v>91</v>
      </c>
      <c r="G533" s="231" t="s">
        <v>91</v>
      </c>
      <c r="H533" s="231">
        <f t="shared" si="21"/>
        <v>32.25</v>
      </c>
      <c r="I533" s="231" t="s">
        <v>91</v>
      </c>
      <c r="J533" s="231" t="s">
        <v>457</v>
      </c>
      <c r="K533" s="210" t="s">
        <v>701</v>
      </c>
    </row>
    <row r="534" spans="1:11" s="206" customFormat="1" x14ac:dyDescent="0.2">
      <c r="A534" s="37">
        <v>6.08</v>
      </c>
      <c r="B534" s="231" t="s">
        <v>91</v>
      </c>
      <c r="C534" s="231" t="s">
        <v>91</v>
      </c>
      <c r="D534" s="231">
        <v>2.5</v>
      </c>
      <c r="E534" s="231" t="s">
        <v>91</v>
      </c>
      <c r="F534" s="231" t="s">
        <v>91</v>
      </c>
      <c r="G534" s="231" t="s">
        <v>91</v>
      </c>
      <c r="H534" s="231">
        <f t="shared" si="21"/>
        <v>15.2</v>
      </c>
      <c r="I534" s="231" t="s">
        <v>91</v>
      </c>
      <c r="J534" s="231" t="s">
        <v>457</v>
      </c>
      <c r="K534" s="210" t="s">
        <v>702</v>
      </c>
    </row>
    <row r="535" spans="1:11" s="206" customFormat="1" x14ac:dyDescent="0.2">
      <c r="A535" s="37">
        <v>2.9</v>
      </c>
      <c r="B535" s="231" t="s">
        <v>91</v>
      </c>
      <c r="C535" s="231" t="s">
        <v>91</v>
      </c>
      <c r="D535" s="231">
        <v>-1.4</v>
      </c>
      <c r="E535" s="231">
        <v>7</v>
      </c>
      <c r="F535" s="231" t="s">
        <v>91</v>
      </c>
      <c r="G535" s="231" t="s">
        <v>91</v>
      </c>
      <c r="H535" s="231">
        <f t="shared" si="21"/>
        <v>-28.419999999999998</v>
      </c>
      <c r="I535" s="231" t="s">
        <v>91</v>
      </c>
      <c r="J535" s="231" t="s">
        <v>8868</v>
      </c>
      <c r="K535" s="210" t="s">
        <v>9386</v>
      </c>
    </row>
    <row r="536" spans="1:11" s="206" customFormat="1" x14ac:dyDescent="0.2">
      <c r="A536" s="37">
        <v>5.25</v>
      </c>
      <c r="B536" s="231" t="s">
        <v>91</v>
      </c>
      <c r="C536" s="231" t="s">
        <v>91</v>
      </c>
      <c r="D536" s="231">
        <v>2.5</v>
      </c>
      <c r="E536" s="231" t="s">
        <v>91</v>
      </c>
      <c r="F536" s="231" t="s">
        <v>91</v>
      </c>
      <c r="G536" s="231" t="s">
        <v>91</v>
      </c>
      <c r="H536" s="231">
        <f t="shared" si="21"/>
        <v>13.125</v>
      </c>
      <c r="I536" s="231" t="s">
        <v>91</v>
      </c>
      <c r="J536" s="231" t="s">
        <v>457</v>
      </c>
      <c r="K536" s="210" t="s">
        <v>702</v>
      </c>
    </row>
    <row r="537" spans="1:11" s="206" customFormat="1" x14ac:dyDescent="0.2">
      <c r="A537" s="37">
        <v>1.2</v>
      </c>
      <c r="B537" s="231" t="s">
        <v>91</v>
      </c>
      <c r="C537" s="231" t="s">
        <v>91</v>
      </c>
      <c r="D537" s="231">
        <v>-2.1</v>
      </c>
      <c r="E537" s="231">
        <v>7</v>
      </c>
      <c r="F537" s="231" t="s">
        <v>91</v>
      </c>
      <c r="G537" s="231" t="s">
        <v>91</v>
      </c>
      <c r="H537" s="231">
        <f t="shared" si="21"/>
        <v>-17.64</v>
      </c>
      <c r="I537" s="231" t="s">
        <v>91</v>
      </c>
      <c r="J537" s="231" t="s">
        <v>8868</v>
      </c>
      <c r="K537" s="210" t="s">
        <v>9390</v>
      </c>
    </row>
    <row r="538" spans="1:11" s="206" customFormat="1" x14ac:dyDescent="0.2">
      <c r="A538" s="37">
        <v>2.68</v>
      </c>
      <c r="B538" s="231" t="s">
        <v>91</v>
      </c>
      <c r="C538" s="231" t="s">
        <v>91</v>
      </c>
      <c r="D538" s="231">
        <v>2.5</v>
      </c>
      <c r="E538" s="231">
        <v>7</v>
      </c>
      <c r="F538" s="231" t="s">
        <v>91</v>
      </c>
      <c r="G538" s="231" t="s">
        <v>91</v>
      </c>
      <c r="H538" s="231">
        <f t="shared" si="21"/>
        <v>46.9</v>
      </c>
      <c r="I538" s="231" t="s">
        <v>91</v>
      </c>
      <c r="J538" s="231" t="s">
        <v>457</v>
      </c>
      <c r="K538" s="210" t="s">
        <v>703</v>
      </c>
    </row>
    <row r="539" spans="1:11" s="206" customFormat="1" x14ac:dyDescent="0.2">
      <c r="A539" s="37">
        <v>2.68</v>
      </c>
      <c r="B539" s="231" t="s">
        <v>91</v>
      </c>
      <c r="C539" s="231" t="s">
        <v>91</v>
      </c>
      <c r="D539" s="231">
        <v>-1.4</v>
      </c>
      <c r="E539" s="231">
        <v>7</v>
      </c>
      <c r="F539" s="231" t="s">
        <v>91</v>
      </c>
      <c r="G539" s="231" t="s">
        <v>91</v>
      </c>
      <c r="H539" s="231">
        <f t="shared" si="21"/>
        <v>-26.263999999999999</v>
      </c>
      <c r="I539" s="231" t="s">
        <v>91</v>
      </c>
      <c r="J539" s="231" t="s">
        <v>8868</v>
      </c>
      <c r="K539" s="210" t="s">
        <v>9387</v>
      </c>
    </row>
    <row r="540" spans="1:11" s="206" customFormat="1" x14ac:dyDescent="0.2">
      <c r="A540" s="37">
        <v>2.42</v>
      </c>
      <c r="B540" s="231" t="s">
        <v>91</v>
      </c>
      <c r="C540" s="231" t="s">
        <v>91</v>
      </c>
      <c r="D540" s="231">
        <v>2.5</v>
      </c>
      <c r="E540" s="231">
        <v>7</v>
      </c>
      <c r="F540" s="231" t="s">
        <v>91</v>
      </c>
      <c r="G540" s="231" t="s">
        <v>91</v>
      </c>
      <c r="H540" s="231">
        <f t="shared" si="21"/>
        <v>42.35</v>
      </c>
      <c r="I540" s="231" t="s">
        <v>91</v>
      </c>
      <c r="J540" s="231" t="s">
        <v>457</v>
      </c>
      <c r="K540" s="210" t="s">
        <v>703</v>
      </c>
    </row>
    <row r="541" spans="1:11" s="206" customFormat="1" x14ac:dyDescent="0.2">
      <c r="A541" s="37">
        <v>2.42</v>
      </c>
      <c r="B541" s="231" t="s">
        <v>91</v>
      </c>
      <c r="C541" s="231" t="s">
        <v>91</v>
      </c>
      <c r="D541" s="231">
        <v>-1.4</v>
      </c>
      <c r="E541" s="231">
        <v>7</v>
      </c>
      <c r="F541" s="231" t="s">
        <v>91</v>
      </c>
      <c r="G541" s="231" t="s">
        <v>91</v>
      </c>
      <c r="H541" s="231">
        <f t="shared" si="21"/>
        <v>-23.716000000000001</v>
      </c>
      <c r="I541" s="231" t="s">
        <v>91</v>
      </c>
      <c r="J541" s="231" t="s">
        <v>8868</v>
      </c>
      <c r="K541" s="210" t="s">
        <v>9387</v>
      </c>
    </row>
    <row r="542" spans="1:11" s="206" customFormat="1" x14ac:dyDescent="0.2">
      <c r="A542" s="37">
        <v>1.3</v>
      </c>
      <c r="B542" s="231" t="s">
        <v>91</v>
      </c>
      <c r="C542" s="231" t="s">
        <v>91</v>
      </c>
      <c r="D542" s="231">
        <v>2.5</v>
      </c>
      <c r="E542" s="231" t="s">
        <v>91</v>
      </c>
      <c r="F542" s="231" t="s">
        <v>91</v>
      </c>
      <c r="G542" s="231" t="s">
        <v>91</v>
      </c>
      <c r="H542" s="231">
        <f t="shared" si="21"/>
        <v>3.25</v>
      </c>
      <c r="I542" s="231" t="s">
        <v>91</v>
      </c>
      <c r="J542" s="231" t="s">
        <v>457</v>
      </c>
      <c r="K542" s="210" t="s">
        <v>703</v>
      </c>
    </row>
    <row r="543" spans="1:11" s="206" customFormat="1" x14ac:dyDescent="0.2">
      <c r="A543" s="37">
        <v>2.0699999999999998</v>
      </c>
      <c r="B543" s="231" t="s">
        <v>91</v>
      </c>
      <c r="C543" s="231" t="s">
        <v>91</v>
      </c>
      <c r="D543" s="231">
        <v>2.5</v>
      </c>
      <c r="E543" s="231" t="s">
        <v>91</v>
      </c>
      <c r="F543" s="231" t="s">
        <v>91</v>
      </c>
      <c r="G543" s="231" t="s">
        <v>91</v>
      </c>
      <c r="H543" s="231">
        <f t="shared" si="21"/>
        <v>5.1749999999999998</v>
      </c>
      <c r="I543" s="231" t="s">
        <v>91</v>
      </c>
      <c r="J543" s="231" t="s">
        <v>457</v>
      </c>
      <c r="K543" s="210" t="s">
        <v>703</v>
      </c>
    </row>
    <row r="544" spans="1:11" s="206" customFormat="1" x14ac:dyDescent="0.2">
      <c r="A544" s="37">
        <v>0.92</v>
      </c>
      <c r="B544" s="231" t="s">
        <v>91</v>
      </c>
      <c r="C544" s="231" t="s">
        <v>91</v>
      </c>
      <c r="D544" s="231">
        <v>2.5</v>
      </c>
      <c r="E544" s="231" t="s">
        <v>91</v>
      </c>
      <c r="F544" s="231" t="s">
        <v>91</v>
      </c>
      <c r="G544" s="231" t="s">
        <v>91</v>
      </c>
      <c r="H544" s="231">
        <f t="shared" si="21"/>
        <v>2.3000000000000003</v>
      </c>
      <c r="I544" s="231" t="s">
        <v>91</v>
      </c>
      <c r="J544" s="231" t="s">
        <v>457</v>
      </c>
      <c r="K544" s="210" t="s">
        <v>703</v>
      </c>
    </row>
    <row r="545" spans="1:11" s="206" customFormat="1" x14ac:dyDescent="0.2">
      <c r="A545" s="37">
        <v>44.24</v>
      </c>
      <c r="B545" s="231" t="s">
        <v>91</v>
      </c>
      <c r="C545" s="231" t="s">
        <v>91</v>
      </c>
      <c r="D545" s="231">
        <v>2.5</v>
      </c>
      <c r="E545" s="231">
        <v>7</v>
      </c>
      <c r="F545" s="231" t="s">
        <v>91</v>
      </c>
      <c r="G545" s="231" t="s">
        <v>91</v>
      </c>
      <c r="H545" s="231">
        <f t="shared" si="21"/>
        <v>774.2</v>
      </c>
      <c r="I545" s="231" t="s">
        <v>91</v>
      </c>
      <c r="J545" s="231" t="s">
        <v>8868</v>
      </c>
      <c r="K545" s="210" t="s">
        <v>9391</v>
      </c>
    </row>
    <row r="546" spans="1:11" s="206" customFormat="1" x14ac:dyDescent="0.2">
      <c r="A546" s="37">
        <v>2.4</v>
      </c>
      <c r="B546" s="231" t="s">
        <v>91</v>
      </c>
      <c r="C546" s="231" t="s">
        <v>91</v>
      </c>
      <c r="D546" s="231">
        <v>-1.4</v>
      </c>
      <c r="E546" s="231">
        <v>7</v>
      </c>
      <c r="F546" s="231" t="s">
        <v>91</v>
      </c>
      <c r="G546" s="231" t="s">
        <v>91</v>
      </c>
      <c r="H546" s="231">
        <f t="shared" si="21"/>
        <v>-23.52</v>
      </c>
      <c r="I546" s="231" t="s">
        <v>91</v>
      </c>
      <c r="J546" s="231" t="s">
        <v>8868</v>
      </c>
      <c r="K546" s="210" t="s">
        <v>9388</v>
      </c>
    </row>
    <row r="547" spans="1:11" s="206" customFormat="1" x14ac:dyDescent="0.2">
      <c r="A547" s="37">
        <v>0.9</v>
      </c>
      <c r="B547" s="231" t="s">
        <v>91</v>
      </c>
      <c r="C547" s="231" t="s">
        <v>91</v>
      </c>
      <c r="D547" s="231">
        <v>-2.1</v>
      </c>
      <c r="E547" s="231">
        <v>2</v>
      </c>
      <c r="F547" s="231" t="s">
        <v>91</v>
      </c>
      <c r="G547" s="231" t="s">
        <v>91</v>
      </c>
      <c r="H547" s="231">
        <f t="shared" si="21"/>
        <v>-3.7800000000000002</v>
      </c>
      <c r="I547" s="231" t="s">
        <v>91</v>
      </c>
      <c r="J547" s="231" t="s">
        <v>457</v>
      </c>
      <c r="K547" s="210" t="s">
        <v>704</v>
      </c>
    </row>
    <row r="548" spans="1:11" s="206" customFormat="1" x14ac:dyDescent="0.2">
      <c r="A548" s="37">
        <v>0.98</v>
      </c>
      <c r="B548" s="231" t="s">
        <v>91</v>
      </c>
      <c r="C548" s="231" t="s">
        <v>91</v>
      </c>
      <c r="D548" s="231">
        <v>2.5</v>
      </c>
      <c r="E548" s="231" t="s">
        <v>91</v>
      </c>
      <c r="F548" s="231" t="s">
        <v>91</v>
      </c>
      <c r="G548" s="231" t="s">
        <v>91</v>
      </c>
      <c r="H548" s="231">
        <f t="shared" si="21"/>
        <v>2.4500000000000002</v>
      </c>
      <c r="I548" s="231" t="s">
        <v>91</v>
      </c>
      <c r="J548" s="231" t="s">
        <v>457</v>
      </c>
      <c r="K548" s="210" t="s">
        <v>704</v>
      </c>
    </row>
    <row r="549" spans="1:11" s="206" customFormat="1" x14ac:dyDescent="0.2">
      <c r="A549" s="37">
        <v>0.73</v>
      </c>
      <c r="B549" s="231" t="s">
        <v>91</v>
      </c>
      <c r="C549" s="231" t="s">
        <v>91</v>
      </c>
      <c r="D549" s="231">
        <v>2.5</v>
      </c>
      <c r="E549" s="231" t="s">
        <v>91</v>
      </c>
      <c r="F549" s="231" t="s">
        <v>91</v>
      </c>
      <c r="G549" s="231" t="s">
        <v>91</v>
      </c>
      <c r="H549" s="231">
        <f t="shared" si="21"/>
        <v>1.825</v>
      </c>
      <c r="I549" s="231" t="s">
        <v>91</v>
      </c>
      <c r="J549" s="231" t="s">
        <v>457</v>
      </c>
      <c r="K549" s="210" t="s">
        <v>704</v>
      </c>
    </row>
    <row r="550" spans="1:11" s="206" customFormat="1" x14ac:dyDescent="0.2">
      <c r="A550" s="37">
        <v>2.36</v>
      </c>
      <c r="B550" s="231" t="s">
        <v>91</v>
      </c>
      <c r="C550" s="231" t="s">
        <v>91</v>
      </c>
      <c r="D550" s="231">
        <v>-1.4</v>
      </c>
      <c r="E550" s="231" t="s">
        <v>91</v>
      </c>
      <c r="F550" s="231" t="s">
        <v>91</v>
      </c>
      <c r="G550" s="231" t="s">
        <v>91</v>
      </c>
      <c r="H550" s="231">
        <f t="shared" si="21"/>
        <v>-3.3039999999999998</v>
      </c>
      <c r="I550" s="231" t="s">
        <v>91</v>
      </c>
      <c r="J550" s="231" t="s">
        <v>8868</v>
      </c>
      <c r="K550" s="210" t="s">
        <v>9389</v>
      </c>
    </row>
    <row r="551" spans="1:11" s="206" customFormat="1" x14ac:dyDescent="0.2">
      <c r="A551" s="37">
        <v>2.39</v>
      </c>
      <c r="B551" s="231" t="s">
        <v>91</v>
      </c>
      <c r="C551" s="231" t="s">
        <v>91</v>
      </c>
      <c r="D551" s="231">
        <v>-1.4</v>
      </c>
      <c r="E551" s="231" t="s">
        <v>91</v>
      </c>
      <c r="F551" s="231" t="s">
        <v>91</v>
      </c>
      <c r="G551" s="231" t="s">
        <v>91</v>
      </c>
      <c r="H551" s="231">
        <f t="shared" si="21"/>
        <v>-3.3460000000000001</v>
      </c>
      <c r="I551" s="231" t="s">
        <v>91</v>
      </c>
      <c r="J551" s="231" t="s">
        <v>8868</v>
      </c>
      <c r="K551" s="210" t="s">
        <v>9389</v>
      </c>
    </row>
    <row r="552" spans="1:11" s="206" customFormat="1" x14ac:dyDescent="0.2">
      <c r="A552" s="37">
        <v>2.4700000000000002</v>
      </c>
      <c r="B552" s="231" t="s">
        <v>91</v>
      </c>
      <c r="C552" s="231" t="s">
        <v>91</v>
      </c>
      <c r="D552" s="231">
        <v>-1.4</v>
      </c>
      <c r="E552" s="231" t="s">
        <v>91</v>
      </c>
      <c r="F552" s="231" t="s">
        <v>91</v>
      </c>
      <c r="G552" s="231" t="s">
        <v>91</v>
      </c>
      <c r="H552" s="231">
        <f t="shared" si="21"/>
        <v>-3.4580000000000002</v>
      </c>
      <c r="I552" s="231" t="s">
        <v>91</v>
      </c>
      <c r="J552" s="231" t="s">
        <v>8868</v>
      </c>
      <c r="K552" s="210" t="s">
        <v>9389</v>
      </c>
    </row>
    <row r="553" spans="1:11" s="206" customFormat="1" x14ac:dyDescent="0.2">
      <c r="A553" s="37">
        <v>11.09</v>
      </c>
      <c r="B553" s="231" t="s">
        <v>91</v>
      </c>
      <c r="C553" s="231" t="s">
        <v>91</v>
      </c>
      <c r="D553" s="231">
        <v>2.5</v>
      </c>
      <c r="E553" s="231" t="s">
        <v>91</v>
      </c>
      <c r="F553" s="231" t="s">
        <v>91</v>
      </c>
      <c r="G553" s="231" t="s">
        <v>91</v>
      </c>
      <c r="H553" s="231">
        <f t="shared" si="21"/>
        <v>27.725000000000001</v>
      </c>
      <c r="I553" s="231" t="s">
        <v>91</v>
      </c>
      <c r="J553" s="231" t="s">
        <v>457</v>
      </c>
      <c r="K553" s="210" t="s">
        <v>705</v>
      </c>
    </row>
    <row r="554" spans="1:11" s="206" customFormat="1" x14ac:dyDescent="0.2">
      <c r="A554" s="37">
        <v>0.9</v>
      </c>
      <c r="B554" s="231" t="s">
        <v>91</v>
      </c>
      <c r="C554" s="231" t="s">
        <v>91</v>
      </c>
      <c r="D554" s="231">
        <v>-2.1</v>
      </c>
      <c r="E554" s="231">
        <v>2</v>
      </c>
      <c r="F554" s="231" t="s">
        <v>91</v>
      </c>
      <c r="G554" s="231" t="s">
        <v>91</v>
      </c>
      <c r="H554" s="231">
        <f t="shared" si="21"/>
        <v>-3.7800000000000002</v>
      </c>
      <c r="I554" s="231" t="s">
        <v>91</v>
      </c>
      <c r="J554" s="231" t="s">
        <v>457</v>
      </c>
      <c r="K554" s="210" t="s">
        <v>705</v>
      </c>
    </row>
    <row r="555" spans="1:11" s="206" customFormat="1" x14ac:dyDescent="0.2">
      <c r="A555" s="37">
        <v>8</v>
      </c>
      <c r="B555" s="231" t="s">
        <v>91</v>
      </c>
      <c r="C555" s="231" t="s">
        <v>91</v>
      </c>
      <c r="D555" s="231">
        <v>2.5</v>
      </c>
      <c r="E555" s="231" t="s">
        <v>91</v>
      </c>
      <c r="F555" s="231" t="s">
        <v>91</v>
      </c>
      <c r="G555" s="231" t="s">
        <v>91</v>
      </c>
      <c r="H555" s="231">
        <f t="shared" si="21"/>
        <v>20</v>
      </c>
      <c r="I555" s="231" t="s">
        <v>91</v>
      </c>
      <c r="J555" s="231" t="s">
        <v>457</v>
      </c>
      <c r="K555" s="210" t="s">
        <v>706</v>
      </c>
    </row>
    <row r="556" spans="1:11" s="206" customFormat="1" x14ac:dyDescent="0.2">
      <c r="A556" s="37">
        <v>3.15</v>
      </c>
      <c r="B556" s="231" t="s">
        <v>91</v>
      </c>
      <c r="C556" s="231" t="s">
        <v>91</v>
      </c>
      <c r="D556" s="231">
        <v>2.5</v>
      </c>
      <c r="E556" s="231" t="s">
        <v>91</v>
      </c>
      <c r="F556" s="231" t="s">
        <v>91</v>
      </c>
      <c r="G556" s="231" t="s">
        <v>91</v>
      </c>
      <c r="H556" s="231">
        <f t="shared" si="21"/>
        <v>7.875</v>
      </c>
      <c r="I556" s="231" t="s">
        <v>91</v>
      </c>
      <c r="J556" s="231" t="s">
        <v>457</v>
      </c>
      <c r="K556" s="210" t="s">
        <v>706</v>
      </c>
    </row>
    <row r="557" spans="1:11" s="206" customFormat="1" x14ac:dyDescent="0.2">
      <c r="A557" s="37">
        <v>5.18</v>
      </c>
      <c r="B557" s="231" t="s">
        <v>91</v>
      </c>
      <c r="C557" s="231" t="s">
        <v>91</v>
      </c>
      <c r="D557" s="231">
        <v>2.5</v>
      </c>
      <c r="E557" s="231">
        <v>7</v>
      </c>
      <c r="F557" s="231" t="s">
        <v>91</v>
      </c>
      <c r="G557" s="231" t="s">
        <v>91</v>
      </c>
      <c r="H557" s="231">
        <f t="shared" si="21"/>
        <v>90.649999999999991</v>
      </c>
      <c r="I557" s="231" t="s">
        <v>91</v>
      </c>
      <c r="J557" s="231" t="s">
        <v>8868</v>
      </c>
      <c r="K557" s="210" t="s">
        <v>9392</v>
      </c>
    </row>
    <row r="558" spans="1:11" s="206" customFormat="1" x14ac:dyDescent="0.2">
      <c r="A558" s="37">
        <v>5.08</v>
      </c>
      <c r="B558" s="231" t="s">
        <v>91</v>
      </c>
      <c r="C558" s="231" t="s">
        <v>91</v>
      </c>
      <c r="D558" s="231">
        <v>2.5</v>
      </c>
      <c r="E558" s="231">
        <v>7</v>
      </c>
      <c r="F558" s="231" t="s">
        <v>91</v>
      </c>
      <c r="G558" s="231" t="s">
        <v>91</v>
      </c>
      <c r="H558" s="231">
        <f t="shared" si="21"/>
        <v>88.899999999999991</v>
      </c>
      <c r="I558" s="231" t="s">
        <v>91</v>
      </c>
      <c r="J558" s="231" t="s">
        <v>8868</v>
      </c>
      <c r="K558" s="210" t="s">
        <v>9393</v>
      </c>
    </row>
    <row r="559" spans="1:11" s="206" customFormat="1" x14ac:dyDescent="0.2">
      <c r="A559" s="37">
        <v>5.08</v>
      </c>
      <c r="B559" s="231" t="s">
        <v>91</v>
      </c>
      <c r="C559" s="231" t="s">
        <v>91</v>
      </c>
      <c r="D559" s="231">
        <v>2.5</v>
      </c>
      <c r="E559" s="231">
        <v>7</v>
      </c>
      <c r="F559" s="231" t="s">
        <v>91</v>
      </c>
      <c r="G559" s="231" t="s">
        <v>91</v>
      </c>
      <c r="H559" s="231">
        <f t="shared" si="21"/>
        <v>88.899999999999991</v>
      </c>
      <c r="I559" s="231" t="s">
        <v>91</v>
      </c>
      <c r="J559" s="231" t="s">
        <v>8868</v>
      </c>
      <c r="K559" s="210" t="s">
        <v>9394</v>
      </c>
    </row>
    <row r="560" spans="1:11" s="206" customFormat="1" x14ac:dyDescent="0.2">
      <c r="A560" s="37">
        <v>0.4</v>
      </c>
      <c r="B560" s="231" t="s">
        <v>91</v>
      </c>
      <c r="C560" s="231" t="s">
        <v>91</v>
      </c>
      <c r="D560" s="231">
        <v>2.5</v>
      </c>
      <c r="E560" s="231" t="s">
        <v>91</v>
      </c>
      <c r="F560" s="231" t="s">
        <v>91</v>
      </c>
      <c r="G560" s="231" t="s">
        <v>91</v>
      </c>
      <c r="H560" s="231">
        <f t="shared" si="21"/>
        <v>1</v>
      </c>
      <c r="I560" s="231" t="s">
        <v>91</v>
      </c>
      <c r="J560" s="231" t="s">
        <v>457</v>
      </c>
      <c r="K560" s="210" t="s">
        <v>710</v>
      </c>
    </row>
    <row r="561" spans="1:11" s="206" customFormat="1" x14ac:dyDescent="0.2">
      <c r="A561" s="37">
        <v>4.4800000000000004</v>
      </c>
      <c r="B561" s="231" t="s">
        <v>91</v>
      </c>
      <c r="C561" s="231" t="s">
        <v>91</v>
      </c>
      <c r="D561" s="231">
        <v>2.5</v>
      </c>
      <c r="E561" s="231">
        <v>2</v>
      </c>
      <c r="F561" s="231" t="s">
        <v>91</v>
      </c>
      <c r="G561" s="231" t="s">
        <v>91</v>
      </c>
      <c r="H561" s="231">
        <f t="shared" si="21"/>
        <v>22.400000000000002</v>
      </c>
      <c r="I561" s="231" t="s">
        <v>91</v>
      </c>
      <c r="J561" s="231" t="s">
        <v>457</v>
      </c>
      <c r="K561" s="210" t="s">
        <v>710</v>
      </c>
    </row>
    <row r="562" spans="1:11" s="206" customFormat="1" x14ac:dyDescent="0.2">
      <c r="A562" s="37">
        <v>5.45</v>
      </c>
      <c r="B562" s="231" t="s">
        <v>91</v>
      </c>
      <c r="C562" s="231" t="s">
        <v>91</v>
      </c>
      <c r="D562" s="231">
        <v>2.5</v>
      </c>
      <c r="E562" s="231">
        <v>7</v>
      </c>
      <c r="F562" s="231" t="s">
        <v>91</v>
      </c>
      <c r="G562" s="231" t="s">
        <v>91</v>
      </c>
      <c r="H562" s="231">
        <f t="shared" si="21"/>
        <v>95.375</v>
      </c>
      <c r="I562" s="231" t="s">
        <v>91</v>
      </c>
      <c r="J562" s="231" t="s">
        <v>457</v>
      </c>
      <c r="K562" s="210" t="s">
        <v>9398</v>
      </c>
    </row>
    <row r="563" spans="1:11" s="206" customFormat="1" x14ac:dyDescent="0.2">
      <c r="A563" s="37">
        <v>2.63</v>
      </c>
      <c r="B563" s="231" t="s">
        <v>91</v>
      </c>
      <c r="C563" s="231" t="s">
        <v>91</v>
      </c>
      <c r="D563" s="231">
        <v>2.5</v>
      </c>
      <c r="E563" s="231">
        <v>2</v>
      </c>
      <c r="F563" s="231" t="s">
        <v>91</v>
      </c>
      <c r="G563" s="231" t="s">
        <v>91</v>
      </c>
      <c r="H563" s="231">
        <f t="shared" si="21"/>
        <v>13.149999999999999</v>
      </c>
      <c r="I563" s="231" t="s">
        <v>91</v>
      </c>
      <c r="J563" s="231" t="s">
        <v>457</v>
      </c>
      <c r="K563" s="210" t="s">
        <v>711</v>
      </c>
    </row>
    <row r="564" spans="1:11" s="206" customFormat="1" x14ac:dyDescent="0.2">
      <c r="A564" s="37">
        <v>1.8</v>
      </c>
      <c r="B564" s="231" t="s">
        <v>91</v>
      </c>
      <c r="C564" s="231" t="s">
        <v>91</v>
      </c>
      <c r="D564" s="231">
        <v>2.5</v>
      </c>
      <c r="E564" s="231" t="s">
        <v>91</v>
      </c>
      <c r="F564" s="231" t="s">
        <v>91</v>
      </c>
      <c r="G564" s="231" t="s">
        <v>91</v>
      </c>
      <c r="H564" s="231">
        <f t="shared" si="21"/>
        <v>4.5</v>
      </c>
      <c r="I564" s="231" t="s">
        <v>91</v>
      </c>
      <c r="J564" s="231" t="s">
        <v>457</v>
      </c>
      <c r="K564" s="210" t="s">
        <v>711</v>
      </c>
    </row>
    <row r="565" spans="1:11" s="206" customFormat="1" x14ac:dyDescent="0.2">
      <c r="A565" s="37">
        <v>5.14</v>
      </c>
      <c r="B565" s="231" t="s">
        <v>91</v>
      </c>
      <c r="C565" s="231" t="s">
        <v>91</v>
      </c>
      <c r="D565" s="231">
        <v>2.5</v>
      </c>
      <c r="E565" s="231">
        <v>7</v>
      </c>
      <c r="F565" s="231" t="s">
        <v>91</v>
      </c>
      <c r="G565" s="231" t="s">
        <v>91</v>
      </c>
      <c r="H565" s="231">
        <f t="shared" si="21"/>
        <v>89.95</v>
      </c>
      <c r="I565" s="231" t="s">
        <v>91</v>
      </c>
      <c r="J565" s="231" t="s">
        <v>8868</v>
      </c>
      <c r="K565" s="210" t="s">
        <v>9395</v>
      </c>
    </row>
    <row r="566" spans="1:11" s="206" customFormat="1" x14ac:dyDescent="0.2">
      <c r="A566" s="37">
        <v>1</v>
      </c>
      <c r="B566" s="231" t="s">
        <v>91</v>
      </c>
      <c r="C566" s="231" t="s">
        <v>91</v>
      </c>
      <c r="D566" s="231">
        <v>2.5</v>
      </c>
      <c r="E566" s="231" t="s">
        <v>91</v>
      </c>
      <c r="F566" s="231" t="s">
        <v>91</v>
      </c>
      <c r="G566" s="231" t="s">
        <v>91</v>
      </c>
      <c r="H566" s="231">
        <f t="shared" si="21"/>
        <v>2.5</v>
      </c>
      <c r="I566" s="231" t="s">
        <v>91</v>
      </c>
      <c r="J566" s="231" t="s">
        <v>457</v>
      </c>
      <c r="K566" s="210" t="s">
        <v>716</v>
      </c>
    </row>
    <row r="567" spans="1:11" s="206" customFormat="1" x14ac:dyDescent="0.2">
      <c r="A567" s="37">
        <v>6.7</v>
      </c>
      <c r="B567" s="231" t="s">
        <v>91</v>
      </c>
      <c r="C567" s="231" t="s">
        <v>91</v>
      </c>
      <c r="D567" s="231">
        <v>2.5</v>
      </c>
      <c r="E567" s="231">
        <v>2</v>
      </c>
      <c r="F567" s="231" t="s">
        <v>91</v>
      </c>
      <c r="G567" s="231" t="s">
        <v>91</v>
      </c>
      <c r="H567" s="231">
        <f t="shared" si="21"/>
        <v>33.5</v>
      </c>
      <c r="I567" s="231" t="s">
        <v>91</v>
      </c>
      <c r="J567" s="231" t="s">
        <v>457</v>
      </c>
      <c r="K567" s="210" t="s">
        <v>786</v>
      </c>
    </row>
    <row r="568" spans="1:11" s="206" customFormat="1" x14ac:dyDescent="0.2">
      <c r="A568" s="37">
        <v>1.57</v>
      </c>
      <c r="B568" s="231" t="s">
        <v>91</v>
      </c>
      <c r="C568" s="231" t="s">
        <v>91</v>
      </c>
      <c r="D568" s="231">
        <v>2.5</v>
      </c>
      <c r="E568" s="231" t="s">
        <v>91</v>
      </c>
      <c r="F568" s="231" t="s">
        <v>91</v>
      </c>
      <c r="G568" s="231" t="s">
        <v>91</v>
      </c>
      <c r="H568" s="231">
        <f t="shared" si="21"/>
        <v>3.9250000000000003</v>
      </c>
      <c r="I568" s="231" t="s">
        <v>91</v>
      </c>
      <c r="J568" s="231" t="s">
        <v>457</v>
      </c>
      <c r="K568" s="210" t="s">
        <v>717</v>
      </c>
    </row>
    <row r="569" spans="1:11" s="206" customFormat="1" x14ac:dyDescent="0.2">
      <c r="A569" s="37">
        <v>5.18</v>
      </c>
      <c r="B569" s="231" t="s">
        <v>91</v>
      </c>
      <c r="C569" s="231" t="s">
        <v>91</v>
      </c>
      <c r="D569" s="231">
        <v>2.5</v>
      </c>
      <c r="E569" s="231">
        <v>7</v>
      </c>
      <c r="F569" s="231" t="s">
        <v>91</v>
      </c>
      <c r="G569" s="231" t="s">
        <v>91</v>
      </c>
      <c r="H569" s="231">
        <f t="shared" si="21"/>
        <v>90.649999999999991</v>
      </c>
      <c r="I569" s="231" t="s">
        <v>91</v>
      </c>
      <c r="J569" s="231" t="s">
        <v>8868</v>
      </c>
      <c r="K569" s="210" t="s">
        <v>9396</v>
      </c>
    </row>
    <row r="570" spans="1:11" s="206" customFormat="1" x14ac:dyDescent="0.2">
      <c r="A570" s="37">
        <v>9.0399999999999991</v>
      </c>
      <c r="B570" s="231" t="s">
        <v>91</v>
      </c>
      <c r="C570" s="231" t="s">
        <v>91</v>
      </c>
      <c r="D570" s="231">
        <v>2.5</v>
      </c>
      <c r="E570" s="231" t="s">
        <v>91</v>
      </c>
      <c r="F570" s="231" t="s">
        <v>91</v>
      </c>
      <c r="G570" s="231" t="s">
        <v>91</v>
      </c>
      <c r="H570" s="231">
        <f t="shared" si="21"/>
        <v>22.599999999999998</v>
      </c>
      <c r="I570" s="231" t="s">
        <v>91</v>
      </c>
      <c r="J570" s="231" t="s">
        <v>8868</v>
      </c>
      <c r="K570" s="210" t="s">
        <v>9397</v>
      </c>
    </row>
    <row r="571" spans="1:11" s="206" customFormat="1" x14ac:dyDescent="0.2">
      <c r="A571" s="37">
        <v>2.4300000000000002</v>
      </c>
      <c r="B571" s="231" t="s">
        <v>91</v>
      </c>
      <c r="C571" s="231" t="s">
        <v>91</v>
      </c>
      <c r="D571" s="231">
        <v>2.5</v>
      </c>
      <c r="E571" s="231">
        <v>2</v>
      </c>
      <c r="F571" s="231" t="s">
        <v>91</v>
      </c>
      <c r="G571" s="231" t="s">
        <v>91</v>
      </c>
      <c r="H571" s="231">
        <f t="shared" si="21"/>
        <v>12.15</v>
      </c>
      <c r="I571" s="231" t="s">
        <v>91</v>
      </c>
      <c r="J571" s="231" t="s">
        <v>457</v>
      </c>
      <c r="K571" s="210" t="s">
        <v>718</v>
      </c>
    </row>
    <row r="572" spans="1:11" s="206" customFormat="1" x14ac:dyDescent="0.2">
      <c r="A572" s="37">
        <v>-0.9</v>
      </c>
      <c r="B572" s="231" t="s">
        <v>91</v>
      </c>
      <c r="C572" s="231" t="s">
        <v>91</v>
      </c>
      <c r="D572" s="231">
        <v>-2.1</v>
      </c>
      <c r="E572" s="231" t="s">
        <v>91</v>
      </c>
      <c r="F572" s="231" t="s">
        <v>91</v>
      </c>
      <c r="G572" s="231" t="s">
        <v>91</v>
      </c>
      <c r="H572" s="231">
        <f t="shared" si="21"/>
        <v>1.8900000000000001</v>
      </c>
      <c r="I572" s="231" t="s">
        <v>91</v>
      </c>
      <c r="J572" s="231" t="s">
        <v>457</v>
      </c>
      <c r="K572" s="210" t="s">
        <v>718</v>
      </c>
    </row>
    <row r="573" spans="1:11" s="206" customFormat="1" x14ac:dyDescent="0.2">
      <c r="A573" s="37">
        <v>1.7</v>
      </c>
      <c r="B573" s="231" t="s">
        <v>91</v>
      </c>
      <c r="C573" s="231" t="s">
        <v>91</v>
      </c>
      <c r="D573" s="231">
        <v>2.5</v>
      </c>
      <c r="E573" s="231">
        <v>12</v>
      </c>
      <c r="F573" s="231" t="s">
        <v>91</v>
      </c>
      <c r="G573" s="231" t="s">
        <v>91</v>
      </c>
      <c r="H573" s="231">
        <f t="shared" si="21"/>
        <v>51</v>
      </c>
      <c r="I573" s="231" t="s">
        <v>91</v>
      </c>
      <c r="J573" s="231" t="s">
        <v>457</v>
      </c>
      <c r="K573" s="210" t="s">
        <v>785</v>
      </c>
    </row>
    <row r="574" spans="1:11" s="206" customFormat="1" x14ac:dyDescent="0.2">
      <c r="A574" s="37"/>
      <c r="B574" s="231"/>
      <c r="C574" s="231"/>
      <c r="D574" s="231"/>
      <c r="E574" s="231"/>
      <c r="F574" s="231"/>
      <c r="G574" s="231"/>
      <c r="H574" s="231"/>
      <c r="I574" s="231"/>
      <c r="J574" s="231"/>
      <c r="K574" s="210"/>
    </row>
    <row r="575" spans="1:11" s="206" customFormat="1" x14ac:dyDescent="0.2">
      <c r="A575" s="37">
        <v>14.86</v>
      </c>
      <c r="B575" s="231" t="s">
        <v>91</v>
      </c>
      <c r="C575" s="231" t="s">
        <v>91</v>
      </c>
      <c r="D575" s="231">
        <v>2.5</v>
      </c>
      <c r="E575" s="231">
        <v>6</v>
      </c>
      <c r="F575" s="231" t="s">
        <v>91</v>
      </c>
      <c r="G575" s="231" t="s">
        <v>91</v>
      </c>
      <c r="H575" s="231">
        <f t="shared" ref="H575:H606" si="22">PRODUCT(A575,D575:E575)</f>
        <v>222.89999999999998</v>
      </c>
      <c r="I575" s="231" t="s">
        <v>91</v>
      </c>
      <c r="J575" s="231" t="s">
        <v>458</v>
      </c>
      <c r="K575" s="210" t="s">
        <v>9399</v>
      </c>
    </row>
    <row r="576" spans="1:11" s="206" customFormat="1" x14ac:dyDescent="0.2">
      <c r="A576" s="37">
        <v>2.1800000000000002</v>
      </c>
      <c r="B576" s="231" t="s">
        <v>91</v>
      </c>
      <c r="C576" s="231" t="s">
        <v>91</v>
      </c>
      <c r="D576" s="231">
        <v>2.5</v>
      </c>
      <c r="E576" s="231">
        <v>6</v>
      </c>
      <c r="F576" s="231" t="s">
        <v>91</v>
      </c>
      <c r="G576" s="231" t="s">
        <v>91</v>
      </c>
      <c r="H576" s="231">
        <f t="shared" si="22"/>
        <v>32.700000000000003</v>
      </c>
      <c r="I576" s="231" t="s">
        <v>91</v>
      </c>
      <c r="J576" s="231" t="s">
        <v>458</v>
      </c>
      <c r="K576" s="210" t="s">
        <v>9399</v>
      </c>
    </row>
    <row r="577" spans="1:11" s="206" customFormat="1" x14ac:dyDescent="0.2">
      <c r="A577" s="37">
        <v>2.66</v>
      </c>
      <c r="B577" s="231" t="s">
        <v>91</v>
      </c>
      <c r="C577" s="231" t="s">
        <v>91</v>
      </c>
      <c r="D577" s="231">
        <v>2.5</v>
      </c>
      <c r="E577" s="231">
        <v>12</v>
      </c>
      <c r="F577" s="231" t="s">
        <v>91</v>
      </c>
      <c r="G577" s="231" t="s">
        <v>91</v>
      </c>
      <c r="H577" s="231">
        <f t="shared" si="22"/>
        <v>79.800000000000011</v>
      </c>
      <c r="I577" s="231" t="s">
        <v>91</v>
      </c>
      <c r="J577" s="231" t="s">
        <v>458</v>
      </c>
      <c r="K577" s="210" t="s">
        <v>9400</v>
      </c>
    </row>
    <row r="578" spans="1:11" s="206" customFormat="1" x14ac:dyDescent="0.2">
      <c r="A578" s="37">
        <v>6.05</v>
      </c>
      <c r="B578" s="231" t="s">
        <v>91</v>
      </c>
      <c r="C578" s="231" t="s">
        <v>91</v>
      </c>
      <c r="D578" s="231">
        <v>2.5</v>
      </c>
      <c r="E578" s="231">
        <v>6</v>
      </c>
      <c r="F578" s="231" t="s">
        <v>91</v>
      </c>
      <c r="G578" s="231" t="s">
        <v>91</v>
      </c>
      <c r="H578" s="231">
        <f t="shared" si="22"/>
        <v>90.75</v>
      </c>
      <c r="I578" s="231" t="s">
        <v>91</v>
      </c>
      <c r="J578" s="231" t="s">
        <v>458</v>
      </c>
      <c r="K578" s="210" t="s">
        <v>9400</v>
      </c>
    </row>
    <row r="579" spans="1:11" s="206" customFormat="1" x14ac:dyDescent="0.2">
      <c r="A579" s="37">
        <v>8.48</v>
      </c>
      <c r="B579" s="231" t="s">
        <v>91</v>
      </c>
      <c r="C579" s="231" t="s">
        <v>91</v>
      </c>
      <c r="D579" s="231">
        <v>2.5</v>
      </c>
      <c r="E579" s="231">
        <v>6</v>
      </c>
      <c r="F579" s="231" t="s">
        <v>91</v>
      </c>
      <c r="G579" s="231" t="s">
        <v>91</v>
      </c>
      <c r="H579" s="231">
        <f t="shared" si="22"/>
        <v>127.20000000000002</v>
      </c>
      <c r="I579" s="231" t="s">
        <v>91</v>
      </c>
      <c r="J579" s="231" t="s">
        <v>458</v>
      </c>
      <c r="K579" s="210" t="s">
        <v>9401</v>
      </c>
    </row>
    <row r="580" spans="1:11" s="206" customFormat="1" x14ac:dyDescent="0.2">
      <c r="A580" s="37">
        <v>0.9</v>
      </c>
      <c r="B580" s="231" t="s">
        <v>91</v>
      </c>
      <c r="C580" s="231" t="s">
        <v>91</v>
      </c>
      <c r="D580" s="231">
        <v>-2.1</v>
      </c>
      <c r="E580" s="231">
        <v>2</v>
      </c>
      <c r="F580" s="231" t="s">
        <v>91</v>
      </c>
      <c r="G580" s="231" t="s">
        <v>91</v>
      </c>
      <c r="H580" s="231">
        <f t="shared" si="22"/>
        <v>-3.7800000000000002</v>
      </c>
      <c r="I580" s="231" t="s">
        <v>91</v>
      </c>
      <c r="J580" s="231" t="s">
        <v>458</v>
      </c>
      <c r="K580" s="210" t="s">
        <v>702</v>
      </c>
    </row>
    <row r="581" spans="1:11" s="206" customFormat="1" x14ac:dyDescent="0.2">
      <c r="A581" s="37">
        <v>2.2999999999999998</v>
      </c>
      <c r="B581" s="231" t="s">
        <v>91</v>
      </c>
      <c r="C581" s="231" t="s">
        <v>91</v>
      </c>
      <c r="D581" s="231">
        <v>2.5</v>
      </c>
      <c r="E581" s="231" t="s">
        <v>91</v>
      </c>
      <c r="F581" s="231" t="s">
        <v>91</v>
      </c>
      <c r="G581" s="231" t="s">
        <v>91</v>
      </c>
      <c r="H581" s="231">
        <f t="shared" si="22"/>
        <v>5.75</v>
      </c>
      <c r="I581" s="231" t="s">
        <v>91</v>
      </c>
      <c r="J581" s="231" t="s">
        <v>458</v>
      </c>
      <c r="K581" s="210" t="s">
        <v>702</v>
      </c>
    </row>
    <row r="582" spans="1:11" s="206" customFormat="1" x14ac:dyDescent="0.2">
      <c r="A582" s="37">
        <v>12.9</v>
      </c>
      <c r="B582" s="231" t="s">
        <v>91</v>
      </c>
      <c r="C582" s="231" t="s">
        <v>91</v>
      </c>
      <c r="D582" s="231">
        <v>2.5</v>
      </c>
      <c r="E582" s="231">
        <v>6</v>
      </c>
      <c r="F582" s="231" t="s">
        <v>91</v>
      </c>
      <c r="G582" s="231" t="s">
        <v>91</v>
      </c>
      <c r="H582" s="231">
        <f t="shared" si="22"/>
        <v>193.5</v>
      </c>
      <c r="I582" s="231" t="s">
        <v>91</v>
      </c>
      <c r="J582" s="231" t="s">
        <v>458</v>
      </c>
      <c r="K582" s="210" t="s">
        <v>9402</v>
      </c>
    </row>
    <row r="583" spans="1:11" s="206" customFormat="1" x14ac:dyDescent="0.2">
      <c r="A583" s="37">
        <v>5.25</v>
      </c>
      <c r="B583" s="231" t="s">
        <v>91</v>
      </c>
      <c r="C583" s="231" t="s">
        <v>91</v>
      </c>
      <c r="D583" s="231">
        <v>2.5</v>
      </c>
      <c r="E583" s="231">
        <v>12</v>
      </c>
      <c r="F583" s="231" t="s">
        <v>91</v>
      </c>
      <c r="G583" s="231" t="s">
        <v>91</v>
      </c>
      <c r="H583" s="231">
        <f t="shared" si="22"/>
        <v>157.5</v>
      </c>
      <c r="I583" s="231" t="s">
        <v>91</v>
      </c>
      <c r="J583" s="231" t="s">
        <v>458</v>
      </c>
      <c r="K583" s="210" t="s">
        <v>9403</v>
      </c>
    </row>
    <row r="584" spans="1:11" s="206" customFormat="1" x14ac:dyDescent="0.2">
      <c r="A584" s="37">
        <v>6.09</v>
      </c>
      <c r="B584" s="231" t="s">
        <v>91</v>
      </c>
      <c r="C584" s="231" t="s">
        <v>91</v>
      </c>
      <c r="D584" s="231">
        <v>2.5</v>
      </c>
      <c r="E584" s="231">
        <v>6</v>
      </c>
      <c r="F584" s="231" t="s">
        <v>91</v>
      </c>
      <c r="G584" s="231" t="s">
        <v>91</v>
      </c>
      <c r="H584" s="231">
        <f t="shared" si="22"/>
        <v>91.35</v>
      </c>
      <c r="I584" s="231" t="s">
        <v>91</v>
      </c>
      <c r="J584" s="231" t="s">
        <v>458</v>
      </c>
      <c r="K584" s="210" t="s">
        <v>9403</v>
      </c>
    </row>
    <row r="585" spans="1:11" s="206" customFormat="1" x14ac:dyDescent="0.2">
      <c r="A585" s="37">
        <v>2.68</v>
      </c>
      <c r="B585" s="231" t="s">
        <v>91</v>
      </c>
      <c r="C585" s="231" t="s">
        <v>91</v>
      </c>
      <c r="D585" s="231">
        <v>2.5</v>
      </c>
      <c r="E585" s="231">
        <v>6</v>
      </c>
      <c r="F585" s="231" t="s">
        <v>91</v>
      </c>
      <c r="G585" s="231" t="s">
        <v>91</v>
      </c>
      <c r="H585" s="231">
        <f t="shared" si="22"/>
        <v>40.200000000000003</v>
      </c>
      <c r="I585" s="231" t="s">
        <v>91</v>
      </c>
      <c r="J585" s="231" t="s">
        <v>458</v>
      </c>
      <c r="K585" s="210" t="s">
        <v>9404</v>
      </c>
    </row>
    <row r="586" spans="1:11" s="206" customFormat="1" x14ac:dyDescent="0.2">
      <c r="A586" s="37">
        <v>2.42</v>
      </c>
      <c r="B586" s="231" t="s">
        <v>91</v>
      </c>
      <c r="C586" s="231" t="s">
        <v>91</v>
      </c>
      <c r="D586" s="231">
        <v>2.5</v>
      </c>
      <c r="E586" s="231">
        <v>6</v>
      </c>
      <c r="F586" s="231" t="s">
        <v>91</v>
      </c>
      <c r="G586" s="231" t="s">
        <v>91</v>
      </c>
      <c r="H586" s="231">
        <f t="shared" si="22"/>
        <v>36.299999999999997</v>
      </c>
      <c r="I586" s="231" t="s">
        <v>91</v>
      </c>
      <c r="J586" s="231" t="s">
        <v>458</v>
      </c>
      <c r="K586" s="210" t="s">
        <v>9404</v>
      </c>
    </row>
    <row r="587" spans="1:11" s="206" customFormat="1" x14ac:dyDescent="0.2">
      <c r="A587" s="37">
        <v>4.37</v>
      </c>
      <c r="B587" s="231" t="s">
        <v>91</v>
      </c>
      <c r="C587" s="231" t="s">
        <v>91</v>
      </c>
      <c r="D587" s="231">
        <v>2.5</v>
      </c>
      <c r="E587" s="231">
        <v>12</v>
      </c>
      <c r="F587" s="231" t="s">
        <v>91</v>
      </c>
      <c r="G587" s="231" t="s">
        <v>91</v>
      </c>
      <c r="H587" s="231">
        <f t="shared" si="22"/>
        <v>131.10000000000002</v>
      </c>
      <c r="I587" s="231" t="s">
        <v>91</v>
      </c>
      <c r="J587" s="231" t="s">
        <v>458</v>
      </c>
      <c r="K587" s="210" t="s">
        <v>9404</v>
      </c>
    </row>
    <row r="588" spans="1:11" s="206" customFormat="1" x14ac:dyDescent="0.2">
      <c r="A588" s="37">
        <v>0.93</v>
      </c>
      <c r="B588" s="231" t="s">
        <v>91</v>
      </c>
      <c r="C588" s="231" t="s">
        <v>91</v>
      </c>
      <c r="D588" s="231">
        <v>2.5</v>
      </c>
      <c r="E588" s="231">
        <v>12</v>
      </c>
      <c r="F588" s="231" t="s">
        <v>91</v>
      </c>
      <c r="G588" s="231" t="s">
        <v>91</v>
      </c>
      <c r="H588" s="231">
        <f t="shared" si="22"/>
        <v>27.900000000000002</v>
      </c>
      <c r="I588" s="231" t="s">
        <v>91</v>
      </c>
      <c r="J588" s="231" t="s">
        <v>458</v>
      </c>
      <c r="K588" s="210" t="s">
        <v>9404</v>
      </c>
    </row>
    <row r="589" spans="1:11" s="206" customFormat="1" x14ac:dyDescent="0.2">
      <c r="A589" s="37">
        <v>1</v>
      </c>
      <c r="B589" s="231" t="s">
        <v>91</v>
      </c>
      <c r="C589" s="231" t="s">
        <v>91</v>
      </c>
      <c r="D589" s="231">
        <v>-2.1</v>
      </c>
      <c r="E589" s="231">
        <v>6</v>
      </c>
      <c r="F589" s="231" t="s">
        <v>91</v>
      </c>
      <c r="G589" s="231" t="s">
        <v>91</v>
      </c>
      <c r="H589" s="231">
        <f t="shared" si="22"/>
        <v>-12.600000000000001</v>
      </c>
      <c r="I589" s="231" t="s">
        <v>91</v>
      </c>
      <c r="J589" s="231" t="s">
        <v>458</v>
      </c>
      <c r="K589" s="210" t="s">
        <v>9404</v>
      </c>
    </row>
    <row r="590" spans="1:11" s="206" customFormat="1" x14ac:dyDescent="0.2">
      <c r="A590" s="37">
        <v>2.5499999999999998</v>
      </c>
      <c r="B590" s="231" t="s">
        <v>91</v>
      </c>
      <c r="C590" s="231" t="s">
        <v>91</v>
      </c>
      <c r="D590" s="231">
        <v>2.5</v>
      </c>
      <c r="E590" s="231" t="s">
        <v>91</v>
      </c>
      <c r="F590" s="231" t="s">
        <v>91</v>
      </c>
      <c r="G590" s="231" t="s">
        <v>91</v>
      </c>
      <c r="H590" s="231">
        <f t="shared" si="22"/>
        <v>6.375</v>
      </c>
      <c r="I590" s="231" t="s">
        <v>91</v>
      </c>
      <c r="J590" s="231" t="s">
        <v>458</v>
      </c>
      <c r="K590" s="210" t="s">
        <v>706</v>
      </c>
    </row>
    <row r="591" spans="1:11" s="206" customFormat="1" x14ac:dyDescent="0.2">
      <c r="A591" s="37">
        <v>0.9</v>
      </c>
      <c r="B591" s="231" t="s">
        <v>91</v>
      </c>
      <c r="C591" s="231" t="s">
        <v>91</v>
      </c>
      <c r="D591" s="231">
        <v>-2.1</v>
      </c>
      <c r="E591" s="231">
        <v>2</v>
      </c>
      <c r="F591" s="231" t="s">
        <v>91</v>
      </c>
      <c r="G591" s="231" t="s">
        <v>91</v>
      </c>
      <c r="H591" s="231">
        <f t="shared" si="22"/>
        <v>-3.7800000000000002</v>
      </c>
      <c r="I591" s="231" t="s">
        <v>91</v>
      </c>
      <c r="J591" s="231" t="s">
        <v>458</v>
      </c>
      <c r="K591" s="210" t="s">
        <v>706</v>
      </c>
    </row>
    <row r="592" spans="1:11" s="206" customFormat="1" x14ac:dyDescent="0.2">
      <c r="A592" s="37">
        <v>0.9</v>
      </c>
      <c r="B592" s="231" t="s">
        <v>91</v>
      </c>
      <c r="C592" s="231" t="s">
        <v>91</v>
      </c>
      <c r="D592" s="231">
        <v>-2.1</v>
      </c>
      <c r="E592" s="231">
        <v>2</v>
      </c>
      <c r="F592" s="231" t="s">
        <v>91</v>
      </c>
      <c r="G592" s="231" t="s">
        <v>91</v>
      </c>
      <c r="H592" s="231">
        <f t="shared" si="22"/>
        <v>-3.7800000000000002</v>
      </c>
      <c r="I592" s="231" t="s">
        <v>91</v>
      </c>
      <c r="J592" s="231" t="s">
        <v>458</v>
      </c>
      <c r="K592" s="210" t="s">
        <v>9405</v>
      </c>
    </row>
    <row r="593" spans="1:11" s="206" customFormat="1" x14ac:dyDescent="0.2">
      <c r="A593" s="37">
        <v>5.26</v>
      </c>
      <c r="B593" s="231" t="s">
        <v>91</v>
      </c>
      <c r="C593" s="231" t="s">
        <v>91</v>
      </c>
      <c r="D593" s="231">
        <v>2.5</v>
      </c>
      <c r="E593" s="231" t="s">
        <v>91</v>
      </c>
      <c r="F593" s="231" t="s">
        <v>91</v>
      </c>
      <c r="G593" s="231" t="s">
        <v>91</v>
      </c>
      <c r="H593" s="231">
        <f t="shared" si="22"/>
        <v>13.149999999999999</v>
      </c>
      <c r="I593" s="231" t="s">
        <v>91</v>
      </c>
      <c r="J593" s="231" t="s">
        <v>458</v>
      </c>
      <c r="K593" s="210" t="s">
        <v>706</v>
      </c>
    </row>
    <row r="594" spans="1:11" s="206" customFormat="1" x14ac:dyDescent="0.2">
      <c r="A594" s="37">
        <v>0.9</v>
      </c>
      <c r="B594" s="231" t="s">
        <v>91</v>
      </c>
      <c r="C594" s="231" t="s">
        <v>91</v>
      </c>
      <c r="D594" s="231">
        <v>-2.1</v>
      </c>
      <c r="E594" s="231">
        <v>2</v>
      </c>
      <c r="F594" s="231" t="s">
        <v>91</v>
      </c>
      <c r="G594" s="231" t="s">
        <v>91</v>
      </c>
      <c r="H594" s="231">
        <f t="shared" si="22"/>
        <v>-3.7800000000000002</v>
      </c>
      <c r="I594" s="231" t="s">
        <v>91</v>
      </c>
      <c r="J594" s="231" t="s">
        <v>458</v>
      </c>
      <c r="K594" s="210" t="s">
        <v>707</v>
      </c>
    </row>
    <row r="595" spans="1:11" s="206" customFormat="1" x14ac:dyDescent="0.2">
      <c r="A595" s="37">
        <v>0.59</v>
      </c>
      <c r="B595" s="231" t="s">
        <v>91</v>
      </c>
      <c r="C595" s="231" t="s">
        <v>91</v>
      </c>
      <c r="D595" s="231">
        <v>-2.1</v>
      </c>
      <c r="E595" s="231">
        <v>2</v>
      </c>
      <c r="F595" s="231" t="s">
        <v>91</v>
      </c>
      <c r="G595" s="231" t="s">
        <v>91</v>
      </c>
      <c r="H595" s="231">
        <f t="shared" si="22"/>
        <v>-2.4779999999999998</v>
      </c>
      <c r="I595" s="231" t="s">
        <v>91</v>
      </c>
      <c r="J595" s="231" t="s">
        <v>458</v>
      </c>
      <c r="K595" s="210" t="s">
        <v>9406</v>
      </c>
    </row>
    <row r="596" spans="1:11" s="206" customFormat="1" x14ac:dyDescent="0.2">
      <c r="A596" s="37">
        <v>0.67</v>
      </c>
      <c r="B596" s="231" t="s">
        <v>91</v>
      </c>
      <c r="C596" s="231" t="s">
        <v>91</v>
      </c>
      <c r="D596" s="231">
        <v>2.5</v>
      </c>
      <c r="E596" s="231">
        <v>2</v>
      </c>
      <c r="F596" s="231" t="s">
        <v>91</v>
      </c>
      <c r="G596" s="231" t="s">
        <v>91</v>
      </c>
      <c r="H596" s="231">
        <f t="shared" si="22"/>
        <v>3.35</v>
      </c>
      <c r="I596" s="231" t="s">
        <v>91</v>
      </c>
      <c r="J596" s="231" t="s">
        <v>458</v>
      </c>
      <c r="K596" s="210" t="s">
        <v>9406</v>
      </c>
    </row>
    <row r="597" spans="1:11" s="206" customFormat="1" x14ac:dyDescent="0.2">
      <c r="A597" s="37">
        <v>13.92</v>
      </c>
      <c r="B597" s="231" t="s">
        <v>91</v>
      </c>
      <c r="C597" s="231" t="s">
        <v>91</v>
      </c>
      <c r="D597" s="231">
        <v>2.5</v>
      </c>
      <c r="E597" s="231">
        <v>6</v>
      </c>
      <c r="F597" s="231" t="s">
        <v>91</v>
      </c>
      <c r="G597" s="231" t="s">
        <v>91</v>
      </c>
      <c r="H597" s="231">
        <f t="shared" si="22"/>
        <v>208.79999999999998</v>
      </c>
      <c r="I597" s="231" t="s">
        <v>91</v>
      </c>
      <c r="J597" s="231" t="s">
        <v>458</v>
      </c>
      <c r="K597" s="210" t="s">
        <v>9407</v>
      </c>
    </row>
    <row r="598" spans="1:11" s="206" customFormat="1" x14ac:dyDescent="0.2">
      <c r="A598" s="37">
        <v>1</v>
      </c>
      <c r="B598" s="231" t="s">
        <v>91</v>
      </c>
      <c r="C598" s="231" t="s">
        <v>91</v>
      </c>
      <c r="D598" s="231">
        <v>2.5</v>
      </c>
      <c r="E598" s="231">
        <v>6</v>
      </c>
      <c r="F598" s="231" t="s">
        <v>91</v>
      </c>
      <c r="G598" s="231" t="s">
        <v>91</v>
      </c>
      <c r="H598" s="231">
        <f t="shared" si="22"/>
        <v>15</v>
      </c>
      <c r="I598" s="231" t="s">
        <v>91</v>
      </c>
      <c r="J598" s="231" t="s">
        <v>458</v>
      </c>
      <c r="K598" s="210" t="s">
        <v>9407</v>
      </c>
    </row>
    <row r="599" spans="1:11" s="206" customFormat="1" x14ac:dyDescent="0.2">
      <c r="A599" s="37">
        <v>0.9</v>
      </c>
      <c r="B599" s="231" t="s">
        <v>91</v>
      </c>
      <c r="C599" s="231" t="s">
        <v>91</v>
      </c>
      <c r="D599" s="231">
        <v>-2.1</v>
      </c>
      <c r="E599" s="231">
        <v>22</v>
      </c>
      <c r="F599" s="231" t="s">
        <v>91</v>
      </c>
      <c r="G599" s="231" t="s">
        <v>91</v>
      </c>
      <c r="H599" s="231">
        <f t="shared" si="22"/>
        <v>-41.580000000000005</v>
      </c>
      <c r="I599" s="231" t="s">
        <v>91</v>
      </c>
      <c r="J599" s="231" t="s">
        <v>458</v>
      </c>
      <c r="K599" s="210" t="s">
        <v>9407</v>
      </c>
    </row>
    <row r="600" spans="1:11" s="206" customFormat="1" x14ac:dyDescent="0.2">
      <c r="A600" s="37">
        <v>10.44</v>
      </c>
      <c r="B600" s="231" t="s">
        <v>91</v>
      </c>
      <c r="C600" s="231" t="s">
        <v>91</v>
      </c>
      <c r="D600" s="231">
        <v>2.5</v>
      </c>
      <c r="E600" s="231">
        <v>6</v>
      </c>
      <c r="F600" s="231" t="s">
        <v>91</v>
      </c>
      <c r="G600" s="231" t="s">
        <v>91</v>
      </c>
      <c r="H600" s="231">
        <f t="shared" si="22"/>
        <v>156.6</v>
      </c>
      <c r="I600" s="231" t="s">
        <v>91</v>
      </c>
      <c r="J600" s="231" t="s">
        <v>458</v>
      </c>
      <c r="K600" s="210" t="s">
        <v>9407</v>
      </c>
    </row>
    <row r="601" spans="1:11" s="206" customFormat="1" x14ac:dyDescent="0.2">
      <c r="A601" s="37">
        <v>9.94</v>
      </c>
      <c r="B601" s="231" t="s">
        <v>91</v>
      </c>
      <c r="C601" s="231" t="s">
        <v>91</v>
      </c>
      <c r="D601" s="231">
        <v>2.5</v>
      </c>
      <c r="E601" s="231">
        <v>6</v>
      </c>
      <c r="F601" s="231" t="s">
        <v>91</v>
      </c>
      <c r="G601" s="231" t="s">
        <v>91</v>
      </c>
      <c r="H601" s="231">
        <f t="shared" si="22"/>
        <v>149.1</v>
      </c>
      <c r="I601" s="231" t="s">
        <v>91</v>
      </c>
      <c r="J601" s="231" t="s">
        <v>458</v>
      </c>
      <c r="K601" s="210" t="s">
        <v>9408</v>
      </c>
    </row>
    <row r="602" spans="1:11" s="206" customFormat="1" x14ac:dyDescent="0.2">
      <c r="A602" s="37">
        <v>7.36</v>
      </c>
      <c r="B602" s="231" t="s">
        <v>91</v>
      </c>
      <c r="C602" s="231" t="s">
        <v>91</v>
      </c>
      <c r="D602" s="231">
        <v>2.5</v>
      </c>
      <c r="E602" s="231">
        <v>6</v>
      </c>
      <c r="F602" s="231" t="s">
        <v>91</v>
      </c>
      <c r="G602" s="231" t="s">
        <v>91</v>
      </c>
      <c r="H602" s="231">
        <f t="shared" si="22"/>
        <v>110.4</v>
      </c>
      <c r="I602" s="231" t="s">
        <v>91</v>
      </c>
      <c r="J602" s="231" t="s">
        <v>458</v>
      </c>
      <c r="K602" s="210" t="s">
        <v>9408</v>
      </c>
    </row>
    <row r="603" spans="1:11" s="206" customFormat="1" x14ac:dyDescent="0.2">
      <c r="A603" s="37">
        <v>0.9</v>
      </c>
      <c r="B603" s="231" t="s">
        <v>91</v>
      </c>
      <c r="C603" s="231" t="s">
        <v>91</v>
      </c>
      <c r="D603" s="231">
        <v>-2.1</v>
      </c>
      <c r="E603" s="231">
        <v>28</v>
      </c>
      <c r="F603" s="231" t="s">
        <v>91</v>
      </c>
      <c r="G603" s="231" t="s">
        <v>91</v>
      </c>
      <c r="H603" s="231">
        <f t="shared" si="22"/>
        <v>-52.92</v>
      </c>
      <c r="I603" s="231" t="s">
        <v>91</v>
      </c>
      <c r="J603" s="231" t="s">
        <v>458</v>
      </c>
      <c r="K603" s="210" t="s">
        <v>9409</v>
      </c>
    </row>
    <row r="604" spans="1:11" s="206" customFormat="1" x14ac:dyDescent="0.2">
      <c r="A604" s="37">
        <v>2.73</v>
      </c>
      <c r="B604" s="231" t="s">
        <v>91</v>
      </c>
      <c r="C604" s="231" t="s">
        <v>91</v>
      </c>
      <c r="D604" s="231">
        <v>2.5</v>
      </c>
      <c r="E604" s="231">
        <v>6</v>
      </c>
      <c r="F604" s="231" t="s">
        <v>91</v>
      </c>
      <c r="G604" s="231" t="s">
        <v>91</v>
      </c>
      <c r="H604" s="231">
        <f t="shared" si="22"/>
        <v>40.950000000000003</v>
      </c>
      <c r="I604" s="231" t="s">
        <v>91</v>
      </c>
      <c r="J604" s="231" t="s">
        <v>458</v>
      </c>
      <c r="K604" s="210" t="s">
        <v>9410</v>
      </c>
    </row>
    <row r="605" spans="1:11" s="206" customFormat="1" x14ac:dyDescent="0.2">
      <c r="A605" s="37">
        <v>0.8</v>
      </c>
      <c r="B605" s="231" t="s">
        <v>91</v>
      </c>
      <c r="C605" s="231" t="s">
        <v>91</v>
      </c>
      <c r="D605" s="231">
        <v>2.5</v>
      </c>
      <c r="E605" s="231">
        <v>12</v>
      </c>
      <c r="F605" s="231" t="s">
        <v>91</v>
      </c>
      <c r="G605" s="231" t="s">
        <v>91</v>
      </c>
      <c r="H605" s="231">
        <f t="shared" si="22"/>
        <v>24</v>
      </c>
      <c r="I605" s="231" t="s">
        <v>91</v>
      </c>
      <c r="J605" s="231" t="s">
        <v>458</v>
      </c>
      <c r="K605" s="210" t="s">
        <v>9410</v>
      </c>
    </row>
    <row r="606" spans="1:11" s="206" customFormat="1" x14ac:dyDescent="0.2">
      <c r="A606" s="37">
        <v>3.08</v>
      </c>
      <c r="B606" s="231" t="s">
        <v>91</v>
      </c>
      <c r="C606" s="231" t="s">
        <v>91</v>
      </c>
      <c r="D606" s="231">
        <v>2.5</v>
      </c>
      <c r="E606" s="231">
        <v>6</v>
      </c>
      <c r="F606" s="231" t="s">
        <v>91</v>
      </c>
      <c r="G606" s="231" t="s">
        <v>91</v>
      </c>
      <c r="H606" s="231">
        <f t="shared" si="22"/>
        <v>46.2</v>
      </c>
      <c r="I606" s="231" t="s">
        <v>91</v>
      </c>
      <c r="J606" s="231" t="s">
        <v>458</v>
      </c>
      <c r="K606" s="210" t="s">
        <v>9411</v>
      </c>
    </row>
    <row r="607" spans="1:11" s="206" customFormat="1" x14ac:dyDescent="0.2">
      <c r="A607" s="37">
        <v>3.78</v>
      </c>
      <c r="B607" s="231" t="s">
        <v>91</v>
      </c>
      <c r="C607" s="231" t="s">
        <v>91</v>
      </c>
      <c r="D607" s="231">
        <v>2.5</v>
      </c>
      <c r="E607" s="231">
        <v>6</v>
      </c>
      <c r="F607" s="231" t="s">
        <v>91</v>
      </c>
      <c r="G607" s="231" t="s">
        <v>91</v>
      </c>
      <c r="H607" s="231">
        <f t="shared" ref="H607:H625" si="23">PRODUCT(A607,D607:E607)</f>
        <v>56.699999999999996</v>
      </c>
      <c r="I607" s="231" t="s">
        <v>91</v>
      </c>
      <c r="J607" s="231" t="s">
        <v>458</v>
      </c>
      <c r="K607" s="210" t="s">
        <v>9411</v>
      </c>
    </row>
    <row r="608" spans="1:11" s="206" customFormat="1" x14ac:dyDescent="0.2">
      <c r="A608" s="37">
        <v>0.9</v>
      </c>
      <c r="B608" s="231" t="s">
        <v>91</v>
      </c>
      <c r="C608" s="231" t="s">
        <v>91</v>
      </c>
      <c r="D608" s="231">
        <v>-2.1</v>
      </c>
      <c r="E608" s="231">
        <v>13</v>
      </c>
      <c r="F608" s="231" t="s">
        <v>91</v>
      </c>
      <c r="G608" s="231" t="s">
        <v>91</v>
      </c>
      <c r="H608" s="231">
        <f t="shared" si="23"/>
        <v>-24.57</v>
      </c>
      <c r="I608" s="231" t="s">
        <v>91</v>
      </c>
      <c r="J608" s="231" t="s">
        <v>458</v>
      </c>
      <c r="K608" s="210" t="s">
        <v>9411</v>
      </c>
    </row>
    <row r="609" spans="1:11" s="206" customFormat="1" x14ac:dyDescent="0.2">
      <c r="A609" s="37">
        <v>8.51</v>
      </c>
      <c r="B609" s="231" t="s">
        <v>91</v>
      </c>
      <c r="C609" s="231" t="s">
        <v>91</v>
      </c>
      <c r="D609" s="231">
        <v>2.5</v>
      </c>
      <c r="E609" s="231">
        <v>6</v>
      </c>
      <c r="F609" s="231" t="s">
        <v>91</v>
      </c>
      <c r="G609" s="231" t="s">
        <v>91</v>
      </c>
      <c r="H609" s="231">
        <f t="shared" si="23"/>
        <v>127.64999999999999</v>
      </c>
      <c r="I609" s="231" t="s">
        <v>91</v>
      </c>
      <c r="J609" s="231" t="s">
        <v>458</v>
      </c>
      <c r="K609" s="210" t="s">
        <v>9412</v>
      </c>
    </row>
    <row r="610" spans="1:11" s="206" customFormat="1" x14ac:dyDescent="0.2">
      <c r="A610" s="37">
        <v>4.4800000000000004</v>
      </c>
      <c r="B610" s="231" t="s">
        <v>91</v>
      </c>
      <c r="C610" s="231" t="s">
        <v>91</v>
      </c>
      <c r="D610" s="231">
        <v>2.5</v>
      </c>
      <c r="E610" s="231">
        <v>5</v>
      </c>
      <c r="F610" s="231" t="s">
        <v>91</v>
      </c>
      <c r="G610" s="231" t="s">
        <v>91</v>
      </c>
      <c r="H610" s="231">
        <f t="shared" si="23"/>
        <v>56.000000000000007</v>
      </c>
      <c r="I610" s="231" t="s">
        <v>91</v>
      </c>
      <c r="J610" s="231" t="s">
        <v>458</v>
      </c>
      <c r="K610" s="210" t="s">
        <v>9418</v>
      </c>
    </row>
    <row r="611" spans="1:11" s="206" customFormat="1" x14ac:dyDescent="0.2">
      <c r="A611" s="37">
        <v>0.9</v>
      </c>
      <c r="B611" s="231" t="s">
        <v>91</v>
      </c>
      <c r="C611" s="231" t="s">
        <v>91</v>
      </c>
      <c r="D611" s="231">
        <v>-2.1</v>
      </c>
      <c r="E611" s="231">
        <v>14</v>
      </c>
      <c r="F611" s="231" t="s">
        <v>91</v>
      </c>
      <c r="G611" s="231" t="s">
        <v>91</v>
      </c>
      <c r="H611" s="231">
        <f t="shared" si="23"/>
        <v>-26.46</v>
      </c>
      <c r="I611" s="231" t="s">
        <v>91</v>
      </c>
      <c r="J611" s="231" t="s">
        <v>458</v>
      </c>
      <c r="K611" s="210" t="s">
        <v>716</v>
      </c>
    </row>
    <row r="612" spans="1:11" s="206" customFormat="1" x14ac:dyDescent="0.2">
      <c r="A612" s="37">
        <v>10.02</v>
      </c>
      <c r="B612" s="231" t="s">
        <v>91</v>
      </c>
      <c r="C612" s="231" t="s">
        <v>91</v>
      </c>
      <c r="D612" s="231">
        <v>2.5</v>
      </c>
      <c r="E612" s="231">
        <v>5</v>
      </c>
      <c r="F612" s="231" t="s">
        <v>91</v>
      </c>
      <c r="G612" s="231" t="s">
        <v>91</v>
      </c>
      <c r="H612" s="231">
        <f t="shared" si="23"/>
        <v>125.24999999999999</v>
      </c>
      <c r="I612" s="231" t="s">
        <v>91</v>
      </c>
      <c r="J612" s="231" t="s">
        <v>458</v>
      </c>
      <c r="K612" s="210" t="s">
        <v>9419</v>
      </c>
    </row>
    <row r="613" spans="1:11" s="206" customFormat="1" x14ac:dyDescent="0.2">
      <c r="A613" s="37">
        <v>9.4600000000000009</v>
      </c>
      <c r="B613" s="231" t="s">
        <v>91</v>
      </c>
      <c r="C613" s="231" t="s">
        <v>91</v>
      </c>
      <c r="D613" s="231">
        <v>2.5</v>
      </c>
      <c r="E613" s="231">
        <v>6</v>
      </c>
      <c r="F613" s="231" t="s">
        <v>91</v>
      </c>
      <c r="G613" s="231" t="s">
        <v>91</v>
      </c>
      <c r="H613" s="231">
        <f t="shared" si="23"/>
        <v>141.9</v>
      </c>
      <c r="I613" s="231" t="s">
        <v>91</v>
      </c>
      <c r="J613" s="231" t="s">
        <v>458</v>
      </c>
      <c r="K613" s="210" t="s">
        <v>9413</v>
      </c>
    </row>
    <row r="614" spans="1:11" s="206" customFormat="1" x14ac:dyDescent="0.2">
      <c r="A614" s="37">
        <v>0.9</v>
      </c>
      <c r="B614" s="231" t="s">
        <v>91</v>
      </c>
      <c r="C614" s="231" t="s">
        <v>91</v>
      </c>
      <c r="D614" s="231">
        <v>-2.1</v>
      </c>
      <c r="E614" s="231">
        <v>25</v>
      </c>
      <c r="F614" s="231" t="s">
        <v>91</v>
      </c>
      <c r="G614" s="231" t="s">
        <v>91</v>
      </c>
      <c r="H614" s="231">
        <f t="shared" si="23"/>
        <v>-47.25</v>
      </c>
      <c r="I614" s="231" t="s">
        <v>91</v>
      </c>
      <c r="J614" s="231" t="s">
        <v>458</v>
      </c>
      <c r="K614" s="210" t="s">
        <v>717</v>
      </c>
    </row>
    <row r="615" spans="1:11" s="206" customFormat="1" x14ac:dyDescent="0.2">
      <c r="A615" s="37">
        <v>2.68</v>
      </c>
      <c r="B615" s="231" t="s">
        <v>91</v>
      </c>
      <c r="C615" s="231" t="s">
        <v>91</v>
      </c>
      <c r="D615" s="231">
        <v>2.5</v>
      </c>
      <c r="E615" s="231">
        <v>6</v>
      </c>
      <c r="F615" s="231" t="s">
        <v>91</v>
      </c>
      <c r="G615" s="231" t="s">
        <v>91</v>
      </c>
      <c r="H615" s="231">
        <f t="shared" si="23"/>
        <v>40.200000000000003</v>
      </c>
      <c r="I615" s="231" t="s">
        <v>91</v>
      </c>
      <c r="J615" s="231" t="s">
        <v>458</v>
      </c>
      <c r="K615" s="210" t="s">
        <v>9413</v>
      </c>
    </row>
    <row r="616" spans="1:11" s="206" customFormat="1" x14ac:dyDescent="0.2">
      <c r="A616" s="37">
        <v>9.35</v>
      </c>
      <c r="B616" s="231" t="s">
        <v>91</v>
      </c>
      <c r="C616" s="231" t="s">
        <v>91</v>
      </c>
      <c r="D616" s="231">
        <v>2.5</v>
      </c>
      <c r="E616" s="231">
        <v>6</v>
      </c>
      <c r="F616" s="231" t="s">
        <v>91</v>
      </c>
      <c r="G616" s="231" t="s">
        <v>91</v>
      </c>
      <c r="H616" s="231">
        <f t="shared" si="23"/>
        <v>140.25</v>
      </c>
      <c r="I616" s="231" t="s">
        <v>91</v>
      </c>
      <c r="J616" s="231" t="s">
        <v>458</v>
      </c>
      <c r="K616" s="210" t="s">
        <v>9414</v>
      </c>
    </row>
    <row r="617" spans="1:11" s="206" customFormat="1" x14ac:dyDescent="0.2">
      <c r="A617" s="37">
        <v>0.9</v>
      </c>
      <c r="B617" s="231" t="s">
        <v>91</v>
      </c>
      <c r="C617" s="231" t="s">
        <v>91</v>
      </c>
      <c r="D617" s="231">
        <v>-2.1</v>
      </c>
      <c r="E617" s="231">
        <v>22</v>
      </c>
      <c r="F617" s="231" t="s">
        <v>91</v>
      </c>
      <c r="G617" s="231" t="s">
        <v>91</v>
      </c>
      <c r="H617" s="231">
        <f t="shared" si="23"/>
        <v>-41.580000000000005</v>
      </c>
      <c r="I617" s="231" t="s">
        <v>91</v>
      </c>
      <c r="J617" s="231" t="s">
        <v>458</v>
      </c>
      <c r="K617" s="210" t="s">
        <v>718</v>
      </c>
    </row>
    <row r="618" spans="1:11" s="206" customFormat="1" x14ac:dyDescent="0.2">
      <c r="A618" s="37">
        <v>7.14</v>
      </c>
      <c r="B618" s="231" t="s">
        <v>91</v>
      </c>
      <c r="C618" s="231" t="s">
        <v>91</v>
      </c>
      <c r="D618" s="231">
        <v>2.5</v>
      </c>
      <c r="E618" s="231">
        <v>6</v>
      </c>
      <c r="F618" s="231" t="s">
        <v>91</v>
      </c>
      <c r="G618" s="231" t="s">
        <v>91</v>
      </c>
      <c r="H618" s="231">
        <f t="shared" si="23"/>
        <v>107.1</v>
      </c>
      <c r="I618" s="231" t="s">
        <v>91</v>
      </c>
      <c r="J618" s="231" t="s">
        <v>458</v>
      </c>
      <c r="K618" s="210" t="s">
        <v>9414</v>
      </c>
    </row>
    <row r="619" spans="1:11" s="206" customFormat="1" x14ac:dyDescent="0.2">
      <c r="A619" s="37">
        <v>0.9</v>
      </c>
      <c r="B619" s="231" t="s">
        <v>91</v>
      </c>
      <c r="C619" s="231" t="s">
        <v>91</v>
      </c>
      <c r="D619" s="231">
        <v>-2.1</v>
      </c>
      <c r="E619" s="231">
        <v>2</v>
      </c>
      <c r="F619" s="231" t="s">
        <v>91</v>
      </c>
      <c r="G619" s="231" t="s">
        <v>91</v>
      </c>
      <c r="H619" s="231">
        <f t="shared" si="23"/>
        <v>-3.7800000000000002</v>
      </c>
      <c r="I619" s="231" t="s">
        <v>91</v>
      </c>
      <c r="J619" s="231" t="s">
        <v>458</v>
      </c>
      <c r="K619" s="210" t="s">
        <v>718</v>
      </c>
    </row>
    <row r="620" spans="1:11" s="206" customFormat="1" x14ac:dyDescent="0.2">
      <c r="A620" s="37">
        <v>10.68</v>
      </c>
      <c r="B620" s="231" t="s">
        <v>91</v>
      </c>
      <c r="C620" s="231" t="s">
        <v>91</v>
      </c>
      <c r="D620" s="231">
        <v>2.5</v>
      </c>
      <c r="E620" s="231">
        <v>6</v>
      </c>
      <c r="F620" s="231" t="s">
        <v>91</v>
      </c>
      <c r="G620" s="231" t="s">
        <v>91</v>
      </c>
      <c r="H620" s="231">
        <f t="shared" si="23"/>
        <v>160.19999999999999</v>
      </c>
      <c r="I620" s="231" t="s">
        <v>91</v>
      </c>
      <c r="J620" s="231" t="s">
        <v>458</v>
      </c>
      <c r="K620" s="210" t="s">
        <v>9414</v>
      </c>
    </row>
    <row r="621" spans="1:11" s="206" customFormat="1" x14ac:dyDescent="0.2">
      <c r="A621" s="37">
        <v>8.0399999999999991</v>
      </c>
      <c r="B621" s="231" t="s">
        <v>91</v>
      </c>
      <c r="C621" s="231" t="s">
        <v>91</v>
      </c>
      <c r="D621" s="231">
        <v>2.5</v>
      </c>
      <c r="E621" s="231">
        <v>6</v>
      </c>
      <c r="F621" s="231" t="s">
        <v>91</v>
      </c>
      <c r="G621" s="231" t="s">
        <v>91</v>
      </c>
      <c r="H621" s="231">
        <f t="shared" si="23"/>
        <v>120.6</v>
      </c>
      <c r="I621" s="231" t="s">
        <v>91</v>
      </c>
      <c r="J621" s="231" t="s">
        <v>458</v>
      </c>
      <c r="K621" s="210" t="s">
        <v>9415</v>
      </c>
    </row>
    <row r="622" spans="1:11" s="206" customFormat="1" x14ac:dyDescent="0.2">
      <c r="A622" s="37">
        <v>0.9</v>
      </c>
      <c r="B622" s="231" t="s">
        <v>91</v>
      </c>
      <c r="C622" s="231" t="s">
        <v>91</v>
      </c>
      <c r="D622" s="231">
        <v>-2.1</v>
      </c>
      <c r="E622" s="231">
        <v>12</v>
      </c>
      <c r="F622" s="231" t="s">
        <v>91</v>
      </c>
      <c r="G622" s="231" t="s">
        <v>91</v>
      </c>
      <c r="H622" s="231">
        <f t="shared" si="23"/>
        <v>-22.68</v>
      </c>
      <c r="I622" s="231" t="s">
        <v>91</v>
      </c>
      <c r="J622" s="231" t="s">
        <v>458</v>
      </c>
      <c r="K622" s="210" t="s">
        <v>787</v>
      </c>
    </row>
    <row r="623" spans="1:11" s="206" customFormat="1" x14ac:dyDescent="0.2">
      <c r="A623" s="37">
        <v>7.4</v>
      </c>
      <c r="B623" s="231" t="s">
        <v>91</v>
      </c>
      <c r="C623" s="231" t="s">
        <v>91</v>
      </c>
      <c r="D623" s="231">
        <v>2.5</v>
      </c>
      <c r="E623" s="231">
        <v>6</v>
      </c>
      <c r="F623" s="231" t="s">
        <v>91</v>
      </c>
      <c r="G623" s="231" t="s">
        <v>91</v>
      </c>
      <c r="H623" s="231">
        <f t="shared" si="23"/>
        <v>111</v>
      </c>
      <c r="I623" s="231" t="s">
        <v>91</v>
      </c>
      <c r="J623" s="231" t="s">
        <v>458</v>
      </c>
      <c r="K623" s="210" t="s">
        <v>9416</v>
      </c>
    </row>
    <row r="624" spans="1:11" s="206" customFormat="1" x14ac:dyDescent="0.2">
      <c r="A624" s="37">
        <v>11.47</v>
      </c>
      <c r="B624" s="231" t="s">
        <v>91</v>
      </c>
      <c r="C624" s="231" t="s">
        <v>91</v>
      </c>
      <c r="D624" s="231">
        <v>2.5</v>
      </c>
      <c r="E624" s="231">
        <v>5</v>
      </c>
      <c r="F624" s="231" t="s">
        <v>91</v>
      </c>
      <c r="G624" s="231" t="s">
        <v>91</v>
      </c>
      <c r="H624" s="231">
        <f t="shared" si="23"/>
        <v>143.375</v>
      </c>
      <c r="I624" s="231" t="s">
        <v>91</v>
      </c>
      <c r="J624" s="231" t="s">
        <v>458</v>
      </c>
      <c r="K624" s="210" t="s">
        <v>9417</v>
      </c>
    </row>
    <row r="625" spans="1:11" s="206" customFormat="1" x14ac:dyDescent="0.2">
      <c r="A625" s="37">
        <v>1.7</v>
      </c>
      <c r="B625" s="231" t="s">
        <v>91</v>
      </c>
      <c r="C625" s="231" t="s">
        <v>91</v>
      </c>
      <c r="D625" s="231">
        <v>2.5</v>
      </c>
      <c r="E625" s="231">
        <v>8</v>
      </c>
      <c r="F625" s="231" t="s">
        <v>91</v>
      </c>
      <c r="G625" s="231" t="s">
        <v>91</v>
      </c>
      <c r="H625" s="231">
        <f t="shared" si="23"/>
        <v>34</v>
      </c>
      <c r="I625" s="231" t="s">
        <v>91</v>
      </c>
      <c r="J625" s="231" t="s">
        <v>458</v>
      </c>
      <c r="K625" s="210" t="s">
        <v>785</v>
      </c>
    </row>
    <row r="626" spans="1:11" s="206" customFormat="1" x14ac:dyDescent="0.2">
      <c r="A626" s="37"/>
      <c r="B626" s="231"/>
      <c r="C626" s="231"/>
      <c r="D626" s="231"/>
      <c r="E626" s="231"/>
      <c r="F626" s="231"/>
      <c r="G626" s="231"/>
      <c r="H626" s="231"/>
      <c r="I626" s="231"/>
      <c r="J626" s="231"/>
      <c r="K626" s="210"/>
    </row>
    <row r="627" spans="1:11" s="206" customFormat="1" x14ac:dyDescent="0.2">
      <c r="A627" s="37">
        <v>4.4000000000000004</v>
      </c>
      <c r="B627" s="231" t="s">
        <v>91</v>
      </c>
      <c r="C627" s="231" t="s">
        <v>91</v>
      </c>
      <c r="D627" s="231">
        <v>2.5</v>
      </c>
      <c r="E627" s="231">
        <v>2</v>
      </c>
      <c r="F627" s="231" t="s">
        <v>91</v>
      </c>
      <c r="G627" s="231" t="s">
        <v>91</v>
      </c>
      <c r="H627" s="231">
        <f t="shared" ref="H627:H632" si="24">PRODUCT(A627,D627:E627)</f>
        <v>22</v>
      </c>
      <c r="I627" s="231" t="s">
        <v>91</v>
      </c>
      <c r="J627" s="231" t="s">
        <v>459</v>
      </c>
      <c r="K627" s="210" t="s">
        <v>706</v>
      </c>
    </row>
    <row r="628" spans="1:11" s="206" customFormat="1" x14ac:dyDescent="0.2">
      <c r="A628" s="37">
        <v>4.17</v>
      </c>
      <c r="B628" s="231" t="s">
        <v>91</v>
      </c>
      <c r="C628" s="231" t="s">
        <v>91</v>
      </c>
      <c r="D628" s="231">
        <v>2.5</v>
      </c>
      <c r="E628" s="231">
        <v>2</v>
      </c>
      <c r="F628" s="231" t="s">
        <v>91</v>
      </c>
      <c r="G628" s="231" t="s">
        <v>91</v>
      </c>
      <c r="H628" s="231">
        <f t="shared" si="24"/>
        <v>20.85</v>
      </c>
      <c r="I628" s="231" t="s">
        <v>91</v>
      </c>
      <c r="J628" s="231" t="s">
        <v>459</v>
      </c>
      <c r="K628" s="210" t="s">
        <v>710</v>
      </c>
    </row>
    <row r="629" spans="1:11" s="206" customFormat="1" x14ac:dyDescent="0.2">
      <c r="A629" s="37">
        <v>0.9</v>
      </c>
      <c r="B629" s="231" t="s">
        <v>91</v>
      </c>
      <c r="C629" s="231" t="s">
        <v>91</v>
      </c>
      <c r="D629" s="231">
        <v>-2.1</v>
      </c>
      <c r="E629" s="231">
        <v>2</v>
      </c>
      <c r="F629" s="231" t="s">
        <v>91</v>
      </c>
      <c r="G629" s="231" t="s">
        <v>91</v>
      </c>
      <c r="H629" s="231">
        <f t="shared" si="24"/>
        <v>-3.7800000000000002</v>
      </c>
      <c r="I629" s="231" t="s">
        <v>91</v>
      </c>
      <c r="J629" s="231" t="s">
        <v>459</v>
      </c>
      <c r="K629" s="210" t="s">
        <v>710</v>
      </c>
    </row>
    <row r="630" spans="1:11" s="206" customFormat="1" x14ac:dyDescent="0.2">
      <c r="A630" s="37">
        <v>12</v>
      </c>
      <c r="B630" s="231" t="s">
        <v>91</v>
      </c>
      <c r="C630" s="231" t="s">
        <v>91</v>
      </c>
      <c r="D630" s="231">
        <v>2.5</v>
      </c>
      <c r="E630" s="231" t="s">
        <v>91</v>
      </c>
      <c r="F630" s="231" t="s">
        <v>91</v>
      </c>
      <c r="G630" s="231" t="s">
        <v>91</v>
      </c>
      <c r="H630" s="231">
        <f t="shared" si="24"/>
        <v>30</v>
      </c>
      <c r="I630" s="231" t="s">
        <v>91</v>
      </c>
      <c r="J630" s="231" t="s">
        <v>459</v>
      </c>
      <c r="K630" s="210" t="s">
        <v>788</v>
      </c>
    </row>
    <row r="631" spans="1:11" s="206" customFormat="1" x14ac:dyDescent="0.2">
      <c r="A631" s="37">
        <v>0.9</v>
      </c>
      <c r="B631" s="231" t="s">
        <v>91</v>
      </c>
      <c r="C631" s="231" t="s">
        <v>91</v>
      </c>
      <c r="D631" s="231">
        <v>-2.1</v>
      </c>
      <c r="E631" s="231">
        <v>2</v>
      </c>
      <c r="F631" s="231" t="s">
        <v>91</v>
      </c>
      <c r="G631" s="231" t="s">
        <v>91</v>
      </c>
      <c r="H631" s="231">
        <f t="shared" si="24"/>
        <v>-3.7800000000000002</v>
      </c>
      <c r="I631" s="231" t="s">
        <v>91</v>
      </c>
      <c r="J631" s="231" t="s">
        <v>459</v>
      </c>
      <c r="K631" s="210" t="s">
        <v>788</v>
      </c>
    </row>
    <row r="632" spans="1:11" s="206" customFormat="1" x14ac:dyDescent="0.2">
      <c r="A632" s="37">
        <v>1.7</v>
      </c>
      <c r="B632" s="231" t="s">
        <v>91</v>
      </c>
      <c r="C632" s="231" t="s">
        <v>91</v>
      </c>
      <c r="D632" s="231">
        <v>2.5</v>
      </c>
      <c r="E632" s="231">
        <v>8</v>
      </c>
      <c r="F632" s="231" t="s">
        <v>91</v>
      </c>
      <c r="G632" s="231" t="s">
        <v>91</v>
      </c>
      <c r="H632" s="231">
        <f t="shared" si="24"/>
        <v>34</v>
      </c>
      <c r="I632" s="231" t="s">
        <v>91</v>
      </c>
      <c r="J632" s="231" t="s">
        <v>459</v>
      </c>
      <c r="K632" s="210" t="s">
        <v>785</v>
      </c>
    </row>
    <row r="633" spans="1:11" s="206" customFormat="1" x14ac:dyDescent="0.2">
      <c r="A633" s="37"/>
      <c r="B633" s="231"/>
      <c r="C633" s="231"/>
      <c r="D633" s="231"/>
      <c r="E633" s="231"/>
      <c r="F633" s="231"/>
      <c r="G633" s="231"/>
      <c r="H633" s="231"/>
      <c r="I633" s="231"/>
      <c r="J633" s="231"/>
      <c r="K633" s="210"/>
    </row>
    <row r="634" spans="1:11" s="206" customFormat="1" x14ac:dyDescent="0.2">
      <c r="A634" s="37">
        <v>1.7</v>
      </c>
      <c r="B634" s="231" t="s">
        <v>91</v>
      </c>
      <c r="C634" s="231" t="s">
        <v>91</v>
      </c>
      <c r="D634" s="231">
        <v>2.5</v>
      </c>
      <c r="E634" s="231">
        <v>24</v>
      </c>
      <c r="F634" s="231" t="s">
        <v>91</v>
      </c>
      <c r="G634" s="231" t="s">
        <v>91</v>
      </c>
      <c r="H634" s="231">
        <f>PRODUCT(A634,D634:E634)</f>
        <v>102</v>
      </c>
      <c r="I634" s="231" t="s">
        <v>91</v>
      </c>
      <c r="J634" s="231" t="s">
        <v>789</v>
      </c>
      <c r="K634" s="210" t="s">
        <v>785</v>
      </c>
    </row>
    <row r="635" spans="1:11" s="206" customFormat="1" x14ac:dyDescent="0.2">
      <c r="A635" s="37"/>
      <c r="B635" s="231"/>
      <c r="C635" s="231"/>
      <c r="D635" s="231"/>
      <c r="E635" s="231"/>
      <c r="F635" s="231"/>
      <c r="G635" s="231"/>
      <c r="H635" s="231"/>
      <c r="I635" s="231"/>
      <c r="J635" s="231"/>
      <c r="K635" s="36"/>
    </row>
    <row r="636" spans="1:11" s="206" customFormat="1" x14ac:dyDescent="0.2">
      <c r="A636" s="37">
        <v>4.17</v>
      </c>
      <c r="B636" s="231" t="s">
        <v>91</v>
      </c>
      <c r="C636" s="231" t="s">
        <v>91</v>
      </c>
      <c r="D636" s="231">
        <v>2.5</v>
      </c>
      <c r="E636" s="231">
        <v>2</v>
      </c>
      <c r="F636" s="231" t="s">
        <v>91</v>
      </c>
      <c r="G636" s="231" t="s">
        <v>91</v>
      </c>
      <c r="H636" s="231">
        <f>PRODUCT(A636,D636:E636)</f>
        <v>20.85</v>
      </c>
      <c r="I636" s="231" t="s">
        <v>91</v>
      </c>
      <c r="J636" s="231" t="s">
        <v>463</v>
      </c>
      <c r="K636" s="210" t="s">
        <v>711</v>
      </c>
    </row>
    <row r="637" spans="1:11" s="206" customFormat="1" x14ac:dyDescent="0.2">
      <c r="A637" s="37">
        <v>0.9</v>
      </c>
      <c r="B637" s="231" t="s">
        <v>91</v>
      </c>
      <c r="C637" s="231" t="s">
        <v>91</v>
      </c>
      <c r="D637" s="231">
        <v>-2.1</v>
      </c>
      <c r="E637" s="231">
        <v>2</v>
      </c>
      <c r="F637" s="231" t="s">
        <v>91</v>
      </c>
      <c r="G637" s="231" t="s">
        <v>91</v>
      </c>
      <c r="H637" s="231">
        <f>PRODUCT(A637,D637:E637)</f>
        <v>-3.7800000000000002</v>
      </c>
      <c r="I637" s="231" t="s">
        <v>91</v>
      </c>
      <c r="J637" s="231" t="s">
        <v>463</v>
      </c>
      <c r="K637" s="210" t="s">
        <v>711</v>
      </c>
    </row>
    <row r="638" spans="1:11" s="206" customFormat="1" x14ac:dyDescent="0.2">
      <c r="A638" s="37">
        <v>0.9</v>
      </c>
      <c r="B638" s="231" t="s">
        <v>91</v>
      </c>
      <c r="C638" s="231" t="s">
        <v>91</v>
      </c>
      <c r="D638" s="231">
        <v>2.5</v>
      </c>
      <c r="E638" s="231">
        <v>2</v>
      </c>
      <c r="F638" s="231" t="s">
        <v>91</v>
      </c>
      <c r="G638" s="231" t="s">
        <v>91</v>
      </c>
      <c r="H638" s="231">
        <f>PRODUCT(A638,D638:E638)</f>
        <v>4.5</v>
      </c>
      <c r="I638" s="231" t="s">
        <v>91</v>
      </c>
      <c r="J638" s="231" t="s">
        <v>463</v>
      </c>
      <c r="K638" s="210" t="s">
        <v>717</v>
      </c>
    </row>
    <row r="639" spans="1:11" s="206" customFormat="1" x14ac:dyDescent="0.2">
      <c r="A639" s="37">
        <v>6.79</v>
      </c>
      <c r="B639" s="231" t="s">
        <v>91</v>
      </c>
      <c r="C639" s="231" t="s">
        <v>91</v>
      </c>
      <c r="D639" s="231">
        <v>2.5</v>
      </c>
      <c r="E639" s="231" t="s">
        <v>91</v>
      </c>
      <c r="F639" s="231" t="s">
        <v>91</v>
      </c>
      <c r="G639" s="231" t="s">
        <v>91</v>
      </c>
      <c r="H639" s="231">
        <f>PRODUCT(A639,D639:E639)</f>
        <v>16.975000000000001</v>
      </c>
      <c r="I639" s="231" t="s">
        <v>91</v>
      </c>
      <c r="J639" s="231" t="s">
        <v>463</v>
      </c>
      <c r="K639" s="210" t="s">
        <v>717</v>
      </c>
    </row>
    <row r="640" spans="1:11" s="206" customFormat="1" x14ac:dyDescent="0.2">
      <c r="A640" s="37">
        <v>1.7</v>
      </c>
      <c r="B640" s="231" t="s">
        <v>91</v>
      </c>
      <c r="C640" s="231" t="s">
        <v>91</v>
      </c>
      <c r="D640" s="231">
        <v>2.5</v>
      </c>
      <c r="E640" s="231">
        <v>8</v>
      </c>
      <c r="F640" s="231" t="s">
        <v>91</v>
      </c>
      <c r="G640" s="231" t="s">
        <v>91</v>
      </c>
      <c r="H640" s="231">
        <f>PRODUCT(A640,D640:E640)</f>
        <v>34</v>
      </c>
      <c r="I640" s="231" t="s">
        <v>91</v>
      </c>
      <c r="J640" s="231" t="s">
        <v>463</v>
      </c>
      <c r="K640" s="210" t="s">
        <v>785</v>
      </c>
    </row>
    <row r="641" spans="1:12" s="206" customFormat="1" x14ac:dyDescent="0.2">
      <c r="A641" s="37"/>
      <c r="B641" s="231" t="s">
        <v>91</v>
      </c>
      <c r="C641" s="231" t="s">
        <v>91</v>
      </c>
      <c r="D641" s="231"/>
      <c r="E641" s="231"/>
      <c r="F641" s="231" t="s">
        <v>91</v>
      </c>
      <c r="G641" s="231" t="s">
        <v>91</v>
      </c>
      <c r="H641" s="231"/>
      <c r="I641" s="231" t="s">
        <v>91</v>
      </c>
      <c r="J641" s="231"/>
      <c r="K641" s="232"/>
    </row>
    <row r="642" spans="1:12" s="206" customFormat="1" x14ac:dyDescent="0.2">
      <c r="A642" s="37"/>
      <c r="B642" s="231" t="s">
        <v>91</v>
      </c>
      <c r="C642" s="231" t="s">
        <v>91</v>
      </c>
      <c r="D642" s="231"/>
      <c r="E642" s="231"/>
      <c r="F642" s="231" t="s">
        <v>91</v>
      </c>
      <c r="G642" s="231" t="s">
        <v>91</v>
      </c>
      <c r="H642" s="231"/>
      <c r="I642" s="231" t="s">
        <v>91</v>
      </c>
      <c r="J642" s="231"/>
      <c r="K642" s="232"/>
    </row>
    <row r="643" spans="1:12" s="206" customFormat="1" ht="13.5" thickBot="1" x14ac:dyDescent="0.25">
      <c r="A643" s="1058" t="s">
        <v>92</v>
      </c>
      <c r="B643" s="1059"/>
      <c r="C643" s="1059"/>
      <c r="D643" s="1059"/>
      <c r="E643" s="39"/>
      <c r="F643" s="233"/>
      <c r="G643" s="233"/>
      <c r="H643" s="40">
        <f>SUM(H440:H642)</f>
        <v>6133.456000000001</v>
      </c>
      <c r="I643" s="233"/>
      <c r="J643" s="233"/>
      <c r="K643" s="235"/>
    </row>
    <row r="644" spans="1:12" s="30" customFormat="1" ht="13.5" thickBot="1" x14ac:dyDescent="0.25">
      <c r="A644" s="34"/>
      <c r="B644" s="28"/>
      <c r="C644" s="28"/>
      <c r="D644" s="28"/>
      <c r="E644" s="28"/>
      <c r="F644" s="29"/>
      <c r="G644" s="29"/>
      <c r="H644" s="35"/>
      <c r="I644" s="29"/>
      <c r="J644" s="29"/>
      <c r="K644" s="28"/>
    </row>
    <row r="645" spans="1:12" s="30" customFormat="1" x14ac:dyDescent="0.2">
      <c r="A645" s="1064" t="s">
        <v>75</v>
      </c>
      <c r="B645" s="460">
        <f>'Plan Orçamentária'!A39</f>
        <v>3</v>
      </c>
      <c r="C645" s="1069" t="s">
        <v>76</v>
      </c>
      <c r="D645" s="1069"/>
      <c r="E645" s="1066" t="str">
        <f>'Plan Orçamentária'!D39</f>
        <v>SERVIÇOS PRELIMINARES</v>
      </c>
      <c r="F645" s="1067"/>
      <c r="G645" s="1067"/>
      <c r="H645" s="1067"/>
      <c r="I645" s="1067"/>
      <c r="J645" s="1067"/>
      <c r="K645" s="1068"/>
    </row>
    <row r="646" spans="1:12" s="30" customFormat="1" x14ac:dyDescent="0.2">
      <c r="A646" s="1065"/>
      <c r="B646" s="459" t="str">
        <f>'Plan Orçamentária'!A48</f>
        <v>3.2</v>
      </c>
      <c r="C646" s="1060" t="s">
        <v>77</v>
      </c>
      <c r="D646" s="1060"/>
      <c r="E646" s="1061" t="str">
        <f>'Plan Orçamentária'!D48</f>
        <v>Demolições, Retiradas e Remoções</v>
      </c>
      <c r="F646" s="1062"/>
      <c r="G646" s="1062"/>
      <c r="H646" s="1062"/>
      <c r="I646" s="1062"/>
      <c r="J646" s="1062"/>
      <c r="K646" s="1063"/>
    </row>
    <row r="647" spans="1:12" s="30" customFormat="1" ht="32.25" customHeight="1" x14ac:dyDescent="0.2">
      <c r="A647" s="1065"/>
      <c r="B647" s="459" t="str">
        <f>'Plan Orçamentária'!A64</f>
        <v>3.2.16</v>
      </c>
      <c r="C647" s="1060" t="s">
        <v>78</v>
      </c>
      <c r="D647" s="1060"/>
      <c r="E647" s="1164" t="str">
        <f>'Plan Orçamentária'!D64</f>
        <v>RETIRADA DE TUBULACAO HIDROSSANITARIA APARENTE COM CONEXOES, Ø 2 1/2" A 4"</v>
      </c>
      <c r="F647" s="1165"/>
      <c r="G647" s="1165"/>
      <c r="H647" s="1165"/>
      <c r="I647" s="1165"/>
      <c r="J647" s="1165"/>
      <c r="K647" s="1166"/>
    </row>
    <row r="648" spans="1:12" s="30" customFormat="1" x14ac:dyDescent="0.2">
      <c r="A648" s="1074" t="s">
        <v>79</v>
      </c>
      <c r="B648" s="1070"/>
      <c r="C648" s="1070" t="s">
        <v>80</v>
      </c>
      <c r="D648" s="1070" t="s">
        <v>81</v>
      </c>
      <c r="E648" s="1070" t="s">
        <v>732</v>
      </c>
      <c r="F648" s="1070" t="s">
        <v>733</v>
      </c>
      <c r="G648" s="1070" t="s">
        <v>84</v>
      </c>
      <c r="H648" s="1070" t="s">
        <v>734</v>
      </c>
      <c r="I648" s="1070" t="s">
        <v>86</v>
      </c>
      <c r="J648" s="1070" t="s">
        <v>87</v>
      </c>
      <c r="K648" s="1071" t="s">
        <v>88</v>
      </c>
    </row>
    <row r="649" spans="1:12" s="30" customFormat="1" x14ac:dyDescent="0.2">
      <c r="A649" s="495" t="s">
        <v>89</v>
      </c>
      <c r="B649" s="26" t="s">
        <v>90</v>
      </c>
      <c r="C649" s="1070"/>
      <c r="D649" s="1070"/>
      <c r="E649" s="1070"/>
      <c r="F649" s="1070"/>
      <c r="G649" s="1070"/>
      <c r="H649" s="1070"/>
      <c r="I649" s="1070"/>
      <c r="J649" s="1070"/>
      <c r="K649" s="1071"/>
    </row>
    <row r="650" spans="1:12" s="30" customFormat="1" x14ac:dyDescent="0.2">
      <c r="A650" s="37"/>
      <c r="B650" s="16" t="s">
        <v>91</v>
      </c>
      <c r="C650" s="16" t="s">
        <v>91</v>
      </c>
      <c r="D650" s="16"/>
      <c r="E650" s="58">
        <v>12</v>
      </c>
      <c r="F650" s="58">
        <v>4</v>
      </c>
      <c r="G650" s="58">
        <v>26.2</v>
      </c>
      <c r="H650" s="58">
        <f>E650*F650*G650</f>
        <v>1257.5999999999999</v>
      </c>
      <c r="I650" s="58" t="s">
        <v>91</v>
      </c>
      <c r="J650" s="58" t="s">
        <v>731</v>
      </c>
      <c r="K650" s="59" t="s">
        <v>736</v>
      </c>
      <c r="L650" s="60"/>
    </row>
    <row r="651" spans="1:12" s="30" customFormat="1" x14ac:dyDescent="0.2">
      <c r="A651" s="37"/>
      <c r="B651" s="16" t="s">
        <v>91</v>
      </c>
      <c r="C651" s="16" t="s">
        <v>91</v>
      </c>
      <c r="D651" s="16"/>
      <c r="E651" s="58">
        <v>12</v>
      </c>
      <c r="F651" s="58">
        <v>3</v>
      </c>
      <c r="G651" s="58">
        <v>1.3</v>
      </c>
      <c r="H651" s="58">
        <f>E651*F651*G651</f>
        <v>46.800000000000004</v>
      </c>
      <c r="I651" s="58" t="s">
        <v>91</v>
      </c>
      <c r="J651" s="58"/>
      <c r="K651" s="59" t="s">
        <v>735</v>
      </c>
    </row>
    <row r="652" spans="1:12" s="30" customFormat="1" x14ac:dyDescent="0.2">
      <c r="A652" s="37"/>
      <c r="B652" s="16" t="s">
        <v>91</v>
      </c>
      <c r="C652" s="16" t="s">
        <v>91</v>
      </c>
      <c r="D652" s="41"/>
      <c r="E652" s="16"/>
      <c r="F652" s="16" t="s">
        <v>91</v>
      </c>
      <c r="G652" s="16" t="s">
        <v>91</v>
      </c>
      <c r="H652" s="31"/>
      <c r="I652" s="16" t="s">
        <v>91</v>
      </c>
      <c r="J652" s="16"/>
      <c r="K652" s="17"/>
    </row>
    <row r="653" spans="1:12" s="30" customFormat="1" x14ac:dyDescent="0.2">
      <c r="A653" s="1177" t="s">
        <v>737</v>
      </c>
      <c r="B653" s="1178"/>
      <c r="C653" s="1178"/>
      <c r="D653" s="1178"/>
      <c r="E653" s="1178"/>
      <c r="F653" s="1178"/>
      <c r="G653" s="1178"/>
      <c r="H653" s="1178"/>
      <c r="I653" s="1178"/>
      <c r="J653" s="1178"/>
      <c r="K653" s="1179"/>
    </row>
    <row r="654" spans="1:12" s="30" customFormat="1" ht="13.5" thickBot="1" x14ac:dyDescent="0.25">
      <c r="A654" s="1058" t="s">
        <v>92</v>
      </c>
      <c r="B654" s="1059"/>
      <c r="C654" s="1059"/>
      <c r="D654" s="1059"/>
      <c r="E654" s="233"/>
      <c r="F654" s="18"/>
      <c r="G654" s="18"/>
      <c r="H654" s="234">
        <f>SUM(H650:H653)</f>
        <v>1304.3999999999999</v>
      </c>
      <c r="I654" s="18"/>
      <c r="J654" s="18"/>
      <c r="K654" s="20"/>
    </row>
    <row r="655" spans="1:12" s="206" customFormat="1" ht="13.5" thickBot="1" x14ac:dyDescent="0.25">
      <c r="A655" s="34"/>
      <c r="B655" s="34"/>
      <c r="C655" s="34"/>
      <c r="D655" s="34"/>
      <c r="E655" s="222"/>
      <c r="F655" s="222"/>
      <c r="G655" s="222"/>
      <c r="H655" s="222"/>
      <c r="I655" s="222"/>
      <c r="J655" s="222"/>
      <c r="K655" s="34"/>
    </row>
    <row r="656" spans="1:12" s="206" customFormat="1" ht="12.75" customHeight="1" x14ac:dyDescent="0.2">
      <c r="A656" s="1169" t="s">
        <v>75</v>
      </c>
      <c r="B656" s="460">
        <f>'Plan Orçamentária'!A39</f>
        <v>3</v>
      </c>
      <c r="C656" s="1086" t="s">
        <v>76</v>
      </c>
      <c r="D656" s="1087"/>
      <c r="E656" s="1106" t="str">
        <f>'Plan Orçamentária'!D39</f>
        <v>SERVIÇOS PRELIMINARES</v>
      </c>
      <c r="F656" s="1107"/>
      <c r="G656" s="1107"/>
      <c r="H656" s="1107"/>
      <c r="I656" s="1107"/>
      <c r="J656" s="1107"/>
      <c r="K656" s="1108"/>
    </row>
    <row r="657" spans="1:14" s="206" customFormat="1" ht="12.75" customHeight="1" x14ac:dyDescent="0.2">
      <c r="A657" s="1170"/>
      <c r="B657" s="459" t="str">
        <f>'Plan Orçamentária'!A48</f>
        <v>3.2</v>
      </c>
      <c r="C657" s="1160" t="s">
        <v>77</v>
      </c>
      <c r="D657" s="1161"/>
      <c r="E657" s="1101" t="str">
        <f>'Plan Orçamentária'!D48</f>
        <v>Demolições, Retiradas e Remoções</v>
      </c>
      <c r="F657" s="1162"/>
      <c r="G657" s="1162"/>
      <c r="H657" s="1162"/>
      <c r="I657" s="1162"/>
      <c r="J657" s="1162"/>
      <c r="K657" s="1163"/>
    </row>
    <row r="658" spans="1:14" s="206" customFormat="1" ht="12.75" customHeight="1" x14ac:dyDescent="0.2">
      <c r="A658" s="1171"/>
      <c r="B658" s="463" t="str">
        <f>'Plan Orçamentária'!A65</f>
        <v>3.2.17</v>
      </c>
      <c r="C658" s="1160" t="s">
        <v>78</v>
      </c>
      <c r="D658" s="1161"/>
      <c r="E658" s="1101" t="str">
        <f>'Plan Orçamentária'!D65</f>
        <v>RETIRADA DE APARELHOS DE AR CONDICIONADO DO TIPO JANELA</v>
      </c>
      <c r="F658" s="1162"/>
      <c r="G658" s="1162"/>
      <c r="H658" s="1162"/>
      <c r="I658" s="1162"/>
      <c r="J658" s="1162"/>
      <c r="K658" s="1163"/>
    </row>
    <row r="659" spans="1:14" s="206" customFormat="1" ht="12.75" customHeight="1" x14ac:dyDescent="0.2">
      <c r="A659" s="1091" t="s">
        <v>79</v>
      </c>
      <c r="B659" s="1092"/>
      <c r="C659" s="1075" t="s">
        <v>80</v>
      </c>
      <c r="D659" s="1075" t="s">
        <v>81</v>
      </c>
      <c r="E659" s="1075" t="s">
        <v>82</v>
      </c>
      <c r="F659" s="1075" t="s">
        <v>497</v>
      </c>
      <c r="G659" s="1075" t="s">
        <v>760</v>
      </c>
      <c r="H659" s="1075" t="s">
        <v>85</v>
      </c>
      <c r="I659" s="1075" t="s">
        <v>86</v>
      </c>
      <c r="J659" s="1075" t="s">
        <v>87</v>
      </c>
      <c r="K659" s="1077" t="s">
        <v>88</v>
      </c>
    </row>
    <row r="660" spans="1:14" s="206" customFormat="1" x14ac:dyDescent="0.2">
      <c r="A660" s="495" t="s">
        <v>89</v>
      </c>
      <c r="B660" s="314" t="s">
        <v>90</v>
      </c>
      <c r="C660" s="1076"/>
      <c r="D660" s="1076"/>
      <c r="E660" s="1076"/>
      <c r="F660" s="1076"/>
      <c r="G660" s="1076"/>
      <c r="H660" s="1076"/>
      <c r="I660" s="1076"/>
      <c r="J660" s="1076"/>
      <c r="K660" s="1078"/>
    </row>
    <row r="661" spans="1:14" s="206" customFormat="1" x14ac:dyDescent="0.2">
      <c r="A661" s="31" t="s">
        <v>91</v>
      </c>
      <c r="B661" s="231" t="s">
        <v>91</v>
      </c>
      <c r="C661" s="231" t="s">
        <v>91</v>
      </c>
      <c r="D661" s="231" t="s">
        <v>91</v>
      </c>
      <c r="E661" s="231">
        <v>12</v>
      </c>
      <c r="F661" s="231">
        <v>8</v>
      </c>
      <c r="G661" s="231">
        <f>F661*E661</f>
        <v>96</v>
      </c>
      <c r="H661" s="231" t="s">
        <v>91</v>
      </c>
      <c r="I661" s="231" t="s">
        <v>91</v>
      </c>
      <c r="J661" s="231"/>
      <c r="K661" s="232" t="s">
        <v>761</v>
      </c>
    </row>
    <row r="662" spans="1:14" s="212" customFormat="1" x14ac:dyDescent="0.2">
      <c r="A662" s="31" t="s">
        <v>91</v>
      </c>
      <c r="B662" s="231" t="s">
        <v>91</v>
      </c>
      <c r="C662" s="231" t="s">
        <v>91</v>
      </c>
      <c r="D662" s="231" t="s">
        <v>91</v>
      </c>
      <c r="E662" s="231"/>
      <c r="F662" s="231" t="s">
        <v>91</v>
      </c>
      <c r="G662" s="231" t="s">
        <v>91</v>
      </c>
      <c r="H662" s="231" t="s">
        <v>91</v>
      </c>
      <c r="I662" s="231" t="s">
        <v>91</v>
      </c>
      <c r="J662" s="231"/>
      <c r="K662" s="232"/>
      <c r="L662" s="206"/>
      <c r="N662" s="206"/>
    </row>
    <row r="663" spans="1:14" s="212" customFormat="1" ht="13.5" thickBot="1" x14ac:dyDescent="0.25">
      <c r="A663" s="1058" t="s">
        <v>92</v>
      </c>
      <c r="B663" s="1059"/>
      <c r="C663" s="1059"/>
      <c r="D663" s="1093"/>
      <c r="E663" s="233"/>
      <c r="F663" s="233"/>
      <c r="G663" s="234">
        <f>SUM(G661:G661)</f>
        <v>96</v>
      </c>
      <c r="H663" s="233"/>
      <c r="I663" s="233"/>
      <c r="J663" s="233"/>
      <c r="K663" s="235"/>
      <c r="L663" s="206"/>
      <c r="N663" s="206"/>
    </row>
    <row r="664" spans="1:14" s="206" customFormat="1" ht="13.5" thickBot="1" x14ac:dyDescent="0.25">
      <c r="A664" s="34"/>
      <c r="B664" s="34"/>
      <c r="C664" s="34"/>
      <c r="D664" s="34"/>
      <c r="E664" s="222"/>
      <c r="F664" s="222"/>
      <c r="G664" s="222"/>
      <c r="H664" s="222"/>
      <c r="I664" s="222"/>
      <c r="J664" s="222"/>
      <c r="K664" s="34"/>
    </row>
    <row r="665" spans="1:14" s="206" customFormat="1" ht="12.75" customHeight="1" x14ac:dyDescent="0.2">
      <c r="A665" s="1169" t="s">
        <v>75</v>
      </c>
      <c r="B665" s="460">
        <f>'Plan Orçamentária'!A39</f>
        <v>3</v>
      </c>
      <c r="C665" s="1086" t="s">
        <v>76</v>
      </c>
      <c r="D665" s="1087"/>
      <c r="E665" s="1106" t="str">
        <f>'Plan Orçamentária'!D39</f>
        <v>SERVIÇOS PRELIMINARES</v>
      </c>
      <c r="F665" s="1107"/>
      <c r="G665" s="1107"/>
      <c r="H665" s="1107"/>
      <c r="I665" s="1107"/>
      <c r="J665" s="1107"/>
      <c r="K665" s="1108"/>
    </row>
    <row r="666" spans="1:14" s="206" customFormat="1" ht="12.75" customHeight="1" x14ac:dyDescent="0.2">
      <c r="A666" s="1170"/>
      <c r="B666" s="459" t="str">
        <f>'Plan Orçamentária'!A48</f>
        <v>3.2</v>
      </c>
      <c r="C666" s="1160" t="s">
        <v>77</v>
      </c>
      <c r="D666" s="1161"/>
      <c r="E666" s="1101" t="str">
        <f>'Plan Orçamentária'!D48</f>
        <v>Demolições, Retiradas e Remoções</v>
      </c>
      <c r="F666" s="1162"/>
      <c r="G666" s="1162"/>
      <c r="H666" s="1162"/>
      <c r="I666" s="1162"/>
      <c r="J666" s="1162"/>
      <c r="K666" s="1163"/>
    </row>
    <row r="667" spans="1:14" s="206" customFormat="1" ht="12.75" customHeight="1" x14ac:dyDescent="0.2">
      <c r="A667" s="1171"/>
      <c r="B667" s="463" t="str">
        <f>'Plan Orçamentária'!A66</f>
        <v>3.2.18</v>
      </c>
      <c r="C667" s="1160" t="s">
        <v>78</v>
      </c>
      <c r="D667" s="1161"/>
      <c r="E667" s="1101" t="str">
        <f>'Plan Orçamentária'!D66</f>
        <v>RETIRADA DE APARELHOS DE AR CONDICIONADO DO TIPO SPLIT</v>
      </c>
      <c r="F667" s="1162"/>
      <c r="G667" s="1162"/>
      <c r="H667" s="1162"/>
      <c r="I667" s="1162"/>
      <c r="J667" s="1162"/>
      <c r="K667" s="1163"/>
    </row>
    <row r="668" spans="1:14" s="206" customFormat="1" ht="12.75" customHeight="1" x14ac:dyDescent="0.2">
      <c r="A668" s="1091" t="s">
        <v>79</v>
      </c>
      <c r="B668" s="1092"/>
      <c r="C668" s="1075" t="s">
        <v>80</v>
      </c>
      <c r="D668" s="1075" t="s">
        <v>81</v>
      </c>
      <c r="E668" s="1075" t="s">
        <v>82</v>
      </c>
      <c r="F668" s="1075" t="s">
        <v>497</v>
      </c>
      <c r="G668" s="1075" t="s">
        <v>760</v>
      </c>
      <c r="H668" s="1075" t="s">
        <v>85</v>
      </c>
      <c r="I668" s="1075" t="s">
        <v>86</v>
      </c>
      <c r="J668" s="1075" t="s">
        <v>87</v>
      </c>
      <c r="K668" s="1077" t="s">
        <v>88</v>
      </c>
    </row>
    <row r="669" spans="1:14" s="206" customFormat="1" x14ac:dyDescent="0.2">
      <c r="A669" s="495" t="s">
        <v>89</v>
      </c>
      <c r="B669" s="396" t="s">
        <v>90</v>
      </c>
      <c r="C669" s="1076"/>
      <c r="D669" s="1076"/>
      <c r="E669" s="1076"/>
      <c r="F669" s="1076"/>
      <c r="G669" s="1076"/>
      <c r="H669" s="1076"/>
      <c r="I669" s="1076"/>
      <c r="J669" s="1076"/>
      <c r="K669" s="1078"/>
    </row>
    <row r="670" spans="1:14" s="206" customFormat="1" x14ac:dyDescent="0.2">
      <c r="A670" s="31" t="s">
        <v>91</v>
      </c>
      <c r="B670" s="231" t="s">
        <v>91</v>
      </c>
      <c r="C670" s="231" t="s">
        <v>91</v>
      </c>
      <c r="D670" s="231" t="s">
        <v>91</v>
      </c>
      <c r="E670" s="231">
        <v>8</v>
      </c>
      <c r="F670" s="231">
        <v>8</v>
      </c>
      <c r="G670" s="231">
        <f>F670*E670</f>
        <v>64</v>
      </c>
      <c r="H670" s="231" t="s">
        <v>91</v>
      </c>
      <c r="I670" s="231" t="s">
        <v>91</v>
      </c>
      <c r="J670" s="231"/>
      <c r="K670" s="232" t="s">
        <v>1274</v>
      </c>
    </row>
    <row r="671" spans="1:14" s="212" customFormat="1" x14ac:dyDescent="0.2">
      <c r="A671" s="31" t="s">
        <v>91</v>
      </c>
      <c r="B671" s="231" t="s">
        <v>91</v>
      </c>
      <c r="C671" s="231" t="s">
        <v>91</v>
      </c>
      <c r="D671" s="231" t="s">
        <v>91</v>
      </c>
      <c r="E671" s="231"/>
      <c r="F671" s="231" t="s">
        <v>91</v>
      </c>
      <c r="G671" s="231" t="s">
        <v>91</v>
      </c>
      <c r="H671" s="231" t="s">
        <v>91</v>
      </c>
      <c r="I671" s="231" t="s">
        <v>91</v>
      </c>
      <c r="J671" s="231"/>
      <c r="K671" s="232"/>
      <c r="L671" s="206"/>
      <c r="N671" s="206"/>
    </row>
    <row r="672" spans="1:14" s="212" customFormat="1" ht="13.5" thickBot="1" x14ac:dyDescent="0.25">
      <c r="A672" s="1058" t="s">
        <v>92</v>
      </c>
      <c r="B672" s="1059"/>
      <c r="C672" s="1059"/>
      <c r="D672" s="1093"/>
      <c r="E672" s="233"/>
      <c r="F672" s="233"/>
      <c r="G672" s="234">
        <f>SUM(G670:G670)</f>
        <v>64</v>
      </c>
      <c r="H672" s="233"/>
      <c r="I672" s="233"/>
      <c r="J672" s="233"/>
      <c r="K672" s="235"/>
      <c r="L672" s="206"/>
      <c r="N672" s="206"/>
    </row>
    <row r="673" spans="1:14" ht="13.5" thickBot="1" x14ac:dyDescent="0.25">
      <c r="L673" s="30"/>
    </row>
    <row r="674" spans="1:14" ht="12.75" customHeight="1" x14ac:dyDescent="0.2">
      <c r="A674" s="1064" t="s">
        <v>75</v>
      </c>
      <c r="B674" s="460">
        <f>'Plan Orçamentária'!A39</f>
        <v>3</v>
      </c>
      <c r="C674" s="1069" t="s">
        <v>76</v>
      </c>
      <c r="D674" s="1069"/>
      <c r="E674" s="1066" t="str">
        <f>'Plan Orçamentária'!D39</f>
        <v>SERVIÇOS PRELIMINARES</v>
      </c>
      <c r="F674" s="1067"/>
      <c r="G674" s="1067"/>
      <c r="H674" s="1067"/>
      <c r="I674" s="1067"/>
      <c r="J674" s="1067"/>
      <c r="K674" s="1068"/>
      <c r="L674" s="30"/>
    </row>
    <row r="675" spans="1:14" ht="12.75" customHeight="1" x14ac:dyDescent="0.2">
      <c r="A675" s="1065"/>
      <c r="B675" s="459" t="str">
        <f>'Plan Orçamentária'!A48</f>
        <v>3.2</v>
      </c>
      <c r="C675" s="1060" t="s">
        <v>77</v>
      </c>
      <c r="D675" s="1060"/>
      <c r="E675" s="1061" t="str">
        <f>'Plan Orçamentária'!D48</f>
        <v>Demolições, Retiradas e Remoções</v>
      </c>
      <c r="F675" s="1062"/>
      <c r="G675" s="1062"/>
      <c r="H675" s="1062"/>
      <c r="I675" s="1062"/>
      <c r="J675" s="1062"/>
      <c r="K675" s="1063"/>
      <c r="L675" s="30"/>
    </row>
    <row r="676" spans="1:14" ht="12.75" customHeight="1" x14ac:dyDescent="0.2">
      <c r="A676" s="1065"/>
      <c r="B676" s="459" t="str">
        <f>'Plan Orçamentária'!A67</f>
        <v>3.2.19</v>
      </c>
      <c r="C676" s="1060" t="s">
        <v>78</v>
      </c>
      <c r="D676" s="1060"/>
      <c r="E676" s="1061" t="str">
        <f>'Plan Orçamentária'!D67</f>
        <v>REMOÇÃO DE FORRO DE GESSO</v>
      </c>
      <c r="F676" s="1062"/>
      <c r="G676" s="1062"/>
      <c r="H676" s="1062"/>
      <c r="I676" s="1062"/>
      <c r="J676" s="1062"/>
      <c r="K676" s="1063"/>
      <c r="L676" s="30"/>
    </row>
    <row r="677" spans="1:14" ht="12.75" customHeight="1" x14ac:dyDescent="0.2">
      <c r="A677" s="1074" t="s">
        <v>79</v>
      </c>
      <c r="B677" s="1070"/>
      <c r="C677" s="1070" t="s">
        <v>80</v>
      </c>
      <c r="D677" s="1070" t="s">
        <v>81</v>
      </c>
      <c r="E677" s="1070" t="s">
        <v>738</v>
      </c>
      <c r="F677" s="1070" t="s">
        <v>739</v>
      </c>
      <c r="G677" s="1070" t="s">
        <v>741</v>
      </c>
      <c r="H677" s="1070" t="s">
        <v>740</v>
      </c>
      <c r="I677" s="1070" t="s">
        <v>86</v>
      </c>
      <c r="J677" s="1070" t="s">
        <v>87</v>
      </c>
      <c r="K677" s="1071" t="s">
        <v>88</v>
      </c>
      <c r="L677" s="30"/>
    </row>
    <row r="678" spans="1:14" ht="12.75" customHeight="1" x14ac:dyDescent="0.2">
      <c r="A678" s="495" t="s">
        <v>89</v>
      </c>
      <c r="B678" s="290" t="s">
        <v>90</v>
      </c>
      <c r="C678" s="1070"/>
      <c r="D678" s="1070"/>
      <c r="E678" s="1070"/>
      <c r="F678" s="1070"/>
      <c r="G678" s="1070"/>
      <c r="H678" s="1070"/>
      <c r="I678" s="1070"/>
      <c r="J678" s="1070"/>
      <c r="K678" s="1071"/>
      <c r="L678" s="30"/>
    </row>
    <row r="679" spans="1:14" x14ac:dyDescent="0.2">
      <c r="A679" s="31">
        <v>1.05</v>
      </c>
      <c r="B679" s="231">
        <v>1.2</v>
      </c>
      <c r="C679" s="231"/>
      <c r="D679" s="231"/>
      <c r="E679" s="231">
        <v>12</v>
      </c>
      <c r="F679" s="231">
        <v>8</v>
      </c>
      <c r="G679" s="231">
        <f>A679*B679</f>
        <v>1.26</v>
      </c>
      <c r="H679" s="231">
        <f>G679*F679*E679</f>
        <v>120.96000000000001</v>
      </c>
      <c r="I679" s="231" t="s">
        <v>91</v>
      </c>
      <c r="J679" s="231" t="s">
        <v>743</v>
      </c>
      <c r="K679" s="232" t="s">
        <v>742</v>
      </c>
      <c r="L679" s="30"/>
    </row>
    <row r="680" spans="1:14" x14ac:dyDescent="0.2">
      <c r="A680" s="31" t="s">
        <v>91</v>
      </c>
      <c r="B680" s="16" t="s">
        <v>91</v>
      </c>
      <c r="C680" s="16" t="s">
        <v>91</v>
      </c>
      <c r="D680" s="16" t="s">
        <v>91</v>
      </c>
      <c r="E680" s="16" t="s">
        <v>91</v>
      </c>
      <c r="F680" s="16" t="s">
        <v>91</v>
      </c>
      <c r="G680" s="16" t="s">
        <v>91</v>
      </c>
      <c r="H680" s="16">
        <f>290-10.8-10.4</f>
        <v>268.8</v>
      </c>
      <c r="I680" s="16" t="s">
        <v>91</v>
      </c>
      <c r="J680" s="31" t="s">
        <v>660</v>
      </c>
      <c r="K680" s="17" t="s">
        <v>758</v>
      </c>
      <c r="L680" s="30"/>
    </row>
    <row r="681" spans="1:14" x14ac:dyDescent="0.2">
      <c r="A681" s="31" t="s">
        <v>91</v>
      </c>
      <c r="B681" s="16" t="s">
        <v>91</v>
      </c>
      <c r="C681" s="16" t="s">
        <v>91</v>
      </c>
      <c r="D681" s="16" t="s">
        <v>91</v>
      </c>
      <c r="E681" s="16" t="s">
        <v>91</v>
      </c>
      <c r="F681" s="16" t="s">
        <v>91</v>
      </c>
      <c r="G681" s="16" t="s">
        <v>91</v>
      </c>
      <c r="H681" s="16">
        <v>376</v>
      </c>
      <c r="I681" s="16" t="s">
        <v>91</v>
      </c>
      <c r="J681" s="16" t="s">
        <v>266</v>
      </c>
      <c r="K681" s="17" t="s">
        <v>755</v>
      </c>
      <c r="L681" s="30"/>
    </row>
    <row r="682" spans="1:14" x14ac:dyDescent="0.2">
      <c r="A682" s="31" t="s">
        <v>91</v>
      </c>
      <c r="B682" s="16" t="s">
        <v>91</v>
      </c>
      <c r="C682" s="16" t="s">
        <v>91</v>
      </c>
      <c r="D682" s="16" t="s">
        <v>91</v>
      </c>
      <c r="E682" s="16" t="s">
        <v>91</v>
      </c>
      <c r="F682" s="16" t="s">
        <v>91</v>
      </c>
      <c r="G682" s="16" t="s">
        <v>91</v>
      </c>
      <c r="H682" s="16">
        <v>104</v>
      </c>
      <c r="I682" s="16" t="s">
        <v>91</v>
      </c>
      <c r="J682" s="231" t="s">
        <v>266</v>
      </c>
      <c r="K682" s="17" t="s">
        <v>756</v>
      </c>
      <c r="L682" s="30"/>
    </row>
    <row r="683" spans="1:14" x14ac:dyDescent="0.2">
      <c r="A683" s="31" t="s">
        <v>91</v>
      </c>
      <c r="B683" s="16" t="s">
        <v>91</v>
      </c>
      <c r="C683" s="16" t="s">
        <v>91</v>
      </c>
      <c r="D683" s="16" t="s">
        <v>91</v>
      </c>
      <c r="E683" s="16" t="s">
        <v>91</v>
      </c>
      <c r="F683" s="16" t="s">
        <v>91</v>
      </c>
      <c r="G683" s="16" t="s">
        <v>91</v>
      </c>
      <c r="H683" s="16">
        <v>2</v>
      </c>
      <c r="I683" s="16" t="s">
        <v>91</v>
      </c>
      <c r="J683" s="231" t="s">
        <v>266</v>
      </c>
      <c r="K683" s="17" t="s">
        <v>757</v>
      </c>
      <c r="L683" s="30"/>
    </row>
    <row r="684" spans="1:14" x14ac:dyDescent="0.2">
      <c r="A684" s="31" t="s">
        <v>91</v>
      </c>
      <c r="B684" s="16" t="s">
        <v>91</v>
      </c>
      <c r="C684" s="16" t="s">
        <v>91</v>
      </c>
      <c r="D684" s="16" t="s">
        <v>91</v>
      </c>
      <c r="E684" s="16" t="s">
        <v>91</v>
      </c>
      <c r="F684" s="16" t="s">
        <v>91</v>
      </c>
      <c r="G684" s="16" t="s">
        <v>91</v>
      </c>
      <c r="H684" s="16"/>
      <c r="I684" s="16" t="s">
        <v>91</v>
      </c>
      <c r="J684" s="16"/>
      <c r="K684" s="17"/>
      <c r="L684" s="30"/>
    </row>
    <row r="685" spans="1:14" x14ac:dyDescent="0.2">
      <c r="A685" s="31" t="s">
        <v>91</v>
      </c>
      <c r="B685" s="16" t="s">
        <v>91</v>
      </c>
      <c r="C685" s="16" t="s">
        <v>91</v>
      </c>
      <c r="D685" s="16" t="s">
        <v>91</v>
      </c>
      <c r="E685" s="16" t="s">
        <v>91</v>
      </c>
      <c r="F685" s="16" t="s">
        <v>91</v>
      </c>
      <c r="G685" s="16" t="s">
        <v>91</v>
      </c>
      <c r="H685" s="16"/>
      <c r="I685" s="16" t="s">
        <v>91</v>
      </c>
      <c r="J685" s="16"/>
      <c r="K685" s="17"/>
      <c r="L685" s="30"/>
    </row>
    <row r="686" spans="1:14" x14ac:dyDescent="0.2">
      <c r="A686" s="31" t="s">
        <v>91</v>
      </c>
      <c r="B686" s="16" t="s">
        <v>91</v>
      </c>
      <c r="C686" s="16" t="s">
        <v>91</v>
      </c>
      <c r="D686" s="16" t="s">
        <v>91</v>
      </c>
      <c r="E686" s="16" t="s">
        <v>91</v>
      </c>
      <c r="F686" s="16" t="s">
        <v>91</v>
      </c>
      <c r="G686" s="16" t="s">
        <v>91</v>
      </c>
      <c r="H686" s="16"/>
      <c r="I686" s="16" t="s">
        <v>91</v>
      </c>
      <c r="J686" s="16"/>
      <c r="K686" s="17"/>
      <c r="L686" s="30"/>
    </row>
    <row r="687" spans="1:14" ht="13.5" thickBot="1" x14ac:dyDescent="0.25">
      <c r="A687" s="1104" t="s">
        <v>92</v>
      </c>
      <c r="B687" s="1105"/>
      <c r="C687" s="1105"/>
      <c r="D687" s="1105"/>
      <c r="E687" s="1105"/>
      <c r="F687" s="18"/>
      <c r="G687" s="18"/>
      <c r="H687" s="19">
        <f>SUM(H679:H686)</f>
        <v>871.76</v>
      </c>
      <c r="I687" s="18"/>
      <c r="J687" s="18"/>
      <c r="K687" s="20"/>
      <c r="L687" s="30"/>
    </row>
    <row r="688" spans="1:14" s="30" customFormat="1" ht="13.5" thickBot="1" x14ac:dyDescent="0.25">
      <c r="A688" s="34"/>
      <c r="B688" s="34"/>
      <c r="C688" s="34"/>
      <c r="D688" s="34"/>
      <c r="E688" s="34"/>
      <c r="F688" s="35"/>
      <c r="G688" s="35"/>
      <c r="H688" s="35"/>
      <c r="I688" s="35"/>
      <c r="J688" s="35"/>
      <c r="K688" s="34"/>
      <c r="N688" s="13"/>
    </row>
    <row r="689" spans="1:14" s="30" customFormat="1" ht="12.75" customHeight="1" x14ac:dyDescent="0.2">
      <c r="A689" s="1064" t="s">
        <v>75</v>
      </c>
      <c r="B689" s="460">
        <f>'Plan Orçamentária'!A39</f>
        <v>3</v>
      </c>
      <c r="C689" s="1069" t="s">
        <v>76</v>
      </c>
      <c r="D689" s="1069"/>
      <c r="E689" s="1066" t="str">
        <f>'Plan Orçamentária'!D39</f>
        <v>SERVIÇOS PRELIMINARES</v>
      </c>
      <c r="F689" s="1067"/>
      <c r="G689" s="1067"/>
      <c r="H689" s="1067"/>
      <c r="I689" s="1067"/>
      <c r="J689" s="1067"/>
      <c r="K689" s="1068"/>
      <c r="L689" s="187"/>
      <c r="M689" s="187"/>
      <c r="N689" s="13"/>
    </row>
    <row r="690" spans="1:14" s="30" customFormat="1" ht="12.75" customHeight="1" x14ac:dyDescent="0.2">
      <c r="A690" s="1065"/>
      <c r="B690" s="459" t="str">
        <f>'Plan Orçamentária'!A48</f>
        <v>3.2</v>
      </c>
      <c r="C690" s="1060" t="s">
        <v>77</v>
      </c>
      <c r="D690" s="1060"/>
      <c r="E690" s="1061" t="str">
        <f>'Plan Orçamentária'!D48</f>
        <v>Demolições, Retiradas e Remoções</v>
      </c>
      <c r="F690" s="1062"/>
      <c r="G690" s="1062"/>
      <c r="H690" s="1062"/>
      <c r="I690" s="1062"/>
      <c r="J690" s="1062"/>
      <c r="K690" s="1063"/>
      <c r="L690" s="187"/>
      <c r="M690" s="187"/>
    </row>
    <row r="691" spans="1:14" s="30" customFormat="1" ht="12.75" customHeight="1" x14ac:dyDescent="0.2">
      <c r="A691" s="1065"/>
      <c r="B691" s="463" t="str">
        <f>'Plan Orçamentária'!A68</f>
        <v>3.2.20</v>
      </c>
      <c r="C691" s="1060" t="s">
        <v>78</v>
      </c>
      <c r="D691" s="1060"/>
      <c r="E691" s="1061" t="str">
        <f>'Plan Orçamentária'!D68</f>
        <v>RETIRADA DE PORTAS DE MADEIRA COM APROVEITAMENTO</v>
      </c>
      <c r="F691" s="1062"/>
      <c r="G691" s="1062"/>
      <c r="H691" s="1062"/>
      <c r="I691" s="1062"/>
      <c r="J691" s="1062"/>
      <c r="K691" s="1063"/>
      <c r="L691" s="206"/>
      <c r="M691" s="206"/>
    </row>
    <row r="692" spans="1:14" s="30" customFormat="1" ht="12.75" customHeight="1" x14ac:dyDescent="0.2">
      <c r="A692" s="1074" t="s">
        <v>79</v>
      </c>
      <c r="B692" s="1070"/>
      <c r="C692" s="1070" t="s">
        <v>80</v>
      </c>
      <c r="D692" s="1070" t="s">
        <v>81</v>
      </c>
      <c r="E692" s="1070" t="s">
        <v>82</v>
      </c>
      <c r="F692" s="1070" t="s">
        <v>83</v>
      </c>
      <c r="G692" s="1070" t="s">
        <v>84</v>
      </c>
      <c r="H692" s="1070" t="s">
        <v>85</v>
      </c>
      <c r="I692" s="1070" t="s">
        <v>86</v>
      </c>
      <c r="J692" s="1070" t="s">
        <v>87</v>
      </c>
      <c r="K692" s="1071" t="s">
        <v>88</v>
      </c>
      <c r="L692" s="206"/>
      <c r="M692" s="206"/>
    </row>
    <row r="693" spans="1:14" s="30" customFormat="1" x14ac:dyDescent="0.2">
      <c r="A693" s="495" t="s">
        <v>89</v>
      </c>
      <c r="B693" s="186" t="s">
        <v>90</v>
      </c>
      <c r="C693" s="1070"/>
      <c r="D693" s="1070"/>
      <c r="E693" s="1070"/>
      <c r="F693" s="1070"/>
      <c r="G693" s="1070"/>
      <c r="H693" s="1070"/>
      <c r="I693" s="1070"/>
      <c r="J693" s="1070"/>
      <c r="K693" s="1071"/>
      <c r="L693" s="206"/>
      <c r="M693" s="206"/>
    </row>
    <row r="694" spans="1:14" s="30" customFormat="1" x14ac:dyDescent="0.2">
      <c r="A694" s="31" t="s">
        <v>91</v>
      </c>
      <c r="B694" s="181" t="s">
        <v>91</v>
      </c>
      <c r="C694" s="181" t="s">
        <v>91</v>
      </c>
      <c r="D694" s="181" t="s">
        <v>91</v>
      </c>
      <c r="E694" s="188">
        <v>19</v>
      </c>
      <c r="F694" s="181" t="s">
        <v>91</v>
      </c>
      <c r="G694" s="181" t="s">
        <v>91</v>
      </c>
      <c r="H694" s="181" t="s">
        <v>91</v>
      </c>
      <c r="I694" s="181" t="s">
        <v>91</v>
      </c>
      <c r="J694" s="231" t="s">
        <v>266</v>
      </c>
      <c r="K694" s="182"/>
      <c r="L694" s="206"/>
      <c r="M694" s="206"/>
    </row>
    <row r="695" spans="1:14" s="30" customFormat="1" x14ac:dyDescent="0.2">
      <c r="A695" s="31" t="s">
        <v>91</v>
      </c>
      <c r="B695" s="181" t="s">
        <v>91</v>
      </c>
      <c r="C695" s="181" t="s">
        <v>91</v>
      </c>
      <c r="D695" s="181" t="s">
        <v>91</v>
      </c>
      <c r="E695" s="188">
        <v>3</v>
      </c>
      <c r="F695" s="181" t="s">
        <v>91</v>
      </c>
      <c r="G695" s="181" t="s">
        <v>91</v>
      </c>
      <c r="H695" s="181" t="s">
        <v>91</v>
      </c>
      <c r="I695" s="181" t="s">
        <v>91</v>
      </c>
      <c r="J695" s="181" t="s">
        <v>265</v>
      </c>
      <c r="K695" s="182"/>
      <c r="L695" s="206"/>
      <c r="M695" s="206"/>
    </row>
    <row r="696" spans="1:14" s="30" customFormat="1" x14ac:dyDescent="0.2">
      <c r="A696" s="31" t="s">
        <v>91</v>
      </c>
      <c r="B696" s="181" t="s">
        <v>91</v>
      </c>
      <c r="C696" s="181" t="s">
        <v>91</v>
      </c>
      <c r="D696" s="181" t="s">
        <v>91</v>
      </c>
      <c r="E696" s="188">
        <v>40</v>
      </c>
      <c r="F696" s="181" t="s">
        <v>91</v>
      </c>
      <c r="G696" s="181" t="s">
        <v>91</v>
      </c>
      <c r="H696" s="181" t="s">
        <v>91</v>
      </c>
      <c r="I696" s="181" t="s">
        <v>91</v>
      </c>
      <c r="J696" s="188">
        <v>1</v>
      </c>
      <c r="K696" s="182"/>
      <c r="L696" s="206"/>
      <c r="M696" s="206"/>
      <c r="N696" s="206"/>
    </row>
    <row r="697" spans="1:14" s="30" customFormat="1" x14ac:dyDescent="0.2">
      <c r="A697" s="31" t="s">
        <v>91</v>
      </c>
      <c r="B697" s="181" t="s">
        <v>91</v>
      </c>
      <c r="C697" s="181" t="s">
        <v>91</v>
      </c>
      <c r="D697" s="181" t="s">
        <v>91</v>
      </c>
      <c r="E697" s="188">
        <v>40</v>
      </c>
      <c r="F697" s="181" t="s">
        <v>91</v>
      </c>
      <c r="G697" s="181" t="s">
        <v>91</v>
      </c>
      <c r="H697" s="181" t="s">
        <v>91</v>
      </c>
      <c r="I697" s="181" t="s">
        <v>91</v>
      </c>
      <c r="J697" s="188">
        <v>2</v>
      </c>
      <c r="K697" s="182"/>
      <c r="L697" s="187"/>
      <c r="M697" s="187"/>
    </row>
    <row r="698" spans="1:14" s="30" customFormat="1" x14ac:dyDescent="0.2">
      <c r="A698" s="31" t="s">
        <v>91</v>
      </c>
      <c r="B698" s="181" t="s">
        <v>91</v>
      </c>
      <c r="C698" s="181" t="s">
        <v>91</v>
      </c>
      <c r="D698" s="181" t="s">
        <v>91</v>
      </c>
      <c r="E698" s="188">
        <v>40</v>
      </c>
      <c r="F698" s="181" t="s">
        <v>91</v>
      </c>
      <c r="G698" s="181" t="s">
        <v>91</v>
      </c>
      <c r="H698" s="181" t="s">
        <v>91</v>
      </c>
      <c r="I698" s="181" t="s">
        <v>91</v>
      </c>
      <c r="J698" s="188">
        <v>3</v>
      </c>
      <c r="K698" s="182"/>
      <c r="L698" s="187"/>
      <c r="M698" s="187"/>
    </row>
    <row r="699" spans="1:14" s="30" customFormat="1" x14ac:dyDescent="0.2">
      <c r="A699" s="31" t="s">
        <v>91</v>
      </c>
      <c r="B699" s="181" t="s">
        <v>91</v>
      </c>
      <c r="C699" s="181" t="s">
        <v>91</v>
      </c>
      <c r="D699" s="181" t="s">
        <v>91</v>
      </c>
      <c r="E699" s="188">
        <v>40</v>
      </c>
      <c r="F699" s="181" t="s">
        <v>91</v>
      </c>
      <c r="G699" s="181" t="s">
        <v>91</v>
      </c>
      <c r="H699" s="181" t="s">
        <v>91</v>
      </c>
      <c r="I699" s="181" t="s">
        <v>91</v>
      </c>
      <c r="J699" s="188">
        <v>4</v>
      </c>
      <c r="K699" s="182"/>
      <c r="L699" s="187"/>
      <c r="M699" s="187"/>
    </row>
    <row r="700" spans="1:14" s="30" customFormat="1" ht="12.75" customHeight="1" x14ac:dyDescent="0.2">
      <c r="A700" s="31" t="s">
        <v>91</v>
      </c>
      <c r="B700" s="181" t="s">
        <v>91</v>
      </c>
      <c r="C700" s="181" t="s">
        <v>91</v>
      </c>
      <c r="D700" s="181" t="s">
        <v>91</v>
      </c>
      <c r="E700" s="188">
        <v>40</v>
      </c>
      <c r="F700" s="181" t="s">
        <v>91</v>
      </c>
      <c r="G700" s="181" t="s">
        <v>91</v>
      </c>
      <c r="H700" s="181" t="s">
        <v>91</v>
      </c>
      <c r="I700" s="181" t="s">
        <v>91</v>
      </c>
      <c r="J700" s="188">
        <v>5</v>
      </c>
      <c r="K700" s="182"/>
      <c r="L700" s="187"/>
      <c r="M700" s="187"/>
    </row>
    <row r="701" spans="1:14" s="30" customFormat="1" ht="12.75" customHeight="1" x14ac:dyDescent="0.2">
      <c r="A701" s="31" t="s">
        <v>91</v>
      </c>
      <c r="B701" s="181" t="s">
        <v>91</v>
      </c>
      <c r="C701" s="181" t="s">
        <v>91</v>
      </c>
      <c r="D701" s="181" t="s">
        <v>91</v>
      </c>
      <c r="E701" s="188">
        <v>40</v>
      </c>
      <c r="F701" s="181" t="s">
        <v>91</v>
      </c>
      <c r="G701" s="181" t="s">
        <v>91</v>
      </c>
      <c r="H701" s="181" t="s">
        <v>91</v>
      </c>
      <c r="I701" s="181" t="s">
        <v>91</v>
      </c>
      <c r="J701" s="188">
        <v>6</v>
      </c>
      <c r="K701" s="182"/>
      <c r="L701" s="187"/>
      <c r="M701" s="187"/>
    </row>
    <row r="702" spans="1:14" s="30" customFormat="1" ht="12.75" customHeight="1" x14ac:dyDescent="0.2">
      <c r="A702" s="31" t="s">
        <v>91</v>
      </c>
      <c r="B702" s="181" t="s">
        <v>91</v>
      </c>
      <c r="C702" s="181" t="s">
        <v>91</v>
      </c>
      <c r="D702" s="181" t="s">
        <v>91</v>
      </c>
      <c r="E702" s="188">
        <v>40</v>
      </c>
      <c r="F702" s="181" t="s">
        <v>91</v>
      </c>
      <c r="G702" s="181" t="s">
        <v>91</v>
      </c>
      <c r="H702" s="181" t="s">
        <v>91</v>
      </c>
      <c r="I702" s="181" t="s">
        <v>91</v>
      </c>
      <c r="J702" s="188">
        <v>7</v>
      </c>
      <c r="K702" s="182"/>
      <c r="L702" s="187"/>
      <c r="M702" s="176"/>
    </row>
    <row r="703" spans="1:14" s="30" customFormat="1" ht="12.75" customHeight="1" x14ac:dyDescent="0.2">
      <c r="A703" s="31" t="s">
        <v>91</v>
      </c>
      <c r="B703" s="181" t="s">
        <v>91</v>
      </c>
      <c r="C703" s="181" t="s">
        <v>91</v>
      </c>
      <c r="D703" s="181" t="s">
        <v>91</v>
      </c>
      <c r="E703" s="188">
        <v>40</v>
      </c>
      <c r="F703" s="181" t="s">
        <v>91</v>
      </c>
      <c r="G703" s="181" t="s">
        <v>91</v>
      </c>
      <c r="H703" s="181" t="s">
        <v>91</v>
      </c>
      <c r="I703" s="181" t="s">
        <v>91</v>
      </c>
      <c r="J703" s="188">
        <v>8</v>
      </c>
      <c r="K703" s="182"/>
      <c r="L703" s="187"/>
      <c r="M703" s="176"/>
    </row>
    <row r="704" spans="1:14" s="30" customFormat="1" ht="12.75" customHeight="1" thickBot="1" x14ac:dyDescent="0.25">
      <c r="A704" s="1058" t="s">
        <v>92</v>
      </c>
      <c r="B704" s="1059"/>
      <c r="C704" s="1059"/>
      <c r="D704" s="1059"/>
      <c r="E704" s="189">
        <f>SUM(E694:E703)</f>
        <v>342</v>
      </c>
      <c r="F704" s="183"/>
      <c r="G704" s="183"/>
      <c r="H704" s="184">
        <v>0</v>
      </c>
      <c r="I704" s="183"/>
      <c r="J704" s="183"/>
      <c r="K704" s="185"/>
      <c r="L704" s="187"/>
      <c r="M704" s="176"/>
    </row>
    <row r="705" spans="1:14" s="206" customFormat="1" ht="13.5" thickBot="1" x14ac:dyDescent="0.25">
      <c r="A705" s="34"/>
      <c r="B705" s="34"/>
      <c r="C705" s="34"/>
      <c r="D705" s="34"/>
      <c r="E705" s="34"/>
      <c r="F705" s="222"/>
      <c r="G705" s="222"/>
      <c r="H705" s="222"/>
      <c r="I705" s="222"/>
      <c r="J705" s="222"/>
      <c r="K705" s="34"/>
    </row>
    <row r="706" spans="1:14" s="206" customFormat="1" ht="12.75" customHeight="1" x14ac:dyDescent="0.2">
      <c r="A706" s="1064" t="s">
        <v>75</v>
      </c>
      <c r="B706" s="460">
        <f>'Plan Orçamentária'!A39</f>
        <v>3</v>
      </c>
      <c r="C706" s="1069" t="s">
        <v>76</v>
      </c>
      <c r="D706" s="1069"/>
      <c r="E706" s="1066" t="str">
        <f>'Plan Orçamentária'!D39</f>
        <v>SERVIÇOS PRELIMINARES</v>
      </c>
      <c r="F706" s="1067"/>
      <c r="G706" s="1067"/>
      <c r="H706" s="1067"/>
      <c r="I706" s="1067"/>
      <c r="J706" s="1067"/>
      <c r="K706" s="1068"/>
    </row>
    <row r="707" spans="1:14" s="206" customFormat="1" ht="12.75" customHeight="1" x14ac:dyDescent="0.2">
      <c r="A707" s="1065"/>
      <c r="B707" s="459" t="str">
        <f>'Plan Orçamentária'!A48</f>
        <v>3.2</v>
      </c>
      <c r="C707" s="1060" t="s">
        <v>77</v>
      </c>
      <c r="D707" s="1060"/>
      <c r="E707" s="1061" t="str">
        <f>'Plan Orçamentária'!D48</f>
        <v>Demolições, Retiradas e Remoções</v>
      </c>
      <c r="F707" s="1062"/>
      <c r="G707" s="1062"/>
      <c r="H707" s="1062"/>
      <c r="I707" s="1062"/>
      <c r="J707" s="1062"/>
      <c r="K707" s="1063"/>
    </row>
    <row r="708" spans="1:14" s="206" customFormat="1" ht="12.75" customHeight="1" x14ac:dyDescent="0.2">
      <c r="A708" s="1065"/>
      <c r="B708" s="463" t="str">
        <f>'Plan Orçamentária'!A69</f>
        <v>3.2.21</v>
      </c>
      <c r="C708" s="1060" t="s">
        <v>78</v>
      </c>
      <c r="D708" s="1060"/>
      <c r="E708" s="1061" t="str">
        <f>'Plan Orçamentária'!D69</f>
        <v>RETIRADA DE ESQUADRIAS METÁLICAS</v>
      </c>
      <c r="F708" s="1062"/>
      <c r="G708" s="1062"/>
      <c r="H708" s="1062"/>
      <c r="I708" s="1062"/>
      <c r="J708" s="1062"/>
      <c r="K708" s="1063"/>
    </row>
    <row r="709" spans="1:14" s="206" customFormat="1" ht="12.75" customHeight="1" x14ac:dyDescent="0.2">
      <c r="A709" s="1074" t="s">
        <v>79</v>
      </c>
      <c r="B709" s="1070"/>
      <c r="C709" s="1070" t="s">
        <v>80</v>
      </c>
      <c r="D709" s="1070" t="s">
        <v>81</v>
      </c>
      <c r="E709" s="1070" t="s">
        <v>82</v>
      </c>
      <c r="F709" s="1070" t="s">
        <v>83</v>
      </c>
      <c r="G709" s="1070" t="s">
        <v>84</v>
      </c>
      <c r="H709" s="1070" t="s">
        <v>85</v>
      </c>
      <c r="I709" s="1070" t="s">
        <v>86</v>
      </c>
      <c r="J709" s="1070" t="s">
        <v>87</v>
      </c>
      <c r="K709" s="1071" t="s">
        <v>88</v>
      </c>
    </row>
    <row r="710" spans="1:14" s="206" customFormat="1" ht="12.75" customHeight="1" x14ac:dyDescent="0.2">
      <c r="A710" s="495" t="s">
        <v>89</v>
      </c>
      <c r="B710" s="314" t="s">
        <v>90</v>
      </c>
      <c r="C710" s="1070"/>
      <c r="D710" s="1070"/>
      <c r="E710" s="1070"/>
      <c r="F710" s="1070"/>
      <c r="G710" s="1070"/>
      <c r="H710" s="1070"/>
      <c r="I710" s="1070"/>
      <c r="J710" s="1070"/>
      <c r="K710" s="1071"/>
    </row>
    <row r="711" spans="1:14" s="206" customFormat="1" ht="12.75" customHeight="1" x14ac:dyDescent="0.2">
      <c r="A711" s="31" t="s">
        <v>91</v>
      </c>
      <c r="B711" s="231" t="s">
        <v>91</v>
      </c>
      <c r="C711" s="231">
        <v>2.63</v>
      </c>
      <c r="D711" s="231">
        <v>1.4</v>
      </c>
      <c r="E711" s="231">
        <v>8</v>
      </c>
      <c r="F711" s="231"/>
      <c r="G711" s="231"/>
      <c r="H711" s="231">
        <f t="shared" ref="H711:H724" si="25">C711*D711*E711</f>
        <v>29.455999999999996</v>
      </c>
      <c r="I711" s="231"/>
      <c r="J711" s="231" t="s">
        <v>1263</v>
      </c>
      <c r="K711" s="232" t="s">
        <v>1262</v>
      </c>
    </row>
    <row r="712" spans="1:14" s="206" customFormat="1" ht="12.75" customHeight="1" x14ac:dyDescent="0.2">
      <c r="A712" s="31"/>
      <c r="B712" s="231"/>
      <c r="C712" s="231">
        <v>2.12</v>
      </c>
      <c r="D712" s="231">
        <v>1.4</v>
      </c>
      <c r="E712" s="231">
        <v>8</v>
      </c>
      <c r="F712" s="231"/>
      <c r="G712" s="231"/>
      <c r="H712" s="231">
        <f t="shared" si="25"/>
        <v>23.744</v>
      </c>
      <c r="I712" s="231"/>
      <c r="J712" s="231" t="s">
        <v>1263</v>
      </c>
      <c r="K712" s="232" t="s">
        <v>1262</v>
      </c>
    </row>
    <row r="713" spans="1:14" s="206" customFormat="1" ht="12.75" customHeight="1" x14ac:dyDescent="0.2">
      <c r="A713" s="31"/>
      <c r="B713" s="231"/>
      <c r="C713" s="231">
        <v>2.31</v>
      </c>
      <c r="D713" s="231">
        <v>1.4</v>
      </c>
      <c r="E713" s="231">
        <v>8</v>
      </c>
      <c r="F713" s="231"/>
      <c r="G713" s="231"/>
      <c r="H713" s="231">
        <f t="shared" si="25"/>
        <v>25.872</v>
      </c>
      <c r="I713" s="231"/>
      <c r="J713" s="231" t="s">
        <v>1263</v>
      </c>
      <c r="K713" s="232" t="s">
        <v>1262</v>
      </c>
    </row>
    <row r="714" spans="1:14" s="206" customFormat="1" ht="12.75" customHeight="1" x14ac:dyDescent="0.2">
      <c r="A714" s="31"/>
      <c r="B714" s="231"/>
      <c r="C714" s="231">
        <v>2.34</v>
      </c>
      <c r="D714" s="231">
        <v>1.4</v>
      </c>
      <c r="E714" s="231">
        <v>8</v>
      </c>
      <c r="F714" s="231"/>
      <c r="G714" s="231"/>
      <c r="H714" s="231">
        <f t="shared" si="25"/>
        <v>26.207999999999998</v>
      </c>
      <c r="I714" s="231"/>
      <c r="J714" s="231" t="s">
        <v>1263</v>
      </c>
      <c r="K714" s="232" t="s">
        <v>1262</v>
      </c>
    </row>
    <row r="715" spans="1:14" s="206" customFormat="1" ht="12.75" customHeight="1" x14ac:dyDescent="0.2">
      <c r="A715" s="31"/>
      <c r="B715" s="231"/>
      <c r="C715" s="231">
        <v>2.4</v>
      </c>
      <c r="D715" s="231">
        <v>1.4</v>
      </c>
      <c r="E715" s="231">
        <v>8</v>
      </c>
      <c r="F715" s="231"/>
      <c r="G715" s="231"/>
      <c r="H715" s="231">
        <f t="shared" si="25"/>
        <v>26.88</v>
      </c>
      <c r="I715" s="231"/>
      <c r="J715" s="231" t="s">
        <v>1263</v>
      </c>
      <c r="K715" s="232" t="s">
        <v>1262</v>
      </c>
    </row>
    <row r="716" spans="1:14" s="206" customFormat="1" ht="12.75" customHeight="1" x14ac:dyDescent="0.2">
      <c r="A716" s="31"/>
      <c r="B716" s="231"/>
      <c r="C716" s="231">
        <v>2.11</v>
      </c>
      <c r="D716" s="231">
        <v>1.4</v>
      </c>
      <c r="E716" s="231">
        <v>8</v>
      </c>
      <c r="F716" s="231"/>
      <c r="G716" s="231"/>
      <c r="H716" s="231">
        <f t="shared" si="25"/>
        <v>23.631999999999998</v>
      </c>
      <c r="I716" s="231"/>
      <c r="J716" s="231" t="s">
        <v>1263</v>
      </c>
      <c r="K716" s="232" t="s">
        <v>1262</v>
      </c>
    </row>
    <row r="717" spans="1:14" s="206" customFormat="1" ht="12.75" customHeight="1" x14ac:dyDescent="0.2">
      <c r="A717" s="31"/>
      <c r="B717" s="231"/>
      <c r="C717" s="231">
        <v>2.19</v>
      </c>
      <c r="D717" s="231">
        <v>1.4</v>
      </c>
      <c r="E717" s="231">
        <v>8</v>
      </c>
      <c r="F717" s="231"/>
      <c r="G717" s="231"/>
      <c r="H717" s="231">
        <f t="shared" si="25"/>
        <v>24.527999999999999</v>
      </c>
      <c r="I717" s="231"/>
      <c r="J717" s="231" t="s">
        <v>1263</v>
      </c>
      <c r="K717" s="232" t="s">
        <v>1262</v>
      </c>
    </row>
    <row r="718" spans="1:14" s="206" customFormat="1" ht="12.75" customHeight="1" x14ac:dyDescent="0.2">
      <c r="A718" s="31"/>
      <c r="B718" s="231"/>
      <c r="C718" s="231">
        <v>2.25</v>
      </c>
      <c r="D718" s="231">
        <v>1.4</v>
      </c>
      <c r="E718" s="231">
        <v>8</v>
      </c>
      <c r="F718" s="231"/>
      <c r="G718" s="231"/>
      <c r="H718" s="231">
        <f t="shared" si="25"/>
        <v>25.2</v>
      </c>
      <c r="I718" s="231"/>
      <c r="J718" s="231" t="s">
        <v>1263</v>
      </c>
      <c r="K718" s="232" t="s">
        <v>1262</v>
      </c>
    </row>
    <row r="719" spans="1:14" s="206" customFormat="1" ht="12.75" customHeight="1" x14ac:dyDescent="0.2">
      <c r="A719" s="31"/>
      <c r="B719" s="231"/>
      <c r="C719" s="231">
        <v>2.27</v>
      </c>
      <c r="D719" s="231">
        <v>1.4</v>
      </c>
      <c r="E719" s="231">
        <v>8</v>
      </c>
      <c r="F719" s="231"/>
      <c r="G719" s="231"/>
      <c r="H719" s="231">
        <f t="shared" si="25"/>
        <v>25.423999999999999</v>
      </c>
      <c r="I719" s="231"/>
      <c r="J719" s="231" t="s">
        <v>1263</v>
      </c>
      <c r="K719" s="232" t="s">
        <v>1262</v>
      </c>
      <c r="N719" s="541"/>
    </row>
    <row r="720" spans="1:14" s="206" customFormat="1" ht="12.75" customHeight="1" x14ac:dyDescent="0.2">
      <c r="A720" s="31" t="s">
        <v>91</v>
      </c>
      <c r="B720" s="231" t="s">
        <v>91</v>
      </c>
      <c r="C720" s="231">
        <v>2.5499999999999998</v>
      </c>
      <c r="D720" s="231">
        <v>1.4</v>
      </c>
      <c r="E720" s="231">
        <v>8</v>
      </c>
      <c r="F720" s="231"/>
      <c r="G720" s="231"/>
      <c r="H720" s="231">
        <f t="shared" si="25"/>
        <v>28.559999999999995</v>
      </c>
      <c r="I720" s="231"/>
      <c r="J720" s="231" t="s">
        <v>1263</v>
      </c>
      <c r="K720" s="232" t="s">
        <v>1262</v>
      </c>
    </row>
    <row r="721" spans="1:13" s="206" customFormat="1" ht="12.75" customHeight="1" x14ac:dyDescent="0.2">
      <c r="A721" s="31"/>
      <c r="B721" s="231"/>
      <c r="C721" s="231">
        <v>2</v>
      </c>
      <c r="D721" s="231">
        <v>1.4</v>
      </c>
      <c r="E721" s="231">
        <v>16</v>
      </c>
      <c r="F721" s="231"/>
      <c r="G721" s="231"/>
      <c r="H721" s="231">
        <f t="shared" si="25"/>
        <v>44.8</v>
      </c>
      <c r="I721" s="231"/>
      <c r="J721" s="231" t="s">
        <v>1263</v>
      </c>
      <c r="K721" s="232" t="s">
        <v>1264</v>
      </c>
    </row>
    <row r="722" spans="1:13" s="206" customFormat="1" ht="12.75" customHeight="1" x14ac:dyDescent="0.2">
      <c r="A722" s="31"/>
      <c r="B722" s="231"/>
      <c r="C722" s="231">
        <v>3.43</v>
      </c>
      <c r="D722" s="231">
        <v>0.4</v>
      </c>
      <c r="E722" s="231">
        <v>1</v>
      </c>
      <c r="F722" s="231"/>
      <c r="G722" s="231"/>
      <c r="H722" s="231">
        <f t="shared" si="25"/>
        <v>1.3720000000000001</v>
      </c>
      <c r="I722" s="231"/>
      <c r="J722" s="237" t="s">
        <v>265</v>
      </c>
      <c r="K722" s="232" t="s">
        <v>1262</v>
      </c>
    </row>
    <row r="723" spans="1:13" s="206" customFormat="1" ht="12.75" customHeight="1" x14ac:dyDescent="0.2">
      <c r="A723" s="31"/>
      <c r="B723" s="231"/>
      <c r="C723" s="231">
        <v>3.32</v>
      </c>
      <c r="D723" s="231">
        <v>0.4</v>
      </c>
      <c r="E723" s="231">
        <v>1</v>
      </c>
      <c r="F723" s="231"/>
      <c r="G723" s="231"/>
      <c r="H723" s="231">
        <f t="shared" si="25"/>
        <v>1.3280000000000001</v>
      </c>
      <c r="I723" s="231"/>
      <c r="J723" s="237" t="s">
        <v>265</v>
      </c>
      <c r="K723" s="232" t="s">
        <v>1262</v>
      </c>
    </row>
    <row r="724" spans="1:13" s="206" customFormat="1" ht="12.75" customHeight="1" x14ac:dyDescent="0.2">
      <c r="A724" s="31"/>
      <c r="B724" s="231"/>
      <c r="C724" s="231">
        <v>3.48</v>
      </c>
      <c r="D724" s="231">
        <v>0.4</v>
      </c>
      <c r="E724" s="231">
        <v>1</v>
      </c>
      <c r="F724" s="231"/>
      <c r="G724" s="231"/>
      <c r="H724" s="231">
        <f t="shared" si="25"/>
        <v>1.3920000000000001</v>
      </c>
      <c r="I724" s="231"/>
      <c r="J724" s="237" t="s">
        <v>265</v>
      </c>
      <c r="K724" s="232" t="s">
        <v>1262</v>
      </c>
    </row>
    <row r="725" spans="1:13" s="206" customFormat="1" x14ac:dyDescent="0.2">
      <c r="A725" s="31" t="s">
        <v>91</v>
      </c>
      <c r="B725" s="231" t="s">
        <v>91</v>
      </c>
      <c r="C725" s="231" t="s">
        <v>91</v>
      </c>
      <c r="D725" s="231" t="s">
        <v>91</v>
      </c>
      <c r="E725" s="231" t="s">
        <v>91</v>
      </c>
      <c r="F725" s="231" t="s">
        <v>91</v>
      </c>
      <c r="G725" s="231" t="s">
        <v>91</v>
      </c>
      <c r="H725" s="231" t="s">
        <v>91</v>
      </c>
      <c r="I725" s="231" t="s">
        <v>91</v>
      </c>
      <c r="J725" s="231"/>
      <c r="K725" s="232"/>
    </row>
    <row r="726" spans="1:13" s="206" customFormat="1" ht="13.5" thickBot="1" x14ac:dyDescent="0.25">
      <c r="A726" s="1058" t="s">
        <v>92</v>
      </c>
      <c r="B726" s="1059"/>
      <c r="C726" s="1059"/>
      <c r="D726" s="1059"/>
      <c r="E726" s="233"/>
      <c r="F726" s="233"/>
      <c r="G726" s="233"/>
      <c r="H726" s="234">
        <f>SUM(H711:H725)</f>
        <v>308.39599999999996</v>
      </c>
      <c r="I726" s="233"/>
      <c r="J726" s="233"/>
      <c r="K726" s="235"/>
    </row>
    <row r="727" spans="1:13" s="206" customFormat="1" ht="13.5" thickBot="1" x14ac:dyDescent="0.25">
      <c r="A727" s="34"/>
      <c r="B727" s="34"/>
      <c r="C727" s="34"/>
      <c r="D727" s="34"/>
      <c r="E727" s="222"/>
      <c r="F727" s="222"/>
      <c r="G727" s="222"/>
      <c r="H727" s="222"/>
      <c r="I727" s="222"/>
      <c r="J727" s="222"/>
      <c r="K727" s="34"/>
    </row>
    <row r="728" spans="1:13" s="206" customFormat="1" ht="12.75" customHeight="1" x14ac:dyDescent="0.2">
      <c r="A728" s="1169" t="s">
        <v>75</v>
      </c>
      <c r="B728" s="460">
        <f>'Plan Orçamentária'!A39</f>
        <v>3</v>
      </c>
      <c r="C728" s="1086" t="s">
        <v>76</v>
      </c>
      <c r="D728" s="1087"/>
      <c r="E728" s="1106" t="str">
        <f>'Plan Orçamentária'!D39</f>
        <v>SERVIÇOS PRELIMINARES</v>
      </c>
      <c r="F728" s="1235"/>
      <c r="G728" s="1235"/>
      <c r="H728" s="1235"/>
      <c r="I728" s="1235"/>
      <c r="J728" s="1235"/>
      <c r="K728" s="1236"/>
    </row>
    <row r="729" spans="1:13" s="206" customFormat="1" ht="12.75" customHeight="1" x14ac:dyDescent="0.2">
      <c r="A729" s="1170"/>
      <c r="B729" s="459" t="str">
        <f>'Plan Orçamentária'!A48</f>
        <v>3.2</v>
      </c>
      <c r="C729" s="1160" t="s">
        <v>77</v>
      </c>
      <c r="D729" s="1161"/>
      <c r="E729" s="1101" t="str">
        <f>'Plan Orçamentária'!D48</f>
        <v>Demolições, Retiradas e Remoções</v>
      </c>
      <c r="F729" s="1102"/>
      <c r="G729" s="1102"/>
      <c r="H729" s="1102"/>
      <c r="I729" s="1102"/>
      <c r="J729" s="1102"/>
      <c r="K729" s="1103"/>
    </row>
    <row r="730" spans="1:13" s="206" customFormat="1" ht="12.75" customHeight="1" x14ac:dyDescent="0.2">
      <c r="A730" s="1171"/>
      <c r="B730" s="463" t="str">
        <f>'Plan Orçamentária'!A70</f>
        <v>3.2.22</v>
      </c>
      <c r="C730" s="1160" t="s">
        <v>78</v>
      </c>
      <c r="D730" s="1161"/>
      <c r="E730" s="1101" t="str">
        <f>'Plan Orçamentária'!D70</f>
        <v>RETIRADA DE BRISES VERTICAIS E FACHADA EM PELE DE VIDRO</v>
      </c>
      <c r="F730" s="1102"/>
      <c r="G730" s="1102"/>
      <c r="H730" s="1102"/>
      <c r="I730" s="1102"/>
      <c r="J730" s="1102"/>
      <c r="K730" s="1103"/>
    </row>
    <row r="731" spans="1:13" s="206" customFormat="1" ht="12.75" customHeight="1" x14ac:dyDescent="0.2">
      <c r="A731" s="1091" t="s">
        <v>79</v>
      </c>
      <c r="B731" s="1092"/>
      <c r="C731" s="1075" t="s">
        <v>80</v>
      </c>
      <c r="D731" s="1075" t="s">
        <v>81</v>
      </c>
      <c r="E731" s="1075" t="s">
        <v>82</v>
      </c>
      <c r="F731" s="1075" t="s">
        <v>83</v>
      </c>
      <c r="G731" s="1075" t="s">
        <v>84</v>
      </c>
      <c r="H731" s="1075" t="s">
        <v>85</v>
      </c>
      <c r="I731" s="1075" t="s">
        <v>86</v>
      </c>
      <c r="J731" s="1075" t="s">
        <v>87</v>
      </c>
      <c r="K731" s="1077" t="s">
        <v>88</v>
      </c>
    </row>
    <row r="732" spans="1:13" s="206" customFormat="1" ht="12.75" customHeight="1" x14ac:dyDescent="0.2">
      <c r="A732" s="495" t="s">
        <v>89</v>
      </c>
      <c r="B732" s="414" t="s">
        <v>90</v>
      </c>
      <c r="C732" s="1076"/>
      <c r="D732" s="1076"/>
      <c r="E732" s="1076"/>
      <c r="F732" s="1076"/>
      <c r="G732" s="1076"/>
      <c r="H732" s="1076"/>
      <c r="I732" s="1076"/>
      <c r="J732" s="1076"/>
      <c r="K732" s="1078"/>
    </row>
    <row r="733" spans="1:13" s="206" customFormat="1" ht="12.75" customHeight="1" x14ac:dyDescent="0.2">
      <c r="A733" s="31" t="s">
        <v>91</v>
      </c>
      <c r="B733" s="231" t="s">
        <v>91</v>
      </c>
      <c r="C733" s="231" t="s">
        <v>91</v>
      </c>
      <c r="D733" s="231" t="s">
        <v>91</v>
      </c>
      <c r="E733" s="237">
        <v>1</v>
      </c>
      <c r="F733" s="231" t="s">
        <v>91</v>
      </c>
      <c r="G733" s="231" t="s">
        <v>91</v>
      </c>
      <c r="H733" s="231">
        <f>55.46+115.75+112.9+110.27+110.22+115.25+54.65+137.65</f>
        <v>812.15</v>
      </c>
      <c r="I733" s="231" t="s">
        <v>91</v>
      </c>
      <c r="J733" s="231" t="s">
        <v>469</v>
      </c>
      <c r="K733" s="232" t="s">
        <v>8865</v>
      </c>
      <c r="M733" s="43"/>
    </row>
    <row r="734" spans="1:13" s="206" customFormat="1" x14ac:dyDescent="0.2">
      <c r="A734" s="31" t="s">
        <v>91</v>
      </c>
      <c r="B734" s="231" t="s">
        <v>91</v>
      </c>
      <c r="C734" s="231" t="s">
        <v>91</v>
      </c>
      <c r="D734" s="231" t="s">
        <v>91</v>
      </c>
      <c r="E734" s="237"/>
      <c r="F734" s="231"/>
      <c r="G734" s="231"/>
      <c r="H734" s="231">
        <f>45.5*6</f>
        <v>273</v>
      </c>
      <c r="I734" s="231" t="s">
        <v>91</v>
      </c>
      <c r="J734" s="231" t="s">
        <v>8868</v>
      </c>
      <c r="K734" s="232" t="s">
        <v>8872</v>
      </c>
    </row>
    <row r="735" spans="1:13" s="206" customFormat="1" ht="12.75" customHeight="1" x14ac:dyDescent="0.2">
      <c r="A735" s="31" t="s">
        <v>91</v>
      </c>
      <c r="B735" s="231" t="s">
        <v>91</v>
      </c>
      <c r="C735" s="231" t="s">
        <v>91</v>
      </c>
      <c r="D735" s="231" t="s">
        <v>91</v>
      </c>
      <c r="E735" s="231" t="s">
        <v>91</v>
      </c>
      <c r="F735" s="231" t="s">
        <v>91</v>
      </c>
      <c r="G735" s="231" t="s">
        <v>91</v>
      </c>
      <c r="H735" s="231">
        <f>58.2*4+29.7*2</f>
        <v>292.2</v>
      </c>
      <c r="I735" s="231"/>
      <c r="J735" s="231" t="s">
        <v>469</v>
      </c>
      <c r="K735" s="232" t="s">
        <v>8873</v>
      </c>
    </row>
    <row r="736" spans="1:13" s="206" customFormat="1" x14ac:dyDescent="0.2">
      <c r="A736" s="31" t="s">
        <v>91</v>
      </c>
      <c r="B736" s="231" t="s">
        <v>91</v>
      </c>
      <c r="C736" s="231" t="s">
        <v>91</v>
      </c>
      <c r="D736" s="231" t="s">
        <v>91</v>
      </c>
      <c r="E736" s="231" t="s">
        <v>91</v>
      </c>
      <c r="F736" s="231" t="s">
        <v>91</v>
      </c>
      <c r="G736" s="231" t="s">
        <v>91</v>
      </c>
      <c r="H736" s="231" t="s">
        <v>91</v>
      </c>
      <c r="I736" s="231" t="s">
        <v>91</v>
      </c>
      <c r="J736" s="231" t="s">
        <v>91</v>
      </c>
      <c r="K736" s="210" t="s">
        <v>91</v>
      </c>
    </row>
    <row r="737" spans="1:13" s="206" customFormat="1" ht="13.5" thickBot="1" x14ac:dyDescent="0.25">
      <c r="A737" s="1058" t="s">
        <v>92</v>
      </c>
      <c r="B737" s="1059"/>
      <c r="C737" s="1059"/>
      <c r="D737" s="1093"/>
      <c r="E737" s="233"/>
      <c r="F737" s="233"/>
      <c r="G737" s="233"/>
      <c r="H737" s="234">
        <f>SUM(H733:H736)</f>
        <v>1377.3500000000001</v>
      </c>
      <c r="I737" s="233"/>
      <c r="J737" s="233"/>
      <c r="K737" s="235"/>
    </row>
    <row r="738" spans="1:13" s="30" customFormat="1" ht="13.5" thickBot="1" x14ac:dyDescent="0.25">
      <c r="A738" s="34"/>
      <c r="B738" s="34"/>
      <c r="C738" s="34"/>
      <c r="D738" s="34"/>
      <c r="E738" s="35"/>
      <c r="F738" s="35"/>
      <c r="G738" s="35"/>
      <c r="H738" s="35"/>
      <c r="I738" s="35"/>
      <c r="J738" s="35"/>
      <c r="K738" s="34"/>
    </row>
    <row r="739" spans="1:13" s="30" customFormat="1" ht="12.75" customHeight="1" x14ac:dyDescent="0.2">
      <c r="A739" s="1064" t="s">
        <v>75</v>
      </c>
      <c r="B739" s="460">
        <f>'Plan Orçamentária'!A39</f>
        <v>3</v>
      </c>
      <c r="C739" s="1069" t="s">
        <v>76</v>
      </c>
      <c r="D739" s="1069"/>
      <c r="E739" s="1066" t="str">
        <f>'Plan Orçamentária'!D39</f>
        <v>SERVIÇOS PRELIMINARES</v>
      </c>
      <c r="F739" s="1067"/>
      <c r="G739" s="1067"/>
      <c r="H739" s="1067"/>
      <c r="I739" s="1067"/>
      <c r="J739" s="1067"/>
      <c r="K739" s="1068"/>
    </row>
    <row r="740" spans="1:13" s="30" customFormat="1" ht="12.75" customHeight="1" x14ac:dyDescent="0.2">
      <c r="A740" s="1065"/>
      <c r="B740" s="459" t="str">
        <f>'Plan Orçamentária'!A48</f>
        <v>3.2</v>
      </c>
      <c r="C740" s="1060" t="s">
        <v>77</v>
      </c>
      <c r="D740" s="1060"/>
      <c r="E740" s="1061" t="str">
        <f>'Plan Orçamentária'!D48</f>
        <v>Demolições, Retiradas e Remoções</v>
      </c>
      <c r="F740" s="1062"/>
      <c r="G740" s="1062"/>
      <c r="H740" s="1062"/>
      <c r="I740" s="1062"/>
      <c r="J740" s="1062"/>
      <c r="K740" s="1063"/>
    </row>
    <row r="741" spans="1:13" s="30" customFormat="1" ht="12.75" customHeight="1" x14ac:dyDescent="0.2">
      <c r="A741" s="1065"/>
      <c r="B741" s="463" t="str">
        <f>'Plan Orçamentária'!A71</f>
        <v>3.2.23</v>
      </c>
      <c r="C741" s="1060" t="s">
        <v>78</v>
      </c>
      <c r="D741" s="1060"/>
      <c r="E741" s="1061" t="str">
        <f>'Plan Orçamentária'!D71</f>
        <v>REMOÇÃO DE BACIA SANITÁRIA</v>
      </c>
      <c r="F741" s="1062"/>
      <c r="G741" s="1062"/>
      <c r="H741" s="1062"/>
      <c r="I741" s="1062"/>
      <c r="J741" s="1062"/>
      <c r="K741" s="1063"/>
      <c r="L741" s="206"/>
      <c r="M741" s="206"/>
    </row>
    <row r="742" spans="1:13" s="30" customFormat="1" ht="12.75" customHeight="1" x14ac:dyDescent="0.2">
      <c r="A742" s="1074" t="s">
        <v>79</v>
      </c>
      <c r="B742" s="1070"/>
      <c r="C742" s="1070" t="s">
        <v>80</v>
      </c>
      <c r="D742" s="1070" t="s">
        <v>81</v>
      </c>
      <c r="E742" s="1070" t="s">
        <v>82</v>
      </c>
      <c r="F742" s="1070" t="s">
        <v>83</v>
      </c>
      <c r="G742" s="1070" t="s">
        <v>84</v>
      </c>
      <c r="H742" s="1070" t="s">
        <v>85</v>
      </c>
      <c r="I742" s="1070" t="s">
        <v>86</v>
      </c>
      <c r="J742" s="1070" t="s">
        <v>87</v>
      </c>
      <c r="K742" s="1071" t="s">
        <v>88</v>
      </c>
      <c r="L742" s="206"/>
      <c r="M742" s="206"/>
    </row>
    <row r="743" spans="1:13" s="30" customFormat="1" ht="12.75" customHeight="1" x14ac:dyDescent="0.2">
      <c r="A743" s="495" t="s">
        <v>89</v>
      </c>
      <c r="B743" s="195" t="s">
        <v>90</v>
      </c>
      <c r="C743" s="1070"/>
      <c r="D743" s="1070"/>
      <c r="E743" s="1070"/>
      <c r="F743" s="1070"/>
      <c r="G743" s="1070"/>
      <c r="H743" s="1070"/>
      <c r="I743" s="1070"/>
      <c r="J743" s="1070"/>
      <c r="K743" s="1071"/>
      <c r="L743" s="206"/>
      <c r="M743" s="206"/>
    </row>
    <row r="744" spans="1:13" s="30" customFormat="1" ht="12.75" customHeight="1" x14ac:dyDescent="0.2">
      <c r="A744" s="31" t="s">
        <v>91</v>
      </c>
      <c r="B744" s="190" t="s">
        <v>91</v>
      </c>
      <c r="C744" s="190" t="s">
        <v>91</v>
      </c>
      <c r="D744" s="190" t="s">
        <v>91</v>
      </c>
      <c r="E744" s="197">
        <v>1</v>
      </c>
      <c r="F744" s="190" t="s">
        <v>91</v>
      </c>
      <c r="G744" s="190" t="s">
        <v>91</v>
      </c>
      <c r="H744" s="190" t="s">
        <v>91</v>
      </c>
      <c r="I744" s="190" t="s">
        <v>91</v>
      </c>
      <c r="J744" s="231" t="s">
        <v>266</v>
      </c>
      <c r="K744" s="191" t="s">
        <v>112</v>
      </c>
      <c r="L744" s="206"/>
      <c r="M744" s="206"/>
    </row>
    <row r="745" spans="1:13" s="30" customFormat="1" ht="12.75" customHeight="1" x14ac:dyDescent="0.2">
      <c r="A745" s="31" t="s">
        <v>91</v>
      </c>
      <c r="B745" s="190" t="s">
        <v>91</v>
      </c>
      <c r="C745" s="190" t="s">
        <v>91</v>
      </c>
      <c r="D745" s="190" t="s">
        <v>91</v>
      </c>
      <c r="E745" s="199">
        <v>4</v>
      </c>
      <c r="F745" s="190" t="s">
        <v>91</v>
      </c>
      <c r="G745" s="190" t="s">
        <v>91</v>
      </c>
      <c r="H745" s="190" t="s">
        <v>91</v>
      </c>
      <c r="I745" s="190" t="s">
        <v>91</v>
      </c>
      <c r="J745" s="199" t="s">
        <v>265</v>
      </c>
      <c r="K745" s="191" t="s">
        <v>112</v>
      </c>
      <c r="L745" s="206"/>
      <c r="M745" s="206"/>
    </row>
    <row r="746" spans="1:13" s="30" customFormat="1" ht="12.75" customHeight="1" x14ac:dyDescent="0.2">
      <c r="A746" s="31" t="s">
        <v>91</v>
      </c>
      <c r="B746" s="190" t="s">
        <v>91</v>
      </c>
      <c r="C746" s="190" t="s">
        <v>91</v>
      </c>
      <c r="D746" s="190" t="s">
        <v>91</v>
      </c>
      <c r="E746" s="197">
        <v>96</v>
      </c>
      <c r="F746" s="190" t="s">
        <v>91</v>
      </c>
      <c r="G746" s="190" t="s">
        <v>91</v>
      </c>
      <c r="H746" s="190" t="s">
        <v>91</v>
      </c>
      <c r="I746" s="190" t="s">
        <v>91</v>
      </c>
      <c r="J746" s="197" t="s">
        <v>409</v>
      </c>
      <c r="K746" s="191" t="s">
        <v>112</v>
      </c>
      <c r="L746" s="206"/>
      <c r="M746" s="206"/>
    </row>
    <row r="747" spans="1:13" s="30" customFormat="1" ht="12.75" customHeight="1" x14ac:dyDescent="0.2">
      <c r="A747" s="31" t="s">
        <v>91</v>
      </c>
      <c r="B747" s="190" t="s">
        <v>91</v>
      </c>
      <c r="C747" s="190" t="s">
        <v>91</v>
      </c>
      <c r="D747" s="190" t="s">
        <v>91</v>
      </c>
      <c r="E747" s="190" t="s">
        <v>91</v>
      </c>
      <c r="F747" s="190" t="s">
        <v>91</v>
      </c>
      <c r="G747" s="190" t="s">
        <v>91</v>
      </c>
      <c r="H747" s="190" t="s">
        <v>91</v>
      </c>
      <c r="I747" s="190" t="s">
        <v>91</v>
      </c>
      <c r="J747" s="190" t="s">
        <v>91</v>
      </c>
      <c r="K747" s="196" t="s">
        <v>91</v>
      </c>
      <c r="L747" s="206"/>
      <c r="M747" s="206"/>
    </row>
    <row r="748" spans="1:13" s="30" customFormat="1" x14ac:dyDescent="0.2">
      <c r="A748" s="31" t="s">
        <v>91</v>
      </c>
      <c r="B748" s="190" t="s">
        <v>91</v>
      </c>
      <c r="C748" s="190" t="s">
        <v>91</v>
      </c>
      <c r="D748" s="190" t="s">
        <v>91</v>
      </c>
      <c r="E748" s="190" t="s">
        <v>91</v>
      </c>
      <c r="F748" s="190" t="s">
        <v>91</v>
      </c>
      <c r="G748" s="190" t="s">
        <v>91</v>
      </c>
      <c r="H748" s="190" t="s">
        <v>91</v>
      </c>
      <c r="I748" s="190" t="s">
        <v>91</v>
      </c>
      <c r="J748" s="190" t="s">
        <v>91</v>
      </c>
      <c r="K748" s="196" t="s">
        <v>91</v>
      </c>
      <c r="L748" s="206"/>
      <c r="M748" s="206"/>
    </row>
    <row r="749" spans="1:13" s="30" customFormat="1" ht="13.5" thickBot="1" x14ac:dyDescent="0.25">
      <c r="A749" s="1058" t="s">
        <v>92</v>
      </c>
      <c r="B749" s="1059"/>
      <c r="C749" s="1059"/>
      <c r="D749" s="1059"/>
      <c r="E749" s="198">
        <f>SUM(E744:E748)</f>
        <v>101</v>
      </c>
      <c r="F749" s="192"/>
      <c r="G749" s="192"/>
      <c r="H749" s="193"/>
      <c r="I749" s="192"/>
      <c r="J749" s="192"/>
      <c r="K749" s="194"/>
      <c r="L749" s="206"/>
      <c r="M749" s="206"/>
    </row>
    <row r="750" spans="1:13" s="30" customFormat="1" ht="13.5" thickBot="1" x14ac:dyDescent="0.25">
      <c r="A750" s="34"/>
      <c r="B750" s="34"/>
      <c r="C750" s="34"/>
      <c r="D750" s="34"/>
      <c r="E750" s="34"/>
      <c r="F750" s="35"/>
      <c r="G750" s="35"/>
      <c r="H750" s="35"/>
      <c r="I750" s="35"/>
      <c r="J750" s="35"/>
      <c r="K750" s="34"/>
      <c r="L750" s="206"/>
      <c r="M750" s="206"/>
    </row>
    <row r="751" spans="1:13" s="30" customFormat="1" ht="12.75" customHeight="1" x14ac:dyDescent="0.2">
      <c r="A751" s="1064" t="s">
        <v>75</v>
      </c>
      <c r="B751" s="460">
        <f>'Plan Orçamentária'!A39</f>
        <v>3</v>
      </c>
      <c r="C751" s="1069" t="s">
        <v>76</v>
      </c>
      <c r="D751" s="1069"/>
      <c r="E751" s="1066" t="str">
        <f>'Plan Orçamentária'!D39</f>
        <v>SERVIÇOS PRELIMINARES</v>
      </c>
      <c r="F751" s="1067"/>
      <c r="G751" s="1067"/>
      <c r="H751" s="1067"/>
      <c r="I751" s="1067"/>
      <c r="J751" s="1067"/>
      <c r="K751" s="1068"/>
      <c r="L751" s="206"/>
      <c r="M751" s="206"/>
    </row>
    <row r="752" spans="1:13" s="30" customFormat="1" ht="12.75" customHeight="1" x14ac:dyDescent="0.2">
      <c r="A752" s="1065"/>
      <c r="B752" s="459" t="str">
        <f>'Plan Orçamentária'!A48</f>
        <v>3.2</v>
      </c>
      <c r="C752" s="1060" t="s">
        <v>77</v>
      </c>
      <c r="D752" s="1060"/>
      <c r="E752" s="1061" t="str">
        <f>'Plan Orçamentária'!D48</f>
        <v>Demolições, Retiradas e Remoções</v>
      </c>
      <c r="F752" s="1062"/>
      <c r="G752" s="1062"/>
      <c r="H752" s="1062"/>
      <c r="I752" s="1062"/>
      <c r="J752" s="1062"/>
      <c r="K752" s="1063"/>
      <c r="L752" s="206"/>
      <c r="M752" s="206"/>
    </row>
    <row r="753" spans="1:13" s="30" customFormat="1" ht="12.75" customHeight="1" x14ac:dyDescent="0.2">
      <c r="A753" s="1065"/>
      <c r="B753" s="463" t="str">
        <f>'Plan Orçamentária'!A72</f>
        <v>3.2.24</v>
      </c>
      <c r="C753" s="1060" t="s">
        <v>78</v>
      </c>
      <c r="D753" s="1060"/>
      <c r="E753" s="1061" t="str">
        <f>'Plan Orçamentária'!D72</f>
        <v>REMOÇÃO DE LAVATÓRIOS E PIAS DE INOX</v>
      </c>
      <c r="F753" s="1062"/>
      <c r="G753" s="1062"/>
      <c r="H753" s="1062"/>
      <c r="I753" s="1062"/>
      <c r="J753" s="1062"/>
      <c r="K753" s="1063"/>
      <c r="L753" s="206"/>
      <c r="M753" s="206"/>
    </row>
    <row r="754" spans="1:13" s="30" customFormat="1" ht="12.75" customHeight="1" x14ac:dyDescent="0.2">
      <c r="A754" s="1074" t="s">
        <v>79</v>
      </c>
      <c r="B754" s="1070"/>
      <c r="C754" s="1070" t="s">
        <v>80</v>
      </c>
      <c r="D754" s="1070" t="s">
        <v>81</v>
      </c>
      <c r="E754" s="1070" t="s">
        <v>82</v>
      </c>
      <c r="F754" s="1070" t="s">
        <v>83</v>
      </c>
      <c r="G754" s="1070" t="s">
        <v>84</v>
      </c>
      <c r="H754" s="1070" t="s">
        <v>85</v>
      </c>
      <c r="I754" s="1070" t="s">
        <v>86</v>
      </c>
      <c r="J754" s="1070" t="s">
        <v>87</v>
      </c>
      <c r="K754" s="1071" t="s">
        <v>88</v>
      </c>
      <c r="L754" s="206"/>
      <c r="M754" s="206"/>
    </row>
    <row r="755" spans="1:13" s="30" customFormat="1" ht="12.75" customHeight="1" x14ac:dyDescent="0.2">
      <c r="A755" s="495" t="s">
        <v>89</v>
      </c>
      <c r="B755" s="205" t="s">
        <v>90</v>
      </c>
      <c r="C755" s="1070"/>
      <c r="D755" s="1070"/>
      <c r="E755" s="1070"/>
      <c r="F755" s="1070"/>
      <c r="G755" s="1070"/>
      <c r="H755" s="1070"/>
      <c r="I755" s="1070"/>
      <c r="J755" s="1070"/>
      <c r="K755" s="1071"/>
      <c r="L755" s="206"/>
      <c r="M755" s="206"/>
    </row>
    <row r="756" spans="1:13" s="30" customFormat="1" ht="12.75" customHeight="1" x14ac:dyDescent="0.2">
      <c r="A756" s="31" t="s">
        <v>91</v>
      </c>
      <c r="B756" s="200" t="s">
        <v>91</v>
      </c>
      <c r="C756" s="200" t="s">
        <v>91</v>
      </c>
      <c r="D756" s="200" t="s">
        <v>91</v>
      </c>
      <c r="E756" s="200">
        <v>1</v>
      </c>
      <c r="F756" s="200" t="s">
        <v>91</v>
      </c>
      <c r="G756" s="200" t="s">
        <v>91</v>
      </c>
      <c r="H756" s="200" t="s">
        <v>91</v>
      </c>
      <c r="I756" s="200" t="s">
        <v>91</v>
      </c>
      <c r="J756" s="231" t="s">
        <v>266</v>
      </c>
      <c r="K756" s="201" t="s">
        <v>112</v>
      </c>
    </row>
    <row r="757" spans="1:13" s="30" customFormat="1" ht="12.75" customHeight="1" x14ac:dyDescent="0.2">
      <c r="A757" s="31" t="s">
        <v>91</v>
      </c>
      <c r="B757" s="200" t="s">
        <v>91</v>
      </c>
      <c r="C757" s="200" t="s">
        <v>91</v>
      </c>
      <c r="D757" s="200" t="s">
        <v>91</v>
      </c>
      <c r="E757" s="200">
        <v>4</v>
      </c>
      <c r="F757" s="200" t="s">
        <v>91</v>
      </c>
      <c r="G757" s="200" t="s">
        <v>91</v>
      </c>
      <c r="H757" s="200" t="s">
        <v>91</v>
      </c>
      <c r="I757" s="200" t="s">
        <v>91</v>
      </c>
      <c r="J757" s="208" t="s">
        <v>265</v>
      </c>
      <c r="K757" s="201" t="s">
        <v>112</v>
      </c>
    </row>
    <row r="758" spans="1:13" s="30" customFormat="1" ht="12.75" customHeight="1" x14ac:dyDescent="0.2">
      <c r="A758" s="31" t="s">
        <v>91</v>
      </c>
      <c r="B758" s="200" t="s">
        <v>91</v>
      </c>
      <c r="C758" s="200" t="s">
        <v>91</v>
      </c>
      <c r="D758" s="200" t="s">
        <v>91</v>
      </c>
      <c r="E758" s="207">
        <v>96</v>
      </c>
      <c r="F758" s="200" t="s">
        <v>91</v>
      </c>
      <c r="G758" s="200" t="s">
        <v>91</v>
      </c>
      <c r="H758" s="200" t="s">
        <v>91</v>
      </c>
      <c r="I758" s="200" t="s">
        <v>91</v>
      </c>
      <c r="J758" s="207" t="s">
        <v>409</v>
      </c>
      <c r="K758" s="201" t="s">
        <v>112</v>
      </c>
    </row>
    <row r="759" spans="1:13" s="206" customFormat="1" ht="12.75" customHeight="1" x14ac:dyDescent="0.2">
      <c r="A759" s="31"/>
      <c r="B759" s="231"/>
      <c r="C759" s="231"/>
      <c r="D759" s="231"/>
      <c r="E759" s="237">
        <v>72</v>
      </c>
      <c r="F759" s="231" t="s">
        <v>91</v>
      </c>
      <c r="G759" s="231" t="s">
        <v>91</v>
      </c>
      <c r="H759" s="231" t="s">
        <v>91</v>
      </c>
      <c r="I759" s="231" t="s">
        <v>91</v>
      </c>
      <c r="J759" s="237" t="s">
        <v>409</v>
      </c>
      <c r="K759" s="232" t="s">
        <v>932</v>
      </c>
    </row>
    <row r="760" spans="1:13" s="206" customFormat="1" ht="12.75" customHeight="1" x14ac:dyDescent="0.2">
      <c r="A760" s="31"/>
      <c r="B760" s="231"/>
      <c r="C760" s="231"/>
      <c r="D760" s="231"/>
      <c r="E760" s="237"/>
      <c r="F760" s="231"/>
      <c r="G760" s="231"/>
      <c r="H760" s="231"/>
      <c r="I760" s="231"/>
      <c r="J760" s="237"/>
      <c r="K760" s="232"/>
    </row>
    <row r="761" spans="1:13" s="206" customFormat="1" ht="12.75" customHeight="1" x14ac:dyDescent="0.2">
      <c r="A761" s="31"/>
      <c r="B761" s="231"/>
      <c r="C761" s="231"/>
      <c r="D761" s="231"/>
      <c r="E761" s="237"/>
      <c r="F761" s="231"/>
      <c r="G761" s="231"/>
      <c r="H761" s="231"/>
      <c r="I761" s="231"/>
      <c r="J761" s="237"/>
      <c r="K761" s="232"/>
    </row>
    <row r="762" spans="1:13" s="206" customFormat="1" ht="12.75" customHeight="1" x14ac:dyDescent="0.2">
      <c r="A762" s="31"/>
      <c r="B762" s="231"/>
      <c r="C762" s="231"/>
      <c r="D762" s="231"/>
      <c r="E762" s="237"/>
      <c r="F762" s="231"/>
      <c r="G762" s="231"/>
      <c r="H762" s="231"/>
      <c r="I762" s="231"/>
      <c r="J762" s="237"/>
      <c r="K762" s="232"/>
    </row>
    <row r="763" spans="1:13" s="206" customFormat="1" ht="12.75" customHeight="1" x14ac:dyDescent="0.2">
      <c r="A763" s="31"/>
      <c r="B763" s="231"/>
      <c r="C763" s="231"/>
      <c r="D763" s="231"/>
      <c r="E763" s="237"/>
      <c r="F763" s="231"/>
      <c r="G763" s="231"/>
      <c r="H763" s="231"/>
      <c r="I763" s="231"/>
      <c r="J763" s="237"/>
      <c r="K763" s="232"/>
    </row>
    <row r="764" spans="1:13" s="30" customFormat="1" x14ac:dyDescent="0.2">
      <c r="A764" s="31" t="s">
        <v>91</v>
      </c>
      <c r="B764" s="200" t="s">
        <v>91</v>
      </c>
      <c r="C764" s="200" t="s">
        <v>91</v>
      </c>
      <c r="D764" s="200" t="s">
        <v>91</v>
      </c>
      <c r="E764" s="200" t="s">
        <v>91</v>
      </c>
      <c r="F764" s="200" t="s">
        <v>91</v>
      </c>
      <c r="G764" s="200" t="s">
        <v>91</v>
      </c>
      <c r="H764" s="200" t="s">
        <v>91</v>
      </c>
      <c r="I764" s="200" t="s">
        <v>91</v>
      </c>
      <c r="J764" s="200"/>
      <c r="K764" s="201"/>
    </row>
    <row r="765" spans="1:13" s="30" customFormat="1" ht="13.5" thickBot="1" x14ac:dyDescent="0.25">
      <c r="A765" s="1058" t="s">
        <v>92</v>
      </c>
      <c r="B765" s="1059"/>
      <c r="C765" s="1059"/>
      <c r="D765" s="1059"/>
      <c r="E765" s="203">
        <f>SUM(E756:E764)</f>
        <v>173</v>
      </c>
      <c r="F765" s="202"/>
      <c r="G765" s="202"/>
      <c r="H765" s="203"/>
      <c r="I765" s="202"/>
      <c r="J765" s="202"/>
      <c r="K765" s="204"/>
    </row>
    <row r="766" spans="1:13" s="206" customFormat="1" ht="13.5" thickBot="1" x14ac:dyDescent="0.25">
      <c r="A766" s="34"/>
      <c r="B766" s="219"/>
      <c r="C766" s="219"/>
      <c r="D766" s="219"/>
      <c r="E766" s="219"/>
      <c r="F766" s="219"/>
      <c r="G766" s="219"/>
      <c r="H766" s="219"/>
      <c r="I766" s="219"/>
      <c r="J766" s="220"/>
      <c r="K766" s="219"/>
    </row>
    <row r="767" spans="1:13" x14ac:dyDescent="0.2">
      <c r="A767" s="1064" t="s">
        <v>75</v>
      </c>
      <c r="B767" s="460">
        <f>'Plan Orçamentária'!A74</f>
        <v>4</v>
      </c>
      <c r="C767" s="1069" t="s">
        <v>76</v>
      </c>
      <c r="D767" s="1069"/>
      <c r="E767" s="1066" t="str">
        <f>'Plan Orçamentária'!D74</f>
        <v>ESTRUTURA</v>
      </c>
      <c r="F767" s="1067"/>
      <c r="G767" s="1067"/>
      <c r="H767" s="1067"/>
      <c r="I767" s="1067"/>
      <c r="J767" s="1067"/>
      <c r="K767" s="1068"/>
    </row>
    <row r="768" spans="1:13" x14ac:dyDescent="0.2">
      <c r="A768" s="1065"/>
      <c r="B768" s="459" t="str">
        <f>'Plan Orçamentária'!A75</f>
        <v>4.1</v>
      </c>
      <c r="C768" s="1060" t="s">
        <v>77</v>
      </c>
      <c r="D768" s="1060"/>
      <c r="E768" s="1061" t="str">
        <f>'Plan Orçamentária'!D75</f>
        <v>Laje do Mezanino</v>
      </c>
      <c r="F768" s="1062"/>
      <c r="G768" s="1062"/>
      <c r="H768" s="1062"/>
      <c r="I768" s="1062"/>
      <c r="J768" s="1062"/>
      <c r="K768" s="1063"/>
    </row>
    <row r="769" spans="1:11" x14ac:dyDescent="0.2">
      <c r="A769" s="1065"/>
      <c r="B769" s="461" t="str">
        <f>'Plan Orçamentária'!A76</f>
        <v>4.1.1</v>
      </c>
      <c r="C769" s="1054" t="s">
        <v>78</v>
      </c>
      <c r="D769" s="1054"/>
      <c r="E769" s="1055" t="str">
        <f>'Plan Orçamentária'!D76</f>
        <v>LAJE PRE MOLDADA PARA PISO</v>
      </c>
      <c r="F769" s="1056"/>
      <c r="G769" s="1056"/>
      <c r="H769" s="1056"/>
      <c r="I769" s="1056"/>
      <c r="J769" s="1056"/>
      <c r="K769" s="1057"/>
    </row>
    <row r="770" spans="1:11" x14ac:dyDescent="0.2">
      <c r="A770" s="1074" t="s">
        <v>79</v>
      </c>
      <c r="B770" s="1070"/>
      <c r="C770" s="1070" t="s">
        <v>80</v>
      </c>
      <c r="D770" s="1070" t="s">
        <v>81</v>
      </c>
      <c r="E770" s="1070" t="s">
        <v>82</v>
      </c>
      <c r="F770" s="1070" t="s">
        <v>83</v>
      </c>
      <c r="G770" s="1070" t="s">
        <v>84</v>
      </c>
      <c r="H770" s="1070" t="s">
        <v>85</v>
      </c>
      <c r="I770" s="1070" t="s">
        <v>86</v>
      </c>
      <c r="J770" s="1070" t="s">
        <v>87</v>
      </c>
      <c r="K770" s="1071" t="s">
        <v>88</v>
      </c>
    </row>
    <row r="771" spans="1:11" x14ac:dyDescent="0.2">
      <c r="A771" s="495" t="s">
        <v>89</v>
      </c>
      <c r="B771" s="251" t="s">
        <v>90</v>
      </c>
      <c r="C771" s="1070"/>
      <c r="D771" s="1070"/>
      <c r="E771" s="1070"/>
      <c r="F771" s="1070"/>
      <c r="G771" s="1070"/>
      <c r="H771" s="1070"/>
      <c r="I771" s="1070"/>
      <c r="J771" s="1070"/>
      <c r="K771" s="1071"/>
    </row>
    <row r="772" spans="1:11" x14ac:dyDescent="0.2">
      <c r="A772" s="37"/>
      <c r="B772" s="231"/>
      <c r="C772" s="231" t="s">
        <v>91</v>
      </c>
      <c r="D772" s="231" t="s">
        <v>91</v>
      </c>
      <c r="E772" s="231" t="s">
        <v>91</v>
      </c>
      <c r="F772" s="231" t="s">
        <v>91</v>
      </c>
      <c r="G772" s="231" t="s">
        <v>91</v>
      </c>
      <c r="H772" s="231">
        <v>69.5</v>
      </c>
      <c r="I772" s="231" t="s">
        <v>91</v>
      </c>
      <c r="J772" s="231" t="s">
        <v>265</v>
      </c>
      <c r="K772" s="232" t="s">
        <v>909</v>
      </c>
    </row>
    <row r="773" spans="1:11" s="212" customFormat="1" x14ac:dyDescent="0.2">
      <c r="A773" s="513"/>
      <c r="B773" s="49"/>
      <c r="C773" s="49"/>
      <c r="D773" s="49"/>
      <c r="E773" s="50"/>
      <c r="F773" s="51"/>
      <c r="G773" s="51"/>
      <c r="H773" s="51">
        <v>4.54</v>
      </c>
      <c r="I773" s="51"/>
      <c r="J773" s="231" t="s">
        <v>265</v>
      </c>
      <c r="K773" s="52" t="s">
        <v>910</v>
      </c>
    </row>
    <row r="774" spans="1:11" ht="13.5" thickBot="1" x14ac:dyDescent="0.25">
      <c r="A774" s="1058" t="s">
        <v>92</v>
      </c>
      <c r="B774" s="1059"/>
      <c r="C774" s="1059"/>
      <c r="D774" s="1059"/>
      <c r="E774" s="39"/>
      <c r="F774" s="233"/>
      <c r="G774" s="233"/>
      <c r="H774" s="40">
        <f>SUM(H772:H773)</f>
        <v>74.040000000000006</v>
      </c>
      <c r="I774" s="233"/>
      <c r="J774" s="233"/>
      <c r="K774" s="235"/>
    </row>
    <row r="775" spans="1:11" ht="13.5" thickBot="1" x14ac:dyDescent="0.25"/>
    <row r="776" spans="1:11" x14ac:dyDescent="0.2">
      <c r="A776" s="1064" t="s">
        <v>75</v>
      </c>
      <c r="B776" s="460">
        <f>'Plan Orçamentária'!A74</f>
        <v>4</v>
      </c>
      <c r="C776" s="1069" t="s">
        <v>76</v>
      </c>
      <c r="D776" s="1069"/>
      <c r="E776" s="1066" t="str">
        <f>'Plan Orçamentária'!D74</f>
        <v>ESTRUTURA</v>
      </c>
      <c r="F776" s="1067"/>
      <c r="G776" s="1067"/>
      <c r="H776" s="1067"/>
      <c r="I776" s="1067"/>
      <c r="J776" s="1067"/>
      <c r="K776" s="1068"/>
    </row>
    <row r="777" spans="1:11" x14ac:dyDescent="0.2">
      <c r="A777" s="1065"/>
      <c r="B777" s="459" t="str">
        <f>'Plan Orçamentária'!A75</f>
        <v>4.1</v>
      </c>
      <c r="C777" s="1060" t="s">
        <v>77</v>
      </c>
      <c r="D777" s="1060"/>
      <c r="E777" s="1061" t="str">
        <f>'Plan Orçamentária'!D75</f>
        <v>Laje do Mezanino</v>
      </c>
      <c r="F777" s="1062"/>
      <c r="G777" s="1062"/>
      <c r="H777" s="1062"/>
      <c r="I777" s="1062"/>
      <c r="J777" s="1062"/>
      <c r="K777" s="1063"/>
    </row>
    <row r="778" spans="1:11" x14ac:dyDescent="0.2">
      <c r="A778" s="1065"/>
      <c r="B778" s="461" t="str">
        <f>'Plan Orçamentária'!A77</f>
        <v>4.1.2</v>
      </c>
      <c r="C778" s="1054" t="s">
        <v>78</v>
      </c>
      <c r="D778" s="1054"/>
      <c r="E778" s="1055" t="str">
        <f>'Plan Orçamentária'!D77</f>
        <v>ESTRUTURA METALICA EM ACO ESTRUTURAL PERFIL I 8" X 4", e= 8,86 MM</v>
      </c>
      <c r="F778" s="1056"/>
      <c r="G778" s="1056"/>
      <c r="H778" s="1056"/>
      <c r="I778" s="1056"/>
      <c r="J778" s="1056"/>
      <c r="K778" s="1057"/>
    </row>
    <row r="779" spans="1:11" x14ac:dyDescent="0.2">
      <c r="A779" s="1074" t="s">
        <v>79</v>
      </c>
      <c r="B779" s="1070"/>
      <c r="C779" s="1070" t="s">
        <v>80</v>
      </c>
      <c r="D779" s="1070" t="s">
        <v>81</v>
      </c>
      <c r="E779" s="1070" t="s">
        <v>82</v>
      </c>
      <c r="F779" s="1070" t="s">
        <v>83</v>
      </c>
      <c r="G779" s="1070" t="s">
        <v>84</v>
      </c>
      <c r="H779" s="1070" t="s">
        <v>694</v>
      </c>
      <c r="I779" s="1070" t="s">
        <v>693</v>
      </c>
      <c r="J779" s="1070" t="s">
        <v>87</v>
      </c>
      <c r="K779" s="1071" t="s">
        <v>498</v>
      </c>
    </row>
    <row r="780" spans="1:11" x14ac:dyDescent="0.2">
      <c r="A780" s="495" t="s">
        <v>89</v>
      </c>
      <c r="B780" s="251" t="s">
        <v>90</v>
      </c>
      <c r="C780" s="1070"/>
      <c r="D780" s="1070"/>
      <c r="E780" s="1070"/>
      <c r="F780" s="1070"/>
      <c r="G780" s="1070"/>
      <c r="H780" s="1070"/>
      <c r="I780" s="1070"/>
      <c r="J780" s="1070"/>
      <c r="K780" s="1071"/>
    </row>
    <row r="781" spans="1:11" x14ac:dyDescent="0.2">
      <c r="A781" s="37">
        <v>3.13</v>
      </c>
      <c r="B781" s="231"/>
      <c r="C781" s="231" t="s">
        <v>91</v>
      </c>
      <c r="D781" s="231" t="s">
        <v>91</v>
      </c>
      <c r="E781" s="231" t="s">
        <v>91</v>
      </c>
      <c r="F781" s="231" t="s">
        <v>91</v>
      </c>
      <c r="G781" s="231">
        <f t="shared" ref="G781:G786" si="26">A781</f>
        <v>3.13</v>
      </c>
      <c r="H781" s="231">
        <v>30.5</v>
      </c>
      <c r="I781" s="231">
        <f t="shared" ref="I781:I786" si="27">H781*G781</f>
        <v>95.465000000000003</v>
      </c>
      <c r="J781" s="231" t="s">
        <v>265</v>
      </c>
      <c r="K781" s="232" t="s">
        <v>499</v>
      </c>
    </row>
    <row r="782" spans="1:11" x14ac:dyDescent="0.2">
      <c r="A782" s="37">
        <v>3.13</v>
      </c>
      <c r="B782" s="231"/>
      <c r="C782" s="231" t="s">
        <v>91</v>
      </c>
      <c r="D782" s="231" t="s">
        <v>91</v>
      </c>
      <c r="E782" s="231" t="s">
        <v>91</v>
      </c>
      <c r="F782" s="231" t="s">
        <v>91</v>
      </c>
      <c r="G782" s="231">
        <f t="shared" si="26"/>
        <v>3.13</v>
      </c>
      <c r="H782" s="231">
        <v>30.5</v>
      </c>
      <c r="I782" s="231">
        <f t="shared" si="27"/>
        <v>95.465000000000003</v>
      </c>
      <c r="J782" s="231" t="s">
        <v>265</v>
      </c>
      <c r="K782" s="232" t="s">
        <v>500</v>
      </c>
    </row>
    <row r="783" spans="1:11" x14ac:dyDescent="0.2">
      <c r="A783" s="37">
        <v>3.45</v>
      </c>
      <c r="B783" s="231"/>
      <c r="C783" s="231" t="s">
        <v>91</v>
      </c>
      <c r="D783" s="231" t="s">
        <v>91</v>
      </c>
      <c r="E783" s="231" t="s">
        <v>91</v>
      </c>
      <c r="F783" s="231" t="s">
        <v>91</v>
      </c>
      <c r="G783" s="231">
        <f t="shared" si="26"/>
        <v>3.45</v>
      </c>
      <c r="H783" s="231">
        <v>30.5</v>
      </c>
      <c r="I783" s="231">
        <f t="shared" si="27"/>
        <v>105.22500000000001</v>
      </c>
      <c r="J783" s="231" t="s">
        <v>265</v>
      </c>
      <c r="K783" s="232" t="s">
        <v>501</v>
      </c>
    </row>
    <row r="784" spans="1:11" x14ac:dyDescent="0.2">
      <c r="A784" s="37">
        <v>3.45</v>
      </c>
      <c r="B784" s="231"/>
      <c r="C784" s="231" t="s">
        <v>91</v>
      </c>
      <c r="D784" s="231" t="s">
        <v>91</v>
      </c>
      <c r="E784" s="231" t="s">
        <v>91</v>
      </c>
      <c r="F784" s="231" t="s">
        <v>91</v>
      </c>
      <c r="G784" s="231">
        <f t="shared" si="26"/>
        <v>3.45</v>
      </c>
      <c r="H784" s="231">
        <v>30.5</v>
      </c>
      <c r="I784" s="231">
        <f t="shared" si="27"/>
        <v>105.22500000000001</v>
      </c>
      <c r="J784" s="231" t="s">
        <v>265</v>
      </c>
      <c r="K784" s="232" t="s">
        <v>502</v>
      </c>
    </row>
    <row r="785" spans="1:11" x14ac:dyDescent="0.2">
      <c r="A785" s="37">
        <v>4.2</v>
      </c>
      <c r="B785" s="231"/>
      <c r="C785" s="231"/>
      <c r="D785" s="231"/>
      <c r="E785" s="231"/>
      <c r="F785" s="231"/>
      <c r="G785" s="231">
        <f t="shared" si="26"/>
        <v>4.2</v>
      </c>
      <c r="H785" s="231">
        <v>30.5</v>
      </c>
      <c r="I785" s="231">
        <f t="shared" si="27"/>
        <v>128.1</v>
      </c>
      <c r="J785" s="231" t="s">
        <v>265</v>
      </c>
      <c r="K785" s="232" t="s">
        <v>503</v>
      </c>
    </row>
    <row r="786" spans="1:11" x14ac:dyDescent="0.2">
      <c r="A786" s="37">
        <v>4.2</v>
      </c>
      <c r="B786" s="231"/>
      <c r="C786" s="231"/>
      <c r="D786" s="231"/>
      <c r="E786" s="231"/>
      <c r="F786" s="231"/>
      <c r="G786" s="231">
        <f t="shared" si="26"/>
        <v>4.2</v>
      </c>
      <c r="H786" s="231">
        <v>30.5</v>
      </c>
      <c r="I786" s="231">
        <f t="shared" si="27"/>
        <v>128.1</v>
      </c>
      <c r="J786" s="231" t="s">
        <v>265</v>
      </c>
      <c r="K786" s="232" t="s">
        <v>504</v>
      </c>
    </row>
    <row r="787" spans="1:11" s="212" customFormat="1" x14ac:dyDescent="0.2">
      <c r="A787" s="513"/>
      <c r="B787" s="49"/>
      <c r="C787" s="49"/>
      <c r="D787" s="49"/>
      <c r="E787" s="50"/>
      <c r="F787" s="51"/>
      <c r="G787" s="51"/>
      <c r="H787" s="51"/>
      <c r="I787" s="51"/>
      <c r="J787" s="51"/>
      <c r="K787" s="52"/>
    </row>
    <row r="788" spans="1:11" ht="13.5" thickBot="1" x14ac:dyDescent="0.25">
      <c r="A788" s="1058" t="s">
        <v>92</v>
      </c>
      <c r="B788" s="1059"/>
      <c r="C788" s="1059"/>
      <c r="D788" s="1059"/>
      <c r="E788" s="39"/>
      <c r="F788" s="233"/>
      <c r="G788" s="233"/>
      <c r="H788" s="230"/>
      <c r="I788" s="40">
        <f>SUM(I781:I787)</f>
        <v>657.58</v>
      </c>
      <c r="J788" s="233"/>
      <c r="K788" s="235"/>
    </row>
    <row r="789" spans="1:11" ht="13.5" thickBot="1" x14ac:dyDescent="0.25"/>
    <row r="790" spans="1:11" x14ac:dyDescent="0.2">
      <c r="A790" s="1064" t="s">
        <v>75</v>
      </c>
      <c r="B790" s="460">
        <f>'Plan Orçamentária'!A74</f>
        <v>4</v>
      </c>
      <c r="C790" s="1069" t="s">
        <v>76</v>
      </c>
      <c r="D790" s="1069"/>
      <c r="E790" s="1066" t="str">
        <f>'Plan Orçamentária'!D74</f>
        <v>ESTRUTURA</v>
      </c>
      <c r="F790" s="1067"/>
      <c r="G790" s="1067"/>
      <c r="H790" s="1067"/>
      <c r="I790" s="1067"/>
      <c r="J790" s="1067"/>
      <c r="K790" s="1068"/>
    </row>
    <row r="791" spans="1:11" x14ac:dyDescent="0.2">
      <c r="A791" s="1065"/>
      <c r="B791" s="459" t="str">
        <f>'Plan Orçamentária'!A75</f>
        <v>4.1</v>
      </c>
      <c r="C791" s="1060" t="s">
        <v>77</v>
      </c>
      <c r="D791" s="1060"/>
      <c r="E791" s="1061" t="str">
        <f>'Plan Orçamentária'!D75</f>
        <v>Laje do Mezanino</v>
      </c>
      <c r="F791" s="1062"/>
      <c r="G791" s="1062"/>
      <c r="H791" s="1062"/>
      <c r="I791" s="1062"/>
      <c r="J791" s="1062"/>
      <c r="K791" s="1063"/>
    </row>
    <row r="792" spans="1:11" ht="12.75" customHeight="1" x14ac:dyDescent="0.2">
      <c r="A792" s="1065"/>
      <c r="B792" s="461" t="str">
        <f>'Plan Orçamentária'!A78</f>
        <v>4.1.3</v>
      </c>
      <c r="C792" s="1054" t="s">
        <v>78</v>
      </c>
      <c r="D792" s="1054"/>
      <c r="E792" s="1055" t="str">
        <f>'Plan Orçamentária'!D78</f>
        <v>ESTRUTURA METALICA EM ACO ESTRUTURAL PERFIL CANTONEIRA  5"  X  5"  X  1/2 "</v>
      </c>
      <c r="F792" s="1056"/>
      <c r="G792" s="1056"/>
      <c r="H792" s="1056"/>
      <c r="I792" s="1056"/>
      <c r="J792" s="1056"/>
      <c r="K792" s="1057"/>
    </row>
    <row r="793" spans="1:11" ht="12.75" customHeight="1" x14ac:dyDescent="0.2">
      <c r="A793" s="1074" t="s">
        <v>79</v>
      </c>
      <c r="B793" s="1070"/>
      <c r="C793" s="1070" t="s">
        <v>80</v>
      </c>
      <c r="D793" s="1070" t="s">
        <v>81</v>
      </c>
      <c r="E793" s="1070" t="s">
        <v>82</v>
      </c>
      <c r="F793" s="1070" t="s">
        <v>83</v>
      </c>
      <c r="G793" s="1070" t="s">
        <v>84</v>
      </c>
      <c r="H793" s="1070" t="s">
        <v>694</v>
      </c>
      <c r="I793" s="1070" t="s">
        <v>693</v>
      </c>
      <c r="J793" s="1070" t="s">
        <v>87</v>
      </c>
      <c r="K793" s="1071" t="s">
        <v>505</v>
      </c>
    </row>
    <row r="794" spans="1:11" x14ac:dyDescent="0.2">
      <c r="A794" s="495" t="s">
        <v>89</v>
      </c>
      <c r="B794" s="251" t="s">
        <v>90</v>
      </c>
      <c r="C794" s="1070"/>
      <c r="D794" s="1070"/>
      <c r="E794" s="1070"/>
      <c r="F794" s="1070"/>
      <c r="G794" s="1070"/>
      <c r="H794" s="1070"/>
      <c r="I794" s="1070"/>
      <c r="J794" s="1070"/>
      <c r="K794" s="1071"/>
    </row>
    <row r="795" spans="1:11" x14ac:dyDescent="0.2">
      <c r="A795" s="37">
        <v>4.4000000000000004</v>
      </c>
      <c r="B795" s="231"/>
      <c r="C795" s="231" t="s">
        <v>91</v>
      </c>
      <c r="D795" s="231" t="s">
        <v>91</v>
      </c>
      <c r="E795" s="231" t="s">
        <v>91</v>
      </c>
      <c r="F795" s="231" t="s">
        <v>91</v>
      </c>
      <c r="G795" s="231">
        <f>A795</f>
        <v>4.4000000000000004</v>
      </c>
      <c r="H795" s="231">
        <v>24.1</v>
      </c>
      <c r="I795" s="231">
        <f>H795*G795</f>
        <v>106.04000000000002</v>
      </c>
      <c r="J795" s="231" t="s">
        <v>265</v>
      </c>
      <c r="K795" s="232" t="s">
        <v>903</v>
      </c>
    </row>
    <row r="796" spans="1:11" x14ac:dyDescent="0.2">
      <c r="A796" s="37">
        <v>6.95</v>
      </c>
      <c r="B796" s="231"/>
      <c r="C796" s="231" t="s">
        <v>91</v>
      </c>
      <c r="D796" s="231" t="s">
        <v>91</v>
      </c>
      <c r="E796" s="231" t="s">
        <v>91</v>
      </c>
      <c r="F796" s="231" t="s">
        <v>91</v>
      </c>
      <c r="G796" s="231">
        <f>A796</f>
        <v>6.95</v>
      </c>
      <c r="H796" s="231">
        <v>24.1</v>
      </c>
      <c r="I796" s="231">
        <f>H796*G796</f>
        <v>167.495</v>
      </c>
      <c r="J796" s="231" t="s">
        <v>265</v>
      </c>
      <c r="K796" s="232" t="s">
        <v>904</v>
      </c>
    </row>
    <row r="797" spans="1:11" x14ac:dyDescent="0.2">
      <c r="A797" s="37">
        <v>1.6</v>
      </c>
      <c r="B797" s="231"/>
      <c r="C797" s="231" t="s">
        <v>91</v>
      </c>
      <c r="D797" s="231" t="s">
        <v>91</v>
      </c>
      <c r="E797" s="231" t="s">
        <v>91</v>
      </c>
      <c r="F797" s="231" t="s">
        <v>91</v>
      </c>
      <c r="G797" s="231">
        <f>A797</f>
        <v>1.6</v>
      </c>
      <c r="H797" s="231">
        <v>24.1</v>
      </c>
      <c r="I797" s="231">
        <f>H797*G797</f>
        <v>38.56</v>
      </c>
      <c r="J797" s="231" t="s">
        <v>265</v>
      </c>
      <c r="K797" s="232" t="s">
        <v>905</v>
      </c>
    </row>
    <row r="798" spans="1:11" x14ac:dyDescent="0.2">
      <c r="A798" s="37">
        <v>5.5</v>
      </c>
      <c r="B798" s="231"/>
      <c r="C798" s="231" t="s">
        <v>91</v>
      </c>
      <c r="D798" s="231" t="s">
        <v>91</v>
      </c>
      <c r="E798" s="231" t="s">
        <v>91</v>
      </c>
      <c r="F798" s="231" t="s">
        <v>91</v>
      </c>
      <c r="G798" s="231">
        <f>A798</f>
        <v>5.5</v>
      </c>
      <c r="H798" s="231">
        <v>24.1</v>
      </c>
      <c r="I798" s="231">
        <f>H798*G798</f>
        <v>132.55000000000001</v>
      </c>
      <c r="J798" s="231" t="s">
        <v>265</v>
      </c>
      <c r="K798" s="232" t="s">
        <v>906</v>
      </c>
    </row>
    <row r="799" spans="1:11" x14ac:dyDescent="0.2">
      <c r="A799" s="37">
        <v>2.75</v>
      </c>
      <c r="B799" s="231"/>
      <c r="C799" s="231"/>
      <c r="D799" s="231"/>
      <c r="E799" s="231"/>
      <c r="F799" s="231"/>
      <c r="G799" s="231">
        <f>A799*2</f>
        <v>5.5</v>
      </c>
      <c r="H799" s="231">
        <v>24.1</v>
      </c>
      <c r="I799" s="231">
        <f>H799*G799</f>
        <v>132.55000000000001</v>
      </c>
      <c r="J799" s="231" t="s">
        <v>265</v>
      </c>
      <c r="K799" s="232" t="s">
        <v>911</v>
      </c>
    </row>
    <row r="800" spans="1:11" x14ac:dyDescent="0.2">
      <c r="A800" s="37"/>
      <c r="B800" s="231"/>
      <c r="C800" s="231"/>
      <c r="D800" s="231"/>
      <c r="E800" s="231"/>
      <c r="F800" s="231"/>
      <c r="G800" s="231"/>
      <c r="H800" s="231"/>
      <c r="I800" s="231"/>
      <c r="J800" s="231"/>
      <c r="K800" s="232"/>
    </row>
    <row r="801" spans="1:14" ht="13.5" thickBot="1" x14ac:dyDescent="0.25">
      <c r="A801" s="1058" t="s">
        <v>92</v>
      </c>
      <c r="B801" s="1059"/>
      <c r="C801" s="1059"/>
      <c r="D801" s="1059"/>
      <c r="E801" s="39"/>
      <c r="F801" s="233"/>
      <c r="G801" s="40"/>
      <c r="H801" s="230"/>
      <c r="I801" s="40">
        <f>SUM(I795:I800)</f>
        <v>577.19500000000005</v>
      </c>
      <c r="J801" s="233"/>
      <c r="K801" s="235"/>
    </row>
    <row r="802" spans="1:14" ht="13.5" thickBot="1" x14ac:dyDescent="0.25"/>
    <row r="803" spans="1:14" x14ac:dyDescent="0.2">
      <c r="A803" s="1064" t="s">
        <v>75</v>
      </c>
      <c r="B803" s="460">
        <f>'Plan Orçamentária'!A74</f>
        <v>4</v>
      </c>
      <c r="C803" s="1069" t="s">
        <v>76</v>
      </c>
      <c r="D803" s="1069"/>
      <c r="E803" s="1066" t="str">
        <f>'Plan Orçamentária'!D74</f>
        <v>ESTRUTURA</v>
      </c>
      <c r="F803" s="1067"/>
      <c r="G803" s="1067"/>
      <c r="H803" s="1067"/>
      <c r="I803" s="1067"/>
      <c r="J803" s="1067"/>
      <c r="K803" s="1068"/>
    </row>
    <row r="804" spans="1:14" x14ac:dyDescent="0.2">
      <c r="A804" s="1065"/>
      <c r="B804" s="459" t="str">
        <f>'Plan Orçamentária'!A75</f>
        <v>4.1</v>
      </c>
      <c r="C804" s="1060" t="s">
        <v>77</v>
      </c>
      <c r="D804" s="1060"/>
      <c r="E804" s="1061" t="str">
        <f>'Plan Orçamentária'!D75</f>
        <v>Laje do Mezanino</v>
      </c>
      <c r="F804" s="1062"/>
      <c r="G804" s="1062"/>
      <c r="H804" s="1062"/>
      <c r="I804" s="1062"/>
      <c r="J804" s="1062"/>
      <c r="K804" s="1063"/>
    </row>
    <row r="805" spans="1:14" x14ac:dyDescent="0.2">
      <c r="A805" s="1065"/>
      <c r="B805" s="461" t="str">
        <f>'Plan Orçamentária'!A79</f>
        <v>4.1.4</v>
      </c>
      <c r="C805" s="1054" t="s">
        <v>78</v>
      </c>
      <c r="D805" s="1054"/>
      <c r="E805" s="1055" t="str">
        <f>'Plan Orçamentária'!D79</f>
        <v>ANCORAGEM EM ESTRUTURA DE CONCRETO COM CHUMBADOR TIPO PARABOLT</v>
      </c>
      <c r="F805" s="1056"/>
      <c r="G805" s="1056"/>
      <c r="H805" s="1056"/>
      <c r="I805" s="1056"/>
      <c r="J805" s="1056"/>
      <c r="K805" s="1057"/>
    </row>
    <row r="806" spans="1:14" x14ac:dyDescent="0.2">
      <c r="A806" s="1074" t="s">
        <v>79</v>
      </c>
      <c r="B806" s="1070"/>
      <c r="C806" s="1070" t="s">
        <v>80</v>
      </c>
      <c r="D806" s="1070" t="s">
        <v>81</v>
      </c>
      <c r="E806" s="1070" t="s">
        <v>82</v>
      </c>
      <c r="F806" s="1070" t="s">
        <v>83</v>
      </c>
      <c r="G806" s="1070" t="s">
        <v>84</v>
      </c>
      <c r="H806" s="1070" t="s">
        <v>85</v>
      </c>
      <c r="I806" s="1070" t="s">
        <v>86</v>
      </c>
      <c r="J806" s="1070" t="s">
        <v>87</v>
      </c>
      <c r="K806" s="1071" t="s">
        <v>505</v>
      </c>
    </row>
    <row r="807" spans="1:14" x14ac:dyDescent="0.2">
      <c r="A807" s="495" t="s">
        <v>89</v>
      </c>
      <c r="B807" s="251" t="s">
        <v>90</v>
      </c>
      <c r="C807" s="1070"/>
      <c r="D807" s="1070"/>
      <c r="E807" s="1070"/>
      <c r="F807" s="1070"/>
      <c r="G807" s="1070"/>
      <c r="H807" s="1070"/>
      <c r="I807" s="1070"/>
      <c r="J807" s="1070"/>
      <c r="K807" s="1071"/>
    </row>
    <row r="808" spans="1:14" x14ac:dyDescent="0.2">
      <c r="A808" s="514"/>
      <c r="B808" s="231" t="s">
        <v>91</v>
      </c>
      <c r="C808" s="231" t="s">
        <v>91</v>
      </c>
      <c r="D808" s="231" t="s">
        <v>91</v>
      </c>
      <c r="E808" s="237">
        <v>12</v>
      </c>
      <c r="F808" s="231" t="s">
        <v>91</v>
      </c>
      <c r="G808" s="231" t="s">
        <v>91</v>
      </c>
      <c r="H808" s="231" t="s">
        <v>91</v>
      </c>
      <c r="I808" s="231" t="s">
        <v>91</v>
      </c>
      <c r="J808" s="231" t="s">
        <v>265</v>
      </c>
      <c r="K808" s="232" t="s">
        <v>499</v>
      </c>
    </row>
    <row r="809" spans="1:14" x14ac:dyDescent="0.2">
      <c r="A809" s="514"/>
      <c r="B809" s="231" t="s">
        <v>91</v>
      </c>
      <c r="C809" s="231" t="s">
        <v>91</v>
      </c>
      <c r="D809" s="231" t="s">
        <v>91</v>
      </c>
      <c r="E809" s="237">
        <v>12</v>
      </c>
      <c r="F809" s="231" t="s">
        <v>91</v>
      </c>
      <c r="G809" s="231" t="s">
        <v>91</v>
      </c>
      <c r="H809" s="231" t="s">
        <v>91</v>
      </c>
      <c r="I809" s="231" t="s">
        <v>91</v>
      </c>
      <c r="J809" s="231" t="s">
        <v>265</v>
      </c>
      <c r="K809" s="232" t="s">
        <v>500</v>
      </c>
    </row>
    <row r="810" spans="1:14" x14ac:dyDescent="0.2">
      <c r="A810" s="514"/>
      <c r="B810" s="231" t="s">
        <v>91</v>
      </c>
      <c r="C810" s="231" t="s">
        <v>91</v>
      </c>
      <c r="D810" s="231" t="s">
        <v>91</v>
      </c>
      <c r="E810" s="237">
        <v>12</v>
      </c>
      <c r="F810" s="231" t="s">
        <v>91</v>
      </c>
      <c r="G810" s="231" t="s">
        <v>91</v>
      </c>
      <c r="H810" s="231" t="s">
        <v>91</v>
      </c>
      <c r="I810" s="231" t="s">
        <v>91</v>
      </c>
      <c r="J810" s="231" t="s">
        <v>265</v>
      </c>
      <c r="K810" s="232" t="s">
        <v>501</v>
      </c>
      <c r="L810" s="549"/>
      <c r="M810" s="549"/>
      <c r="N810" s="549"/>
    </row>
    <row r="811" spans="1:14" x14ac:dyDescent="0.2">
      <c r="A811" s="514"/>
      <c r="B811" s="231" t="s">
        <v>91</v>
      </c>
      <c r="C811" s="231" t="s">
        <v>91</v>
      </c>
      <c r="D811" s="231" t="s">
        <v>91</v>
      </c>
      <c r="E811" s="237">
        <v>12</v>
      </c>
      <c r="F811" s="231" t="s">
        <v>91</v>
      </c>
      <c r="G811" s="231" t="s">
        <v>91</v>
      </c>
      <c r="H811" s="231" t="s">
        <v>91</v>
      </c>
      <c r="I811" s="231" t="s">
        <v>91</v>
      </c>
      <c r="J811" s="231" t="s">
        <v>265</v>
      </c>
      <c r="K811" s="232" t="s">
        <v>502</v>
      </c>
      <c r="L811" s="549"/>
      <c r="M811" s="549"/>
      <c r="N811" s="549"/>
    </row>
    <row r="812" spans="1:14" x14ac:dyDescent="0.2">
      <c r="A812" s="514"/>
      <c r="B812" s="231" t="s">
        <v>91</v>
      </c>
      <c r="C812" s="231" t="s">
        <v>91</v>
      </c>
      <c r="D812" s="231" t="s">
        <v>91</v>
      </c>
      <c r="E812" s="237">
        <v>12</v>
      </c>
      <c r="F812" s="231" t="s">
        <v>91</v>
      </c>
      <c r="G812" s="231" t="s">
        <v>91</v>
      </c>
      <c r="H812" s="231" t="s">
        <v>91</v>
      </c>
      <c r="I812" s="231" t="s">
        <v>91</v>
      </c>
      <c r="J812" s="231" t="s">
        <v>265</v>
      </c>
      <c r="K812" s="232" t="s">
        <v>503</v>
      </c>
      <c r="L812" s="549"/>
      <c r="M812" s="549"/>
      <c r="N812" s="549"/>
    </row>
    <row r="813" spans="1:14" x14ac:dyDescent="0.2">
      <c r="A813" s="514"/>
      <c r="B813" s="231" t="s">
        <v>91</v>
      </c>
      <c r="C813" s="231" t="s">
        <v>91</v>
      </c>
      <c r="D813" s="231" t="s">
        <v>91</v>
      </c>
      <c r="E813" s="237">
        <v>12</v>
      </c>
      <c r="F813" s="231" t="s">
        <v>91</v>
      </c>
      <c r="G813" s="231" t="s">
        <v>91</v>
      </c>
      <c r="H813" s="231" t="s">
        <v>91</v>
      </c>
      <c r="I813" s="231" t="s">
        <v>91</v>
      </c>
      <c r="J813" s="231" t="s">
        <v>265</v>
      </c>
      <c r="K813" s="232" t="s">
        <v>504</v>
      </c>
      <c r="L813" s="549" t="s">
        <v>512</v>
      </c>
      <c r="M813" s="549"/>
      <c r="N813" s="549"/>
    </row>
    <row r="814" spans="1:14" x14ac:dyDescent="0.2">
      <c r="A814" s="37">
        <v>4.4000000000000004</v>
      </c>
      <c r="B814" s="231" t="s">
        <v>91</v>
      </c>
      <c r="C814" s="231" t="s">
        <v>91</v>
      </c>
      <c r="D814" s="231" t="s">
        <v>91</v>
      </c>
      <c r="E814" s="237">
        <f>4+14</f>
        <v>18</v>
      </c>
      <c r="F814" s="231" t="s">
        <v>91</v>
      </c>
      <c r="G814" s="231" t="s">
        <v>91</v>
      </c>
      <c r="H814" s="231" t="s">
        <v>91</v>
      </c>
      <c r="I814" s="231" t="s">
        <v>91</v>
      </c>
      <c r="J814" s="231" t="s">
        <v>265</v>
      </c>
      <c r="K814" s="232" t="s">
        <v>506</v>
      </c>
      <c r="L814" s="549" t="s">
        <v>510</v>
      </c>
      <c r="M814" s="549">
        <f>400/30</f>
        <v>13.333333333333334</v>
      </c>
      <c r="N814" s="549"/>
    </row>
    <row r="815" spans="1:14" x14ac:dyDescent="0.2">
      <c r="A815" s="37">
        <v>6.95</v>
      </c>
      <c r="B815" s="231" t="s">
        <v>91</v>
      </c>
      <c r="C815" s="231" t="s">
        <v>91</v>
      </c>
      <c r="D815" s="231" t="s">
        <v>91</v>
      </c>
      <c r="E815" s="237">
        <f>3+22</f>
        <v>25</v>
      </c>
      <c r="F815" s="231" t="s">
        <v>91</v>
      </c>
      <c r="G815" s="231" t="s">
        <v>91</v>
      </c>
      <c r="H815" s="231" t="s">
        <v>91</v>
      </c>
      <c r="I815" s="231" t="s">
        <v>91</v>
      </c>
      <c r="J815" s="231" t="s">
        <v>265</v>
      </c>
      <c r="K815" s="232" t="s">
        <v>507</v>
      </c>
      <c r="L815" s="549" t="s">
        <v>513</v>
      </c>
      <c r="M815" s="549">
        <f>3.13+3.3</f>
        <v>6.43</v>
      </c>
      <c r="N815" s="549">
        <f>M815/0.3</f>
        <v>21.433333333333334</v>
      </c>
    </row>
    <row r="816" spans="1:14" x14ac:dyDescent="0.2">
      <c r="A816" s="37">
        <v>1.6</v>
      </c>
      <c r="B816" s="231" t="s">
        <v>91</v>
      </c>
      <c r="C816" s="231" t="s">
        <v>91</v>
      </c>
      <c r="D816" s="231" t="s">
        <v>91</v>
      </c>
      <c r="E816" s="237">
        <v>6</v>
      </c>
      <c r="F816" s="231" t="s">
        <v>91</v>
      </c>
      <c r="G816" s="231" t="s">
        <v>91</v>
      </c>
      <c r="H816" s="231" t="s">
        <v>91</v>
      </c>
      <c r="I816" s="231" t="s">
        <v>91</v>
      </c>
      <c r="J816" s="231" t="s">
        <v>265</v>
      </c>
      <c r="K816" s="232" t="s">
        <v>508</v>
      </c>
      <c r="L816" s="549" t="s">
        <v>511</v>
      </c>
      <c r="M816" s="549">
        <f>500/30</f>
        <v>16.666666666666668</v>
      </c>
      <c r="N816" s="549"/>
    </row>
    <row r="817" spans="1:19" x14ac:dyDescent="0.2">
      <c r="A817" s="37">
        <v>5.5</v>
      </c>
      <c r="B817" s="231" t="s">
        <v>91</v>
      </c>
      <c r="C817" s="231" t="s">
        <v>91</v>
      </c>
      <c r="D817" s="231" t="s">
        <v>91</v>
      </c>
      <c r="E817" s="237">
        <f>6+17</f>
        <v>23</v>
      </c>
      <c r="F817" s="231" t="s">
        <v>91</v>
      </c>
      <c r="G817" s="231" t="s">
        <v>91</v>
      </c>
      <c r="H817" s="231" t="s">
        <v>91</v>
      </c>
      <c r="I817" s="231" t="s">
        <v>91</v>
      </c>
      <c r="J817" s="231" t="s">
        <v>265</v>
      </c>
      <c r="K817" s="232" t="s">
        <v>509</v>
      </c>
      <c r="L817" s="549" t="s">
        <v>514</v>
      </c>
      <c r="M817" s="549"/>
      <c r="N817" s="549"/>
    </row>
    <row r="818" spans="1:19" x14ac:dyDescent="0.2">
      <c r="A818" s="37"/>
      <c r="B818" s="231" t="s">
        <v>91</v>
      </c>
      <c r="C818" s="231" t="s">
        <v>91</v>
      </c>
      <c r="D818" s="231" t="s">
        <v>91</v>
      </c>
      <c r="E818" s="231">
        <v>10</v>
      </c>
      <c r="F818" s="231" t="s">
        <v>91</v>
      </c>
      <c r="G818" s="231" t="s">
        <v>91</v>
      </c>
      <c r="H818" s="231" t="s">
        <v>91</v>
      </c>
      <c r="I818" s="231" t="s">
        <v>91</v>
      </c>
      <c r="J818" s="231" t="s">
        <v>265</v>
      </c>
      <c r="K818" s="232" t="s">
        <v>912</v>
      </c>
      <c r="L818" s="549">
        <v>2.75</v>
      </c>
      <c r="M818" s="549">
        <v>0.3</v>
      </c>
      <c r="N818" s="549">
        <f>L818/M818</f>
        <v>9.1666666666666679</v>
      </c>
    </row>
    <row r="819" spans="1:19" x14ac:dyDescent="0.2">
      <c r="A819" s="37"/>
      <c r="B819" s="231" t="s">
        <v>91</v>
      </c>
      <c r="C819" s="231" t="s">
        <v>91</v>
      </c>
      <c r="D819" s="231" t="s">
        <v>91</v>
      </c>
      <c r="E819" s="231"/>
      <c r="F819" s="231" t="s">
        <v>91</v>
      </c>
      <c r="G819" s="231" t="s">
        <v>91</v>
      </c>
      <c r="H819" s="231" t="s">
        <v>91</v>
      </c>
      <c r="I819" s="231" t="s">
        <v>91</v>
      </c>
      <c r="J819" s="231"/>
      <c r="K819" s="232"/>
      <c r="L819" s="549"/>
      <c r="M819" s="549"/>
      <c r="N819" s="549"/>
    </row>
    <row r="820" spans="1:19" ht="13.5" thickBot="1" x14ac:dyDescent="0.25">
      <c r="A820" s="1058" t="s">
        <v>92</v>
      </c>
      <c r="B820" s="1059"/>
      <c r="C820" s="1059"/>
      <c r="D820" s="1059"/>
      <c r="E820" s="40">
        <f>SUM(E814:E819)</f>
        <v>82</v>
      </c>
      <c r="F820" s="233"/>
      <c r="G820" s="233"/>
      <c r="H820" s="233"/>
      <c r="I820" s="233"/>
      <c r="J820" s="233"/>
      <c r="K820" s="235"/>
    </row>
    <row r="821" spans="1:19" ht="13.5" thickBot="1" x14ac:dyDescent="0.25"/>
    <row r="822" spans="1:19" x14ac:dyDescent="0.2">
      <c r="A822" s="1064" t="s">
        <v>75</v>
      </c>
      <c r="B822" s="460">
        <f>'Plan Orçamentária'!A74</f>
        <v>4</v>
      </c>
      <c r="C822" s="1069" t="s">
        <v>76</v>
      </c>
      <c r="D822" s="1069"/>
      <c r="E822" s="1066" t="str">
        <f>'Plan Orçamentária'!D74</f>
        <v>ESTRUTURA</v>
      </c>
      <c r="F822" s="1067"/>
      <c r="G822" s="1067"/>
      <c r="H822" s="1067"/>
      <c r="I822" s="1067"/>
      <c r="J822" s="1067"/>
      <c r="K822" s="1068"/>
    </row>
    <row r="823" spans="1:19" x14ac:dyDescent="0.2">
      <c r="A823" s="1065"/>
      <c r="B823" s="459" t="str">
        <f>'Plan Orçamentária'!A82</f>
        <v>4.2</v>
      </c>
      <c r="C823" s="1060" t="s">
        <v>77</v>
      </c>
      <c r="D823" s="1060"/>
      <c r="E823" s="1061" t="str">
        <f>'Plan Orçamentária'!D82</f>
        <v>Escada metálica</v>
      </c>
      <c r="F823" s="1062"/>
      <c r="G823" s="1062"/>
      <c r="H823" s="1062"/>
      <c r="I823" s="1062"/>
      <c r="J823" s="1062"/>
      <c r="K823" s="1063"/>
    </row>
    <row r="824" spans="1:19" x14ac:dyDescent="0.2">
      <c r="A824" s="1065"/>
      <c r="B824" s="461" t="str">
        <f>'Plan Orçamentária'!A83</f>
        <v>4.2.1</v>
      </c>
      <c r="C824" s="1054"/>
      <c r="D824" s="1054"/>
      <c r="E824" s="1055" t="str">
        <f>'Plan Orçamentária'!D83</f>
        <v>Fundação</v>
      </c>
      <c r="F824" s="1056"/>
      <c r="G824" s="1056"/>
      <c r="H824" s="1056"/>
      <c r="I824" s="1056"/>
      <c r="J824" s="1056"/>
      <c r="K824" s="1057"/>
    </row>
    <row r="825" spans="1:19" x14ac:dyDescent="0.2">
      <c r="A825" s="1065"/>
      <c r="B825" s="461" t="str">
        <f>'Plan Orçamentária'!A84</f>
        <v>4.2.1.1</v>
      </c>
      <c r="C825" s="1054" t="s">
        <v>78</v>
      </c>
      <c r="D825" s="1054"/>
      <c r="E825" s="1055" t="str">
        <f>'Plan Orçamentária'!D84</f>
        <v xml:space="preserve">FORMA EM TABUA P/CONCRETO EM FUNDACAO </v>
      </c>
      <c r="F825" s="1056"/>
      <c r="G825" s="1056"/>
      <c r="H825" s="1056"/>
      <c r="I825" s="1056"/>
      <c r="J825" s="1056"/>
      <c r="K825" s="1057"/>
    </row>
    <row r="826" spans="1:19" x14ac:dyDescent="0.2">
      <c r="A826" s="1074" t="s">
        <v>79</v>
      </c>
      <c r="B826" s="1070"/>
      <c r="C826" s="1070" t="s">
        <v>80</v>
      </c>
      <c r="D826" s="1070" t="s">
        <v>81</v>
      </c>
      <c r="E826" s="1070" t="s">
        <v>82</v>
      </c>
      <c r="F826" s="1070" t="s">
        <v>83</v>
      </c>
      <c r="G826" s="1070" t="s">
        <v>84</v>
      </c>
      <c r="H826" s="1070" t="s">
        <v>85</v>
      </c>
      <c r="I826" s="1070" t="s">
        <v>86</v>
      </c>
      <c r="J826" s="1070" t="s">
        <v>87</v>
      </c>
      <c r="K826" s="1071" t="s">
        <v>505</v>
      </c>
    </row>
    <row r="827" spans="1:19" x14ac:dyDescent="0.2">
      <c r="A827" s="495" t="s">
        <v>89</v>
      </c>
      <c r="B827" s="311" t="s">
        <v>90</v>
      </c>
      <c r="C827" s="1070"/>
      <c r="D827" s="1070"/>
      <c r="E827" s="1070"/>
      <c r="F827" s="1070"/>
      <c r="G827" s="1070"/>
      <c r="H827" s="1070"/>
      <c r="I827" s="1070"/>
      <c r="J827" s="1070"/>
      <c r="K827" s="1071"/>
    </row>
    <row r="828" spans="1:19" x14ac:dyDescent="0.2">
      <c r="A828" s="37">
        <v>3.4</v>
      </c>
      <c r="B828" s="231"/>
      <c r="C828" s="231">
        <v>0.2</v>
      </c>
      <c r="D828" s="231">
        <v>0.4</v>
      </c>
      <c r="E828" s="231">
        <v>2</v>
      </c>
      <c r="F828" s="231"/>
      <c r="G828" s="231"/>
      <c r="H828" s="231">
        <f>((A828*D828*2)+C828*A828)*E828</f>
        <v>6.8000000000000007</v>
      </c>
      <c r="I828" s="231"/>
      <c r="J828" s="231" t="s">
        <v>266</v>
      </c>
      <c r="K828" s="232" t="s">
        <v>871</v>
      </c>
    </row>
    <row r="829" spans="1:19" x14ac:dyDescent="0.2">
      <c r="A829" s="37"/>
      <c r="B829" s="231"/>
      <c r="C829" s="231"/>
      <c r="D829" s="231"/>
      <c r="E829" s="231"/>
      <c r="F829" s="231"/>
      <c r="G829" s="231"/>
      <c r="H829" s="231"/>
      <c r="I829" s="231"/>
      <c r="J829" s="231"/>
      <c r="K829" s="232"/>
    </row>
    <row r="830" spans="1:19" ht="13.5" thickBot="1" x14ac:dyDescent="0.25">
      <c r="A830" s="1058" t="s">
        <v>92</v>
      </c>
      <c r="B830" s="1059"/>
      <c r="C830" s="1059"/>
      <c r="D830" s="1059"/>
      <c r="E830" s="39"/>
      <c r="F830" s="233"/>
      <c r="G830" s="233"/>
      <c r="H830" s="40">
        <f>SUM(H828:H829)</f>
        <v>6.8000000000000007</v>
      </c>
      <c r="I830" s="233"/>
      <c r="J830" s="233"/>
      <c r="K830" s="235"/>
    </row>
    <row r="831" spans="1:19" ht="13.5" thickBot="1" x14ac:dyDescent="0.25"/>
    <row r="832" spans="1:19" ht="15.75" thickBot="1" x14ac:dyDescent="0.3">
      <c r="A832" s="1064" t="s">
        <v>75</v>
      </c>
      <c r="B832" s="460">
        <f>'Plan Orçamentária'!A74</f>
        <v>4</v>
      </c>
      <c r="C832" s="1069" t="s">
        <v>76</v>
      </c>
      <c r="D832" s="1069"/>
      <c r="E832" s="1066" t="str">
        <f>'Plan Orçamentária'!D74</f>
        <v>ESTRUTURA</v>
      </c>
      <c r="F832" s="1067"/>
      <c r="G832" s="1067"/>
      <c r="H832" s="1067"/>
      <c r="I832" s="1067"/>
      <c r="J832" s="1067"/>
      <c r="K832" s="1068"/>
      <c r="M832" s="1172" t="s">
        <v>859</v>
      </c>
      <c r="N832" s="1173"/>
      <c r="O832" s="1173"/>
      <c r="P832" s="1173"/>
      <c r="Q832" s="1173"/>
      <c r="R832" s="1173"/>
      <c r="S832" s="1174"/>
    </row>
    <row r="833" spans="1:19" ht="15" x14ac:dyDescent="0.25">
      <c r="A833" s="1065"/>
      <c r="B833" s="459" t="str">
        <f>'Plan Orçamentária'!A75</f>
        <v>4.1</v>
      </c>
      <c r="C833" s="1060" t="s">
        <v>77</v>
      </c>
      <c r="D833" s="1060"/>
      <c r="E833" s="1061" t="str">
        <f>'Plan Orçamentária'!D82</f>
        <v>Escada metálica</v>
      </c>
      <c r="F833" s="1062"/>
      <c r="G833" s="1062"/>
      <c r="H833" s="1062"/>
      <c r="I833" s="1062"/>
      <c r="J833" s="1062"/>
      <c r="K833" s="1063"/>
      <c r="M833" s="319" t="s">
        <v>860</v>
      </c>
      <c r="N833" s="320" t="s">
        <v>861</v>
      </c>
      <c r="O833" s="320" t="s">
        <v>862</v>
      </c>
      <c r="P833" s="320" t="s">
        <v>863</v>
      </c>
      <c r="Q833" s="320" t="s">
        <v>864</v>
      </c>
      <c r="R833" s="320" t="s">
        <v>865</v>
      </c>
      <c r="S833" s="321" t="s">
        <v>866</v>
      </c>
    </row>
    <row r="834" spans="1:19" x14ac:dyDescent="0.2">
      <c r="A834" s="1065"/>
      <c r="B834" s="461" t="str">
        <f>'Plan Orçamentária'!A83</f>
        <v>4.2.1</v>
      </c>
      <c r="C834" s="1054"/>
      <c r="D834" s="1054"/>
      <c r="E834" s="1055" t="str">
        <f>'Plan Orçamentária'!D83</f>
        <v>Fundação</v>
      </c>
      <c r="F834" s="1056"/>
      <c r="G834" s="1056"/>
      <c r="H834" s="1056"/>
      <c r="I834" s="1056"/>
      <c r="J834" s="1056"/>
      <c r="K834" s="1057"/>
      <c r="M834" s="317" t="s">
        <v>867</v>
      </c>
      <c r="N834" s="22">
        <v>3.6</v>
      </c>
      <c r="O834" s="22">
        <v>4</v>
      </c>
      <c r="P834" s="22">
        <f>O834*N834</f>
        <v>14.4</v>
      </c>
      <c r="Q834" s="22">
        <v>12.5</v>
      </c>
      <c r="R834" s="22">
        <v>0.98799999999999999</v>
      </c>
      <c r="S834" s="322">
        <f>R834*P834</f>
        <v>14.2272</v>
      </c>
    </row>
    <row r="835" spans="1:19" x14ac:dyDescent="0.2">
      <c r="A835" s="1065"/>
      <c r="B835" s="461" t="str">
        <f>'Plan Orçamentária'!A85</f>
        <v>4.2.1.2</v>
      </c>
      <c r="C835" s="1054" t="s">
        <v>78</v>
      </c>
      <c r="D835" s="1054"/>
      <c r="E835" s="1055" t="str">
        <f>'Plan Orçamentária'!D85</f>
        <v>ARMACAO ACO CA-50, DIAM. 6,3 (1/4) A 12,5MM(1/2)</v>
      </c>
      <c r="F835" s="1056"/>
      <c r="G835" s="1056"/>
      <c r="H835" s="1056"/>
      <c r="I835" s="1056"/>
      <c r="J835" s="1056"/>
      <c r="K835" s="1057"/>
      <c r="M835" s="317" t="s">
        <v>868</v>
      </c>
      <c r="N835" s="22">
        <f>0.2*2+0.4*2</f>
        <v>1.2000000000000002</v>
      </c>
      <c r="O835" s="22">
        <f>N834/0.2</f>
        <v>18</v>
      </c>
      <c r="P835" s="22">
        <f>O835*N835</f>
        <v>21.6</v>
      </c>
      <c r="Q835" s="22">
        <v>6.3</v>
      </c>
      <c r="R835" s="22">
        <v>0.248</v>
      </c>
      <c r="S835" s="322">
        <f>R835*P835</f>
        <v>5.3568000000000007</v>
      </c>
    </row>
    <row r="836" spans="1:19" ht="12.75" customHeight="1" x14ac:dyDescent="0.2">
      <c r="A836" s="1074" t="s">
        <v>79</v>
      </c>
      <c r="B836" s="1070"/>
      <c r="C836" s="1070" t="s">
        <v>80</v>
      </c>
      <c r="D836" s="1070" t="s">
        <v>81</v>
      </c>
      <c r="E836" s="1070" t="s">
        <v>82</v>
      </c>
      <c r="F836" s="1070" t="s">
        <v>83</v>
      </c>
      <c r="G836" s="1070" t="s">
        <v>84</v>
      </c>
      <c r="H836" s="1070" t="s">
        <v>85</v>
      </c>
      <c r="I836" s="1070" t="s">
        <v>665</v>
      </c>
      <c r="J836" s="1070" t="s">
        <v>87</v>
      </c>
      <c r="K836" s="1071" t="s">
        <v>505</v>
      </c>
      <c r="M836" s="323"/>
      <c r="N836" s="75"/>
      <c r="O836" s="75"/>
      <c r="P836" s="75"/>
      <c r="Q836" s="75"/>
      <c r="R836" s="75"/>
      <c r="S836" s="324">
        <f>SUM(S834:S835)</f>
        <v>19.584</v>
      </c>
    </row>
    <row r="837" spans="1:19" ht="15.75" thickBot="1" x14ac:dyDescent="0.3">
      <c r="A837" s="495" t="s">
        <v>89</v>
      </c>
      <c r="B837" s="311" t="s">
        <v>90</v>
      </c>
      <c r="C837" s="1070"/>
      <c r="D837" s="1070"/>
      <c r="E837" s="1070"/>
      <c r="F837" s="1070"/>
      <c r="G837" s="1070"/>
      <c r="H837" s="1070"/>
      <c r="I837" s="1070"/>
      <c r="J837" s="1070"/>
      <c r="K837" s="1071"/>
      <c r="M837" s="325"/>
      <c r="N837" s="326"/>
      <c r="O837" s="326"/>
      <c r="P837" s="326"/>
      <c r="Q837" s="326"/>
      <c r="R837" s="326" t="s">
        <v>869</v>
      </c>
      <c r="S837" s="327">
        <f>S836*2</f>
        <v>39.167999999999999</v>
      </c>
    </row>
    <row r="838" spans="1:19" ht="12.75" customHeight="1" x14ac:dyDescent="0.2">
      <c r="A838" s="1175" t="s">
        <v>870</v>
      </c>
      <c r="B838" s="1176"/>
      <c r="C838" s="1176"/>
      <c r="D838" s="1176"/>
      <c r="E838" s="1176"/>
      <c r="F838" s="1176"/>
      <c r="G838" s="1176"/>
      <c r="H838" s="1176"/>
      <c r="I838" s="1176"/>
      <c r="J838" s="313" t="s">
        <v>266</v>
      </c>
      <c r="K838" s="232" t="s">
        <v>871</v>
      </c>
    </row>
    <row r="839" spans="1:19" x14ac:dyDescent="0.2">
      <c r="A839" s="37"/>
      <c r="B839" s="231"/>
      <c r="C839" s="231"/>
      <c r="D839" s="231"/>
      <c r="E839" s="231"/>
      <c r="F839" s="231"/>
      <c r="G839" s="231"/>
      <c r="H839" s="231"/>
      <c r="I839" s="231"/>
      <c r="J839" s="231"/>
      <c r="K839" s="232"/>
    </row>
    <row r="840" spans="1:19" ht="13.5" thickBot="1" x14ac:dyDescent="0.25">
      <c r="A840" s="1058" t="s">
        <v>92</v>
      </c>
      <c r="B840" s="1059"/>
      <c r="C840" s="1059"/>
      <c r="D840" s="1059"/>
      <c r="E840" s="39"/>
      <c r="F840" s="233"/>
      <c r="G840" s="230"/>
      <c r="H840" s="230"/>
      <c r="I840" s="40">
        <f>S837</f>
        <v>39.167999999999999</v>
      </c>
      <c r="J840" s="233"/>
      <c r="K840" s="235"/>
    </row>
    <row r="841" spans="1:19" ht="13.5" thickBot="1" x14ac:dyDescent="0.25"/>
    <row r="842" spans="1:19" x14ac:dyDescent="0.2">
      <c r="A842" s="1064" t="s">
        <v>75</v>
      </c>
      <c r="B842" s="460">
        <f>'Plan Orçamentária'!A74</f>
        <v>4</v>
      </c>
      <c r="C842" s="1069" t="s">
        <v>76</v>
      </c>
      <c r="D842" s="1069"/>
      <c r="E842" s="1066" t="str">
        <f>'Plan Orçamentária'!D74</f>
        <v>ESTRUTURA</v>
      </c>
      <c r="F842" s="1067"/>
      <c r="G842" s="1067"/>
      <c r="H842" s="1067"/>
      <c r="I842" s="1067"/>
      <c r="J842" s="1067"/>
      <c r="K842" s="1068"/>
    </row>
    <row r="843" spans="1:19" x14ac:dyDescent="0.2">
      <c r="A843" s="1065"/>
      <c r="B843" s="459" t="str">
        <f>'Plan Orçamentária'!A82</f>
        <v>4.2</v>
      </c>
      <c r="C843" s="1060" t="s">
        <v>77</v>
      </c>
      <c r="D843" s="1060"/>
      <c r="E843" s="1061" t="str">
        <f>'Plan Orçamentária'!D82</f>
        <v>Escada metálica</v>
      </c>
      <c r="F843" s="1062"/>
      <c r="G843" s="1062"/>
      <c r="H843" s="1062"/>
      <c r="I843" s="1062"/>
      <c r="J843" s="1062"/>
      <c r="K843" s="1063"/>
    </row>
    <row r="844" spans="1:19" x14ac:dyDescent="0.2">
      <c r="A844" s="1065"/>
      <c r="B844" s="461" t="str">
        <f>'Plan Orçamentária'!A83</f>
        <v>4.2.1</v>
      </c>
      <c r="C844" s="1054"/>
      <c r="D844" s="1054"/>
      <c r="E844" s="1055" t="str">
        <f>'Plan Orçamentária'!D83</f>
        <v>Fundação</v>
      </c>
      <c r="F844" s="1056"/>
      <c r="G844" s="1056"/>
      <c r="H844" s="1056"/>
      <c r="I844" s="1056"/>
      <c r="J844" s="1056"/>
      <c r="K844" s="1057"/>
    </row>
    <row r="845" spans="1:19" x14ac:dyDescent="0.2">
      <c r="A845" s="1065"/>
      <c r="B845" s="461" t="str">
        <f>'Plan Orçamentária'!A87</f>
        <v>4.2.1.4</v>
      </c>
      <c r="C845" s="1054" t="s">
        <v>78</v>
      </c>
      <c r="D845" s="1054"/>
      <c r="E845" s="1055" t="str">
        <f>'Plan Orçamentária'!D87</f>
        <v>CONCRETO FCK=25MPA, VIRADO EM BETONEIRA</v>
      </c>
      <c r="F845" s="1056"/>
      <c r="G845" s="1056"/>
      <c r="H845" s="1056"/>
      <c r="I845" s="1056"/>
      <c r="J845" s="1056"/>
      <c r="K845" s="1057"/>
    </row>
    <row r="846" spans="1:19" x14ac:dyDescent="0.2">
      <c r="A846" s="1074" t="s">
        <v>79</v>
      </c>
      <c r="B846" s="1070"/>
      <c r="C846" s="1070" t="s">
        <v>80</v>
      </c>
      <c r="D846" s="1070" t="s">
        <v>81</v>
      </c>
      <c r="E846" s="1070" t="s">
        <v>82</v>
      </c>
      <c r="F846" s="1070" t="s">
        <v>83</v>
      </c>
      <c r="G846" s="1070" t="s">
        <v>84</v>
      </c>
      <c r="H846" s="1070" t="s">
        <v>85</v>
      </c>
      <c r="I846" s="1070" t="s">
        <v>86</v>
      </c>
      <c r="J846" s="1070" t="s">
        <v>87</v>
      </c>
      <c r="K846" s="1071" t="s">
        <v>505</v>
      </c>
    </row>
    <row r="847" spans="1:19" x14ac:dyDescent="0.2">
      <c r="A847" s="495" t="s">
        <v>89</v>
      </c>
      <c r="B847" s="311" t="s">
        <v>90</v>
      </c>
      <c r="C847" s="1070"/>
      <c r="D847" s="1070"/>
      <c r="E847" s="1070"/>
      <c r="F847" s="1070"/>
      <c r="G847" s="1070"/>
      <c r="H847" s="1070"/>
      <c r="I847" s="1070"/>
      <c r="J847" s="1070"/>
      <c r="K847" s="1071"/>
    </row>
    <row r="848" spans="1:19" x14ac:dyDescent="0.2">
      <c r="A848" s="37">
        <v>3.4</v>
      </c>
      <c r="B848" s="231"/>
      <c r="C848" s="231">
        <v>0.2</v>
      </c>
      <c r="D848" s="231">
        <v>0.4</v>
      </c>
      <c r="E848" s="231">
        <v>2</v>
      </c>
      <c r="F848" s="231"/>
      <c r="G848" s="231"/>
      <c r="H848" s="231"/>
      <c r="I848" s="231">
        <f>A848*C848*D848*E848</f>
        <v>0.54400000000000004</v>
      </c>
      <c r="J848" s="231" t="s">
        <v>266</v>
      </c>
      <c r="K848" s="232" t="s">
        <v>871</v>
      </c>
    </row>
    <row r="849" spans="1:16" ht="13.5" thickBot="1" x14ac:dyDescent="0.25">
      <c r="A849" s="1058" t="s">
        <v>92</v>
      </c>
      <c r="B849" s="1059"/>
      <c r="C849" s="1059"/>
      <c r="D849" s="1059"/>
      <c r="E849" s="39"/>
      <c r="F849" s="233"/>
      <c r="G849" s="230"/>
      <c r="H849" s="40">
        <f>SUM(H848:H848)</f>
        <v>0</v>
      </c>
      <c r="I849" s="40">
        <f>SUM(I848:I848)</f>
        <v>0.54400000000000004</v>
      </c>
      <c r="J849" s="233"/>
      <c r="K849" s="235"/>
    </row>
    <row r="850" spans="1:16" ht="13.5" thickBot="1" x14ac:dyDescent="0.25"/>
    <row r="851" spans="1:16" ht="15.75" customHeight="1" thickBot="1" x14ac:dyDescent="0.3">
      <c r="A851" s="1064" t="s">
        <v>75</v>
      </c>
      <c r="B851" s="460">
        <f>'Plan Orçamentária'!A74</f>
        <v>4</v>
      </c>
      <c r="C851" s="1086" t="s">
        <v>76</v>
      </c>
      <c r="D851" s="1087"/>
      <c r="E851" s="1106" t="str">
        <f>'Plan Orçamentária'!D74</f>
        <v>ESTRUTURA</v>
      </c>
      <c r="F851" s="1107"/>
      <c r="G851" s="1107"/>
      <c r="H851" s="1107"/>
      <c r="I851" s="1107"/>
      <c r="J851" s="1107"/>
      <c r="K851" s="1108"/>
      <c r="M851" s="1157" t="s">
        <v>873</v>
      </c>
      <c r="N851" s="1158"/>
      <c r="O851" s="1158"/>
      <c r="P851" s="1159"/>
    </row>
    <row r="852" spans="1:16" ht="15" customHeight="1" x14ac:dyDescent="0.25">
      <c r="A852" s="1065"/>
      <c r="B852" s="459" t="str">
        <f>'Plan Orçamentária'!A82</f>
        <v>4.2</v>
      </c>
      <c r="C852" s="1160" t="s">
        <v>77</v>
      </c>
      <c r="D852" s="1161"/>
      <c r="E852" s="1101" t="str">
        <f>'Plan Orçamentária'!D82</f>
        <v>Escada metálica</v>
      </c>
      <c r="F852" s="1162"/>
      <c r="G852" s="1162"/>
      <c r="H852" s="1162"/>
      <c r="I852" s="1162"/>
      <c r="J852" s="1162"/>
      <c r="K852" s="1163"/>
      <c r="M852" s="335" t="s">
        <v>860</v>
      </c>
      <c r="N852" s="336" t="s">
        <v>861</v>
      </c>
      <c r="O852" s="336" t="s">
        <v>865</v>
      </c>
      <c r="P852" s="337" t="s">
        <v>866</v>
      </c>
    </row>
    <row r="853" spans="1:16" x14ac:dyDescent="0.2">
      <c r="A853" s="1065"/>
      <c r="B853" s="461" t="str">
        <f>'Plan Orçamentária'!A89</f>
        <v>4.2.2</v>
      </c>
      <c r="C853" s="1054"/>
      <c r="D853" s="1054"/>
      <c r="E853" s="1055" t="str">
        <f>'Plan Orçamentária'!D89</f>
        <v>Estrutura metálica</v>
      </c>
      <c r="F853" s="1056"/>
      <c r="G853" s="1056"/>
      <c r="H853" s="1056"/>
      <c r="I853" s="1056"/>
      <c r="J853" s="1056"/>
      <c r="K853" s="1057"/>
      <c r="M853" s="338" t="s">
        <v>874</v>
      </c>
      <c r="N853" s="289">
        <v>1.99</v>
      </c>
      <c r="O853" s="289">
        <v>30.5</v>
      </c>
      <c r="P853" s="339">
        <f>N853*O853</f>
        <v>60.695</v>
      </c>
    </row>
    <row r="854" spans="1:16" x14ac:dyDescent="0.2">
      <c r="A854" s="1065"/>
      <c r="B854" s="461" t="str">
        <f>'Plan Orçamentária'!A90</f>
        <v>4.2.2.1</v>
      </c>
      <c r="C854" s="1054" t="s">
        <v>78</v>
      </c>
      <c r="D854" s="1054"/>
      <c r="E854" s="1055" t="str">
        <f>'Plan Orçamentária'!D90</f>
        <v>ESTRUTURA METALICA EM ACO ESTRUTURAL PERFIL I 8" X 4", e= 8,86 MM - Viga escada</v>
      </c>
      <c r="F854" s="1056"/>
      <c r="G854" s="1056"/>
      <c r="H854" s="1056"/>
      <c r="I854" s="1056"/>
      <c r="J854" s="1056"/>
      <c r="K854" s="1057"/>
      <c r="M854" s="338" t="s">
        <v>875</v>
      </c>
      <c r="N854" s="289">
        <v>1.2</v>
      </c>
      <c r="O854" s="289">
        <v>30.5</v>
      </c>
      <c r="P854" s="339">
        <f>N854*O854</f>
        <v>36.6</v>
      </c>
    </row>
    <row r="855" spans="1:16" x14ac:dyDescent="0.2">
      <c r="A855" s="1074" t="s">
        <v>79</v>
      </c>
      <c r="B855" s="1070"/>
      <c r="C855" s="1070" t="s">
        <v>80</v>
      </c>
      <c r="D855" s="1070" t="s">
        <v>81</v>
      </c>
      <c r="E855" s="1070" t="s">
        <v>82</v>
      </c>
      <c r="F855" s="1070" t="s">
        <v>83</v>
      </c>
      <c r="G855" s="1070" t="s">
        <v>84</v>
      </c>
      <c r="H855" s="1070" t="s">
        <v>85</v>
      </c>
      <c r="I855" s="1070" t="s">
        <v>665</v>
      </c>
      <c r="J855" s="1070" t="s">
        <v>87</v>
      </c>
      <c r="K855" s="1071" t="s">
        <v>505</v>
      </c>
      <c r="M855" s="328" t="s">
        <v>876</v>
      </c>
      <c r="N855" s="24">
        <v>3.2</v>
      </c>
      <c r="O855" s="24">
        <v>30.5</v>
      </c>
      <c r="P855" s="329">
        <f>N855*O855</f>
        <v>97.600000000000009</v>
      </c>
    </row>
    <row r="856" spans="1:16" ht="15" x14ac:dyDescent="0.25">
      <c r="A856" s="495" t="s">
        <v>89</v>
      </c>
      <c r="B856" s="311" t="s">
        <v>90</v>
      </c>
      <c r="C856" s="1070"/>
      <c r="D856" s="1070"/>
      <c r="E856" s="1070"/>
      <c r="F856" s="1070"/>
      <c r="G856" s="1070"/>
      <c r="H856" s="1070"/>
      <c r="I856" s="1070"/>
      <c r="J856" s="1070"/>
      <c r="K856" s="1071"/>
      <c r="M856" s="328"/>
      <c r="N856" s="24"/>
      <c r="O856" s="24"/>
      <c r="P856" s="330">
        <f>SUM(P853:P855)</f>
        <v>194.89500000000001</v>
      </c>
    </row>
    <row r="857" spans="1:16" x14ac:dyDescent="0.2">
      <c r="A857" s="1175" t="s">
        <v>872</v>
      </c>
      <c r="B857" s="1176"/>
      <c r="C857" s="1176"/>
      <c r="D857" s="1176"/>
      <c r="E857" s="1176"/>
      <c r="F857" s="1176"/>
      <c r="G857" s="1176"/>
      <c r="H857" s="1176"/>
      <c r="I857" s="1176"/>
      <c r="J857" s="231" t="s">
        <v>883</v>
      </c>
      <c r="K857" s="232" t="s">
        <v>812</v>
      </c>
      <c r="M857" s="328" t="s">
        <v>877</v>
      </c>
      <c r="N857" s="289">
        <v>1.1000000000000001</v>
      </c>
      <c r="O857" s="24">
        <v>30.5</v>
      </c>
      <c r="P857" s="331">
        <f>N857*O857</f>
        <v>33.550000000000004</v>
      </c>
    </row>
    <row r="858" spans="1:16" ht="15.75" thickBot="1" x14ac:dyDescent="0.3">
      <c r="A858" s="1058" t="s">
        <v>92</v>
      </c>
      <c r="B858" s="1059"/>
      <c r="C858" s="1059"/>
      <c r="D858" s="1059"/>
      <c r="E858" s="39"/>
      <c r="F858" s="233"/>
      <c r="G858" s="230"/>
      <c r="H858" s="40">
        <f>SUM(H857:H857)</f>
        <v>0</v>
      </c>
      <c r="I858" s="40">
        <f>P856</f>
        <v>194.89500000000001</v>
      </c>
      <c r="J858" s="233"/>
      <c r="K858" s="235"/>
      <c r="M858" s="332"/>
      <c r="N858" s="333"/>
      <c r="O858" s="333"/>
      <c r="P858" s="334">
        <f>SUM(P857)</f>
        <v>33.550000000000004</v>
      </c>
    </row>
    <row r="859" spans="1:16" ht="13.5" thickBot="1" x14ac:dyDescent="0.25">
      <c r="M859" s="27" t="s">
        <v>878</v>
      </c>
      <c r="N859" s="27"/>
      <c r="O859" s="27"/>
      <c r="P859" s="27"/>
    </row>
    <row r="860" spans="1:16" x14ac:dyDescent="0.2">
      <c r="A860" s="1064" t="s">
        <v>75</v>
      </c>
      <c r="B860" s="460">
        <f>'Plan Orçamentária'!A74</f>
        <v>4</v>
      </c>
      <c r="C860" s="1069" t="s">
        <v>76</v>
      </c>
      <c r="D860" s="1069"/>
      <c r="E860" s="1066" t="str">
        <f>'Plan Orçamentária'!D74</f>
        <v>ESTRUTURA</v>
      </c>
      <c r="F860" s="1067"/>
      <c r="G860" s="1067"/>
      <c r="H860" s="1067"/>
      <c r="I860" s="1067"/>
      <c r="J860" s="1067"/>
      <c r="K860" s="1068"/>
    </row>
    <row r="861" spans="1:16" x14ac:dyDescent="0.2">
      <c r="A861" s="1065"/>
      <c r="B861" s="459" t="str">
        <f>'Plan Orçamentária'!A82</f>
        <v>4.2</v>
      </c>
      <c r="C861" s="1060" t="s">
        <v>77</v>
      </c>
      <c r="D861" s="1060"/>
      <c r="E861" s="1061" t="str">
        <f>'Plan Orçamentária'!D82</f>
        <v>Escada metálica</v>
      </c>
      <c r="F861" s="1062"/>
      <c r="G861" s="1062"/>
      <c r="H861" s="1062"/>
      <c r="I861" s="1062"/>
      <c r="J861" s="1062"/>
      <c r="K861" s="1063"/>
    </row>
    <row r="862" spans="1:16" x14ac:dyDescent="0.2">
      <c r="A862" s="1065"/>
      <c r="B862" s="461" t="str">
        <f>'Plan Orçamentária'!A89</f>
        <v>4.2.2</v>
      </c>
      <c r="C862" s="1054"/>
      <c r="D862" s="1054"/>
      <c r="E862" s="1055" t="str">
        <f>'Plan Orçamentária'!D89</f>
        <v>Estrutura metálica</v>
      </c>
      <c r="F862" s="1056"/>
      <c r="G862" s="1056"/>
      <c r="H862" s="1056"/>
      <c r="I862" s="1056"/>
      <c r="J862" s="1056"/>
      <c r="K862" s="1057"/>
    </row>
    <row r="863" spans="1:16" x14ac:dyDescent="0.2">
      <c r="A863" s="1065"/>
      <c r="B863" s="461" t="str">
        <f>'Plan Orçamentária'!A91</f>
        <v>4.2.2.2</v>
      </c>
      <c r="C863" s="1054" t="s">
        <v>78</v>
      </c>
      <c r="D863" s="1054"/>
      <c r="E863" s="1055" t="str">
        <f>'Plan Orçamentária'!D91</f>
        <v>ESTRUTURA METALICA EM ACO ESTRUTURAL PERFIL I 8" X 4", e= 8,86 MM - Pilar escada</v>
      </c>
      <c r="F863" s="1056"/>
      <c r="G863" s="1056"/>
      <c r="H863" s="1056"/>
      <c r="I863" s="1056"/>
      <c r="J863" s="1056"/>
      <c r="K863" s="1057"/>
    </row>
    <row r="864" spans="1:16" x14ac:dyDescent="0.2">
      <c r="A864" s="1074" t="s">
        <v>79</v>
      </c>
      <c r="B864" s="1070"/>
      <c r="C864" s="1070" t="s">
        <v>80</v>
      </c>
      <c r="D864" s="1070" t="s">
        <v>81</v>
      </c>
      <c r="E864" s="1070" t="s">
        <v>82</v>
      </c>
      <c r="F864" s="1070" t="s">
        <v>83</v>
      </c>
      <c r="G864" s="1070" t="s">
        <v>84</v>
      </c>
      <c r="H864" s="1070" t="s">
        <v>85</v>
      </c>
      <c r="I864" s="1070" t="s">
        <v>665</v>
      </c>
      <c r="J864" s="1070" t="s">
        <v>87</v>
      </c>
      <c r="K864" s="1071" t="s">
        <v>505</v>
      </c>
    </row>
    <row r="865" spans="1:11" x14ac:dyDescent="0.2">
      <c r="A865" s="495" t="s">
        <v>89</v>
      </c>
      <c r="B865" s="311" t="s">
        <v>90</v>
      </c>
      <c r="C865" s="1070"/>
      <c r="D865" s="1070"/>
      <c r="E865" s="1070"/>
      <c r="F865" s="1070"/>
      <c r="G865" s="1070"/>
      <c r="H865" s="1070"/>
      <c r="I865" s="1070"/>
      <c r="J865" s="1070"/>
      <c r="K865" s="1071"/>
    </row>
    <row r="866" spans="1:11" x14ac:dyDescent="0.2">
      <c r="A866" s="1175" t="s">
        <v>872</v>
      </c>
      <c r="B866" s="1176"/>
      <c r="C866" s="1176"/>
      <c r="D866" s="1176"/>
      <c r="E866" s="1176"/>
      <c r="F866" s="1176"/>
      <c r="G866" s="1176"/>
      <c r="H866" s="1176"/>
      <c r="I866" s="1176"/>
      <c r="J866" s="231" t="s">
        <v>883</v>
      </c>
      <c r="K866" s="232" t="s">
        <v>812</v>
      </c>
    </row>
    <row r="867" spans="1:11" ht="13.5" thickBot="1" x14ac:dyDescent="0.25">
      <c r="A867" s="1058" t="s">
        <v>92</v>
      </c>
      <c r="B867" s="1059"/>
      <c r="C867" s="1059"/>
      <c r="D867" s="1059"/>
      <c r="E867" s="39"/>
      <c r="F867" s="233"/>
      <c r="G867" s="230"/>
      <c r="H867" s="40">
        <f>SUM(H866:H866)</f>
        <v>0</v>
      </c>
      <c r="I867" s="40">
        <f>P858</f>
        <v>33.550000000000004</v>
      </c>
      <c r="J867" s="233"/>
      <c r="K867" s="235"/>
    </row>
    <row r="868" spans="1:11" ht="13.5" thickBot="1" x14ac:dyDescent="0.25"/>
    <row r="869" spans="1:11" ht="12.75" customHeight="1" x14ac:dyDescent="0.2">
      <c r="A869" s="1064" t="s">
        <v>75</v>
      </c>
      <c r="B869" s="460">
        <f>'Plan Orçamentária'!A74</f>
        <v>4</v>
      </c>
      <c r="C869" s="1086" t="s">
        <v>76</v>
      </c>
      <c r="D869" s="1087"/>
      <c r="E869" s="1106" t="str">
        <f>'Plan Orçamentária'!D74</f>
        <v>ESTRUTURA</v>
      </c>
      <c r="F869" s="1107"/>
      <c r="G869" s="1107"/>
      <c r="H869" s="1107"/>
      <c r="I869" s="1107"/>
      <c r="J869" s="1107"/>
      <c r="K869" s="1108"/>
    </row>
    <row r="870" spans="1:11" ht="12.75" customHeight="1" x14ac:dyDescent="0.2">
      <c r="A870" s="1065"/>
      <c r="B870" s="459" t="str">
        <f>'Plan Orçamentária'!A82</f>
        <v>4.2</v>
      </c>
      <c r="C870" s="1160" t="s">
        <v>77</v>
      </c>
      <c r="D870" s="1161"/>
      <c r="E870" s="1101" t="str">
        <f>'Plan Orçamentária'!D82</f>
        <v>Escada metálica</v>
      </c>
      <c r="F870" s="1162"/>
      <c r="G870" s="1162"/>
      <c r="H870" s="1162"/>
      <c r="I870" s="1162"/>
      <c r="J870" s="1162"/>
      <c r="K870" s="1163"/>
    </row>
    <row r="871" spans="1:11" x14ac:dyDescent="0.2">
      <c r="A871" s="1065"/>
      <c r="B871" s="461" t="str">
        <f>'Plan Orçamentária'!A89</f>
        <v>4.2.2</v>
      </c>
      <c r="C871" s="1054"/>
      <c r="D871" s="1054"/>
      <c r="E871" s="1055" t="str">
        <f>'Plan Orçamentária'!D89</f>
        <v>Estrutura metálica</v>
      </c>
      <c r="F871" s="1056"/>
      <c r="G871" s="1056"/>
      <c r="H871" s="1056"/>
      <c r="I871" s="1056"/>
      <c r="J871" s="1056"/>
      <c r="K871" s="1057"/>
    </row>
    <row r="872" spans="1:11" x14ac:dyDescent="0.2">
      <c r="A872" s="1065"/>
      <c r="B872" s="461" t="str">
        <f>'Plan Orçamentária'!A92</f>
        <v>4.2.2.3</v>
      </c>
      <c r="C872" s="1054" t="s">
        <v>78</v>
      </c>
      <c r="D872" s="1054"/>
      <c r="E872" s="1055" t="str">
        <f>'Plan Orçamentária'!D92</f>
        <v>ANCORAGEM EM ESTRUTURA DE CONCRETO COM CHUMBADOR TIPO PARABOLT</v>
      </c>
      <c r="F872" s="1056"/>
      <c r="G872" s="1056"/>
      <c r="H872" s="1056"/>
      <c r="I872" s="1056"/>
      <c r="J872" s="1056"/>
      <c r="K872" s="1057"/>
    </row>
    <row r="873" spans="1:11" x14ac:dyDescent="0.2">
      <c r="A873" s="1074" t="s">
        <v>79</v>
      </c>
      <c r="B873" s="1070"/>
      <c r="C873" s="1070" t="s">
        <v>80</v>
      </c>
      <c r="D873" s="1070" t="s">
        <v>81</v>
      </c>
      <c r="E873" s="1070" t="s">
        <v>82</v>
      </c>
      <c r="F873" s="1070" t="s">
        <v>83</v>
      </c>
      <c r="G873" s="1070" t="s">
        <v>84</v>
      </c>
      <c r="H873" s="1070" t="s">
        <v>85</v>
      </c>
      <c r="I873" s="1070" t="s">
        <v>665</v>
      </c>
      <c r="J873" s="1070" t="s">
        <v>87</v>
      </c>
      <c r="K873" s="1071" t="s">
        <v>505</v>
      </c>
    </row>
    <row r="874" spans="1:11" x14ac:dyDescent="0.2">
      <c r="A874" s="495" t="s">
        <v>89</v>
      </c>
      <c r="B874" s="311" t="s">
        <v>90</v>
      </c>
      <c r="C874" s="1070"/>
      <c r="D874" s="1070"/>
      <c r="E874" s="1070"/>
      <c r="F874" s="1070"/>
      <c r="G874" s="1070"/>
      <c r="H874" s="1070"/>
      <c r="I874" s="1070"/>
      <c r="J874" s="1070"/>
      <c r="K874" s="1071"/>
    </row>
    <row r="875" spans="1:11" s="212" customFormat="1" x14ac:dyDescent="0.2">
      <c r="A875" s="515"/>
      <c r="B875" s="340"/>
      <c r="C875" s="340"/>
      <c r="D875" s="340"/>
      <c r="E875" s="318">
        <v>4</v>
      </c>
      <c r="F875" s="340"/>
      <c r="G875" s="340"/>
      <c r="H875" s="340"/>
      <c r="I875" s="340"/>
      <c r="J875" s="231" t="s">
        <v>266</v>
      </c>
      <c r="K875" s="232" t="s">
        <v>881</v>
      </c>
    </row>
    <row r="876" spans="1:11" s="212" customFormat="1" x14ac:dyDescent="0.2">
      <c r="A876" s="515"/>
      <c r="B876" s="340"/>
      <c r="C876" s="340"/>
      <c r="D876" s="340"/>
      <c r="E876" s="318">
        <v>4</v>
      </c>
      <c r="F876" s="340"/>
      <c r="G876" s="340"/>
      <c r="H876" s="340"/>
      <c r="I876" s="340"/>
      <c r="J876" s="231" t="s">
        <v>879</v>
      </c>
      <c r="K876" s="232" t="s">
        <v>880</v>
      </c>
    </row>
    <row r="877" spans="1:11" x14ac:dyDescent="0.2">
      <c r="A877" s="516"/>
      <c r="B877" s="318"/>
      <c r="C877" s="318"/>
      <c r="D877" s="318"/>
      <c r="E877" s="318">
        <v>4</v>
      </c>
      <c r="F877" s="318"/>
      <c r="G877" s="318"/>
      <c r="H877" s="318"/>
      <c r="I877" s="318"/>
      <c r="J877" s="231" t="s">
        <v>884</v>
      </c>
      <c r="K877" s="232" t="s">
        <v>882</v>
      </c>
    </row>
    <row r="878" spans="1:11" ht="13.5" thickBot="1" x14ac:dyDescent="0.25">
      <c r="A878" s="1058" t="s">
        <v>92</v>
      </c>
      <c r="B878" s="1059"/>
      <c r="C878" s="1059"/>
      <c r="D878" s="1059"/>
      <c r="E878" s="40">
        <f>SUM(E875:E877)</f>
        <v>12</v>
      </c>
      <c r="F878" s="233"/>
      <c r="G878" s="230"/>
      <c r="H878" s="233"/>
      <c r="I878" s="233"/>
      <c r="J878" s="233"/>
      <c r="K878" s="235"/>
    </row>
    <row r="879" spans="1:11" s="30" customFormat="1" ht="13.5" thickBot="1" x14ac:dyDescent="0.25">
      <c r="A879" s="34"/>
      <c r="B879" s="28"/>
      <c r="C879" s="28"/>
      <c r="D879" s="28"/>
      <c r="E879" s="28"/>
      <c r="F879" s="29"/>
      <c r="G879" s="29"/>
      <c r="H879" s="35"/>
      <c r="I879" s="29"/>
      <c r="J879" s="29"/>
      <c r="K879" s="28"/>
    </row>
    <row r="880" spans="1:11" s="30" customFormat="1" ht="12.75" customHeight="1" x14ac:dyDescent="0.2">
      <c r="A880" s="1064" t="s">
        <v>75</v>
      </c>
      <c r="B880" s="460">
        <f>'Plan Orçamentária'!A94</f>
        <v>5</v>
      </c>
      <c r="C880" s="1069" t="s">
        <v>76</v>
      </c>
      <c r="D880" s="1069"/>
      <c r="E880" s="1066" t="str">
        <f>'Plan Orçamentária'!D94</f>
        <v>ARQUITETURA</v>
      </c>
      <c r="F880" s="1067"/>
      <c r="G880" s="1067"/>
      <c r="H880" s="1067"/>
      <c r="I880" s="1067"/>
      <c r="J880" s="1067"/>
      <c r="K880" s="1068"/>
    </row>
    <row r="881" spans="1:14" s="30" customFormat="1" ht="12.75" customHeight="1" x14ac:dyDescent="0.2">
      <c r="A881" s="1065"/>
      <c r="B881" s="459" t="str">
        <f>'Plan Orçamentária'!A95</f>
        <v>5.1</v>
      </c>
      <c r="C881" s="1060" t="s">
        <v>77</v>
      </c>
      <c r="D881" s="1060"/>
      <c r="E881" s="1061" t="str">
        <f>'Plan Orçamentária'!D95</f>
        <v>Arquitetura</v>
      </c>
      <c r="F881" s="1062"/>
      <c r="G881" s="1062"/>
      <c r="H881" s="1062"/>
      <c r="I881" s="1062"/>
      <c r="J881" s="1062"/>
      <c r="K881" s="1063"/>
    </row>
    <row r="882" spans="1:14" s="206" customFormat="1" ht="12.75" customHeight="1" x14ac:dyDescent="0.2">
      <c r="A882" s="1065"/>
      <c r="B882" s="459" t="str">
        <f>'Plan Orçamentária'!A96</f>
        <v>5.1.1</v>
      </c>
      <c r="C882" s="1060"/>
      <c r="D882" s="1060"/>
      <c r="E882" s="1061" t="str">
        <f>'Plan Orçamentária'!D96</f>
        <v>Paredes, Divisórias e Outros</v>
      </c>
      <c r="F882" s="1062"/>
      <c r="G882" s="1062"/>
      <c r="H882" s="1062"/>
      <c r="I882" s="1062"/>
      <c r="J882" s="1062"/>
      <c r="K882" s="1063"/>
    </row>
    <row r="883" spans="1:14" s="30" customFormat="1" ht="12.75" customHeight="1" x14ac:dyDescent="0.2">
      <c r="A883" s="1065"/>
      <c r="B883" s="459" t="str">
        <f>'Plan Orçamentária'!A97</f>
        <v>5.1.1.1</v>
      </c>
      <c r="C883" s="1060" t="s">
        <v>78</v>
      </c>
      <c r="D883" s="1060"/>
      <c r="E883" s="1061" t="str">
        <f>'Plan Orçamentária'!D97</f>
        <v>FECHAMENTO DOS SHAFTS EXISTENTES</v>
      </c>
      <c r="F883" s="1062"/>
      <c r="G883" s="1062"/>
      <c r="H883" s="1062"/>
      <c r="I883" s="1062"/>
      <c r="J883" s="1062"/>
      <c r="K883" s="1063"/>
      <c r="L883" s="206"/>
      <c r="M883" s="206"/>
    </row>
    <row r="884" spans="1:14" s="30" customFormat="1" ht="12.75" customHeight="1" x14ac:dyDescent="0.2">
      <c r="A884" s="1074" t="s">
        <v>79</v>
      </c>
      <c r="B884" s="1070"/>
      <c r="C884" s="1070" t="s">
        <v>80</v>
      </c>
      <c r="D884" s="1070" t="s">
        <v>81</v>
      </c>
      <c r="E884" s="1070" t="s">
        <v>82</v>
      </c>
      <c r="F884" s="1070" t="s">
        <v>83</v>
      </c>
      <c r="G884" s="1070" t="s">
        <v>84</v>
      </c>
      <c r="H884" s="1070" t="s">
        <v>85</v>
      </c>
      <c r="I884" s="1070" t="s">
        <v>86</v>
      </c>
      <c r="J884" s="1070" t="s">
        <v>87</v>
      </c>
      <c r="K884" s="1071" t="s">
        <v>88</v>
      </c>
      <c r="L884" s="206"/>
      <c r="M884" s="206"/>
    </row>
    <row r="885" spans="1:14" s="30" customFormat="1" x14ac:dyDescent="0.2">
      <c r="A885" s="495" t="s">
        <v>89</v>
      </c>
      <c r="B885" s="164" t="s">
        <v>90</v>
      </c>
      <c r="C885" s="1070"/>
      <c r="D885" s="1070"/>
      <c r="E885" s="1070"/>
      <c r="F885" s="1070"/>
      <c r="G885" s="1070"/>
      <c r="H885" s="1070"/>
      <c r="I885" s="1070"/>
      <c r="J885" s="1070"/>
      <c r="K885" s="1071"/>
      <c r="L885" s="206"/>
      <c r="M885" s="206"/>
    </row>
    <row r="886" spans="1:14" s="30" customFormat="1" x14ac:dyDescent="0.2">
      <c r="A886" s="37" t="s">
        <v>91</v>
      </c>
      <c r="B886" s="159" t="s">
        <v>91</v>
      </c>
      <c r="C886" s="159" t="s">
        <v>91</v>
      </c>
      <c r="D886" s="159" t="s">
        <v>91</v>
      </c>
      <c r="E886" s="159" t="s">
        <v>91</v>
      </c>
      <c r="F886" s="159" t="s">
        <v>91</v>
      </c>
      <c r="G886" s="159" t="s">
        <v>91</v>
      </c>
      <c r="H886" s="159">
        <v>34.08</v>
      </c>
      <c r="I886" s="159" t="s">
        <v>91</v>
      </c>
      <c r="J886" s="169" t="s">
        <v>409</v>
      </c>
      <c r="K886" s="160" t="s">
        <v>112</v>
      </c>
      <c r="L886" s="206"/>
      <c r="M886" s="206"/>
    </row>
    <row r="887" spans="1:14" s="30" customFormat="1" x14ac:dyDescent="0.2">
      <c r="A887" s="37" t="s">
        <v>91</v>
      </c>
      <c r="B887" s="159" t="s">
        <v>91</v>
      </c>
      <c r="C887" s="159" t="s">
        <v>91</v>
      </c>
      <c r="D887" s="159" t="s">
        <v>91</v>
      </c>
      <c r="E887" s="159" t="s">
        <v>91</v>
      </c>
      <c r="F887" s="159" t="s">
        <v>91</v>
      </c>
      <c r="G887" s="159" t="s">
        <v>91</v>
      </c>
      <c r="H887" s="159" t="s">
        <v>91</v>
      </c>
      <c r="I887" s="159" t="s">
        <v>91</v>
      </c>
      <c r="J887" s="159" t="s">
        <v>91</v>
      </c>
      <c r="K887" s="168" t="s">
        <v>91</v>
      </c>
      <c r="L887" s="206"/>
      <c r="M887" s="206"/>
    </row>
    <row r="888" spans="1:14" s="30" customFormat="1" ht="13.5" thickBot="1" x14ac:dyDescent="0.25">
      <c r="A888" s="1058" t="s">
        <v>92</v>
      </c>
      <c r="B888" s="1059"/>
      <c r="C888" s="1059"/>
      <c r="D888" s="1059"/>
      <c r="E888" s="1059"/>
      <c r="F888" s="1059"/>
      <c r="G888" s="1093"/>
      <c r="H888" s="162">
        <f>SUM(H886:H887)</f>
        <v>34.08</v>
      </c>
      <c r="I888" s="161"/>
      <c r="J888" s="161"/>
      <c r="K888" s="163"/>
      <c r="L888" s="206"/>
      <c r="M888" s="206"/>
    </row>
    <row r="889" spans="1:14" s="206" customFormat="1" ht="13.5" thickBot="1" x14ac:dyDescent="0.25">
      <c r="A889" s="34"/>
      <c r="B889" s="219"/>
      <c r="C889" s="219"/>
      <c r="D889" s="219"/>
      <c r="E889" s="219"/>
      <c r="F889" s="219"/>
      <c r="G889" s="219"/>
      <c r="H889" s="220"/>
      <c r="I889" s="220"/>
      <c r="J889" s="220"/>
      <c r="K889" s="219"/>
    </row>
    <row r="890" spans="1:14" ht="12.75" customHeight="1" x14ac:dyDescent="0.2">
      <c r="A890" s="1064" t="s">
        <v>75</v>
      </c>
      <c r="B890" s="460">
        <f>'Plan Orçamentária'!A94</f>
        <v>5</v>
      </c>
      <c r="C890" s="1086" t="s">
        <v>76</v>
      </c>
      <c r="D890" s="1087"/>
      <c r="E890" s="1106" t="str">
        <f>'Plan Orçamentária'!D94</f>
        <v>ARQUITETURA</v>
      </c>
      <c r="F890" s="1107"/>
      <c r="G890" s="1107"/>
      <c r="H890" s="1107"/>
      <c r="I890" s="1107"/>
      <c r="J890" s="1107"/>
      <c r="K890" s="1108"/>
      <c r="L890" s="206"/>
      <c r="M890" s="206"/>
    </row>
    <row r="891" spans="1:14" ht="12.75" customHeight="1" x14ac:dyDescent="0.2">
      <c r="A891" s="1065"/>
      <c r="B891" s="459" t="str">
        <f>'Plan Orçamentária'!A95</f>
        <v>5.1</v>
      </c>
      <c r="C891" s="1160" t="s">
        <v>77</v>
      </c>
      <c r="D891" s="1161"/>
      <c r="E891" s="1101" t="str">
        <f>'Plan Orçamentária'!D95</f>
        <v>Arquitetura</v>
      </c>
      <c r="F891" s="1162"/>
      <c r="G891" s="1162"/>
      <c r="H891" s="1162"/>
      <c r="I891" s="1162"/>
      <c r="J891" s="1162"/>
      <c r="K891" s="1163"/>
      <c r="L891" s="206"/>
      <c r="M891" s="206"/>
      <c r="N891" s="44"/>
    </row>
    <row r="892" spans="1:14" ht="12.75" customHeight="1" x14ac:dyDescent="0.2">
      <c r="A892" s="1065"/>
      <c r="B892" s="459" t="str">
        <f>'Plan Orçamentária'!A96</f>
        <v>5.1.1</v>
      </c>
      <c r="C892" s="1160"/>
      <c r="D892" s="1161"/>
      <c r="E892" s="1101" t="str">
        <f>'Plan Orçamentária'!D96</f>
        <v>Paredes, Divisórias e Outros</v>
      </c>
      <c r="F892" s="1162"/>
      <c r="G892" s="1162"/>
      <c r="H892" s="1162"/>
      <c r="I892" s="1162"/>
      <c r="J892" s="1162"/>
      <c r="K892" s="1163"/>
      <c r="L892" s="30"/>
    </row>
    <row r="893" spans="1:14" ht="12.75" customHeight="1" x14ac:dyDescent="0.2">
      <c r="A893" s="1065"/>
      <c r="B893" s="459" t="str">
        <f>'Plan Orçamentária'!A98</f>
        <v>5.1.1.2</v>
      </c>
      <c r="C893" s="1160" t="s">
        <v>78</v>
      </c>
      <c r="D893" s="1161"/>
      <c r="E893" s="1101" t="str">
        <f>'Plan Orçamentária'!D98</f>
        <v>ALVENARIA DE VEDAÇÃO COM TIJOLO CERÂMICO FURADO 1/2 VEZ</v>
      </c>
      <c r="F893" s="1102"/>
      <c r="G893" s="1102"/>
      <c r="H893" s="1102"/>
      <c r="I893" s="1102"/>
      <c r="J893" s="1102"/>
      <c r="K893" s="1103"/>
      <c r="L893" s="30"/>
    </row>
    <row r="894" spans="1:14" ht="12.75" customHeight="1" x14ac:dyDescent="0.2">
      <c r="A894" s="1074" t="s">
        <v>79</v>
      </c>
      <c r="B894" s="1070"/>
      <c r="C894" s="1070" t="s">
        <v>80</v>
      </c>
      <c r="D894" s="1070" t="s">
        <v>81</v>
      </c>
      <c r="E894" s="1070" t="s">
        <v>82</v>
      </c>
      <c r="F894" s="1070" t="s">
        <v>9790</v>
      </c>
      <c r="G894" s="1070" t="s">
        <v>84</v>
      </c>
      <c r="H894" s="1070" t="s">
        <v>85</v>
      </c>
      <c r="I894" s="1070" t="s">
        <v>86</v>
      </c>
      <c r="J894" s="1070" t="s">
        <v>87</v>
      </c>
      <c r="K894" s="1071" t="s">
        <v>88</v>
      </c>
      <c r="L894" s="30"/>
    </row>
    <row r="895" spans="1:14" ht="12.75" customHeight="1" x14ac:dyDescent="0.2">
      <c r="A895" s="495" t="s">
        <v>89</v>
      </c>
      <c r="B895" s="26" t="s">
        <v>90</v>
      </c>
      <c r="C895" s="1070"/>
      <c r="D895" s="1070"/>
      <c r="E895" s="1070"/>
      <c r="F895" s="1070"/>
      <c r="G895" s="1070"/>
      <c r="H895" s="1070"/>
      <c r="I895" s="1070"/>
      <c r="J895" s="1070"/>
      <c r="K895" s="1071"/>
      <c r="L895" s="30"/>
    </row>
    <row r="896" spans="1:14" ht="12.75" customHeight="1" x14ac:dyDescent="0.2">
      <c r="A896" s="37">
        <f>5.39-0.6</f>
        <v>4.79</v>
      </c>
      <c r="B896" s="16"/>
      <c r="C896" s="16"/>
      <c r="D896" s="16">
        <v>2.2000000000000002</v>
      </c>
      <c r="E896" s="16">
        <v>6</v>
      </c>
      <c r="F896" s="16" t="s">
        <v>91</v>
      </c>
      <c r="G896" s="16" t="s">
        <v>91</v>
      </c>
      <c r="H896" s="16">
        <f t="shared" ref="H896:H927" si="28">A896*D896*E896</f>
        <v>63.228000000000002</v>
      </c>
      <c r="I896" s="16" t="s">
        <v>91</v>
      </c>
      <c r="J896" s="16" t="s">
        <v>224</v>
      </c>
      <c r="K896" s="17" t="s">
        <v>223</v>
      </c>
      <c r="L896" s="30"/>
    </row>
    <row r="897" spans="1:12" x14ac:dyDescent="0.2">
      <c r="A897" s="37">
        <f>0.77+1.6</f>
        <v>2.37</v>
      </c>
      <c r="B897" s="16"/>
      <c r="C897" s="16"/>
      <c r="D897" s="16">
        <v>2.2000000000000002</v>
      </c>
      <c r="E897" s="16">
        <v>6</v>
      </c>
      <c r="F897" s="16" t="s">
        <v>91</v>
      </c>
      <c r="G897" s="16" t="s">
        <v>91</v>
      </c>
      <c r="H897" s="16">
        <f t="shared" si="28"/>
        <v>31.284000000000002</v>
      </c>
      <c r="I897" s="16" t="s">
        <v>91</v>
      </c>
      <c r="J897" s="16" t="s">
        <v>224</v>
      </c>
      <c r="K897" s="17" t="s">
        <v>225</v>
      </c>
      <c r="L897" s="30"/>
    </row>
    <row r="898" spans="1:12" x14ac:dyDescent="0.2">
      <c r="A898" s="37">
        <f>6.54-0.6</f>
        <v>5.94</v>
      </c>
      <c r="B898" s="16"/>
      <c r="C898" s="16"/>
      <c r="D898" s="16">
        <v>2.2000000000000002</v>
      </c>
      <c r="E898" s="16">
        <v>6</v>
      </c>
      <c r="F898" s="16" t="s">
        <v>91</v>
      </c>
      <c r="G898" s="16" t="s">
        <v>91</v>
      </c>
      <c r="H898" s="16">
        <f t="shared" si="28"/>
        <v>78.408000000000015</v>
      </c>
      <c r="I898" s="16" t="s">
        <v>91</v>
      </c>
      <c r="J898" s="16" t="s">
        <v>224</v>
      </c>
      <c r="K898" s="17" t="s">
        <v>226</v>
      </c>
      <c r="L898" s="30"/>
    </row>
    <row r="899" spans="1:12" x14ac:dyDescent="0.2">
      <c r="A899" s="37">
        <v>5.29</v>
      </c>
      <c r="B899" s="16"/>
      <c r="C899" s="16"/>
      <c r="D899" s="16">
        <v>2.2000000000000002</v>
      </c>
      <c r="E899" s="16">
        <v>7</v>
      </c>
      <c r="F899" s="16" t="s">
        <v>91</v>
      </c>
      <c r="G899" s="16" t="s">
        <v>91</v>
      </c>
      <c r="H899" s="16">
        <f t="shared" si="28"/>
        <v>81.466000000000008</v>
      </c>
      <c r="I899" s="16" t="s">
        <v>91</v>
      </c>
      <c r="J899" s="136" t="s">
        <v>231</v>
      </c>
      <c r="K899" s="17" t="s">
        <v>232</v>
      </c>
      <c r="L899" s="30"/>
    </row>
    <row r="900" spans="1:12" x14ac:dyDescent="0.2">
      <c r="A900" s="37">
        <v>6.13</v>
      </c>
      <c r="B900" s="16"/>
      <c r="C900" s="16"/>
      <c r="D900" s="16">
        <v>2.75</v>
      </c>
      <c r="E900" s="16">
        <v>7</v>
      </c>
      <c r="F900" s="16" t="s">
        <v>91</v>
      </c>
      <c r="G900" s="16" t="s">
        <v>91</v>
      </c>
      <c r="H900" s="16">
        <f t="shared" si="28"/>
        <v>118.00249999999998</v>
      </c>
      <c r="I900" s="16" t="s">
        <v>91</v>
      </c>
      <c r="J900" s="136" t="s">
        <v>231</v>
      </c>
      <c r="K900" s="17" t="s">
        <v>233</v>
      </c>
      <c r="L900" s="30"/>
    </row>
    <row r="901" spans="1:12" x14ac:dyDescent="0.2">
      <c r="A901" s="37">
        <v>-0.8</v>
      </c>
      <c r="B901" s="16"/>
      <c r="C901" s="16"/>
      <c r="D901" s="16">
        <v>2.1</v>
      </c>
      <c r="E901" s="16">
        <v>7</v>
      </c>
      <c r="F901" s="16" t="s">
        <v>9791</v>
      </c>
      <c r="G901" s="16"/>
      <c r="H901" s="16">
        <v>0</v>
      </c>
      <c r="I901" s="16"/>
      <c r="J901" s="136" t="s">
        <v>231</v>
      </c>
      <c r="K901" s="17" t="s">
        <v>234</v>
      </c>
      <c r="L901" s="30"/>
    </row>
    <row r="902" spans="1:12" x14ac:dyDescent="0.2">
      <c r="A902" s="37">
        <v>1.7</v>
      </c>
      <c r="B902" s="16"/>
      <c r="C902" s="16"/>
      <c r="D902" s="16">
        <v>2.75</v>
      </c>
      <c r="E902" s="16">
        <v>14</v>
      </c>
      <c r="F902" s="16"/>
      <c r="G902" s="16"/>
      <c r="H902" s="16">
        <f t="shared" si="28"/>
        <v>65.45</v>
      </c>
      <c r="I902" s="16"/>
      <c r="J902" s="136" t="s">
        <v>231</v>
      </c>
      <c r="K902" s="17" t="s">
        <v>235</v>
      </c>
      <c r="L902" s="30"/>
    </row>
    <row r="903" spans="1:12" x14ac:dyDescent="0.2">
      <c r="A903" s="37">
        <v>-0.8</v>
      </c>
      <c r="B903" s="16"/>
      <c r="C903" s="16"/>
      <c r="D903" s="16">
        <v>2.1</v>
      </c>
      <c r="E903" s="16">
        <v>14</v>
      </c>
      <c r="F903" s="231" t="s">
        <v>9791</v>
      </c>
      <c r="G903" s="16" t="s">
        <v>91</v>
      </c>
      <c r="H903" s="16">
        <v>0</v>
      </c>
      <c r="I903" s="16" t="s">
        <v>91</v>
      </c>
      <c r="J903" s="136" t="s">
        <v>231</v>
      </c>
      <c r="K903" s="17" t="s">
        <v>236</v>
      </c>
      <c r="L903" s="30"/>
    </row>
    <row r="904" spans="1:12" x14ac:dyDescent="0.2">
      <c r="A904" s="37">
        <v>5.29</v>
      </c>
      <c r="B904" s="16"/>
      <c r="C904" s="16"/>
      <c r="D904" s="16">
        <v>2.2000000000000002</v>
      </c>
      <c r="E904" s="16">
        <v>7</v>
      </c>
      <c r="F904" s="16"/>
      <c r="G904" s="16"/>
      <c r="H904" s="16">
        <f t="shared" si="28"/>
        <v>81.466000000000008</v>
      </c>
      <c r="I904" s="16"/>
      <c r="J904" s="136" t="s">
        <v>231</v>
      </c>
      <c r="K904" s="17" t="s">
        <v>237</v>
      </c>
      <c r="L904" s="30"/>
    </row>
    <row r="905" spans="1:12" x14ac:dyDescent="0.2">
      <c r="A905" s="37">
        <f>1.6+2+1.33</f>
        <v>4.93</v>
      </c>
      <c r="B905" s="16"/>
      <c r="C905" s="16"/>
      <c r="D905" s="16">
        <v>2.75</v>
      </c>
      <c r="E905" s="16">
        <v>7</v>
      </c>
      <c r="F905" s="16"/>
      <c r="G905" s="16"/>
      <c r="H905" s="16">
        <f t="shared" si="28"/>
        <v>94.902499999999989</v>
      </c>
      <c r="I905" s="16"/>
      <c r="J905" s="136" t="s">
        <v>231</v>
      </c>
      <c r="K905" s="17" t="s">
        <v>238</v>
      </c>
      <c r="L905" s="30"/>
    </row>
    <row r="906" spans="1:12" x14ac:dyDescent="0.2">
      <c r="A906" s="37">
        <v>1.63</v>
      </c>
      <c r="B906" s="16"/>
      <c r="C906" s="16"/>
      <c r="D906" s="16">
        <v>2.75</v>
      </c>
      <c r="E906" s="16">
        <v>7</v>
      </c>
      <c r="F906" s="16"/>
      <c r="G906" s="16"/>
      <c r="H906" s="16">
        <f t="shared" si="28"/>
        <v>31.377499999999998</v>
      </c>
      <c r="I906" s="16"/>
      <c r="J906" s="136" t="s">
        <v>231</v>
      </c>
      <c r="K906" s="17" t="s">
        <v>239</v>
      </c>
      <c r="L906" s="30"/>
    </row>
    <row r="907" spans="1:12" x14ac:dyDescent="0.2">
      <c r="A907" s="37">
        <v>1.49</v>
      </c>
      <c r="B907" s="16"/>
      <c r="C907" s="16"/>
      <c r="D907" s="16">
        <v>2.75</v>
      </c>
      <c r="E907" s="16">
        <v>7</v>
      </c>
      <c r="F907" s="16"/>
      <c r="G907" s="16"/>
      <c r="H907" s="16">
        <f t="shared" si="28"/>
        <v>28.682500000000001</v>
      </c>
      <c r="I907" s="16"/>
      <c r="J907" s="136" t="s">
        <v>231</v>
      </c>
      <c r="K907" s="17" t="s">
        <v>240</v>
      </c>
      <c r="L907" s="30"/>
    </row>
    <row r="908" spans="1:12" x14ac:dyDescent="0.2">
      <c r="A908" s="37">
        <v>2.1800000000000002</v>
      </c>
      <c r="B908" s="16"/>
      <c r="C908" s="16"/>
      <c r="D908" s="16">
        <v>2.75</v>
      </c>
      <c r="E908" s="16">
        <v>7</v>
      </c>
      <c r="F908" s="16"/>
      <c r="G908" s="16"/>
      <c r="H908" s="16">
        <f t="shared" si="28"/>
        <v>41.965000000000003</v>
      </c>
      <c r="I908" s="16"/>
      <c r="J908" s="136" t="s">
        <v>231</v>
      </c>
      <c r="K908" s="17" t="s">
        <v>241</v>
      </c>
      <c r="L908" s="30"/>
    </row>
    <row r="909" spans="1:12" x14ac:dyDescent="0.2">
      <c r="A909" s="37">
        <v>2.2999999999999998</v>
      </c>
      <c r="B909" s="16"/>
      <c r="C909" s="16"/>
      <c r="D909" s="16">
        <v>2.75</v>
      </c>
      <c r="E909" s="16">
        <v>9</v>
      </c>
      <c r="F909" s="16"/>
      <c r="G909" s="16"/>
      <c r="H909" s="16">
        <f t="shared" si="28"/>
        <v>56.924999999999997</v>
      </c>
      <c r="I909" s="16"/>
      <c r="J909" s="136" t="s">
        <v>242</v>
      </c>
      <c r="K909" s="17" t="s">
        <v>243</v>
      </c>
      <c r="L909" s="30"/>
    </row>
    <row r="910" spans="1:12" x14ac:dyDescent="0.2">
      <c r="A910" s="37">
        <f>5.36-0.6-0.6</f>
        <v>4.160000000000001</v>
      </c>
      <c r="B910" s="16"/>
      <c r="C910" s="16"/>
      <c r="D910" s="16">
        <v>2.2000000000000002</v>
      </c>
      <c r="E910" s="16">
        <v>7</v>
      </c>
      <c r="F910" s="16"/>
      <c r="G910" s="16"/>
      <c r="H910" s="16">
        <f t="shared" si="28"/>
        <v>64.064000000000021</v>
      </c>
      <c r="I910" s="16"/>
      <c r="J910" s="136" t="s">
        <v>231</v>
      </c>
      <c r="K910" s="17" t="s">
        <v>244</v>
      </c>
      <c r="L910" s="30"/>
    </row>
    <row r="911" spans="1:12" x14ac:dyDescent="0.2">
      <c r="A911" s="37">
        <f>5.36-0.6-0.6</f>
        <v>4.160000000000001</v>
      </c>
      <c r="B911" s="16"/>
      <c r="C911" s="16"/>
      <c r="D911" s="16">
        <v>2.2000000000000002</v>
      </c>
      <c r="E911" s="16">
        <v>7</v>
      </c>
      <c r="F911" s="16"/>
      <c r="G911" s="16"/>
      <c r="H911" s="16">
        <f t="shared" si="28"/>
        <v>64.064000000000021</v>
      </c>
      <c r="I911" s="16"/>
      <c r="J911" s="136" t="s">
        <v>231</v>
      </c>
      <c r="K911" s="17" t="s">
        <v>245</v>
      </c>
      <c r="L911" s="30"/>
    </row>
    <row r="912" spans="1:12" x14ac:dyDescent="0.2">
      <c r="A912" s="37">
        <v>1.68</v>
      </c>
      <c r="B912" s="16"/>
      <c r="C912" s="16"/>
      <c r="D912" s="16">
        <v>2.2000000000000002</v>
      </c>
      <c r="E912" s="16">
        <v>7</v>
      </c>
      <c r="F912" s="16"/>
      <c r="G912" s="16"/>
      <c r="H912" s="16">
        <f t="shared" si="28"/>
        <v>25.872</v>
      </c>
      <c r="I912" s="16"/>
      <c r="J912" s="136" t="s">
        <v>231</v>
      </c>
      <c r="K912" s="17" t="s">
        <v>246</v>
      </c>
      <c r="L912" s="30"/>
    </row>
    <row r="913" spans="1:12" x14ac:dyDescent="0.2">
      <c r="A913" s="37">
        <f>1.85+0.6</f>
        <v>2.4500000000000002</v>
      </c>
      <c r="B913" s="16"/>
      <c r="C913" s="16"/>
      <c r="D913" s="16">
        <v>2.2000000000000002</v>
      </c>
      <c r="E913" s="16">
        <v>9</v>
      </c>
      <c r="F913" s="16"/>
      <c r="G913" s="16"/>
      <c r="H913" s="16">
        <f t="shared" si="28"/>
        <v>48.510000000000005</v>
      </c>
      <c r="I913" s="16"/>
      <c r="J913" s="136" t="s">
        <v>242</v>
      </c>
      <c r="K913" s="17" t="s">
        <v>247</v>
      </c>
      <c r="L913" s="30"/>
    </row>
    <row r="914" spans="1:12" x14ac:dyDescent="0.2">
      <c r="A914" s="37">
        <v>7.32</v>
      </c>
      <c r="B914" s="16"/>
      <c r="C914" s="16"/>
      <c r="D914" s="16">
        <v>2.75</v>
      </c>
      <c r="E914" s="16">
        <v>9</v>
      </c>
      <c r="F914" s="16"/>
      <c r="G914" s="16"/>
      <c r="H914" s="16">
        <f t="shared" si="28"/>
        <v>181.17000000000002</v>
      </c>
      <c r="I914" s="16"/>
      <c r="J914" s="136" t="s">
        <v>242</v>
      </c>
      <c r="K914" s="17" t="s">
        <v>248</v>
      </c>
      <c r="L914" s="30"/>
    </row>
    <row r="915" spans="1:12" x14ac:dyDescent="0.2">
      <c r="A915" s="37">
        <v>5.28</v>
      </c>
      <c r="B915" s="16"/>
      <c r="C915" s="16"/>
      <c r="D915" s="16">
        <v>2.75</v>
      </c>
      <c r="E915" s="16">
        <v>8</v>
      </c>
      <c r="F915" s="16"/>
      <c r="G915" s="16"/>
      <c r="H915" s="16">
        <f t="shared" si="28"/>
        <v>116.16000000000001</v>
      </c>
      <c r="I915" s="16"/>
      <c r="J915" s="136" t="s">
        <v>249</v>
      </c>
      <c r="K915" s="17" t="s">
        <v>250</v>
      </c>
      <c r="L915" s="30"/>
    </row>
    <row r="916" spans="1:12" x14ac:dyDescent="0.2">
      <c r="A916" s="37">
        <v>-0.8</v>
      </c>
      <c r="B916" s="16"/>
      <c r="C916" s="16"/>
      <c r="D916" s="16">
        <v>2.1</v>
      </c>
      <c r="E916" s="16">
        <v>8</v>
      </c>
      <c r="F916" s="231" t="s">
        <v>9791</v>
      </c>
      <c r="G916" s="16"/>
      <c r="H916" s="16">
        <v>0</v>
      </c>
      <c r="I916" s="16"/>
      <c r="J916" s="136" t="s">
        <v>249</v>
      </c>
      <c r="K916" s="17" t="s">
        <v>234</v>
      </c>
      <c r="L916" s="30"/>
    </row>
    <row r="917" spans="1:12" x14ac:dyDescent="0.2">
      <c r="A917" s="37">
        <v>1.74</v>
      </c>
      <c r="B917" s="16"/>
      <c r="C917" s="16"/>
      <c r="D917" s="16">
        <v>2.2000000000000002</v>
      </c>
      <c r="E917" s="16">
        <v>10</v>
      </c>
      <c r="F917" s="16"/>
      <c r="G917" s="16"/>
      <c r="H917" s="16">
        <f t="shared" si="28"/>
        <v>38.28</v>
      </c>
      <c r="I917" s="16"/>
      <c r="J917" s="136" t="s">
        <v>252</v>
      </c>
      <c r="K917" s="17" t="s">
        <v>251</v>
      </c>
      <c r="L917" s="30"/>
    </row>
    <row r="918" spans="1:12" x14ac:dyDescent="0.2">
      <c r="A918" s="37">
        <v>-0.8</v>
      </c>
      <c r="B918" s="16"/>
      <c r="C918" s="16"/>
      <c r="D918" s="16">
        <v>2.1</v>
      </c>
      <c r="E918" s="16">
        <v>10</v>
      </c>
      <c r="F918" s="16"/>
      <c r="G918" s="16"/>
      <c r="H918" s="16">
        <f t="shared" si="28"/>
        <v>-16.8</v>
      </c>
      <c r="I918" s="16"/>
      <c r="J918" s="136" t="s">
        <v>252</v>
      </c>
      <c r="K918" s="17" t="s">
        <v>234</v>
      </c>
      <c r="L918" s="30"/>
    </row>
    <row r="919" spans="1:12" x14ac:dyDescent="0.2">
      <c r="A919" s="37">
        <v>4.51</v>
      </c>
      <c r="B919" s="16"/>
      <c r="C919" s="16"/>
      <c r="D919" s="16">
        <v>2.75</v>
      </c>
      <c r="E919" s="16">
        <v>1</v>
      </c>
      <c r="F919" s="16"/>
      <c r="G919" s="16"/>
      <c r="H919" s="16">
        <f t="shared" si="28"/>
        <v>12.4025</v>
      </c>
      <c r="I919" s="16"/>
      <c r="J919" s="136">
        <v>3</v>
      </c>
      <c r="K919" s="17" t="s">
        <v>268</v>
      </c>
      <c r="L919" s="30"/>
    </row>
    <row r="920" spans="1:12" x14ac:dyDescent="0.2">
      <c r="A920" s="37">
        <v>-0.7</v>
      </c>
      <c r="B920" s="16"/>
      <c r="C920" s="16"/>
      <c r="D920" s="16">
        <v>2.1</v>
      </c>
      <c r="E920" s="16">
        <v>1</v>
      </c>
      <c r="F920" s="231" t="s">
        <v>9791</v>
      </c>
      <c r="G920" s="16"/>
      <c r="H920" s="16">
        <v>0</v>
      </c>
      <c r="I920" s="16"/>
      <c r="J920" s="136">
        <v>3</v>
      </c>
      <c r="K920" s="17" t="s">
        <v>234</v>
      </c>
      <c r="L920" s="30"/>
    </row>
    <row r="921" spans="1:12" x14ac:dyDescent="0.2">
      <c r="A921" s="37">
        <v>3.23</v>
      </c>
      <c r="B921" s="16"/>
      <c r="C921" s="16"/>
      <c r="D921" s="16">
        <v>2.75</v>
      </c>
      <c r="E921" s="16">
        <v>1</v>
      </c>
      <c r="F921" s="16"/>
      <c r="G921" s="16"/>
      <c r="H921" s="16">
        <f t="shared" si="28"/>
        <v>8.8825000000000003</v>
      </c>
      <c r="I921" s="16"/>
      <c r="J921" s="136">
        <v>3</v>
      </c>
      <c r="K921" s="17" t="s">
        <v>269</v>
      </c>
      <c r="L921" s="30"/>
    </row>
    <row r="922" spans="1:12" x14ac:dyDescent="0.2">
      <c r="A922" s="37">
        <v>-0.7</v>
      </c>
      <c r="B922" s="16"/>
      <c r="C922" s="16"/>
      <c r="D922" s="16">
        <v>2.1</v>
      </c>
      <c r="E922" s="16">
        <v>1</v>
      </c>
      <c r="F922" s="16"/>
      <c r="G922" s="16"/>
      <c r="H922" s="16">
        <f t="shared" si="28"/>
        <v>-1.47</v>
      </c>
      <c r="I922" s="16"/>
      <c r="J922" s="136">
        <v>3</v>
      </c>
      <c r="K922" s="17" t="s">
        <v>234</v>
      </c>
      <c r="L922" s="30"/>
    </row>
    <row r="923" spans="1:12" x14ac:dyDescent="0.2">
      <c r="A923" s="37">
        <v>4.79</v>
      </c>
      <c r="B923" s="16"/>
      <c r="C923" s="16"/>
      <c r="D923" s="16">
        <v>2.2000000000000002</v>
      </c>
      <c r="E923" s="16">
        <v>1</v>
      </c>
      <c r="F923" s="16"/>
      <c r="G923" s="16"/>
      <c r="H923" s="16">
        <f t="shared" si="28"/>
        <v>10.538</v>
      </c>
      <c r="I923" s="16"/>
      <c r="J923" s="136">
        <v>2</v>
      </c>
      <c r="K923" s="17" t="s">
        <v>270</v>
      </c>
      <c r="L923" s="30"/>
    </row>
    <row r="924" spans="1:12" x14ac:dyDescent="0.2">
      <c r="A924" s="37">
        <v>5.29</v>
      </c>
      <c r="B924" s="16"/>
      <c r="C924" s="16"/>
      <c r="D924" s="16">
        <v>2.2000000000000002</v>
      </c>
      <c r="E924" s="16">
        <v>3</v>
      </c>
      <c r="F924" s="16"/>
      <c r="G924" s="16"/>
      <c r="H924" s="16">
        <f t="shared" si="28"/>
        <v>34.914000000000001</v>
      </c>
      <c r="I924" s="16"/>
      <c r="J924" s="136">
        <v>2</v>
      </c>
      <c r="K924" s="17" t="s">
        <v>271</v>
      </c>
      <c r="L924" s="30"/>
    </row>
    <row r="925" spans="1:12" x14ac:dyDescent="0.2">
      <c r="A925" s="37">
        <v>5.86</v>
      </c>
      <c r="B925" s="16"/>
      <c r="C925" s="16"/>
      <c r="D925" s="16">
        <v>2.2000000000000002</v>
      </c>
      <c r="E925" s="16">
        <v>1</v>
      </c>
      <c r="F925" s="16"/>
      <c r="G925" s="16"/>
      <c r="H925" s="16">
        <f t="shared" si="28"/>
        <v>12.892000000000001</v>
      </c>
      <c r="I925" s="16"/>
      <c r="J925" s="136">
        <v>2</v>
      </c>
      <c r="K925" s="17" t="s">
        <v>272</v>
      </c>
      <c r="L925" s="30"/>
    </row>
    <row r="926" spans="1:12" x14ac:dyDescent="0.2">
      <c r="A926" s="37">
        <v>4.4000000000000004</v>
      </c>
      <c r="B926" s="16"/>
      <c r="C926" s="16"/>
      <c r="D926" s="16">
        <v>2.2000000000000002</v>
      </c>
      <c r="E926" s="16">
        <v>1</v>
      </c>
      <c r="F926" s="16"/>
      <c r="G926" s="16"/>
      <c r="H926" s="16">
        <f t="shared" si="28"/>
        <v>9.6800000000000015</v>
      </c>
      <c r="I926" s="16"/>
      <c r="J926" s="136">
        <v>2</v>
      </c>
      <c r="K926" s="17" t="s">
        <v>273</v>
      </c>
      <c r="L926" s="30"/>
    </row>
    <row r="927" spans="1:12" x14ac:dyDescent="0.2">
      <c r="A927" s="37">
        <v>4.79</v>
      </c>
      <c r="B927" s="16"/>
      <c r="C927" s="16"/>
      <c r="D927" s="16">
        <v>2.2000000000000002</v>
      </c>
      <c r="E927" s="16">
        <v>5</v>
      </c>
      <c r="F927" s="16"/>
      <c r="G927" s="16"/>
      <c r="H927" s="16">
        <f t="shared" si="28"/>
        <v>52.69</v>
      </c>
      <c r="I927" s="16"/>
      <c r="J927" s="136">
        <v>1</v>
      </c>
      <c r="K927" s="17" t="s">
        <v>274</v>
      </c>
      <c r="L927" s="30"/>
    </row>
    <row r="928" spans="1:12" x14ac:dyDescent="0.2">
      <c r="A928" s="37">
        <v>5.29</v>
      </c>
      <c r="B928" s="16"/>
      <c r="C928" s="16"/>
      <c r="D928" s="16">
        <v>2.2000000000000002</v>
      </c>
      <c r="E928" s="16">
        <v>1</v>
      </c>
      <c r="F928" s="16"/>
      <c r="G928" s="16"/>
      <c r="H928" s="16">
        <f t="shared" ref="H928:H959" si="29">A928*D928*E928</f>
        <v>11.638000000000002</v>
      </c>
      <c r="I928" s="16"/>
      <c r="J928" s="136">
        <v>1</v>
      </c>
      <c r="K928" s="17" t="s">
        <v>275</v>
      </c>
      <c r="L928" s="30"/>
    </row>
    <row r="929" spans="1:12" x14ac:dyDescent="0.2">
      <c r="A929" s="37">
        <v>4.45</v>
      </c>
      <c r="B929" s="16"/>
      <c r="C929" s="16"/>
      <c r="D929" s="16">
        <v>2.75</v>
      </c>
      <c r="E929" s="16">
        <v>1</v>
      </c>
      <c r="F929" s="16"/>
      <c r="G929" s="16"/>
      <c r="H929" s="16">
        <f t="shared" si="29"/>
        <v>12.237500000000001</v>
      </c>
      <c r="I929" s="16"/>
      <c r="J929" s="136">
        <v>1</v>
      </c>
      <c r="K929" s="17" t="s">
        <v>276</v>
      </c>
      <c r="L929" s="30"/>
    </row>
    <row r="930" spans="1:12" x14ac:dyDescent="0.2">
      <c r="A930" s="37">
        <v>3.65</v>
      </c>
      <c r="B930" s="16"/>
      <c r="C930" s="16"/>
      <c r="D930" s="16">
        <v>2.2000000000000002</v>
      </c>
      <c r="E930" s="16">
        <v>2</v>
      </c>
      <c r="F930" s="16"/>
      <c r="G930" s="16"/>
      <c r="H930" s="16">
        <f t="shared" si="29"/>
        <v>16.060000000000002</v>
      </c>
      <c r="I930" s="16"/>
      <c r="J930" s="136">
        <v>1</v>
      </c>
      <c r="K930" s="17" t="s">
        <v>277</v>
      </c>
      <c r="L930" s="30"/>
    </row>
    <row r="931" spans="1:12" x14ac:dyDescent="0.2">
      <c r="A931" s="37">
        <v>2.89</v>
      </c>
      <c r="B931" s="16"/>
      <c r="C931" s="16"/>
      <c r="D931" s="16">
        <v>2.75</v>
      </c>
      <c r="E931" s="16">
        <v>1</v>
      </c>
      <c r="F931" s="16"/>
      <c r="G931" s="16"/>
      <c r="H931" s="16">
        <f t="shared" si="29"/>
        <v>7.9475000000000007</v>
      </c>
      <c r="I931" s="16"/>
      <c r="J931" s="136">
        <v>1</v>
      </c>
      <c r="K931" s="17" t="s">
        <v>278</v>
      </c>
      <c r="L931" s="30"/>
    </row>
    <row r="932" spans="1:12" x14ac:dyDescent="0.2">
      <c r="A932" s="37">
        <v>9.1199999999999992</v>
      </c>
      <c r="B932" s="16"/>
      <c r="C932" s="16"/>
      <c r="D932" s="16">
        <v>2.75</v>
      </c>
      <c r="E932" s="16">
        <v>1</v>
      </c>
      <c r="F932" s="16"/>
      <c r="G932" s="16"/>
      <c r="H932" s="16">
        <f t="shared" si="29"/>
        <v>25.08</v>
      </c>
      <c r="I932" s="16"/>
      <c r="J932" s="136">
        <v>1</v>
      </c>
      <c r="K932" s="17" t="s">
        <v>279</v>
      </c>
      <c r="L932" s="30"/>
    </row>
    <row r="933" spans="1:12" x14ac:dyDescent="0.2">
      <c r="A933" s="37">
        <v>-0.8</v>
      </c>
      <c r="B933" s="16"/>
      <c r="C933" s="16"/>
      <c r="D933" s="16">
        <v>2.1</v>
      </c>
      <c r="E933" s="16">
        <v>2</v>
      </c>
      <c r="F933" s="231" t="s">
        <v>9791</v>
      </c>
      <c r="G933" s="16"/>
      <c r="H933" s="16">
        <v>0</v>
      </c>
      <c r="I933" s="16"/>
      <c r="J933" s="136">
        <v>1</v>
      </c>
      <c r="K933" s="17" t="s">
        <v>236</v>
      </c>
      <c r="L933" s="30"/>
    </row>
    <row r="934" spans="1:12" x14ac:dyDescent="0.2">
      <c r="A934" s="37">
        <v>4.1100000000000003</v>
      </c>
      <c r="B934" s="16"/>
      <c r="C934" s="16"/>
      <c r="D934" s="16">
        <v>2.75</v>
      </c>
      <c r="E934" s="16">
        <v>1</v>
      </c>
      <c r="F934" s="16"/>
      <c r="G934" s="16"/>
      <c r="H934" s="16">
        <f t="shared" si="29"/>
        <v>11.3025</v>
      </c>
      <c r="I934" s="16"/>
      <c r="J934" s="136">
        <v>1</v>
      </c>
      <c r="K934" s="17" t="s">
        <v>280</v>
      </c>
      <c r="L934" s="30"/>
    </row>
    <row r="935" spans="1:12" x14ac:dyDescent="0.2">
      <c r="A935" s="37">
        <v>2.57</v>
      </c>
      <c r="B935" s="16"/>
      <c r="C935" s="16"/>
      <c r="D935" s="16">
        <v>2.75</v>
      </c>
      <c r="E935" s="16">
        <v>1</v>
      </c>
      <c r="F935" s="16"/>
      <c r="G935" s="16"/>
      <c r="H935" s="16">
        <f t="shared" si="29"/>
        <v>7.0674999999999999</v>
      </c>
      <c r="I935" s="16"/>
      <c r="J935" s="136">
        <v>1</v>
      </c>
      <c r="K935" s="17" t="s">
        <v>281</v>
      </c>
      <c r="L935" s="30"/>
    </row>
    <row r="936" spans="1:12" x14ac:dyDescent="0.2">
      <c r="A936" s="37">
        <v>4.79</v>
      </c>
      <c r="B936" s="16"/>
      <c r="C936" s="16"/>
      <c r="D936" s="16">
        <v>2.2000000000000002</v>
      </c>
      <c r="E936" s="16">
        <v>1</v>
      </c>
      <c r="F936" s="16"/>
      <c r="G936" s="16"/>
      <c r="H936" s="16">
        <f t="shared" si="29"/>
        <v>10.538</v>
      </c>
      <c r="I936" s="16"/>
      <c r="J936" s="136">
        <v>8</v>
      </c>
      <c r="K936" s="17" t="s">
        <v>282</v>
      </c>
      <c r="L936" s="30"/>
    </row>
    <row r="937" spans="1:12" x14ac:dyDescent="0.2">
      <c r="A937" s="37">
        <v>4.79</v>
      </c>
      <c r="B937" s="16"/>
      <c r="C937" s="16"/>
      <c r="D937" s="16">
        <v>2.2000000000000002</v>
      </c>
      <c r="E937" s="16">
        <v>1</v>
      </c>
      <c r="F937" s="16"/>
      <c r="G937" s="16"/>
      <c r="H937" s="16">
        <f t="shared" si="29"/>
        <v>10.538</v>
      </c>
      <c r="I937" s="16"/>
      <c r="J937" s="136">
        <v>8</v>
      </c>
      <c r="K937" s="17" t="s">
        <v>283</v>
      </c>
      <c r="L937" s="30"/>
    </row>
    <row r="938" spans="1:12" x14ac:dyDescent="0.2">
      <c r="A938" s="37">
        <v>4.8099999999999996</v>
      </c>
      <c r="B938" s="16"/>
      <c r="C938" s="16"/>
      <c r="D938" s="16">
        <v>2.75</v>
      </c>
      <c r="E938" s="16">
        <v>1</v>
      </c>
      <c r="F938" s="16"/>
      <c r="G938" s="16"/>
      <c r="H938" s="16">
        <f t="shared" si="29"/>
        <v>13.227499999999999</v>
      </c>
      <c r="I938" s="16"/>
      <c r="J938" s="136">
        <v>8</v>
      </c>
      <c r="K938" s="17" t="s">
        <v>284</v>
      </c>
      <c r="L938" s="30"/>
    </row>
    <row r="939" spans="1:12" x14ac:dyDescent="0.2">
      <c r="A939" s="37">
        <v>-0.7</v>
      </c>
      <c r="B939" s="16"/>
      <c r="C939" s="16"/>
      <c r="D939" s="16">
        <v>2.1</v>
      </c>
      <c r="E939" s="16">
        <v>1</v>
      </c>
      <c r="F939" s="231" t="s">
        <v>9791</v>
      </c>
      <c r="G939" s="16"/>
      <c r="H939" s="16">
        <v>0</v>
      </c>
      <c r="I939" s="16"/>
      <c r="J939" s="136">
        <v>8</v>
      </c>
      <c r="K939" s="17" t="s">
        <v>234</v>
      </c>
      <c r="L939" s="30"/>
    </row>
    <row r="940" spans="1:12" x14ac:dyDescent="0.2">
      <c r="A940" s="37">
        <f>6-0.6</f>
        <v>5.4</v>
      </c>
      <c r="B940" s="16"/>
      <c r="C940" s="16"/>
      <c r="D940" s="16">
        <v>2.2000000000000002</v>
      </c>
      <c r="E940" s="16">
        <v>1</v>
      </c>
      <c r="F940" s="16"/>
      <c r="G940" s="16"/>
      <c r="H940" s="16">
        <f t="shared" si="29"/>
        <v>11.880000000000003</v>
      </c>
      <c r="I940" s="16"/>
      <c r="J940" s="136">
        <v>8</v>
      </c>
      <c r="K940" s="17" t="s">
        <v>285</v>
      </c>
      <c r="L940" s="30"/>
    </row>
    <row r="941" spans="1:12" x14ac:dyDescent="0.2">
      <c r="A941" s="37">
        <v>7.17</v>
      </c>
      <c r="B941" s="16"/>
      <c r="C941" s="16"/>
      <c r="D941" s="16">
        <v>2.2000000000000002</v>
      </c>
      <c r="E941" s="16">
        <v>1</v>
      </c>
      <c r="F941" s="16"/>
      <c r="G941" s="16"/>
      <c r="H941" s="16">
        <f t="shared" si="29"/>
        <v>15.774000000000001</v>
      </c>
      <c r="I941" s="16"/>
      <c r="J941" s="136" t="s">
        <v>265</v>
      </c>
      <c r="K941" s="17" t="s">
        <v>286</v>
      </c>
      <c r="L941" s="30"/>
    </row>
    <row r="942" spans="1:12" x14ac:dyDescent="0.2">
      <c r="A942" s="37">
        <v>3.93</v>
      </c>
      <c r="B942" s="16"/>
      <c r="C942" s="16"/>
      <c r="D942" s="16">
        <v>2.2000000000000002</v>
      </c>
      <c r="E942" s="16">
        <v>1</v>
      </c>
      <c r="F942" s="16"/>
      <c r="G942" s="16"/>
      <c r="H942" s="16">
        <f t="shared" si="29"/>
        <v>8.6460000000000008</v>
      </c>
      <c r="I942" s="16"/>
      <c r="J942" s="136" t="s">
        <v>265</v>
      </c>
      <c r="K942" s="17" t="s">
        <v>287</v>
      </c>
      <c r="L942" s="30"/>
    </row>
    <row r="943" spans="1:12" x14ac:dyDescent="0.2">
      <c r="A943" s="37">
        <v>13.02</v>
      </c>
      <c r="B943" s="16"/>
      <c r="C943" s="16"/>
      <c r="D943" s="16">
        <v>2.75</v>
      </c>
      <c r="E943" s="16">
        <v>1</v>
      </c>
      <c r="F943" s="16"/>
      <c r="G943" s="16"/>
      <c r="H943" s="16">
        <f t="shared" si="29"/>
        <v>35.805</v>
      </c>
      <c r="I943" s="16"/>
      <c r="J943" s="136" t="s">
        <v>265</v>
      </c>
      <c r="K943" s="17" t="s">
        <v>288</v>
      </c>
      <c r="L943" s="30"/>
    </row>
    <row r="944" spans="1:12" x14ac:dyDescent="0.2">
      <c r="A944" s="37">
        <v>-0.8</v>
      </c>
      <c r="B944" s="16"/>
      <c r="C944" s="16"/>
      <c r="D944" s="16">
        <v>2.1</v>
      </c>
      <c r="E944" s="16">
        <v>1</v>
      </c>
      <c r="F944" s="231" t="s">
        <v>9791</v>
      </c>
      <c r="G944" s="16"/>
      <c r="H944" s="16">
        <v>0</v>
      </c>
      <c r="I944" s="16"/>
      <c r="J944" s="136" t="s">
        <v>265</v>
      </c>
      <c r="K944" s="17" t="s">
        <v>234</v>
      </c>
      <c r="L944" s="30"/>
    </row>
    <row r="945" spans="1:12" x14ac:dyDescent="0.2">
      <c r="A945" s="37">
        <f>11.96-0.6*2-0.8*2</f>
        <v>9.1600000000000019</v>
      </c>
      <c r="B945" s="16"/>
      <c r="C945" s="16"/>
      <c r="D945" s="16">
        <v>2.2000000000000002</v>
      </c>
      <c r="E945" s="16">
        <v>1</v>
      </c>
      <c r="F945" s="16"/>
      <c r="G945" s="16"/>
      <c r="H945" s="16">
        <f t="shared" si="29"/>
        <v>20.152000000000005</v>
      </c>
      <c r="I945" s="16"/>
      <c r="J945" s="136" t="s">
        <v>265</v>
      </c>
      <c r="K945" s="17" t="s">
        <v>289</v>
      </c>
      <c r="L945" s="30"/>
    </row>
    <row r="946" spans="1:12" x14ac:dyDescent="0.2">
      <c r="A946" s="37">
        <v>6.95</v>
      </c>
      <c r="B946" s="16"/>
      <c r="C946" s="16"/>
      <c r="D946" s="16">
        <v>2.75</v>
      </c>
      <c r="E946" s="16">
        <v>1</v>
      </c>
      <c r="F946" s="16"/>
      <c r="G946" s="16"/>
      <c r="H946" s="16">
        <f t="shared" si="29"/>
        <v>19.112500000000001</v>
      </c>
      <c r="I946" s="16"/>
      <c r="J946" s="136" t="s">
        <v>265</v>
      </c>
      <c r="K946" s="17" t="s">
        <v>290</v>
      </c>
      <c r="L946" s="30"/>
    </row>
    <row r="947" spans="1:12" x14ac:dyDescent="0.2">
      <c r="A947" s="37">
        <v>-0.7</v>
      </c>
      <c r="B947" s="16"/>
      <c r="C947" s="16"/>
      <c r="D947" s="16">
        <v>2.1</v>
      </c>
      <c r="E947" s="16">
        <v>1</v>
      </c>
      <c r="F947" s="231" t="s">
        <v>9791</v>
      </c>
      <c r="G947" s="16"/>
      <c r="H947" s="16">
        <v>0</v>
      </c>
      <c r="I947" s="16"/>
      <c r="J947" s="136" t="s">
        <v>265</v>
      </c>
      <c r="K947" s="17" t="s">
        <v>234</v>
      </c>
      <c r="L947" s="30"/>
    </row>
    <row r="948" spans="1:12" x14ac:dyDescent="0.2">
      <c r="A948" s="37">
        <f>3.67+2.55</f>
        <v>6.22</v>
      </c>
      <c r="B948" s="16"/>
      <c r="C948" s="16"/>
      <c r="D948" s="16">
        <v>2.75</v>
      </c>
      <c r="E948" s="16">
        <v>1</v>
      </c>
      <c r="F948" s="16"/>
      <c r="G948" s="16"/>
      <c r="H948" s="16">
        <f t="shared" si="29"/>
        <v>17.105</v>
      </c>
      <c r="I948" s="16"/>
      <c r="J948" s="136" t="s">
        <v>265</v>
      </c>
      <c r="K948" s="17" t="s">
        <v>291</v>
      </c>
      <c r="L948" s="30"/>
    </row>
    <row r="949" spans="1:12" x14ac:dyDescent="0.2">
      <c r="A949" s="37">
        <f>3.12+3.57</f>
        <v>6.6899999999999995</v>
      </c>
      <c r="B949" s="16"/>
      <c r="C949" s="16"/>
      <c r="D949" s="16">
        <v>2.2000000000000002</v>
      </c>
      <c r="E949" s="16">
        <v>1</v>
      </c>
      <c r="F949" s="16"/>
      <c r="G949" s="16"/>
      <c r="H949" s="16">
        <f t="shared" si="29"/>
        <v>14.718</v>
      </c>
      <c r="I949" s="16"/>
      <c r="J949" s="136" t="s">
        <v>265</v>
      </c>
      <c r="K949" s="17" t="s">
        <v>292</v>
      </c>
      <c r="L949" s="30"/>
    </row>
    <row r="950" spans="1:12" x14ac:dyDescent="0.2">
      <c r="A950" s="37">
        <v>2.08</v>
      </c>
      <c r="B950" s="16"/>
      <c r="C950" s="16"/>
      <c r="D950" s="16">
        <v>2.75</v>
      </c>
      <c r="E950" s="16">
        <v>1</v>
      </c>
      <c r="F950" s="16"/>
      <c r="G950" s="16"/>
      <c r="H950" s="16">
        <f t="shared" si="29"/>
        <v>5.7200000000000006</v>
      </c>
      <c r="I950" s="16"/>
      <c r="J950" s="136" t="s">
        <v>265</v>
      </c>
      <c r="K950" s="17" t="s">
        <v>293</v>
      </c>
      <c r="L950" s="30"/>
    </row>
    <row r="951" spans="1:12" x14ac:dyDescent="0.2">
      <c r="A951" s="37">
        <v>6.41</v>
      </c>
      <c r="B951" s="16"/>
      <c r="C951" s="16"/>
      <c r="D951" s="16">
        <v>2.2000000000000002</v>
      </c>
      <c r="E951" s="16">
        <v>1</v>
      </c>
      <c r="F951" s="16"/>
      <c r="G951" s="16"/>
      <c r="H951" s="16">
        <f t="shared" si="29"/>
        <v>14.102000000000002</v>
      </c>
      <c r="I951" s="16"/>
      <c r="J951" s="136" t="s">
        <v>265</v>
      </c>
      <c r="K951" s="17" t="s">
        <v>294</v>
      </c>
      <c r="L951" s="30"/>
    </row>
    <row r="952" spans="1:12" x14ac:dyDescent="0.2">
      <c r="A952" s="37">
        <v>-0.8</v>
      </c>
      <c r="B952" s="16"/>
      <c r="C952" s="16"/>
      <c r="D952" s="16">
        <v>2.1</v>
      </c>
      <c r="E952" s="16">
        <v>2</v>
      </c>
      <c r="F952" s="231" t="s">
        <v>9791</v>
      </c>
      <c r="G952" s="16"/>
      <c r="H952" s="16">
        <v>0</v>
      </c>
      <c r="I952" s="16"/>
      <c r="J952" s="136" t="s">
        <v>265</v>
      </c>
      <c r="K952" s="17" t="s">
        <v>234</v>
      </c>
      <c r="L952" s="30"/>
    </row>
    <row r="953" spans="1:12" x14ac:dyDescent="0.2">
      <c r="A953" s="37">
        <v>5.37</v>
      </c>
      <c r="B953" s="16"/>
      <c r="C953" s="16"/>
      <c r="D953" s="16">
        <v>2.75</v>
      </c>
      <c r="E953" s="16">
        <v>1</v>
      </c>
      <c r="F953" s="16"/>
      <c r="G953" s="16"/>
      <c r="H953" s="16">
        <f t="shared" si="29"/>
        <v>14.7675</v>
      </c>
      <c r="I953" s="16"/>
      <c r="J953" s="136" t="s">
        <v>265</v>
      </c>
      <c r="K953" s="17" t="s">
        <v>295</v>
      </c>
      <c r="L953" s="30"/>
    </row>
    <row r="954" spans="1:12" x14ac:dyDescent="0.2">
      <c r="A954" s="37">
        <v>-0.8</v>
      </c>
      <c r="B954" s="16"/>
      <c r="C954" s="16"/>
      <c r="D954" s="16">
        <v>2.1</v>
      </c>
      <c r="E954" s="16">
        <v>1</v>
      </c>
      <c r="F954" s="231" t="s">
        <v>9791</v>
      </c>
      <c r="G954" s="16"/>
      <c r="H954" s="16">
        <v>0</v>
      </c>
      <c r="I954" s="16"/>
      <c r="J954" s="136" t="s">
        <v>265</v>
      </c>
      <c r="K954" s="17" t="s">
        <v>296</v>
      </c>
      <c r="L954" s="30"/>
    </row>
    <row r="955" spans="1:12" x14ac:dyDescent="0.2">
      <c r="A955" s="37">
        <v>0.4</v>
      </c>
      <c r="B955" s="16"/>
      <c r="C955" s="16"/>
      <c r="D955" s="16">
        <v>2.75</v>
      </c>
      <c r="E955" s="16">
        <v>1</v>
      </c>
      <c r="F955" s="16"/>
      <c r="G955" s="16"/>
      <c r="H955" s="16">
        <f t="shared" si="29"/>
        <v>1.1000000000000001</v>
      </c>
      <c r="I955" s="16"/>
      <c r="J955" s="136" t="s">
        <v>265</v>
      </c>
      <c r="K955" s="17" t="s">
        <v>297</v>
      </c>
      <c r="L955" s="30"/>
    </row>
    <row r="956" spans="1:12" x14ac:dyDescent="0.2">
      <c r="A956" s="37">
        <v>3.31</v>
      </c>
      <c r="B956" s="16"/>
      <c r="C956" s="16"/>
      <c r="D956" s="16">
        <v>2.2000000000000002</v>
      </c>
      <c r="E956" s="16">
        <v>1</v>
      </c>
      <c r="F956" s="16"/>
      <c r="G956" s="16"/>
      <c r="H956" s="16">
        <f t="shared" si="29"/>
        <v>7.2820000000000009</v>
      </c>
      <c r="I956" s="16"/>
      <c r="J956" s="136" t="s">
        <v>265</v>
      </c>
      <c r="K956" s="17" t="s">
        <v>298</v>
      </c>
      <c r="L956" s="30"/>
    </row>
    <row r="957" spans="1:12" x14ac:dyDescent="0.2">
      <c r="A957" s="37">
        <v>7.73</v>
      </c>
      <c r="B957" s="16"/>
      <c r="C957" s="16"/>
      <c r="D957" s="16">
        <v>2.75</v>
      </c>
      <c r="E957" s="16">
        <v>1</v>
      </c>
      <c r="F957" s="16"/>
      <c r="G957" s="16"/>
      <c r="H957" s="16">
        <f t="shared" si="29"/>
        <v>21.2575</v>
      </c>
      <c r="I957" s="16"/>
      <c r="J957" s="136" t="s">
        <v>265</v>
      </c>
      <c r="K957" s="17" t="s">
        <v>299</v>
      </c>
      <c r="L957" s="30"/>
    </row>
    <row r="958" spans="1:12" x14ac:dyDescent="0.2">
      <c r="A958" s="37">
        <v>-0.8</v>
      </c>
      <c r="B958" s="16"/>
      <c r="C958" s="16"/>
      <c r="D958" s="16">
        <v>2.1</v>
      </c>
      <c r="E958" s="16">
        <v>2</v>
      </c>
      <c r="F958" s="231" t="s">
        <v>9791</v>
      </c>
      <c r="G958" s="16"/>
      <c r="H958" s="16">
        <v>0</v>
      </c>
      <c r="I958" s="16"/>
      <c r="J958" s="136" t="s">
        <v>265</v>
      </c>
      <c r="K958" s="17" t="s">
        <v>296</v>
      </c>
      <c r="L958" s="30"/>
    </row>
    <row r="959" spans="1:12" x14ac:dyDescent="0.2">
      <c r="A959" s="37">
        <v>8.17</v>
      </c>
      <c r="B959" s="16"/>
      <c r="C959" s="16"/>
      <c r="D959" s="16">
        <v>2.75</v>
      </c>
      <c r="E959" s="16">
        <v>1</v>
      </c>
      <c r="F959" s="16"/>
      <c r="G959" s="16"/>
      <c r="H959" s="16">
        <f t="shared" si="29"/>
        <v>22.467500000000001</v>
      </c>
      <c r="I959" s="16"/>
      <c r="J959" s="136" t="s">
        <v>265</v>
      </c>
      <c r="K959" s="17" t="s">
        <v>300</v>
      </c>
      <c r="L959" s="30"/>
    </row>
    <row r="960" spans="1:12" x14ac:dyDescent="0.2">
      <c r="A960" s="37">
        <v>-0.8</v>
      </c>
      <c r="B960" s="16"/>
      <c r="C960" s="16"/>
      <c r="D960" s="16">
        <v>2.1</v>
      </c>
      <c r="E960" s="16">
        <v>1</v>
      </c>
      <c r="F960" s="231" t="s">
        <v>9791</v>
      </c>
      <c r="G960" s="16"/>
      <c r="H960" s="16">
        <v>0</v>
      </c>
      <c r="I960" s="16"/>
      <c r="J960" s="136" t="s">
        <v>265</v>
      </c>
      <c r="K960" s="17" t="s">
        <v>234</v>
      </c>
      <c r="L960" s="30"/>
    </row>
    <row r="961" spans="1:12" x14ac:dyDescent="0.2">
      <c r="A961" s="37">
        <v>19.55</v>
      </c>
      <c r="B961" s="16"/>
      <c r="C961" s="16"/>
      <c r="D961" s="16">
        <v>2.5</v>
      </c>
      <c r="E961" s="16">
        <v>1</v>
      </c>
      <c r="F961" s="16" t="s">
        <v>91</v>
      </c>
      <c r="G961" s="16" t="s">
        <v>91</v>
      </c>
      <c r="H961" s="16">
        <f t="shared" ref="H961:H992" si="30">A961*D961*E961</f>
        <v>48.875</v>
      </c>
      <c r="I961" s="16" t="s">
        <v>91</v>
      </c>
      <c r="J961" s="136" t="s">
        <v>266</v>
      </c>
      <c r="K961" s="17" t="s">
        <v>301</v>
      </c>
      <c r="L961" s="30"/>
    </row>
    <row r="962" spans="1:12" x14ac:dyDescent="0.2">
      <c r="A962" s="37">
        <v>-1.4</v>
      </c>
      <c r="B962" s="16"/>
      <c r="C962" s="16"/>
      <c r="D962" s="16">
        <v>2.1</v>
      </c>
      <c r="E962" s="16">
        <v>1</v>
      </c>
      <c r="F962" s="16" t="s">
        <v>91</v>
      </c>
      <c r="G962" s="16" t="s">
        <v>91</v>
      </c>
      <c r="H962" s="16">
        <f t="shared" si="30"/>
        <v>-2.94</v>
      </c>
      <c r="I962" s="16" t="s">
        <v>91</v>
      </c>
      <c r="J962" s="136" t="s">
        <v>266</v>
      </c>
      <c r="K962" s="17" t="s">
        <v>234</v>
      </c>
      <c r="L962" s="30"/>
    </row>
    <row r="963" spans="1:12" x14ac:dyDescent="0.2">
      <c r="A963" s="37">
        <v>10.6</v>
      </c>
      <c r="B963" s="16"/>
      <c r="C963" s="16"/>
      <c r="D963" s="16">
        <v>2.5</v>
      </c>
      <c r="E963" s="16">
        <v>1</v>
      </c>
      <c r="F963" s="16" t="s">
        <v>91</v>
      </c>
      <c r="G963" s="16" t="s">
        <v>91</v>
      </c>
      <c r="H963" s="16">
        <f t="shared" si="30"/>
        <v>26.5</v>
      </c>
      <c r="I963" s="16" t="s">
        <v>91</v>
      </c>
      <c r="J963" s="136" t="s">
        <v>266</v>
      </c>
      <c r="K963" s="17" t="s">
        <v>302</v>
      </c>
      <c r="L963" s="30"/>
    </row>
    <row r="964" spans="1:12" x14ac:dyDescent="0.2">
      <c r="A964" s="37">
        <v>-1.4</v>
      </c>
      <c r="B964" s="16"/>
      <c r="C964" s="16"/>
      <c r="D964" s="16">
        <v>2.1</v>
      </c>
      <c r="E964" s="16">
        <v>1</v>
      </c>
      <c r="F964" s="16" t="s">
        <v>91</v>
      </c>
      <c r="G964" s="16" t="s">
        <v>91</v>
      </c>
      <c r="H964" s="16">
        <f t="shared" si="30"/>
        <v>-2.94</v>
      </c>
      <c r="I964" s="16" t="s">
        <v>91</v>
      </c>
      <c r="J964" s="136" t="s">
        <v>266</v>
      </c>
      <c r="K964" s="17" t="s">
        <v>234</v>
      </c>
      <c r="L964" s="30"/>
    </row>
    <row r="965" spans="1:12" x14ac:dyDescent="0.2">
      <c r="A965" s="37">
        <v>5.3</v>
      </c>
      <c r="B965" s="16"/>
      <c r="C965" s="16"/>
      <c r="D965" s="16">
        <v>2.5</v>
      </c>
      <c r="E965" s="16">
        <v>1</v>
      </c>
      <c r="F965" s="16" t="s">
        <v>91</v>
      </c>
      <c r="G965" s="16" t="s">
        <v>91</v>
      </c>
      <c r="H965" s="16">
        <f t="shared" si="30"/>
        <v>13.25</v>
      </c>
      <c r="I965" s="16" t="s">
        <v>91</v>
      </c>
      <c r="J965" s="136" t="s">
        <v>266</v>
      </c>
      <c r="K965" s="17" t="s">
        <v>304</v>
      </c>
      <c r="L965" s="30"/>
    </row>
    <row r="966" spans="1:12" x14ac:dyDescent="0.2">
      <c r="A966" s="37">
        <v>2.95</v>
      </c>
      <c r="B966" s="16"/>
      <c r="C966" s="16"/>
      <c r="D966" s="16">
        <v>2.5</v>
      </c>
      <c r="E966" s="16">
        <v>1</v>
      </c>
      <c r="F966" s="16" t="s">
        <v>91</v>
      </c>
      <c r="G966" s="16" t="s">
        <v>91</v>
      </c>
      <c r="H966" s="16">
        <f t="shared" si="30"/>
        <v>7.375</v>
      </c>
      <c r="I966" s="16" t="s">
        <v>91</v>
      </c>
      <c r="J966" s="136" t="s">
        <v>266</v>
      </c>
      <c r="K966" s="17" t="s">
        <v>303</v>
      </c>
      <c r="L966" s="30"/>
    </row>
    <row r="967" spans="1:12" x14ac:dyDescent="0.2">
      <c r="A967" s="37">
        <v>2.68</v>
      </c>
      <c r="B967" s="16"/>
      <c r="C967" s="16"/>
      <c r="D967" s="16">
        <v>2.5</v>
      </c>
      <c r="E967" s="16">
        <v>1</v>
      </c>
      <c r="F967" s="16" t="s">
        <v>91</v>
      </c>
      <c r="G967" s="16" t="s">
        <v>91</v>
      </c>
      <c r="H967" s="16">
        <f t="shared" si="30"/>
        <v>6.7</v>
      </c>
      <c r="I967" s="16" t="s">
        <v>91</v>
      </c>
      <c r="J967" s="136" t="s">
        <v>266</v>
      </c>
      <c r="K967" s="17" t="s">
        <v>305</v>
      </c>
      <c r="L967" s="30"/>
    </row>
    <row r="968" spans="1:12" x14ac:dyDescent="0.2">
      <c r="A968" s="37">
        <v>3.65</v>
      </c>
      <c r="B968" s="16"/>
      <c r="C968" s="16"/>
      <c r="D968" s="16">
        <v>2.5</v>
      </c>
      <c r="E968" s="16">
        <v>3</v>
      </c>
      <c r="F968" s="16" t="s">
        <v>91</v>
      </c>
      <c r="G968" s="16" t="s">
        <v>91</v>
      </c>
      <c r="H968" s="16">
        <f t="shared" si="30"/>
        <v>27.375</v>
      </c>
      <c r="I968" s="16" t="s">
        <v>91</v>
      </c>
      <c r="J968" s="136" t="s">
        <v>266</v>
      </c>
      <c r="K968" s="17" t="s">
        <v>306</v>
      </c>
      <c r="L968" s="30"/>
    </row>
    <row r="969" spans="1:12" x14ac:dyDescent="0.2">
      <c r="A969" s="37">
        <v>10.23</v>
      </c>
      <c r="B969" s="16"/>
      <c r="C969" s="16"/>
      <c r="D969" s="16">
        <v>2.5</v>
      </c>
      <c r="E969" s="16">
        <v>1</v>
      </c>
      <c r="F969" s="16" t="s">
        <v>91</v>
      </c>
      <c r="G969" s="16" t="s">
        <v>91</v>
      </c>
      <c r="H969" s="16">
        <f t="shared" si="30"/>
        <v>25.575000000000003</v>
      </c>
      <c r="I969" s="16" t="s">
        <v>91</v>
      </c>
      <c r="J969" s="136" t="s">
        <v>266</v>
      </c>
      <c r="K969" s="17" t="s">
        <v>307</v>
      </c>
      <c r="L969" s="30"/>
    </row>
    <row r="970" spans="1:12" x14ac:dyDescent="0.2">
      <c r="A970" s="37">
        <v>-0.8</v>
      </c>
      <c r="B970" s="16"/>
      <c r="C970" s="16"/>
      <c r="D970" s="16">
        <v>2.1</v>
      </c>
      <c r="E970" s="16">
        <v>3</v>
      </c>
      <c r="F970" s="231" t="s">
        <v>9791</v>
      </c>
      <c r="G970" s="16" t="s">
        <v>91</v>
      </c>
      <c r="H970" s="16">
        <v>0</v>
      </c>
      <c r="I970" s="16" t="s">
        <v>91</v>
      </c>
      <c r="J970" s="136" t="s">
        <v>266</v>
      </c>
      <c r="K970" s="17" t="s">
        <v>296</v>
      </c>
      <c r="L970" s="30"/>
    </row>
    <row r="971" spans="1:12" x14ac:dyDescent="0.2">
      <c r="A971" s="37">
        <v>7.02</v>
      </c>
      <c r="B971" s="16"/>
      <c r="C971" s="16"/>
      <c r="D971" s="16">
        <v>2.5</v>
      </c>
      <c r="E971" s="16">
        <v>1</v>
      </c>
      <c r="F971" s="16" t="s">
        <v>91</v>
      </c>
      <c r="G971" s="16" t="s">
        <v>91</v>
      </c>
      <c r="H971" s="16">
        <f t="shared" si="30"/>
        <v>17.549999999999997</v>
      </c>
      <c r="I971" s="16" t="s">
        <v>91</v>
      </c>
      <c r="J971" s="136" t="s">
        <v>266</v>
      </c>
      <c r="K971" s="17" t="s">
        <v>308</v>
      </c>
      <c r="L971" s="30"/>
    </row>
    <row r="972" spans="1:12" x14ac:dyDescent="0.2">
      <c r="A972" s="37">
        <v>9.44</v>
      </c>
      <c r="B972" s="16"/>
      <c r="C972" s="16"/>
      <c r="D972" s="16">
        <v>2.5</v>
      </c>
      <c r="E972" s="16">
        <v>1</v>
      </c>
      <c r="F972" s="16"/>
      <c r="G972" s="16"/>
      <c r="H972" s="16">
        <f t="shared" si="30"/>
        <v>23.599999999999998</v>
      </c>
      <c r="I972" s="16"/>
      <c r="J972" s="136" t="s">
        <v>266</v>
      </c>
      <c r="K972" s="17" t="s">
        <v>315</v>
      </c>
      <c r="L972" s="30"/>
    </row>
    <row r="973" spans="1:12" x14ac:dyDescent="0.2">
      <c r="A973" s="37">
        <v>-0.8</v>
      </c>
      <c r="B973" s="16"/>
      <c r="C973" s="16"/>
      <c r="D973" s="16">
        <v>2.1</v>
      </c>
      <c r="E973" s="16">
        <v>1</v>
      </c>
      <c r="F973" s="231" t="s">
        <v>9791</v>
      </c>
      <c r="G973" s="16" t="s">
        <v>91</v>
      </c>
      <c r="H973" s="16">
        <v>0</v>
      </c>
      <c r="I973" s="16" t="s">
        <v>91</v>
      </c>
      <c r="J973" s="136" t="s">
        <v>266</v>
      </c>
      <c r="K973" s="17" t="s">
        <v>234</v>
      </c>
      <c r="L973" s="30"/>
    </row>
    <row r="974" spans="1:12" x14ac:dyDescent="0.2">
      <c r="A974" s="37">
        <v>1.33</v>
      </c>
      <c r="B974" s="16"/>
      <c r="C974" s="16"/>
      <c r="D974" s="16">
        <v>2.5</v>
      </c>
      <c r="E974" s="16">
        <v>1</v>
      </c>
      <c r="F974" s="16"/>
      <c r="G974" s="16"/>
      <c r="H974" s="16">
        <f t="shared" si="30"/>
        <v>3.3250000000000002</v>
      </c>
      <c r="I974" s="16"/>
      <c r="J974" s="136" t="s">
        <v>266</v>
      </c>
      <c r="K974" s="17" t="s">
        <v>316</v>
      </c>
      <c r="L974" s="30"/>
    </row>
    <row r="975" spans="1:12" x14ac:dyDescent="0.2">
      <c r="A975" s="37">
        <v>11.06</v>
      </c>
      <c r="B975" s="16"/>
      <c r="C975" s="16"/>
      <c r="D975" s="16">
        <v>2.5</v>
      </c>
      <c r="E975" s="16">
        <v>0</v>
      </c>
      <c r="F975" s="16" t="s">
        <v>91</v>
      </c>
      <c r="G975" s="16" t="s">
        <v>91</v>
      </c>
      <c r="H975" s="16">
        <f t="shared" si="30"/>
        <v>0</v>
      </c>
      <c r="I975" s="16"/>
      <c r="J975" s="136" t="s">
        <v>266</v>
      </c>
      <c r="K975" s="17" t="s">
        <v>309</v>
      </c>
      <c r="L975" s="30"/>
    </row>
    <row r="976" spans="1:12" x14ac:dyDescent="0.2">
      <c r="A976" s="37">
        <v>-1.4</v>
      </c>
      <c r="B976" s="16"/>
      <c r="C976" s="16"/>
      <c r="D976" s="16">
        <v>2.1</v>
      </c>
      <c r="E976" s="16">
        <v>0</v>
      </c>
      <c r="F976" s="16" t="s">
        <v>91</v>
      </c>
      <c r="G976" s="16" t="s">
        <v>91</v>
      </c>
      <c r="H976" s="16">
        <f t="shared" si="30"/>
        <v>0</v>
      </c>
      <c r="I976" s="16"/>
      <c r="J976" s="136" t="s">
        <v>266</v>
      </c>
      <c r="K976" s="17" t="s">
        <v>234</v>
      </c>
      <c r="L976" s="30"/>
    </row>
    <row r="977" spans="1:12" x14ac:dyDescent="0.2">
      <c r="A977" s="37">
        <v>6.9</v>
      </c>
      <c r="B977" s="16"/>
      <c r="C977" s="16"/>
      <c r="D977" s="16">
        <v>2.5</v>
      </c>
      <c r="E977" s="16">
        <v>0</v>
      </c>
      <c r="F977" s="16" t="s">
        <v>91</v>
      </c>
      <c r="G977" s="16" t="s">
        <v>91</v>
      </c>
      <c r="H977" s="16">
        <f t="shared" si="30"/>
        <v>0</v>
      </c>
      <c r="I977" s="16"/>
      <c r="J977" s="136" t="s">
        <v>266</v>
      </c>
      <c r="K977" s="17" t="s">
        <v>310</v>
      </c>
      <c r="L977" s="30"/>
    </row>
    <row r="978" spans="1:12" x14ac:dyDescent="0.2">
      <c r="A978" s="37">
        <v>-1.4</v>
      </c>
      <c r="B978" s="16"/>
      <c r="C978" s="16"/>
      <c r="D978" s="16">
        <v>2.1</v>
      </c>
      <c r="E978" s="16">
        <v>2</v>
      </c>
      <c r="F978" s="16" t="s">
        <v>91</v>
      </c>
      <c r="G978" s="16" t="s">
        <v>91</v>
      </c>
      <c r="H978" s="16">
        <f t="shared" si="30"/>
        <v>-5.88</v>
      </c>
      <c r="I978" s="16"/>
      <c r="J978" s="136" t="s">
        <v>266</v>
      </c>
      <c r="K978" s="17" t="s">
        <v>234</v>
      </c>
      <c r="L978" s="30"/>
    </row>
    <row r="979" spans="1:12" x14ac:dyDescent="0.2">
      <c r="A979" s="37">
        <v>3.15</v>
      </c>
      <c r="B979" s="16"/>
      <c r="C979" s="16"/>
      <c r="D979" s="16">
        <v>2.5</v>
      </c>
      <c r="E979" s="16">
        <v>1</v>
      </c>
      <c r="F979" s="16" t="s">
        <v>91</v>
      </c>
      <c r="G979" s="16" t="s">
        <v>91</v>
      </c>
      <c r="H979" s="16">
        <f t="shared" si="30"/>
        <v>7.875</v>
      </c>
      <c r="I979" s="16"/>
      <c r="J979" s="136" t="s">
        <v>266</v>
      </c>
      <c r="K979" s="17" t="s">
        <v>311</v>
      </c>
      <c r="L979" s="30"/>
    </row>
    <row r="980" spans="1:12" x14ac:dyDescent="0.2">
      <c r="A980" s="37">
        <v>-1.4</v>
      </c>
      <c r="B980" s="16"/>
      <c r="C980" s="16"/>
      <c r="D980" s="16">
        <v>2.1</v>
      </c>
      <c r="E980" s="16">
        <v>1</v>
      </c>
      <c r="F980" s="16" t="s">
        <v>91</v>
      </c>
      <c r="G980" s="16" t="s">
        <v>91</v>
      </c>
      <c r="H980" s="16">
        <f t="shared" si="30"/>
        <v>-2.94</v>
      </c>
      <c r="I980" s="16"/>
      <c r="J980" s="136" t="s">
        <v>266</v>
      </c>
      <c r="K980" s="17" t="s">
        <v>234</v>
      </c>
      <c r="L980" s="30"/>
    </row>
    <row r="981" spans="1:12" x14ac:dyDescent="0.2">
      <c r="A981" s="37">
        <v>6.39</v>
      </c>
      <c r="B981" s="16"/>
      <c r="C981" s="16"/>
      <c r="D981" s="16">
        <v>2.5</v>
      </c>
      <c r="E981" s="16">
        <v>1</v>
      </c>
      <c r="F981" s="16" t="s">
        <v>91</v>
      </c>
      <c r="G981" s="16" t="s">
        <v>91</v>
      </c>
      <c r="H981" s="16">
        <f t="shared" si="30"/>
        <v>15.975</v>
      </c>
      <c r="I981" s="16"/>
      <c r="J981" s="136" t="s">
        <v>266</v>
      </c>
      <c r="K981" s="17" t="s">
        <v>312</v>
      </c>
      <c r="L981" s="30"/>
    </row>
    <row r="982" spans="1:12" x14ac:dyDescent="0.2">
      <c r="A982" s="37">
        <v>-0.8</v>
      </c>
      <c r="B982" s="16"/>
      <c r="C982" s="16"/>
      <c r="D982" s="16">
        <v>2.1</v>
      </c>
      <c r="E982" s="16">
        <v>1</v>
      </c>
      <c r="F982" s="231" t="s">
        <v>9791</v>
      </c>
      <c r="G982" s="16" t="s">
        <v>91</v>
      </c>
      <c r="H982" s="16">
        <v>0</v>
      </c>
      <c r="I982" s="16"/>
      <c r="J982" s="136" t="s">
        <v>266</v>
      </c>
      <c r="K982" s="17" t="s">
        <v>234</v>
      </c>
      <c r="L982" s="30"/>
    </row>
    <row r="983" spans="1:12" x14ac:dyDescent="0.2">
      <c r="A983" s="37">
        <v>3.11</v>
      </c>
      <c r="B983" s="16"/>
      <c r="C983" s="16"/>
      <c r="D983" s="16">
        <v>2.5</v>
      </c>
      <c r="E983" s="16">
        <v>3</v>
      </c>
      <c r="F983" s="16" t="s">
        <v>91</v>
      </c>
      <c r="G983" s="16" t="s">
        <v>91</v>
      </c>
      <c r="H983" s="16">
        <f t="shared" si="30"/>
        <v>23.324999999999999</v>
      </c>
      <c r="I983" s="16" t="s">
        <v>91</v>
      </c>
      <c r="J983" s="136" t="s">
        <v>266</v>
      </c>
      <c r="K983" s="17" t="s">
        <v>313</v>
      </c>
      <c r="L983" s="30"/>
    </row>
    <row r="984" spans="1:12" x14ac:dyDescent="0.2">
      <c r="A984" s="37">
        <v>5.42</v>
      </c>
      <c r="B984" s="16"/>
      <c r="C984" s="16"/>
      <c r="D984" s="16">
        <v>2.5</v>
      </c>
      <c r="E984" s="16">
        <v>1</v>
      </c>
      <c r="F984" s="16" t="s">
        <v>91</v>
      </c>
      <c r="G984" s="16" t="s">
        <v>91</v>
      </c>
      <c r="H984" s="16">
        <f t="shared" si="30"/>
        <v>13.55</v>
      </c>
      <c r="I984" s="16"/>
      <c r="J984" s="136" t="s">
        <v>266</v>
      </c>
      <c r="K984" s="17" t="s">
        <v>314</v>
      </c>
      <c r="L984" s="30"/>
    </row>
    <row r="985" spans="1:12" x14ac:dyDescent="0.2">
      <c r="A985" s="37">
        <v>-0.8</v>
      </c>
      <c r="B985" s="16"/>
      <c r="C985" s="16"/>
      <c r="D985" s="16">
        <v>2.1</v>
      </c>
      <c r="E985" s="16">
        <v>1</v>
      </c>
      <c r="F985" s="231" t="s">
        <v>9791</v>
      </c>
      <c r="G985" s="16" t="s">
        <v>91</v>
      </c>
      <c r="H985" s="16">
        <v>0</v>
      </c>
      <c r="I985" s="16"/>
      <c r="J985" s="136" t="s">
        <v>266</v>
      </c>
      <c r="K985" s="17" t="s">
        <v>234</v>
      </c>
      <c r="L985" s="30"/>
    </row>
    <row r="986" spans="1:12" x14ac:dyDescent="0.2">
      <c r="A986" s="37">
        <f>5.39-0.6</f>
        <v>4.79</v>
      </c>
      <c r="B986" s="16"/>
      <c r="C986" s="16"/>
      <c r="D986" s="16">
        <v>2.2000000000000002</v>
      </c>
      <c r="E986" s="16">
        <v>2</v>
      </c>
      <c r="F986" s="16" t="s">
        <v>91</v>
      </c>
      <c r="G986" s="16" t="s">
        <v>91</v>
      </c>
      <c r="H986" s="16">
        <f t="shared" si="30"/>
        <v>21.076000000000001</v>
      </c>
      <c r="I986" s="16" t="s">
        <v>91</v>
      </c>
      <c r="J986" s="136">
        <v>4</v>
      </c>
      <c r="K986" s="17" t="s">
        <v>227</v>
      </c>
      <c r="L986" s="30"/>
    </row>
    <row r="987" spans="1:12" x14ac:dyDescent="0.2">
      <c r="A987" s="37">
        <v>5.86</v>
      </c>
      <c r="B987" s="16"/>
      <c r="C987" s="16"/>
      <c r="D987" s="16">
        <v>2.2000000000000002</v>
      </c>
      <c r="E987" s="16">
        <v>1</v>
      </c>
      <c r="F987" s="16" t="s">
        <v>91</v>
      </c>
      <c r="G987" s="16" t="s">
        <v>91</v>
      </c>
      <c r="H987" s="16">
        <f t="shared" si="30"/>
        <v>12.892000000000001</v>
      </c>
      <c r="I987" s="16" t="s">
        <v>91</v>
      </c>
      <c r="J987" s="136">
        <v>4</v>
      </c>
      <c r="K987" s="17" t="s">
        <v>228</v>
      </c>
      <c r="L987" s="30"/>
    </row>
    <row r="988" spans="1:12" x14ac:dyDescent="0.2">
      <c r="A988" s="37">
        <v>3.41</v>
      </c>
      <c r="B988" s="16"/>
      <c r="C988" s="16"/>
      <c r="D988" s="16">
        <v>2.75</v>
      </c>
      <c r="E988" s="16">
        <v>1</v>
      </c>
      <c r="F988" s="16" t="s">
        <v>91</v>
      </c>
      <c r="G988" s="16" t="s">
        <v>91</v>
      </c>
      <c r="H988" s="16">
        <f t="shared" si="30"/>
        <v>9.3775000000000013</v>
      </c>
      <c r="I988" s="16" t="s">
        <v>91</v>
      </c>
      <c r="J988" s="136">
        <v>4</v>
      </c>
      <c r="K988" s="17" t="s">
        <v>229</v>
      </c>
      <c r="L988" s="30"/>
    </row>
    <row r="989" spans="1:12" ht="12.75" customHeight="1" x14ac:dyDescent="0.2">
      <c r="A989" s="37">
        <v>5.29</v>
      </c>
      <c r="B989" s="16"/>
      <c r="C989" s="16"/>
      <c r="D989" s="16">
        <v>2.2000000000000002</v>
      </c>
      <c r="E989" s="16">
        <v>1</v>
      </c>
      <c r="F989" s="16" t="s">
        <v>91</v>
      </c>
      <c r="G989" s="16" t="s">
        <v>91</v>
      </c>
      <c r="H989" s="16">
        <f t="shared" si="30"/>
        <v>11.638000000000002</v>
      </c>
      <c r="I989" s="16" t="s">
        <v>91</v>
      </c>
      <c r="J989" s="136">
        <v>4</v>
      </c>
      <c r="K989" s="17" t="s">
        <v>230</v>
      </c>
      <c r="L989" s="30"/>
    </row>
    <row r="990" spans="1:12" ht="12.75" customHeight="1" x14ac:dyDescent="0.2">
      <c r="A990" s="37">
        <f>5.39-0.6</f>
        <v>4.79</v>
      </c>
      <c r="B990" s="16"/>
      <c r="C990" s="16"/>
      <c r="D990" s="16">
        <v>2.2000000000000002</v>
      </c>
      <c r="E990" s="16">
        <v>1</v>
      </c>
      <c r="F990" s="16" t="s">
        <v>91</v>
      </c>
      <c r="G990" s="16" t="s">
        <v>91</v>
      </c>
      <c r="H990" s="16">
        <f t="shared" si="30"/>
        <v>10.538</v>
      </c>
      <c r="I990" s="16" t="s">
        <v>91</v>
      </c>
      <c r="J990" s="136">
        <v>4</v>
      </c>
      <c r="K990" s="17" t="s">
        <v>253</v>
      </c>
      <c r="L990" s="30"/>
    </row>
    <row r="991" spans="1:12" ht="12.75" customHeight="1" x14ac:dyDescent="0.2">
      <c r="A991" s="37">
        <f>5.39-0.6</f>
        <v>4.79</v>
      </c>
      <c r="B991" s="16"/>
      <c r="C991" s="16"/>
      <c r="D991" s="16">
        <v>2.2000000000000002</v>
      </c>
      <c r="E991" s="16">
        <v>1</v>
      </c>
      <c r="F991" s="16" t="s">
        <v>91</v>
      </c>
      <c r="G991" s="16" t="s">
        <v>91</v>
      </c>
      <c r="H991" s="16">
        <f t="shared" si="30"/>
        <v>10.538</v>
      </c>
      <c r="I991" s="16" t="s">
        <v>91</v>
      </c>
      <c r="J991" s="136">
        <v>4</v>
      </c>
      <c r="K991" s="17" t="s">
        <v>254</v>
      </c>
      <c r="L991" s="30"/>
    </row>
    <row r="992" spans="1:12" ht="12.75" customHeight="1" x14ac:dyDescent="0.2">
      <c r="A992" s="37">
        <v>4.2</v>
      </c>
      <c r="B992" s="16" t="s">
        <v>91</v>
      </c>
      <c r="C992" s="16" t="s">
        <v>91</v>
      </c>
      <c r="D992" s="16">
        <v>2.75</v>
      </c>
      <c r="E992" s="16">
        <v>1</v>
      </c>
      <c r="F992" s="16" t="s">
        <v>91</v>
      </c>
      <c r="G992" s="16" t="s">
        <v>91</v>
      </c>
      <c r="H992" s="16">
        <f t="shared" si="30"/>
        <v>11.55</v>
      </c>
      <c r="I992" s="16" t="s">
        <v>91</v>
      </c>
      <c r="J992" s="136">
        <v>4</v>
      </c>
      <c r="K992" s="17" t="s">
        <v>255</v>
      </c>
      <c r="L992" s="30"/>
    </row>
    <row r="993" spans="1:12" s="212" customFormat="1" ht="21.75" customHeight="1" x14ac:dyDescent="0.2">
      <c r="A993" s="510">
        <v>1</v>
      </c>
      <c r="B993" s="51"/>
      <c r="C993" s="51"/>
      <c r="D993" s="51">
        <v>0.8</v>
      </c>
      <c r="E993" s="51">
        <v>22</v>
      </c>
      <c r="F993" s="51">
        <v>8</v>
      </c>
      <c r="G993" s="51"/>
      <c r="H993" s="51">
        <f>A993*D993*E993*F993</f>
        <v>140.80000000000001</v>
      </c>
      <c r="I993" s="51"/>
      <c r="J993" s="294" t="s">
        <v>409</v>
      </c>
      <c r="K993" s="52" t="s">
        <v>762</v>
      </c>
      <c r="L993" s="206"/>
    </row>
    <row r="994" spans="1:12" s="212" customFormat="1" ht="12.75" customHeight="1" x14ac:dyDescent="0.2">
      <c r="A994" s="510"/>
      <c r="B994" s="51"/>
      <c r="C994" s="51"/>
      <c r="D994" s="51"/>
      <c r="E994" s="51"/>
      <c r="F994" s="51"/>
      <c r="G994" s="51"/>
      <c r="H994" s="51"/>
      <c r="I994" s="51"/>
      <c r="J994" s="294"/>
      <c r="K994" s="52"/>
      <c r="L994" s="206"/>
    </row>
    <row r="995" spans="1:12" s="212" customFormat="1" ht="12.75" customHeight="1" x14ac:dyDescent="0.2">
      <c r="A995" s="510"/>
      <c r="B995" s="51"/>
      <c r="C995" s="51"/>
      <c r="D995" s="51"/>
      <c r="E995" s="51"/>
      <c r="F995" s="51"/>
      <c r="G995" s="51"/>
      <c r="H995" s="51"/>
      <c r="I995" s="51"/>
      <c r="J995" s="294"/>
      <c r="K995" s="52"/>
      <c r="L995" s="206"/>
    </row>
    <row r="996" spans="1:12" s="212" customFormat="1" ht="12.75" customHeight="1" x14ac:dyDescent="0.2">
      <c r="A996" s="510"/>
      <c r="B996" s="51"/>
      <c r="C996" s="51"/>
      <c r="D996" s="51"/>
      <c r="E996" s="51"/>
      <c r="F996" s="51"/>
      <c r="G996" s="51"/>
      <c r="H996" s="51"/>
      <c r="I996" s="51"/>
      <c r="J996" s="294"/>
      <c r="K996" s="52"/>
      <c r="L996" s="206"/>
    </row>
    <row r="997" spans="1:12" s="212" customFormat="1" ht="12.75" customHeight="1" x14ac:dyDescent="0.2">
      <c r="A997" s="510"/>
      <c r="B997" s="51"/>
      <c r="C997" s="51"/>
      <c r="D997" s="51"/>
      <c r="E997" s="51"/>
      <c r="F997" s="51"/>
      <c r="G997" s="51"/>
      <c r="H997" s="51"/>
      <c r="I997" s="51"/>
      <c r="J997" s="294"/>
      <c r="K997" s="52"/>
      <c r="L997" s="206"/>
    </row>
    <row r="998" spans="1:12" s="212" customFormat="1" ht="12.75" customHeight="1" x14ac:dyDescent="0.2">
      <c r="A998" s="510"/>
      <c r="B998" s="51"/>
      <c r="C998" s="51"/>
      <c r="D998" s="51"/>
      <c r="E998" s="51"/>
      <c r="F998" s="51"/>
      <c r="G998" s="51"/>
      <c r="H998" s="51"/>
      <c r="I998" s="51"/>
      <c r="J998" s="294"/>
      <c r="K998" s="52"/>
      <c r="L998" s="206"/>
    </row>
    <row r="999" spans="1:12" s="212" customFormat="1" ht="12.75" customHeight="1" x14ac:dyDescent="0.2">
      <c r="A999" s="510"/>
      <c r="B999" s="51"/>
      <c r="C999" s="51"/>
      <c r="D999" s="51"/>
      <c r="E999" s="51"/>
      <c r="F999" s="51"/>
      <c r="G999" s="51"/>
      <c r="H999" s="51"/>
      <c r="I999" s="51"/>
      <c r="J999" s="294"/>
      <c r="K999" s="52"/>
      <c r="L999" s="206"/>
    </row>
    <row r="1000" spans="1:12" s="212" customFormat="1" ht="12.75" customHeight="1" x14ac:dyDescent="0.2">
      <c r="A1000" s="510"/>
      <c r="B1000" s="51"/>
      <c r="C1000" s="51"/>
      <c r="D1000" s="51"/>
      <c r="E1000" s="51"/>
      <c r="F1000" s="51"/>
      <c r="G1000" s="51"/>
      <c r="H1000" s="51"/>
      <c r="I1000" s="51"/>
      <c r="J1000" s="294"/>
      <c r="K1000" s="52"/>
      <c r="L1000" s="206"/>
    </row>
    <row r="1001" spans="1:12" s="212" customFormat="1" ht="12.75" customHeight="1" x14ac:dyDescent="0.2">
      <c r="A1001" s="510"/>
      <c r="B1001" s="51"/>
      <c r="C1001" s="51"/>
      <c r="D1001" s="51"/>
      <c r="E1001" s="51"/>
      <c r="F1001" s="51"/>
      <c r="G1001" s="51"/>
      <c r="H1001" s="51"/>
      <c r="I1001" s="51"/>
      <c r="J1001" s="294"/>
      <c r="K1001" s="52"/>
      <c r="L1001" s="206"/>
    </row>
    <row r="1002" spans="1:12" s="212" customFormat="1" ht="12.75" customHeight="1" x14ac:dyDescent="0.2">
      <c r="A1002" s="510"/>
      <c r="B1002" s="51"/>
      <c r="C1002" s="51"/>
      <c r="D1002" s="51"/>
      <c r="E1002" s="51"/>
      <c r="F1002" s="51"/>
      <c r="G1002" s="51"/>
      <c r="H1002" s="51"/>
      <c r="I1002" s="51"/>
      <c r="J1002" s="294"/>
      <c r="K1002" s="52"/>
      <c r="L1002" s="206"/>
    </row>
    <row r="1003" spans="1:12" s="212" customFormat="1" ht="12.75" customHeight="1" x14ac:dyDescent="0.2">
      <c r="A1003" s="510"/>
      <c r="B1003" s="51"/>
      <c r="C1003" s="51"/>
      <c r="D1003" s="51"/>
      <c r="E1003" s="51"/>
      <c r="F1003" s="51"/>
      <c r="G1003" s="51"/>
      <c r="H1003" s="51"/>
      <c r="I1003" s="51"/>
      <c r="J1003" s="294"/>
      <c r="K1003" s="52"/>
      <c r="L1003" s="206"/>
    </row>
    <row r="1004" spans="1:12" ht="12.75" customHeight="1" thickBot="1" x14ac:dyDescent="0.25">
      <c r="A1004" s="1104" t="s">
        <v>92</v>
      </c>
      <c r="B1004" s="1105"/>
      <c r="C1004" s="1105"/>
      <c r="D1004" s="1105"/>
      <c r="E1004" s="1105"/>
      <c r="F1004" s="18"/>
      <c r="G1004" s="18"/>
      <c r="H1004" s="19">
        <f>SUM(H896:H993)</f>
        <v>2265.0909999999994</v>
      </c>
      <c r="I1004" s="18"/>
      <c r="J1004" s="18"/>
      <c r="K1004" s="20"/>
      <c r="L1004" s="30"/>
    </row>
    <row r="1005" spans="1:12" s="212" customFormat="1" ht="12.75" customHeight="1" thickBot="1" x14ac:dyDescent="0.25">
      <c r="A1005" s="34"/>
      <c r="B1005" s="219"/>
      <c r="C1005" s="219"/>
      <c r="D1005" s="219"/>
      <c r="E1005" s="219"/>
      <c r="F1005" s="220"/>
      <c r="G1005" s="220"/>
      <c r="H1005" s="220"/>
      <c r="I1005" s="220"/>
      <c r="J1005" s="220"/>
      <c r="K1005" s="219"/>
      <c r="L1005" s="206"/>
    </row>
    <row r="1006" spans="1:12" s="212" customFormat="1" ht="13.5" customHeight="1" x14ac:dyDescent="0.2">
      <c r="A1006" s="1169" t="s">
        <v>75</v>
      </c>
      <c r="B1006" s="477">
        <f>'Plan Orçamentária'!A94</f>
        <v>5</v>
      </c>
      <c r="C1006" s="1086" t="s">
        <v>76</v>
      </c>
      <c r="D1006" s="1087"/>
      <c r="E1006" s="1106" t="str">
        <f>'Plan Orçamentária'!D94</f>
        <v>ARQUITETURA</v>
      </c>
      <c r="F1006" s="1235"/>
      <c r="G1006" s="1235"/>
      <c r="H1006" s="1235"/>
      <c r="I1006" s="1235"/>
      <c r="J1006" s="1235"/>
      <c r="K1006" s="1236"/>
    </row>
    <row r="1007" spans="1:12" s="212" customFormat="1" ht="12.75" customHeight="1" x14ac:dyDescent="0.2">
      <c r="A1007" s="1170"/>
      <c r="B1007" s="464" t="str">
        <f>'Plan Orçamentária'!A95</f>
        <v>5.1</v>
      </c>
      <c r="C1007" s="1160" t="s">
        <v>77</v>
      </c>
      <c r="D1007" s="1161"/>
      <c r="E1007" s="1262" t="str">
        <f>'Plan Orçamentária'!D95</f>
        <v>Arquitetura</v>
      </c>
      <c r="F1007" s="1263"/>
      <c r="G1007" s="1263"/>
      <c r="H1007" s="1263"/>
      <c r="I1007" s="1263"/>
      <c r="J1007" s="1263"/>
      <c r="K1007" s="1264"/>
    </row>
    <row r="1008" spans="1:12" s="212" customFormat="1" ht="12.75" customHeight="1" x14ac:dyDescent="0.2">
      <c r="A1008" s="1170"/>
      <c r="B1008" s="459" t="str">
        <f>'Plan Orçamentária'!A96</f>
        <v>5.1.1</v>
      </c>
      <c r="C1008" s="1160"/>
      <c r="D1008" s="1161"/>
      <c r="E1008" s="1101" t="str">
        <f>'Plan Orçamentária'!D96</f>
        <v>Paredes, Divisórias e Outros</v>
      </c>
      <c r="F1008" s="1102"/>
      <c r="G1008" s="1102"/>
      <c r="H1008" s="1102"/>
      <c r="I1008" s="1102"/>
      <c r="J1008" s="1102"/>
      <c r="K1008" s="1103"/>
    </row>
    <row r="1009" spans="1:12" s="212" customFormat="1" x14ac:dyDescent="0.2">
      <c r="A1009" s="1171"/>
      <c r="B1009" s="459" t="str">
        <f>'Plan Orçamentária'!A99</f>
        <v>5.1.1.3</v>
      </c>
      <c r="C1009" s="1160" t="s">
        <v>78</v>
      </c>
      <c r="D1009" s="1161"/>
      <c r="E1009" s="1130" t="str">
        <f>'Plan Orçamentária'!D99</f>
        <v>ALVENARIA DE VEDAÇÃO COM TIJOLO CERÂMICO FURADO 1/2 VEZ ESTRUTURADA PARA INSERTS METÁLICOS</v>
      </c>
      <c r="F1009" s="1181"/>
      <c r="G1009" s="1181"/>
      <c r="H1009" s="1181"/>
      <c r="I1009" s="1181"/>
      <c r="J1009" s="1181"/>
      <c r="K1009" s="1182"/>
    </row>
    <row r="1010" spans="1:12" s="212" customFormat="1" x14ac:dyDescent="0.2">
      <c r="A1010" s="1091" t="s">
        <v>79</v>
      </c>
      <c r="B1010" s="1092"/>
      <c r="C1010" s="1075" t="s">
        <v>80</v>
      </c>
      <c r="D1010" s="1075" t="s">
        <v>81</v>
      </c>
      <c r="E1010" s="1075" t="s">
        <v>82</v>
      </c>
      <c r="F1010" s="1075" t="s">
        <v>83</v>
      </c>
      <c r="G1010" s="1075" t="s">
        <v>84</v>
      </c>
      <c r="H1010" s="1075" t="s">
        <v>85</v>
      </c>
      <c r="I1010" s="1075" t="s">
        <v>86</v>
      </c>
      <c r="J1010" s="1075" t="s">
        <v>87</v>
      </c>
      <c r="K1010" s="1077" t="s">
        <v>88</v>
      </c>
    </row>
    <row r="1011" spans="1:12" s="212" customFormat="1" x14ac:dyDescent="0.2">
      <c r="A1011" s="495" t="s">
        <v>89</v>
      </c>
      <c r="B1011" s="397" t="s">
        <v>90</v>
      </c>
      <c r="C1011" s="1076"/>
      <c r="D1011" s="1076"/>
      <c r="E1011" s="1076"/>
      <c r="F1011" s="1076"/>
      <c r="G1011" s="1076"/>
      <c r="H1011" s="1076"/>
      <c r="I1011" s="1076"/>
      <c r="J1011" s="1076"/>
      <c r="K1011" s="1078"/>
    </row>
    <row r="1012" spans="1:12" s="212" customFormat="1" x14ac:dyDescent="0.2">
      <c r="A1012" s="37">
        <v>22.2</v>
      </c>
      <c r="B1012" s="231"/>
      <c r="C1012" s="231"/>
      <c r="D1012" s="231">
        <v>1</v>
      </c>
      <c r="E1012" s="231"/>
      <c r="F1012" s="231"/>
      <c r="G1012" s="231"/>
      <c r="H1012" s="231">
        <f t="shared" ref="H1012:H1017" si="31">D1012*A1012</f>
        <v>22.2</v>
      </c>
      <c r="I1012" s="231"/>
      <c r="J1012" s="237">
        <v>1</v>
      </c>
      <c r="K1012" s="232" t="s">
        <v>1321</v>
      </c>
    </row>
    <row r="1013" spans="1:12" s="212" customFormat="1" x14ac:dyDescent="0.2">
      <c r="A1013" s="37">
        <v>22.2</v>
      </c>
      <c r="B1013" s="231"/>
      <c r="C1013" s="231"/>
      <c r="D1013" s="231">
        <v>2.5</v>
      </c>
      <c r="E1013" s="231"/>
      <c r="F1013" s="231"/>
      <c r="G1013" s="231"/>
      <c r="H1013" s="231">
        <f t="shared" si="31"/>
        <v>55.5</v>
      </c>
      <c r="I1013" s="231"/>
      <c r="J1013" s="231" t="s">
        <v>660</v>
      </c>
      <c r="K1013" s="232" t="s">
        <v>1321</v>
      </c>
    </row>
    <row r="1014" spans="1:12" s="212" customFormat="1" x14ac:dyDescent="0.2">
      <c r="A1014" s="37">
        <v>22.2</v>
      </c>
      <c r="B1014" s="231"/>
      <c r="C1014" s="231"/>
      <c r="D1014" s="231">
        <v>2.5</v>
      </c>
      <c r="E1014" s="231"/>
      <c r="F1014" s="231"/>
      <c r="G1014" s="231"/>
      <c r="H1014" s="231">
        <f t="shared" si="31"/>
        <v>55.5</v>
      </c>
      <c r="I1014" s="231"/>
      <c r="J1014" s="237" t="s">
        <v>266</v>
      </c>
      <c r="K1014" s="232" t="s">
        <v>1321</v>
      </c>
    </row>
    <row r="1015" spans="1:12" s="212" customFormat="1" x14ac:dyDescent="0.2">
      <c r="A1015" s="37">
        <v>11</v>
      </c>
      <c r="B1015" s="231"/>
      <c r="C1015" s="231"/>
      <c r="D1015" s="231">
        <v>1</v>
      </c>
      <c r="E1015" s="231"/>
      <c r="F1015" s="231"/>
      <c r="G1015" s="231"/>
      <c r="H1015" s="231">
        <f t="shared" si="31"/>
        <v>11</v>
      </c>
      <c r="I1015" s="231"/>
      <c r="J1015" s="237">
        <v>1</v>
      </c>
      <c r="K1015" s="232" t="s">
        <v>1322</v>
      </c>
    </row>
    <row r="1016" spans="1:12" s="212" customFormat="1" x14ac:dyDescent="0.2">
      <c r="A1016" s="37">
        <v>11</v>
      </c>
      <c r="B1016" s="231"/>
      <c r="C1016" s="231"/>
      <c r="D1016" s="231">
        <v>2.5</v>
      </c>
      <c r="E1016" s="231"/>
      <c r="F1016" s="231"/>
      <c r="G1016" s="231"/>
      <c r="H1016" s="231">
        <f t="shared" si="31"/>
        <v>27.5</v>
      </c>
      <c r="I1016" s="231"/>
      <c r="J1016" s="237" t="s">
        <v>660</v>
      </c>
      <c r="K1016" s="232" t="s">
        <v>1322</v>
      </c>
    </row>
    <row r="1017" spans="1:12" s="212" customFormat="1" x14ac:dyDescent="0.2">
      <c r="A1017" s="37">
        <v>11</v>
      </c>
      <c r="B1017" s="231"/>
      <c r="C1017" s="231"/>
      <c r="D1017" s="231">
        <v>2.5</v>
      </c>
      <c r="E1017" s="231"/>
      <c r="F1017" s="231"/>
      <c r="G1017" s="231"/>
      <c r="H1017" s="231">
        <f t="shared" si="31"/>
        <v>27.5</v>
      </c>
      <c r="I1017" s="231"/>
      <c r="J1017" s="231" t="s">
        <v>266</v>
      </c>
      <c r="K1017" s="232" t="s">
        <v>1322</v>
      </c>
    </row>
    <row r="1018" spans="1:12" s="212" customFormat="1" x14ac:dyDescent="0.2">
      <c r="A1018" s="37"/>
      <c r="B1018" s="231" t="s">
        <v>91</v>
      </c>
      <c r="C1018" s="231" t="s">
        <v>91</v>
      </c>
      <c r="D1018" s="231" t="s">
        <v>91</v>
      </c>
      <c r="E1018" s="231" t="s">
        <v>91</v>
      </c>
      <c r="F1018" s="231" t="s">
        <v>91</v>
      </c>
      <c r="G1018" s="231"/>
      <c r="H1018" s="231"/>
      <c r="I1018" s="231" t="s">
        <v>91</v>
      </c>
      <c r="J1018" s="231"/>
      <c r="K1018" s="232"/>
    </row>
    <row r="1019" spans="1:12" s="212" customFormat="1" ht="13.5" thickBot="1" x14ac:dyDescent="0.25">
      <c r="A1019" s="1058" t="s">
        <v>92</v>
      </c>
      <c r="B1019" s="1059"/>
      <c r="C1019" s="1059"/>
      <c r="D1019" s="1059"/>
      <c r="E1019" s="233"/>
      <c r="F1019" s="233"/>
      <c r="G1019" s="233"/>
      <c r="H1019" s="234">
        <f>SUM(H1012:H1018)</f>
        <v>199.2</v>
      </c>
      <c r="I1019" s="233"/>
      <c r="J1019" s="233"/>
      <c r="K1019" s="235"/>
    </row>
    <row r="1020" spans="1:12" s="212" customFormat="1" ht="12.75" customHeight="1" thickBot="1" x14ac:dyDescent="0.25">
      <c r="A1020" s="34"/>
      <c r="B1020" s="219"/>
      <c r="C1020" s="219"/>
      <c r="D1020" s="219"/>
      <c r="E1020" s="219"/>
      <c r="F1020" s="220"/>
      <c r="G1020" s="220"/>
      <c r="H1020" s="220"/>
      <c r="I1020" s="220"/>
      <c r="J1020" s="220"/>
      <c r="K1020" s="219"/>
      <c r="L1020" s="206"/>
    </row>
    <row r="1021" spans="1:12" s="212" customFormat="1" x14ac:dyDescent="0.2">
      <c r="A1021" s="1169" t="s">
        <v>75</v>
      </c>
      <c r="B1021" s="460">
        <f>'Plan Orçamentária'!A94</f>
        <v>5</v>
      </c>
      <c r="C1021" s="1086" t="s">
        <v>76</v>
      </c>
      <c r="D1021" s="1087"/>
      <c r="E1021" s="1106" t="str">
        <f>'Plan Orçamentária'!D94</f>
        <v>ARQUITETURA</v>
      </c>
      <c r="F1021" s="1107"/>
      <c r="G1021" s="1107"/>
      <c r="H1021" s="1107"/>
      <c r="I1021" s="1107"/>
      <c r="J1021" s="1107"/>
      <c r="K1021" s="1108"/>
    </row>
    <row r="1022" spans="1:12" s="212" customFormat="1" ht="13.5" customHeight="1" x14ac:dyDescent="0.2">
      <c r="A1022" s="1170"/>
      <c r="B1022" s="459" t="str">
        <f>'Plan Orçamentária'!A95</f>
        <v>5.1</v>
      </c>
      <c r="C1022" s="1060" t="s">
        <v>77</v>
      </c>
      <c r="D1022" s="1060"/>
      <c r="E1022" s="1055" t="str">
        <f>'Plan Orçamentária'!D95</f>
        <v>Arquitetura</v>
      </c>
      <c r="F1022" s="1056"/>
      <c r="G1022" s="1056"/>
      <c r="H1022" s="1056"/>
      <c r="I1022" s="1056"/>
      <c r="J1022" s="1056"/>
      <c r="K1022" s="1057"/>
    </row>
    <row r="1023" spans="1:12" s="212" customFormat="1" ht="12.75" customHeight="1" x14ac:dyDescent="0.2">
      <c r="A1023" s="1170"/>
      <c r="B1023" s="459" t="str">
        <f>'Plan Orçamentária'!A96</f>
        <v>5.1.1</v>
      </c>
      <c r="C1023" s="1060"/>
      <c r="D1023" s="1060"/>
      <c r="E1023" s="1055" t="str">
        <f>'Plan Orçamentária'!D96</f>
        <v>Paredes, Divisórias e Outros</v>
      </c>
      <c r="F1023" s="1056"/>
      <c r="G1023" s="1056"/>
      <c r="H1023" s="1056"/>
      <c r="I1023" s="1056"/>
      <c r="J1023" s="1056"/>
      <c r="K1023" s="1057"/>
    </row>
    <row r="1024" spans="1:12" s="212" customFormat="1" ht="12.75" customHeight="1" x14ac:dyDescent="0.2">
      <c r="A1024" s="1171"/>
      <c r="B1024" s="459" t="str">
        <f>'Plan Orçamentária'!A100</f>
        <v>5.1.1.4</v>
      </c>
      <c r="C1024" s="1160" t="s">
        <v>78</v>
      </c>
      <c r="D1024" s="1161"/>
      <c r="E1024" s="1101" t="str">
        <f>'Plan Orçamentária'!D100</f>
        <v xml:space="preserve">ALVENARIA DE SEGURANÇA EM BLOCOS DE CONCRETO DE 14X19X39CM </v>
      </c>
      <c r="F1024" s="1102"/>
      <c r="G1024" s="1102"/>
      <c r="H1024" s="1102"/>
      <c r="I1024" s="1102"/>
      <c r="J1024" s="1102"/>
      <c r="K1024" s="1103"/>
    </row>
    <row r="1025" spans="1:13" s="212" customFormat="1" x14ac:dyDescent="0.2">
      <c r="A1025" s="1091" t="s">
        <v>79</v>
      </c>
      <c r="B1025" s="1092"/>
      <c r="C1025" s="1075" t="s">
        <v>9251</v>
      </c>
      <c r="D1025" s="1075" t="s">
        <v>81</v>
      </c>
      <c r="E1025" s="1075" t="s">
        <v>82</v>
      </c>
      <c r="F1025" s="1075" t="s">
        <v>83</v>
      </c>
      <c r="G1025" s="1075" t="s">
        <v>84</v>
      </c>
      <c r="H1025" s="1075" t="s">
        <v>85</v>
      </c>
      <c r="I1025" s="1075" t="s">
        <v>86</v>
      </c>
      <c r="J1025" s="1075" t="s">
        <v>87</v>
      </c>
      <c r="K1025" s="1077" t="s">
        <v>88</v>
      </c>
    </row>
    <row r="1026" spans="1:13" s="212" customFormat="1" x14ac:dyDescent="0.2">
      <c r="A1026" s="495" t="s">
        <v>89</v>
      </c>
      <c r="B1026" s="418" t="s">
        <v>90</v>
      </c>
      <c r="C1026" s="1076"/>
      <c r="D1026" s="1076"/>
      <c r="E1026" s="1076"/>
      <c r="F1026" s="1076"/>
      <c r="G1026" s="1076"/>
      <c r="H1026" s="1076"/>
      <c r="I1026" s="1076"/>
      <c r="J1026" s="1076"/>
      <c r="K1026" s="1078"/>
    </row>
    <row r="1027" spans="1:13" s="212" customFormat="1" x14ac:dyDescent="0.2">
      <c r="A1027" s="37"/>
      <c r="B1027" s="231"/>
      <c r="C1027" s="231">
        <v>41.92</v>
      </c>
      <c r="D1027" s="231">
        <v>2.25</v>
      </c>
      <c r="E1027" s="231"/>
      <c r="F1027" s="231"/>
      <c r="G1027" s="231"/>
      <c r="H1027" s="231">
        <f>D1027*C1027</f>
        <v>94.320000000000007</v>
      </c>
      <c r="I1027" s="231"/>
      <c r="J1027" s="237" t="s">
        <v>266</v>
      </c>
      <c r="K1027" s="232" t="s">
        <v>9252</v>
      </c>
    </row>
    <row r="1028" spans="1:13" s="212" customFormat="1" x14ac:dyDescent="0.2">
      <c r="A1028" s="37"/>
      <c r="B1028" s="231"/>
      <c r="C1028" s="231"/>
      <c r="D1028" s="231"/>
      <c r="E1028" s="231"/>
      <c r="F1028" s="231"/>
      <c r="G1028" s="231"/>
      <c r="H1028" s="231"/>
      <c r="I1028" s="231"/>
      <c r="J1028" s="231"/>
      <c r="K1028" s="232"/>
    </row>
    <row r="1029" spans="1:13" s="212" customFormat="1" x14ac:dyDescent="0.2">
      <c r="A1029" s="37"/>
      <c r="B1029" s="231"/>
      <c r="C1029" s="231"/>
      <c r="D1029" s="231"/>
      <c r="E1029" s="231"/>
      <c r="F1029" s="231"/>
      <c r="G1029" s="231"/>
      <c r="H1029" s="231"/>
      <c r="I1029" s="231"/>
      <c r="J1029" s="231"/>
      <c r="K1029" s="232"/>
    </row>
    <row r="1030" spans="1:13" s="212" customFormat="1" ht="13.5" thickBot="1" x14ac:dyDescent="0.25">
      <c r="A1030" s="1058" t="s">
        <v>92</v>
      </c>
      <c r="B1030" s="1059"/>
      <c r="C1030" s="1059"/>
      <c r="D1030" s="1059"/>
      <c r="E1030" s="233"/>
      <c r="F1030" s="233"/>
      <c r="G1030" s="233"/>
      <c r="H1030" s="234">
        <f>SUM(H1027:H1029)</f>
        <v>94.320000000000007</v>
      </c>
      <c r="I1030" s="233"/>
      <c r="J1030" s="233"/>
      <c r="K1030" s="235"/>
    </row>
    <row r="1031" spans="1:13" ht="13.5" thickBot="1" x14ac:dyDescent="0.25">
      <c r="A1031" s="34"/>
      <c r="B1031" s="28"/>
      <c r="C1031" s="28"/>
      <c r="D1031" s="28"/>
      <c r="E1031" s="28"/>
      <c r="F1031" s="29"/>
      <c r="G1031" s="29"/>
      <c r="H1031" s="35"/>
      <c r="I1031" s="29"/>
      <c r="J1031" s="29"/>
      <c r="K1031" s="28"/>
    </row>
    <row r="1032" spans="1:13" ht="12.75" customHeight="1" x14ac:dyDescent="0.2">
      <c r="A1032" s="1064" t="s">
        <v>75</v>
      </c>
      <c r="B1032" s="460">
        <f>'Plan Orçamentária'!A94</f>
        <v>5</v>
      </c>
      <c r="C1032" s="1069" t="s">
        <v>76</v>
      </c>
      <c r="D1032" s="1069"/>
      <c r="E1032" s="1066" t="str">
        <f>'Plan Orçamentária'!D94</f>
        <v>ARQUITETURA</v>
      </c>
      <c r="F1032" s="1067"/>
      <c r="G1032" s="1067"/>
      <c r="H1032" s="1067"/>
      <c r="I1032" s="1067"/>
      <c r="J1032" s="1067"/>
      <c r="K1032" s="1068"/>
    </row>
    <row r="1033" spans="1:13" ht="12.75" customHeight="1" x14ac:dyDescent="0.2">
      <c r="A1033" s="1065"/>
      <c r="B1033" s="459" t="str">
        <f>'Plan Orçamentária'!A95</f>
        <v>5.1</v>
      </c>
      <c r="C1033" s="1060" t="s">
        <v>77</v>
      </c>
      <c r="D1033" s="1060"/>
      <c r="E1033" s="1055" t="str">
        <f>'Plan Orçamentária'!D95</f>
        <v>Arquitetura</v>
      </c>
      <c r="F1033" s="1056"/>
      <c r="G1033" s="1056"/>
      <c r="H1033" s="1056"/>
      <c r="I1033" s="1056"/>
      <c r="J1033" s="1056"/>
      <c r="K1033" s="1057"/>
    </row>
    <row r="1034" spans="1:13" ht="12.75" customHeight="1" x14ac:dyDescent="0.2">
      <c r="A1034" s="1065"/>
      <c r="B1034" s="459" t="str">
        <f>'Plan Orçamentária'!A96</f>
        <v>5.1.1</v>
      </c>
      <c r="C1034" s="1060"/>
      <c r="D1034" s="1060"/>
      <c r="E1034" s="1055" t="str">
        <f>'Plan Orçamentária'!D96</f>
        <v>Paredes, Divisórias e Outros</v>
      </c>
      <c r="F1034" s="1056"/>
      <c r="G1034" s="1056"/>
      <c r="H1034" s="1056"/>
      <c r="I1034" s="1056"/>
      <c r="J1034" s="1056"/>
      <c r="K1034" s="1057"/>
      <c r="L1034" s="212"/>
      <c r="M1034" s="212"/>
    </row>
    <row r="1035" spans="1:13" ht="12.75" customHeight="1" x14ac:dyDescent="0.2">
      <c r="A1035" s="1065"/>
      <c r="B1035" s="459" t="str">
        <f>'Plan Orçamentária'!A101</f>
        <v>5.1.1.5</v>
      </c>
      <c r="C1035" s="1060" t="s">
        <v>78</v>
      </c>
      <c r="D1035" s="1060"/>
      <c r="E1035" s="1055" t="str">
        <f>'Plan Orçamentária'!D101</f>
        <v>ENCUNHAMENTO (APERTO DE ALVENARIA)</v>
      </c>
      <c r="F1035" s="1056"/>
      <c r="G1035" s="1056"/>
      <c r="H1035" s="1056"/>
      <c r="I1035" s="1056"/>
      <c r="J1035" s="1056"/>
      <c r="K1035" s="1057"/>
      <c r="L1035" s="212"/>
      <c r="M1035" s="212"/>
    </row>
    <row r="1036" spans="1:13" ht="12.75" customHeight="1" x14ac:dyDescent="0.2">
      <c r="A1036" s="1091" t="s">
        <v>79</v>
      </c>
      <c r="B1036" s="1092"/>
      <c r="C1036" s="1070" t="s">
        <v>80</v>
      </c>
      <c r="D1036" s="1070" t="s">
        <v>81</v>
      </c>
      <c r="E1036" s="1070" t="s">
        <v>82</v>
      </c>
      <c r="F1036" s="1070" t="s">
        <v>83</v>
      </c>
      <c r="G1036" s="1070" t="s">
        <v>84</v>
      </c>
      <c r="H1036" s="1070" t="s">
        <v>85</v>
      </c>
      <c r="I1036" s="1070" t="s">
        <v>86</v>
      </c>
      <c r="J1036" s="1070" t="s">
        <v>87</v>
      </c>
      <c r="K1036" s="1071" t="s">
        <v>88</v>
      </c>
      <c r="L1036" s="212"/>
      <c r="M1036" s="212"/>
    </row>
    <row r="1037" spans="1:13" x14ac:dyDescent="0.2">
      <c r="A1037" s="495" t="s">
        <v>89</v>
      </c>
      <c r="B1037" s="218" t="s">
        <v>90</v>
      </c>
      <c r="C1037" s="1070"/>
      <c r="D1037" s="1070"/>
      <c r="E1037" s="1070"/>
      <c r="F1037" s="1070"/>
      <c r="G1037" s="1070"/>
      <c r="H1037" s="1070"/>
      <c r="I1037" s="1070"/>
      <c r="J1037" s="1070"/>
      <c r="K1037" s="1071"/>
      <c r="L1037" s="212"/>
      <c r="M1037" s="212"/>
    </row>
    <row r="1038" spans="1:13" x14ac:dyDescent="0.2">
      <c r="A1038" s="31" t="s">
        <v>91</v>
      </c>
      <c r="B1038" s="213" t="s">
        <v>91</v>
      </c>
      <c r="C1038" s="213" t="s">
        <v>91</v>
      </c>
      <c r="D1038" s="213" t="s">
        <v>91</v>
      </c>
      <c r="E1038" s="213" t="s">
        <v>91</v>
      </c>
      <c r="F1038" s="213" t="s">
        <v>91</v>
      </c>
      <c r="G1038" s="213">
        <v>4.79</v>
      </c>
      <c r="H1038" s="213" t="s">
        <v>91</v>
      </c>
      <c r="I1038" s="213" t="s">
        <v>91</v>
      </c>
      <c r="J1038" s="213" t="s">
        <v>224</v>
      </c>
      <c r="K1038" s="214" t="s">
        <v>223</v>
      </c>
      <c r="L1038" s="212"/>
      <c r="M1038" s="212"/>
    </row>
    <row r="1039" spans="1:13" x14ac:dyDescent="0.2">
      <c r="A1039" s="31" t="s">
        <v>91</v>
      </c>
      <c r="B1039" s="213" t="s">
        <v>91</v>
      </c>
      <c r="C1039" s="213" t="s">
        <v>91</v>
      </c>
      <c r="D1039" s="213" t="s">
        <v>91</v>
      </c>
      <c r="E1039" s="213" t="s">
        <v>91</v>
      </c>
      <c r="F1039" s="213" t="s">
        <v>91</v>
      </c>
      <c r="G1039" s="213">
        <v>2.37</v>
      </c>
      <c r="H1039" s="213" t="s">
        <v>91</v>
      </c>
      <c r="I1039" s="213" t="s">
        <v>91</v>
      </c>
      <c r="J1039" s="213" t="s">
        <v>224</v>
      </c>
      <c r="K1039" s="214" t="s">
        <v>225</v>
      </c>
    </row>
    <row r="1040" spans="1:13" x14ac:dyDescent="0.2">
      <c r="A1040" s="31" t="s">
        <v>91</v>
      </c>
      <c r="B1040" s="213" t="s">
        <v>91</v>
      </c>
      <c r="C1040" s="213" t="s">
        <v>91</v>
      </c>
      <c r="D1040" s="213" t="s">
        <v>91</v>
      </c>
      <c r="E1040" s="213" t="s">
        <v>91</v>
      </c>
      <c r="F1040" s="213" t="s">
        <v>91</v>
      </c>
      <c r="G1040" s="213">
        <v>5.94</v>
      </c>
      <c r="H1040" s="213" t="s">
        <v>91</v>
      </c>
      <c r="I1040" s="213" t="s">
        <v>91</v>
      </c>
      <c r="J1040" s="213" t="s">
        <v>224</v>
      </c>
      <c r="K1040" s="214" t="s">
        <v>226</v>
      </c>
    </row>
    <row r="1041" spans="1:11" s="209" customFormat="1" x14ac:dyDescent="0.2">
      <c r="A1041" s="31" t="s">
        <v>91</v>
      </c>
      <c r="B1041" s="213" t="s">
        <v>91</v>
      </c>
      <c r="C1041" s="213" t="s">
        <v>91</v>
      </c>
      <c r="D1041" s="213" t="s">
        <v>91</v>
      </c>
      <c r="E1041" s="213" t="s">
        <v>91</v>
      </c>
      <c r="F1041" s="213" t="s">
        <v>91</v>
      </c>
      <c r="G1041" s="213">
        <v>5.29</v>
      </c>
      <c r="H1041" s="213" t="s">
        <v>91</v>
      </c>
      <c r="I1041" s="213" t="s">
        <v>91</v>
      </c>
      <c r="J1041" s="223" t="s">
        <v>231</v>
      </c>
      <c r="K1041" s="214" t="s">
        <v>232</v>
      </c>
    </row>
    <row r="1042" spans="1:11" s="209" customFormat="1" x14ac:dyDescent="0.2">
      <c r="A1042" s="31" t="s">
        <v>91</v>
      </c>
      <c r="B1042" s="213" t="s">
        <v>91</v>
      </c>
      <c r="C1042" s="213" t="s">
        <v>91</v>
      </c>
      <c r="D1042" s="213" t="s">
        <v>91</v>
      </c>
      <c r="E1042" s="213" t="s">
        <v>91</v>
      </c>
      <c r="F1042" s="213" t="s">
        <v>91</v>
      </c>
      <c r="G1042" s="213">
        <v>6.13</v>
      </c>
      <c r="H1042" s="213" t="s">
        <v>91</v>
      </c>
      <c r="I1042" s="213" t="s">
        <v>91</v>
      </c>
      <c r="J1042" s="223" t="s">
        <v>231</v>
      </c>
      <c r="K1042" s="214" t="s">
        <v>233</v>
      </c>
    </row>
    <row r="1043" spans="1:11" s="209" customFormat="1" x14ac:dyDescent="0.2">
      <c r="A1043" s="31" t="s">
        <v>91</v>
      </c>
      <c r="B1043" s="213" t="s">
        <v>91</v>
      </c>
      <c r="C1043" s="213" t="s">
        <v>91</v>
      </c>
      <c r="D1043" s="213" t="s">
        <v>91</v>
      </c>
      <c r="E1043" s="213" t="s">
        <v>91</v>
      </c>
      <c r="F1043" s="213" t="s">
        <v>91</v>
      </c>
      <c r="G1043" s="213">
        <v>1.7</v>
      </c>
      <c r="H1043" s="213" t="s">
        <v>91</v>
      </c>
      <c r="I1043" s="213" t="s">
        <v>91</v>
      </c>
      <c r="J1043" s="223" t="s">
        <v>231</v>
      </c>
      <c r="K1043" s="214" t="s">
        <v>235</v>
      </c>
    </row>
    <row r="1044" spans="1:11" s="209" customFormat="1" x14ac:dyDescent="0.2">
      <c r="A1044" s="31" t="s">
        <v>91</v>
      </c>
      <c r="B1044" s="213" t="s">
        <v>91</v>
      </c>
      <c r="C1044" s="213" t="s">
        <v>91</v>
      </c>
      <c r="D1044" s="213" t="s">
        <v>91</v>
      </c>
      <c r="E1044" s="213" t="s">
        <v>91</v>
      </c>
      <c r="F1044" s="213" t="s">
        <v>91</v>
      </c>
      <c r="G1044" s="213">
        <v>5.29</v>
      </c>
      <c r="H1044" s="213" t="s">
        <v>91</v>
      </c>
      <c r="I1044" s="213" t="s">
        <v>91</v>
      </c>
      <c r="J1044" s="223" t="s">
        <v>231</v>
      </c>
      <c r="K1044" s="214" t="s">
        <v>237</v>
      </c>
    </row>
    <row r="1045" spans="1:11" s="209" customFormat="1" x14ac:dyDescent="0.2">
      <c r="A1045" s="31" t="s">
        <v>91</v>
      </c>
      <c r="B1045" s="213" t="s">
        <v>91</v>
      </c>
      <c r="C1045" s="213" t="s">
        <v>91</v>
      </c>
      <c r="D1045" s="213" t="s">
        <v>91</v>
      </c>
      <c r="E1045" s="213" t="s">
        <v>91</v>
      </c>
      <c r="F1045" s="213" t="s">
        <v>91</v>
      </c>
      <c r="G1045" s="213">
        <v>4.93</v>
      </c>
      <c r="H1045" s="213" t="s">
        <v>91</v>
      </c>
      <c r="I1045" s="213" t="s">
        <v>91</v>
      </c>
      <c r="J1045" s="223" t="s">
        <v>231</v>
      </c>
      <c r="K1045" s="214" t="s">
        <v>238</v>
      </c>
    </row>
    <row r="1046" spans="1:11" s="209" customFormat="1" x14ac:dyDescent="0.2">
      <c r="A1046" s="31" t="s">
        <v>91</v>
      </c>
      <c r="B1046" s="213" t="s">
        <v>91</v>
      </c>
      <c r="C1046" s="213" t="s">
        <v>91</v>
      </c>
      <c r="D1046" s="213" t="s">
        <v>91</v>
      </c>
      <c r="E1046" s="213" t="s">
        <v>91</v>
      </c>
      <c r="F1046" s="213" t="s">
        <v>91</v>
      </c>
      <c r="G1046" s="213">
        <v>1.63</v>
      </c>
      <c r="H1046" s="213" t="s">
        <v>91</v>
      </c>
      <c r="I1046" s="213" t="s">
        <v>91</v>
      </c>
      <c r="J1046" s="223" t="s">
        <v>231</v>
      </c>
      <c r="K1046" s="214" t="s">
        <v>239</v>
      </c>
    </row>
    <row r="1047" spans="1:11" s="209" customFormat="1" x14ac:dyDescent="0.2">
      <c r="A1047" s="31" t="s">
        <v>91</v>
      </c>
      <c r="B1047" s="213" t="s">
        <v>91</v>
      </c>
      <c r="C1047" s="213" t="s">
        <v>91</v>
      </c>
      <c r="D1047" s="213" t="s">
        <v>91</v>
      </c>
      <c r="E1047" s="213" t="s">
        <v>91</v>
      </c>
      <c r="F1047" s="213" t="s">
        <v>91</v>
      </c>
      <c r="G1047" s="213">
        <v>1.49</v>
      </c>
      <c r="H1047" s="213" t="s">
        <v>91</v>
      </c>
      <c r="I1047" s="213" t="s">
        <v>91</v>
      </c>
      <c r="J1047" s="223" t="s">
        <v>231</v>
      </c>
      <c r="K1047" s="214" t="s">
        <v>240</v>
      </c>
    </row>
    <row r="1048" spans="1:11" s="209" customFormat="1" x14ac:dyDescent="0.2">
      <c r="A1048" s="31" t="s">
        <v>91</v>
      </c>
      <c r="B1048" s="213" t="s">
        <v>91</v>
      </c>
      <c r="C1048" s="213" t="s">
        <v>91</v>
      </c>
      <c r="D1048" s="213" t="s">
        <v>91</v>
      </c>
      <c r="E1048" s="213" t="s">
        <v>91</v>
      </c>
      <c r="F1048" s="213" t="s">
        <v>91</v>
      </c>
      <c r="G1048" s="213">
        <v>2.1800000000000002</v>
      </c>
      <c r="H1048" s="213" t="s">
        <v>91</v>
      </c>
      <c r="I1048" s="213" t="s">
        <v>91</v>
      </c>
      <c r="J1048" s="223" t="s">
        <v>231</v>
      </c>
      <c r="K1048" s="214" t="s">
        <v>241</v>
      </c>
    </row>
    <row r="1049" spans="1:11" s="209" customFormat="1" x14ac:dyDescent="0.2">
      <c r="A1049" s="31" t="s">
        <v>91</v>
      </c>
      <c r="B1049" s="213" t="s">
        <v>91</v>
      </c>
      <c r="C1049" s="213" t="s">
        <v>91</v>
      </c>
      <c r="D1049" s="213" t="s">
        <v>91</v>
      </c>
      <c r="E1049" s="213" t="s">
        <v>91</v>
      </c>
      <c r="F1049" s="213" t="s">
        <v>91</v>
      </c>
      <c r="G1049" s="213">
        <v>2.2999999999999998</v>
      </c>
      <c r="H1049" s="213" t="s">
        <v>91</v>
      </c>
      <c r="I1049" s="213" t="s">
        <v>91</v>
      </c>
      <c r="J1049" s="223" t="s">
        <v>242</v>
      </c>
      <c r="K1049" s="214" t="s">
        <v>243</v>
      </c>
    </row>
    <row r="1050" spans="1:11" s="209" customFormat="1" x14ac:dyDescent="0.2">
      <c r="A1050" s="31" t="s">
        <v>91</v>
      </c>
      <c r="B1050" s="213" t="s">
        <v>91</v>
      </c>
      <c r="C1050" s="213" t="s">
        <v>91</v>
      </c>
      <c r="D1050" s="213" t="s">
        <v>91</v>
      </c>
      <c r="E1050" s="213" t="s">
        <v>91</v>
      </c>
      <c r="F1050" s="213" t="s">
        <v>91</v>
      </c>
      <c r="G1050" s="213">
        <v>4.160000000000001</v>
      </c>
      <c r="H1050" s="213" t="s">
        <v>91</v>
      </c>
      <c r="I1050" s="213" t="s">
        <v>91</v>
      </c>
      <c r="J1050" s="223" t="s">
        <v>231</v>
      </c>
      <c r="K1050" s="214" t="s">
        <v>244</v>
      </c>
    </row>
    <row r="1051" spans="1:11" s="209" customFormat="1" x14ac:dyDescent="0.2">
      <c r="A1051" s="31" t="s">
        <v>91</v>
      </c>
      <c r="B1051" s="213" t="s">
        <v>91</v>
      </c>
      <c r="C1051" s="213" t="s">
        <v>91</v>
      </c>
      <c r="D1051" s="213" t="s">
        <v>91</v>
      </c>
      <c r="E1051" s="213" t="s">
        <v>91</v>
      </c>
      <c r="F1051" s="213" t="s">
        <v>91</v>
      </c>
      <c r="G1051" s="213">
        <v>4.160000000000001</v>
      </c>
      <c r="H1051" s="213" t="s">
        <v>91</v>
      </c>
      <c r="I1051" s="213" t="s">
        <v>91</v>
      </c>
      <c r="J1051" s="223" t="s">
        <v>231</v>
      </c>
      <c r="K1051" s="214" t="s">
        <v>245</v>
      </c>
    </row>
    <row r="1052" spans="1:11" s="209" customFormat="1" x14ac:dyDescent="0.2">
      <c r="A1052" s="31" t="s">
        <v>91</v>
      </c>
      <c r="B1052" s="213" t="s">
        <v>91</v>
      </c>
      <c r="C1052" s="213" t="s">
        <v>91</v>
      </c>
      <c r="D1052" s="213" t="s">
        <v>91</v>
      </c>
      <c r="E1052" s="213" t="s">
        <v>91</v>
      </c>
      <c r="F1052" s="213" t="s">
        <v>91</v>
      </c>
      <c r="G1052" s="213">
        <v>1.68</v>
      </c>
      <c r="H1052" s="213" t="s">
        <v>91</v>
      </c>
      <c r="I1052" s="213" t="s">
        <v>91</v>
      </c>
      <c r="J1052" s="223" t="s">
        <v>231</v>
      </c>
      <c r="K1052" s="214" t="s">
        <v>246</v>
      </c>
    </row>
    <row r="1053" spans="1:11" s="209" customFormat="1" x14ac:dyDescent="0.2">
      <c r="A1053" s="31" t="s">
        <v>91</v>
      </c>
      <c r="B1053" s="213" t="s">
        <v>91</v>
      </c>
      <c r="C1053" s="213" t="s">
        <v>91</v>
      </c>
      <c r="D1053" s="213" t="s">
        <v>91</v>
      </c>
      <c r="E1053" s="213" t="s">
        <v>91</v>
      </c>
      <c r="F1053" s="213" t="s">
        <v>91</v>
      </c>
      <c r="G1053" s="213">
        <v>2.4500000000000002</v>
      </c>
      <c r="H1053" s="213" t="s">
        <v>91</v>
      </c>
      <c r="I1053" s="213" t="s">
        <v>91</v>
      </c>
      <c r="J1053" s="223" t="s">
        <v>242</v>
      </c>
      <c r="K1053" s="214" t="s">
        <v>247</v>
      </c>
    </row>
    <row r="1054" spans="1:11" s="209" customFormat="1" x14ac:dyDescent="0.2">
      <c r="A1054" s="31" t="s">
        <v>91</v>
      </c>
      <c r="B1054" s="213" t="s">
        <v>91</v>
      </c>
      <c r="C1054" s="213" t="s">
        <v>91</v>
      </c>
      <c r="D1054" s="213" t="s">
        <v>91</v>
      </c>
      <c r="E1054" s="213" t="s">
        <v>91</v>
      </c>
      <c r="F1054" s="213" t="s">
        <v>91</v>
      </c>
      <c r="G1054" s="213">
        <v>7.32</v>
      </c>
      <c r="H1054" s="213" t="s">
        <v>91</v>
      </c>
      <c r="I1054" s="213" t="s">
        <v>91</v>
      </c>
      <c r="J1054" s="223" t="s">
        <v>242</v>
      </c>
      <c r="K1054" s="214" t="s">
        <v>248</v>
      </c>
    </row>
    <row r="1055" spans="1:11" s="209" customFormat="1" x14ac:dyDescent="0.2">
      <c r="A1055" s="31" t="s">
        <v>91</v>
      </c>
      <c r="B1055" s="213" t="s">
        <v>91</v>
      </c>
      <c r="C1055" s="213" t="s">
        <v>91</v>
      </c>
      <c r="D1055" s="213" t="s">
        <v>91</v>
      </c>
      <c r="E1055" s="213" t="s">
        <v>91</v>
      </c>
      <c r="F1055" s="213" t="s">
        <v>91</v>
      </c>
      <c r="G1055" s="213">
        <v>5.28</v>
      </c>
      <c r="H1055" s="213" t="s">
        <v>91</v>
      </c>
      <c r="I1055" s="213" t="s">
        <v>91</v>
      </c>
      <c r="J1055" s="223" t="s">
        <v>249</v>
      </c>
      <c r="K1055" s="214" t="s">
        <v>250</v>
      </c>
    </row>
    <row r="1056" spans="1:11" s="209" customFormat="1" x14ac:dyDescent="0.2">
      <c r="A1056" s="31" t="s">
        <v>91</v>
      </c>
      <c r="B1056" s="213" t="s">
        <v>91</v>
      </c>
      <c r="C1056" s="213" t="s">
        <v>91</v>
      </c>
      <c r="D1056" s="213" t="s">
        <v>91</v>
      </c>
      <c r="E1056" s="213" t="s">
        <v>91</v>
      </c>
      <c r="F1056" s="213" t="s">
        <v>91</v>
      </c>
      <c r="G1056" s="213">
        <v>1.74</v>
      </c>
      <c r="H1056" s="213" t="s">
        <v>91</v>
      </c>
      <c r="I1056" s="213" t="s">
        <v>91</v>
      </c>
      <c r="J1056" s="223" t="s">
        <v>252</v>
      </c>
      <c r="K1056" s="214" t="s">
        <v>251</v>
      </c>
    </row>
    <row r="1057" spans="1:11" s="209" customFormat="1" x14ac:dyDescent="0.2">
      <c r="A1057" s="31" t="s">
        <v>91</v>
      </c>
      <c r="B1057" s="213" t="s">
        <v>91</v>
      </c>
      <c r="C1057" s="213" t="s">
        <v>91</v>
      </c>
      <c r="D1057" s="213" t="s">
        <v>91</v>
      </c>
      <c r="E1057" s="213" t="s">
        <v>91</v>
      </c>
      <c r="F1057" s="213" t="s">
        <v>91</v>
      </c>
      <c r="G1057" s="213">
        <v>4.51</v>
      </c>
      <c r="H1057" s="213" t="s">
        <v>91</v>
      </c>
      <c r="I1057" s="213" t="s">
        <v>91</v>
      </c>
      <c r="J1057" s="223">
        <v>3</v>
      </c>
      <c r="K1057" s="214" t="s">
        <v>268</v>
      </c>
    </row>
    <row r="1058" spans="1:11" s="209" customFormat="1" x14ac:dyDescent="0.2">
      <c r="A1058" s="31" t="s">
        <v>91</v>
      </c>
      <c r="B1058" s="213" t="s">
        <v>91</v>
      </c>
      <c r="C1058" s="213" t="s">
        <v>91</v>
      </c>
      <c r="D1058" s="213" t="s">
        <v>91</v>
      </c>
      <c r="E1058" s="213" t="s">
        <v>91</v>
      </c>
      <c r="F1058" s="213" t="s">
        <v>91</v>
      </c>
      <c r="G1058" s="213">
        <v>3.23</v>
      </c>
      <c r="H1058" s="213" t="s">
        <v>91</v>
      </c>
      <c r="I1058" s="213" t="s">
        <v>91</v>
      </c>
      <c r="J1058" s="223">
        <v>3</v>
      </c>
      <c r="K1058" s="214" t="s">
        <v>269</v>
      </c>
    </row>
    <row r="1059" spans="1:11" s="209" customFormat="1" x14ac:dyDescent="0.2">
      <c r="A1059" s="31" t="s">
        <v>91</v>
      </c>
      <c r="B1059" s="213" t="s">
        <v>91</v>
      </c>
      <c r="C1059" s="213" t="s">
        <v>91</v>
      </c>
      <c r="D1059" s="213" t="s">
        <v>91</v>
      </c>
      <c r="E1059" s="213" t="s">
        <v>91</v>
      </c>
      <c r="F1059" s="213" t="s">
        <v>91</v>
      </c>
      <c r="G1059" s="213">
        <v>4.79</v>
      </c>
      <c r="H1059" s="213" t="s">
        <v>91</v>
      </c>
      <c r="I1059" s="213" t="s">
        <v>91</v>
      </c>
      <c r="J1059" s="223">
        <v>2</v>
      </c>
      <c r="K1059" s="214" t="s">
        <v>270</v>
      </c>
    </row>
    <row r="1060" spans="1:11" s="209" customFormat="1" x14ac:dyDescent="0.2">
      <c r="A1060" s="31" t="s">
        <v>91</v>
      </c>
      <c r="B1060" s="213" t="s">
        <v>91</v>
      </c>
      <c r="C1060" s="213" t="s">
        <v>91</v>
      </c>
      <c r="D1060" s="213" t="s">
        <v>91</v>
      </c>
      <c r="E1060" s="213" t="s">
        <v>91</v>
      </c>
      <c r="F1060" s="213" t="s">
        <v>91</v>
      </c>
      <c r="G1060" s="213">
        <v>5.29</v>
      </c>
      <c r="H1060" s="213" t="s">
        <v>91</v>
      </c>
      <c r="I1060" s="213" t="s">
        <v>91</v>
      </c>
      <c r="J1060" s="223">
        <v>2</v>
      </c>
      <c r="K1060" s="214" t="s">
        <v>271</v>
      </c>
    </row>
    <row r="1061" spans="1:11" s="209" customFormat="1" x14ac:dyDescent="0.2">
      <c r="A1061" s="31" t="s">
        <v>91</v>
      </c>
      <c r="B1061" s="213" t="s">
        <v>91</v>
      </c>
      <c r="C1061" s="213" t="s">
        <v>91</v>
      </c>
      <c r="D1061" s="213" t="s">
        <v>91</v>
      </c>
      <c r="E1061" s="213" t="s">
        <v>91</v>
      </c>
      <c r="F1061" s="213" t="s">
        <v>91</v>
      </c>
      <c r="G1061" s="213">
        <v>5.86</v>
      </c>
      <c r="H1061" s="213" t="s">
        <v>91</v>
      </c>
      <c r="I1061" s="213" t="s">
        <v>91</v>
      </c>
      <c r="J1061" s="223">
        <v>2</v>
      </c>
      <c r="K1061" s="214" t="s">
        <v>272</v>
      </c>
    </row>
    <row r="1062" spans="1:11" s="209" customFormat="1" x14ac:dyDescent="0.2">
      <c r="A1062" s="31" t="s">
        <v>91</v>
      </c>
      <c r="B1062" s="213" t="s">
        <v>91</v>
      </c>
      <c r="C1062" s="213" t="s">
        <v>91</v>
      </c>
      <c r="D1062" s="213" t="s">
        <v>91</v>
      </c>
      <c r="E1062" s="213" t="s">
        <v>91</v>
      </c>
      <c r="F1062" s="213" t="s">
        <v>91</v>
      </c>
      <c r="G1062" s="213">
        <v>4.4000000000000004</v>
      </c>
      <c r="H1062" s="213" t="s">
        <v>91</v>
      </c>
      <c r="I1062" s="213" t="s">
        <v>91</v>
      </c>
      <c r="J1062" s="223">
        <v>2</v>
      </c>
      <c r="K1062" s="214" t="s">
        <v>273</v>
      </c>
    </row>
    <row r="1063" spans="1:11" s="209" customFormat="1" x14ac:dyDescent="0.2">
      <c r="A1063" s="31" t="s">
        <v>91</v>
      </c>
      <c r="B1063" s="213" t="s">
        <v>91</v>
      </c>
      <c r="C1063" s="213" t="s">
        <v>91</v>
      </c>
      <c r="D1063" s="213" t="s">
        <v>91</v>
      </c>
      <c r="E1063" s="213" t="s">
        <v>91</v>
      </c>
      <c r="F1063" s="213" t="s">
        <v>91</v>
      </c>
      <c r="G1063" s="213">
        <v>4.79</v>
      </c>
      <c r="H1063" s="213" t="s">
        <v>91</v>
      </c>
      <c r="I1063" s="213" t="s">
        <v>91</v>
      </c>
      <c r="J1063" s="223">
        <v>1</v>
      </c>
      <c r="K1063" s="214" t="s">
        <v>274</v>
      </c>
    </row>
    <row r="1064" spans="1:11" s="209" customFormat="1" x14ac:dyDescent="0.2">
      <c r="A1064" s="31" t="s">
        <v>91</v>
      </c>
      <c r="B1064" s="213" t="s">
        <v>91</v>
      </c>
      <c r="C1064" s="213" t="s">
        <v>91</v>
      </c>
      <c r="D1064" s="213" t="s">
        <v>91</v>
      </c>
      <c r="E1064" s="213" t="s">
        <v>91</v>
      </c>
      <c r="F1064" s="213" t="s">
        <v>91</v>
      </c>
      <c r="G1064" s="213">
        <v>5.29</v>
      </c>
      <c r="H1064" s="213" t="s">
        <v>91</v>
      </c>
      <c r="I1064" s="213" t="s">
        <v>91</v>
      </c>
      <c r="J1064" s="223">
        <v>1</v>
      </c>
      <c r="K1064" s="214" t="s">
        <v>275</v>
      </c>
    </row>
    <row r="1065" spans="1:11" s="209" customFormat="1" x14ac:dyDescent="0.2">
      <c r="A1065" s="31" t="s">
        <v>91</v>
      </c>
      <c r="B1065" s="213" t="s">
        <v>91</v>
      </c>
      <c r="C1065" s="213" t="s">
        <v>91</v>
      </c>
      <c r="D1065" s="213" t="s">
        <v>91</v>
      </c>
      <c r="E1065" s="213" t="s">
        <v>91</v>
      </c>
      <c r="F1065" s="213" t="s">
        <v>91</v>
      </c>
      <c r="G1065" s="213">
        <v>4.45</v>
      </c>
      <c r="H1065" s="213" t="s">
        <v>91</v>
      </c>
      <c r="I1065" s="213" t="s">
        <v>91</v>
      </c>
      <c r="J1065" s="223">
        <v>1</v>
      </c>
      <c r="K1065" s="214" t="s">
        <v>276</v>
      </c>
    </row>
    <row r="1066" spans="1:11" s="209" customFormat="1" x14ac:dyDescent="0.2">
      <c r="A1066" s="31" t="s">
        <v>91</v>
      </c>
      <c r="B1066" s="213" t="s">
        <v>91</v>
      </c>
      <c r="C1066" s="213" t="s">
        <v>91</v>
      </c>
      <c r="D1066" s="213" t="s">
        <v>91</v>
      </c>
      <c r="E1066" s="213" t="s">
        <v>91</v>
      </c>
      <c r="F1066" s="213" t="s">
        <v>91</v>
      </c>
      <c r="G1066" s="213">
        <v>3.65</v>
      </c>
      <c r="H1066" s="213" t="s">
        <v>91</v>
      </c>
      <c r="I1066" s="213" t="s">
        <v>91</v>
      </c>
      <c r="J1066" s="223">
        <v>1</v>
      </c>
      <c r="K1066" s="214" t="s">
        <v>277</v>
      </c>
    </row>
    <row r="1067" spans="1:11" s="209" customFormat="1" x14ac:dyDescent="0.2">
      <c r="A1067" s="31" t="s">
        <v>91</v>
      </c>
      <c r="B1067" s="213" t="s">
        <v>91</v>
      </c>
      <c r="C1067" s="213" t="s">
        <v>91</v>
      </c>
      <c r="D1067" s="213" t="s">
        <v>91</v>
      </c>
      <c r="E1067" s="213" t="s">
        <v>91</v>
      </c>
      <c r="F1067" s="213" t="s">
        <v>91</v>
      </c>
      <c r="G1067" s="213">
        <v>2.89</v>
      </c>
      <c r="H1067" s="213" t="s">
        <v>91</v>
      </c>
      <c r="I1067" s="213" t="s">
        <v>91</v>
      </c>
      <c r="J1067" s="223">
        <v>1</v>
      </c>
      <c r="K1067" s="214" t="s">
        <v>278</v>
      </c>
    </row>
    <row r="1068" spans="1:11" s="209" customFormat="1" x14ac:dyDescent="0.2">
      <c r="A1068" s="31" t="s">
        <v>91</v>
      </c>
      <c r="B1068" s="213" t="s">
        <v>91</v>
      </c>
      <c r="C1068" s="213" t="s">
        <v>91</v>
      </c>
      <c r="D1068" s="213" t="s">
        <v>91</v>
      </c>
      <c r="E1068" s="213" t="s">
        <v>91</v>
      </c>
      <c r="F1068" s="213" t="s">
        <v>91</v>
      </c>
      <c r="G1068" s="213">
        <v>9.1199999999999992</v>
      </c>
      <c r="H1068" s="213" t="s">
        <v>91</v>
      </c>
      <c r="I1068" s="213" t="s">
        <v>91</v>
      </c>
      <c r="J1068" s="223">
        <v>1</v>
      </c>
      <c r="K1068" s="214" t="s">
        <v>279</v>
      </c>
    </row>
    <row r="1069" spans="1:11" s="209" customFormat="1" x14ac:dyDescent="0.2">
      <c r="A1069" s="31" t="s">
        <v>91</v>
      </c>
      <c r="B1069" s="213" t="s">
        <v>91</v>
      </c>
      <c r="C1069" s="213" t="s">
        <v>91</v>
      </c>
      <c r="D1069" s="213" t="s">
        <v>91</v>
      </c>
      <c r="E1069" s="213" t="s">
        <v>91</v>
      </c>
      <c r="F1069" s="213" t="s">
        <v>91</v>
      </c>
      <c r="G1069" s="213">
        <v>4.1100000000000003</v>
      </c>
      <c r="H1069" s="213" t="s">
        <v>91</v>
      </c>
      <c r="I1069" s="213" t="s">
        <v>91</v>
      </c>
      <c r="J1069" s="223">
        <v>1</v>
      </c>
      <c r="K1069" s="214" t="s">
        <v>280</v>
      </c>
    </row>
    <row r="1070" spans="1:11" s="209" customFormat="1" x14ac:dyDescent="0.2">
      <c r="A1070" s="31" t="s">
        <v>91</v>
      </c>
      <c r="B1070" s="213" t="s">
        <v>91</v>
      </c>
      <c r="C1070" s="213" t="s">
        <v>91</v>
      </c>
      <c r="D1070" s="213" t="s">
        <v>91</v>
      </c>
      <c r="E1070" s="213" t="s">
        <v>91</v>
      </c>
      <c r="F1070" s="213" t="s">
        <v>91</v>
      </c>
      <c r="G1070" s="213">
        <v>2.57</v>
      </c>
      <c r="H1070" s="213" t="s">
        <v>91</v>
      </c>
      <c r="I1070" s="213" t="s">
        <v>91</v>
      </c>
      <c r="J1070" s="223">
        <v>1</v>
      </c>
      <c r="K1070" s="214" t="s">
        <v>281</v>
      </c>
    </row>
    <row r="1071" spans="1:11" s="209" customFormat="1" x14ac:dyDescent="0.2">
      <c r="A1071" s="31" t="s">
        <v>91</v>
      </c>
      <c r="B1071" s="213" t="s">
        <v>91</v>
      </c>
      <c r="C1071" s="213" t="s">
        <v>91</v>
      </c>
      <c r="D1071" s="213" t="s">
        <v>91</v>
      </c>
      <c r="E1071" s="213" t="s">
        <v>91</v>
      </c>
      <c r="F1071" s="213" t="s">
        <v>91</v>
      </c>
      <c r="G1071" s="213">
        <v>4.79</v>
      </c>
      <c r="H1071" s="213" t="s">
        <v>91</v>
      </c>
      <c r="I1071" s="213" t="s">
        <v>91</v>
      </c>
      <c r="J1071" s="223">
        <v>8</v>
      </c>
      <c r="K1071" s="214" t="s">
        <v>282</v>
      </c>
    </row>
    <row r="1072" spans="1:11" s="209" customFormat="1" x14ac:dyDescent="0.2">
      <c r="A1072" s="31" t="s">
        <v>91</v>
      </c>
      <c r="B1072" s="213" t="s">
        <v>91</v>
      </c>
      <c r="C1072" s="213" t="s">
        <v>91</v>
      </c>
      <c r="D1072" s="213" t="s">
        <v>91</v>
      </c>
      <c r="E1072" s="213" t="s">
        <v>91</v>
      </c>
      <c r="F1072" s="213" t="s">
        <v>91</v>
      </c>
      <c r="G1072" s="213">
        <v>4.79</v>
      </c>
      <c r="H1072" s="213" t="s">
        <v>91</v>
      </c>
      <c r="I1072" s="213" t="s">
        <v>91</v>
      </c>
      <c r="J1072" s="223">
        <v>8</v>
      </c>
      <c r="K1072" s="214" t="s">
        <v>283</v>
      </c>
    </row>
    <row r="1073" spans="1:11" s="209" customFormat="1" x14ac:dyDescent="0.2">
      <c r="A1073" s="31" t="s">
        <v>91</v>
      </c>
      <c r="B1073" s="213" t="s">
        <v>91</v>
      </c>
      <c r="C1073" s="213" t="s">
        <v>91</v>
      </c>
      <c r="D1073" s="213" t="s">
        <v>91</v>
      </c>
      <c r="E1073" s="213" t="s">
        <v>91</v>
      </c>
      <c r="F1073" s="213" t="s">
        <v>91</v>
      </c>
      <c r="G1073" s="213">
        <v>4.8099999999999996</v>
      </c>
      <c r="H1073" s="213" t="s">
        <v>91</v>
      </c>
      <c r="I1073" s="213" t="s">
        <v>91</v>
      </c>
      <c r="J1073" s="223">
        <v>8</v>
      </c>
      <c r="K1073" s="214" t="s">
        <v>284</v>
      </c>
    </row>
    <row r="1074" spans="1:11" s="209" customFormat="1" x14ac:dyDescent="0.2">
      <c r="A1074" s="31" t="s">
        <v>91</v>
      </c>
      <c r="B1074" s="213" t="s">
        <v>91</v>
      </c>
      <c r="C1074" s="213" t="s">
        <v>91</v>
      </c>
      <c r="D1074" s="213" t="s">
        <v>91</v>
      </c>
      <c r="E1074" s="213" t="s">
        <v>91</v>
      </c>
      <c r="F1074" s="213" t="s">
        <v>91</v>
      </c>
      <c r="G1074" s="213">
        <v>5.4</v>
      </c>
      <c r="H1074" s="213" t="s">
        <v>91</v>
      </c>
      <c r="I1074" s="213" t="s">
        <v>91</v>
      </c>
      <c r="J1074" s="223">
        <v>8</v>
      </c>
      <c r="K1074" s="214" t="s">
        <v>285</v>
      </c>
    </row>
    <row r="1075" spans="1:11" s="209" customFormat="1" x14ac:dyDescent="0.2">
      <c r="A1075" s="31" t="s">
        <v>91</v>
      </c>
      <c r="B1075" s="213" t="s">
        <v>91</v>
      </c>
      <c r="C1075" s="213" t="s">
        <v>91</v>
      </c>
      <c r="D1075" s="213" t="s">
        <v>91</v>
      </c>
      <c r="E1075" s="213" t="s">
        <v>91</v>
      </c>
      <c r="F1075" s="213" t="s">
        <v>91</v>
      </c>
      <c r="G1075" s="213">
        <v>7.17</v>
      </c>
      <c r="H1075" s="213" t="s">
        <v>91</v>
      </c>
      <c r="I1075" s="213" t="s">
        <v>91</v>
      </c>
      <c r="J1075" s="223" t="s">
        <v>265</v>
      </c>
      <c r="K1075" s="214" t="s">
        <v>286</v>
      </c>
    </row>
    <row r="1076" spans="1:11" s="209" customFormat="1" x14ac:dyDescent="0.2">
      <c r="A1076" s="31" t="s">
        <v>91</v>
      </c>
      <c r="B1076" s="213" t="s">
        <v>91</v>
      </c>
      <c r="C1076" s="213" t="s">
        <v>91</v>
      </c>
      <c r="D1076" s="213" t="s">
        <v>91</v>
      </c>
      <c r="E1076" s="213" t="s">
        <v>91</v>
      </c>
      <c r="F1076" s="213" t="s">
        <v>91</v>
      </c>
      <c r="G1076" s="213">
        <v>3.93</v>
      </c>
      <c r="H1076" s="213" t="s">
        <v>91</v>
      </c>
      <c r="I1076" s="213" t="s">
        <v>91</v>
      </c>
      <c r="J1076" s="223" t="s">
        <v>265</v>
      </c>
      <c r="K1076" s="214" t="s">
        <v>287</v>
      </c>
    </row>
    <row r="1077" spans="1:11" s="209" customFormat="1" x14ac:dyDescent="0.2">
      <c r="A1077" s="31" t="s">
        <v>91</v>
      </c>
      <c r="B1077" s="213" t="s">
        <v>91</v>
      </c>
      <c r="C1077" s="213" t="s">
        <v>91</v>
      </c>
      <c r="D1077" s="213" t="s">
        <v>91</v>
      </c>
      <c r="E1077" s="213" t="s">
        <v>91</v>
      </c>
      <c r="F1077" s="213" t="s">
        <v>91</v>
      </c>
      <c r="G1077" s="213">
        <v>13.02</v>
      </c>
      <c r="H1077" s="213" t="s">
        <v>91</v>
      </c>
      <c r="I1077" s="213" t="s">
        <v>91</v>
      </c>
      <c r="J1077" s="223" t="s">
        <v>265</v>
      </c>
      <c r="K1077" s="214" t="s">
        <v>288</v>
      </c>
    </row>
    <row r="1078" spans="1:11" s="209" customFormat="1" x14ac:dyDescent="0.2">
      <c r="A1078" s="31" t="s">
        <v>91</v>
      </c>
      <c r="B1078" s="213" t="s">
        <v>91</v>
      </c>
      <c r="C1078" s="213" t="s">
        <v>91</v>
      </c>
      <c r="D1078" s="213" t="s">
        <v>91</v>
      </c>
      <c r="E1078" s="213" t="s">
        <v>91</v>
      </c>
      <c r="F1078" s="213" t="s">
        <v>91</v>
      </c>
      <c r="G1078" s="213">
        <v>9.1600000000000019</v>
      </c>
      <c r="H1078" s="213" t="s">
        <v>91</v>
      </c>
      <c r="I1078" s="213" t="s">
        <v>91</v>
      </c>
      <c r="J1078" s="223" t="s">
        <v>265</v>
      </c>
      <c r="K1078" s="214" t="s">
        <v>289</v>
      </c>
    </row>
    <row r="1079" spans="1:11" s="209" customFormat="1" x14ac:dyDescent="0.2">
      <c r="A1079" s="31" t="s">
        <v>91</v>
      </c>
      <c r="B1079" s="213" t="s">
        <v>91</v>
      </c>
      <c r="C1079" s="213" t="s">
        <v>91</v>
      </c>
      <c r="D1079" s="213" t="s">
        <v>91</v>
      </c>
      <c r="E1079" s="213" t="s">
        <v>91</v>
      </c>
      <c r="F1079" s="213" t="s">
        <v>91</v>
      </c>
      <c r="G1079" s="213">
        <v>6.95</v>
      </c>
      <c r="H1079" s="213" t="s">
        <v>91</v>
      </c>
      <c r="I1079" s="213" t="s">
        <v>91</v>
      </c>
      <c r="J1079" s="223" t="s">
        <v>265</v>
      </c>
      <c r="K1079" s="214" t="s">
        <v>290</v>
      </c>
    </row>
    <row r="1080" spans="1:11" s="209" customFormat="1" x14ac:dyDescent="0.2">
      <c r="A1080" s="31" t="s">
        <v>91</v>
      </c>
      <c r="B1080" s="213" t="s">
        <v>91</v>
      </c>
      <c r="C1080" s="213" t="s">
        <v>91</v>
      </c>
      <c r="D1080" s="213" t="s">
        <v>91</v>
      </c>
      <c r="E1080" s="213" t="s">
        <v>91</v>
      </c>
      <c r="F1080" s="213" t="s">
        <v>91</v>
      </c>
      <c r="G1080" s="213">
        <v>6.22</v>
      </c>
      <c r="H1080" s="213" t="s">
        <v>91</v>
      </c>
      <c r="I1080" s="213" t="s">
        <v>91</v>
      </c>
      <c r="J1080" s="223" t="s">
        <v>265</v>
      </c>
      <c r="K1080" s="214" t="s">
        <v>291</v>
      </c>
    </row>
    <row r="1081" spans="1:11" s="209" customFormat="1" x14ac:dyDescent="0.2">
      <c r="A1081" s="31" t="s">
        <v>91</v>
      </c>
      <c r="B1081" s="213" t="s">
        <v>91</v>
      </c>
      <c r="C1081" s="213" t="s">
        <v>91</v>
      </c>
      <c r="D1081" s="213" t="s">
        <v>91</v>
      </c>
      <c r="E1081" s="213" t="s">
        <v>91</v>
      </c>
      <c r="F1081" s="213" t="s">
        <v>91</v>
      </c>
      <c r="G1081" s="213">
        <v>6.6899999999999995</v>
      </c>
      <c r="H1081" s="213" t="s">
        <v>91</v>
      </c>
      <c r="I1081" s="213" t="s">
        <v>91</v>
      </c>
      <c r="J1081" s="223" t="s">
        <v>265</v>
      </c>
      <c r="K1081" s="214" t="s">
        <v>292</v>
      </c>
    </row>
    <row r="1082" spans="1:11" s="209" customFormat="1" x14ac:dyDescent="0.2">
      <c r="A1082" s="31" t="s">
        <v>91</v>
      </c>
      <c r="B1082" s="213" t="s">
        <v>91</v>
      </c>
      <c r="C1082" s="213" t="s">
        <v>91</v>
      </c>
      <c r="D1082" s="213" t="s">
        <v>91</v>
      </c>
      <c r="E1082" s="213" t="s">
        <v>91</v>
      </c>
      <c r="F1082" s="213" t="s">
        <v>91</v>
      </c>
      <c r="G1082" s="213">
        <v>2.08</v>
      </c>
      <c r="H1082" s="213" t="s">
        <v>91</v>
      </c>
      <c r="I1082" s="213" t="s">
        <v>91</v>
      </c>
      <c r="J1082" s="223" t="s">
        <v>265</v>
      </c>
      <c r="K1082" s="214" t="s">
        <v>293</v>
      </c>
    </row>
    <row r="1083" spans="1:11" s="209" customFormat="1" x14ac:dyDescent="0.2">
      <c r="A1083" s="31" t="s">
        <v>91</v>
      </c>
      <c r="B1083" s="213" t="s">
        <v>91</v>
      </c>
      <c r="C1083" s="213" t="s">
        <v>91</v>
      </c>
      <c r="D1083" s="213" t="s">
        <v>91</v>
      </c>
      <c r="E1083" s="213" t="s">
        <v>91</v>
      </c>
      <c r="F1083" s="213" t="s">
        <v>91</v>
      </c>
      <c r="G1083" s="213">
        <v>6.41</v>
      </c>
      <c r="H1083" s="213" t="s">
        <v>91</v>
      </c>
      <c r="I1083" s="213" t="s">
        <v>91</v>
      </c>
      <c r="J1083" s="223" t="s">
        <v>265</v>
      </c>
      <c r="K1083" s="214" t="s">
        <v>294</v>
      </c>
    </row>
    <row r="1084" spans="1:11" s="209" customFormat="1" x14ac:dyDescent="0.2">
      <c r="A1084" s="31" t="s">
        <v>91</v>
      </c>
      <c r="B1084" s="213" t="s">
        <v>91</v>
      </c>
      <c r="C1084" s="213" t="s">
        <v>91</v>
      </c>
      <c r="D1084" s="213" t="s">
        <v>91</v>
      </c>
      <c r="E1084" s="213" t="s">
        <v>91</v>
      </c>
      <c r="F1084" s="213" t="s">
        <v>91</v>
      </c>
      <c r="G1084" s="213">
        <v>5.37</v>
      </c>
      <c r="H1084" s="213" t="s">
        <v>91</v>
      </c>
      <c r="I1084" s="213" t="s">
        <v>91</v>
      </c>
      <c r="J1084" s="223" t="s">
        <v>265</v>
      </c>
      <c r="K1084" s="214" t="s">
        <v>295</v>
      </c>
    </row>
    <row r="1085" spans="1:11" s="209" customFormat="1" x14ac:dyDescent="0.2">
      <c r="A1085" s="31" t="s">
        <v>91</v>
      </c>
      <c r="B1085" s="213" t="s">
        <v>91</v>
      </c>
      <c r="C1085" s="213" t="s">
        <v>91</v>
      </c>
      <c r="D1085" s="213" t="s">
        <v>91</v>
      </c>
      <c r="E1085" s="213" t="s">
        <v>91</v>
      </c>
      <c r="F1085" s="213" t="s">
        <v>91</v>
      </c>
      <c r="G1085" s="213">
        <v>0.4</v>
      </c>
      <c r="H1085" s="213" t="s">
        <v>91</v>
      </c>
      <c r="I1085" s="213" t="s">
        <v>91</v>
      </c>
      <c r="J1085" s="223" t="s">
        <v>265</v>
      </c>
      <c r="K1085" s="214" t="s">
        <v>297</v>
      </c>
    </row>
    <row r="1086" spans="1:11" s="209" customFormat="1" x14ac:dyDescent="0.2">
      <c r="A1086" s="31" t="s">
        <v>91</v>
      </c>
      <c r="B1086" s="213" t="s">
        <v>91</v>
      </c>
      <c r="C1086" s="213" t="s">
        <v>91</v>
      </c>
      <c r="D1086" s="213" t="s">
        <v>91</v>
      </c>
      <c r="E1086" s="213" t="s">
        <v>91</v>
      </c>
      <c r="F1086" s="213" t="s">
        <v>91</v>
      </c>
      <c r="G1086" s="213">
        <v>3.31</v>
      </c>
      <c r="H1086" s="213" t="s">
        <v>91</v>
      </c>
      <c r="I1086" s="213" t="s">
        <v>91</v>
      </c>
      <c r="J1086" s="223" t="s">
        <v>265</v>
      </c>
      <c r="K1086" s="214" t="s">
        <v>298</v>
      </c>
    </row>
    <row r="1087" spans="1:11" s="209" customFormat="1" x14ac:dyDescent="0.2">
      <c r="A1087" s="31" t="s">
        <v>91</v>
      </c>
      <c r="B1087" s="213" t="s">
        <v>91</v>
      </c>
      <c r="C1087" s="213" t="s">
        <v>91</v>
      </c>
      <c r="D1087" s="213" t="s">
        <v>91</v>
      </c>
      <c r="E1087" s="213" t="s">
        <v>91</v>
      </c>
      <c r="F1087" s="213" t="s">
        <v>91</v>
      </c>
      <c r="G1087" s="213">
        <v>7.73</v>
      </c>
      <c r="H1087" s="213" t="s">
        <v>91</v>
      </c>
      <c r="I1087" s="213" t="s">
        <v>91</v>
      </c>
      <c r="J1087" s="223" t="s">
        <v>265</v>
      </c>
      <c r="K1087" s="214" t="s">
        <v>299</v>
      </c>
    </row>
    <row r="1088" spans="1:11" s="209" customFormat="1" x14ac:dyDescent="0.2">
      <c r="A1088" s="31" t="s">
        <v>91</v>
      </c>
      <c r="B1088" s="213" t="s">
        <v>91</v>
      </c>
      <c r="C1088" s="213" t="s">
        <v>91</v>
      </c>
      <c r="D1088" s="213" t="s">
        <v>91</v>
      </c>
      <c r="E1088" s="213" t="s">
        <v>91</v>
      </c>
      <c r="F1088" s="213" t="s">
        <v>91</v>
      </c>
      <c r="G1088" s="213">
        <v>8.17</v>
      </c>
      <c r="H1088" s="213" t="s">
        <v>91</v>
      </c>
      <c r="I1088" s="213" t="s">
        <v>91</v>
      </c>
      <c r="J1088" s="223" t="s">
        <v>265</v>
      </c>
      <c r="K1088" s="214" t="s">
        <v>300</v>
      </c>
    </row>
    <row r="1089" spans="1:11" x14ac:dyDescent="0.2">
      <c r="A1089" s="31" t="s">
        <v>91</v>
      </c>
      <c r="B1089" s="213" t="s">
        <v>91</v>
      </c>
      <c r="C1089" s="213" t="s">
        <v>91</v>
      </c>
      <c r="D1089" s="213" t="s">
        <v>91</v>
      </c>
      <c r="E1089" s="213" t="s">
        <v>91</v>
      </c>
      <c r="F1089" s="213" t="s">
        <v>91</v>
      </c>
      <c r="G1089" s="213">
        <v>19.55</v>
      </c>
      <c r="H1089" s="213" t="s">
        <v>91</v>
      </c>
      <c r="I1089" s="213" t="s">
        <v>91</v>
      </c>
      <c r="J1089" s="223" t="s">
        <v>266</v>
      </c>
      <c r="K1089" s="214" t="s">
        <v>301</v>
      </c>
    </row>
    <row r="1090" spans="1:11" x14ac:dyDescent="0.2">
      <c r="A1090" s="31" t="s">
        <v>91</v>
      </c>
      <c r="B1090" s="213" t="s">
        <v>91</v>
      </c>
      <c r="C1090" s="213" t="s">
        <v>91</v>
      </c>
      <c r="D1090" s="213" t="s">
        <v>91</v>
      </c>
      <c r="E1090" s="213" t="s">
        <v>91</v>
      </c>
      <c r="F1090" s="213" t="s">
        <v>91</v>
      </c>
      <c r="G1090" s="213">
        <v>10.6</v>
      </c>
      <c r="H1090" s="213" t="s">
        <v>91</v>
      </c>
      <c r="I1090" s="213" t="s">
        <v>91</v>
      </c>
      <c r="J1090" s="223" t="s">
        <v>266</v>
      </c>
      <c r="K1090" s="214" t="s">
        <v>302</v>
      </c>
    </row>
    <row r="1091" spans="1:11" x14ac:dyDescent="0.2">
      <c r="A1091" s="31" t="s">
        <v>91</v>
      </c>
      <c r="B1091" s="213" t="s">
        <v>91</v>
      </c>
      <c r="C1091" s="213" t="s">
        <v>91</v>
      </c>
      <c r="D1091" s="213" t="s">
        <v>91</v>
      </c>
      <c r="E1091" s="213" t="s">
        <v>91</v>
      </c>
      <c r="F1091" s="213" t="s">
        <v>91</v>
      </c>
      <c r="G1091" s="213">
        <v>5.3</v>
      </c>
      <c r="H1091" s="213" t="s">
        <v>91</v>
      </c>
      <c r="I1091" s="213" t="s">
        <v>91</v>
      </c>
      <c r="J1091" s="223" t="s">
        <v>266</v>
      </c>
      <c r="K1091" s="214" t="s">
        <v>304</v>
      </c>
    </row>
    <row r="1092" spans="1:11" x14ac:dyDescent="0.2">
      <c r="A1092" s="31" t="s">
        <v>91</v>
      </c>
      <c r="B1092" s="213" t="s">
        <v>91</v>
      </c>
      <c r="C1092" s="213" t="s">
        <v>91</v>
      </c>
      <c r="D1092" s="213" t="s">
        <v>91</v>
      </c>
      <c r="E1092" s="213" t="s">
        <v>91</v>
      </c>
      <c r="F1092" s="213" t="s">
        <v>91</v>
      </c>
      <c r="G1092" s="213">
        <v>2.95</v>
      </c>
      <c r="H1092" s="213" t="s">
        <v>91</v>
      </c>
      <c r="I1092" s="213" t="s">
        <v>91</v>
      </c>
      <c r="J1092" s="223" t="s">
        <v>266</v>
      </c>
      <c r="K1092" s="214" t="s">
        <v>303</v>
      </c>
    </row>
    <row r="1093" spans="1:11" ht="12.75" customHeight="1" x14ac:dyDescent="0.2">
      <c r="A1093" s="31" t="s">
        <v>91</v>
      </c>
      <c r="B1093" s="213" t="s">
        <v>91</v>
      </c>
      <c r="C1093" s="213" t="s">
        <v>91</v>
      </c>
      <c r="D1093" s="213" t="s">
        <v>91</v>
      </c>
      <c r="E1093" s="213" t="s">
        <v>91</v>
      </c>
      <c r="F1093" s="213" t="s">
        <v>91</v>
      </c>
      <c r="G1093" s="213">
        <v>2.68</v>
      </c>
      <c r="H1093" s="213" t="s">
        <v>91</v>
      </c>
      <c r="I1093" s="213" t="s">
        <v>91</v>
      </c>
      <c r="J1093" s="223" t="s">
        <v>266</v>
      </c>
      <c r="K1093" s="214" t="s">
        <v>305</v>
      </c>
    </row>
    <row r="1094" spans="1:11" ht="12.75" customHeight="1" x14ac:dyDescent="0.2">
      <c r="A1094" s="31" t="s">
        <v>91</v>
      </c>
      <c r="B1094" s="213" t="s">
        <v>91</v>
      </c>
      <c r="C1094" s="213" t="s">
        <v>91</v>
      </c>
      <c r="D1094" s="213" t="s">
        <v>91</v>
      </c>
      <c r="E1094" s="213" t="s">
        <v>91</v>
      </c>
      <c r="F1094" s="213" t="s">
        <v>91</v>
      </c>
      <c r="G1094" s="213">
        <v>3.65</v>
      </c>
      <c r="H1094" s="213" t="s">
        <v>91</v>
      </c>
      <c r="I1094" s="213" t="s">
        <v>91</v>
      </c>
      <c r="J1094" s="223" t="s">
        <v>266</v>
      </c>
      <c r="K1094" s="214" t="s">
        <v>306</v>
      </c>
    </row>
    <row r="1095" spans="1:11" ht="12.75" customHeight="1" x14ac:dyDescent="0.2">
      <c r="A1095" s="31" t="s">
        <v>91</v>
      </c>
      <c r="B1095" s="213" t="s">
        <v>91</v>
      </c>
      <c r="C1095" s="213" t="s">
        <v>91</v>
      </c>
      <c r="D1095" s="213" t="s">
        <v>91</v>
      </c>
      <c r="E1095" s="213" t="s">
        <v>91</v>
      </c>
      <c r="F1095" s="213" t="s">
        <v>91</v>
      </c>
      <c r="G1095" s="213">
        <v>10.23</v>
      </c>
      <c r="H1095" s="213" t="s">
        <v>91</v>
      </c>
      <c r="I1095" s="213" t="s">
        <v>91</v>
      </c>
      <c r="J1095" s="223" t="s">
        <v>266</v>
      </c>
      <c r="K1095" s="214" t="s">
        <v>307</v>
      </c>
    </row>
    <row r="1096" spans="1:11" ht="22.5" customHeight="1" x14ac:dyDescent="0.2">
      <c r="A1096" s="31" t="s">
        <v>91</v>
      </c>
      <c r="B1096" s="213" t="s">
        <v>91</v>
      </c>
      <c r="C1096" s="213" t="s">
        <v>91</v>
      </c>
      <c r="D1096" s="213" t="s">
        <v>91</v>
      </c>
      <c r="E1096" s="213" t="s">
        <v>91</v>
      </c>
      <c r="F1096" s="213" t="s">
        <v>91</v>
      </c>
      <c r="G1096" s="213">
        <v>7.02</v>
      </c>
      <c r="H1096" s="213" t="s">
        <v>91</v>
      </c>
      <c r="I1096" s="213" t="s">
        <v>91</v>
      </c>
      <c r="J1096" s="223" t="s">
        <v>266</v>
      </c>
      <c r="K1096" s="214" t="s">
        <v>308</v>
      </c>
    </row>
    <row r="1097" spans="1:11" ht="12.75" customHeight="1" x14ac:dyDescent="0.2">
      <c r="A1097" s="31" t="s">
        <v>91</v>
      </c>
      <c r="B1097" s="213" t="s">
        <v>91</v>
      </c>
      <c r="C1097" s="213" t="s">
        <v>91</v>
      </c>
      <c r="D1097" s="213" t="s">
        <v>91</v>
      </c>
      <c r="E1097" s="213" t="s">
        <v>91</v>
      </c>
      <c r="F1097" s="213" t="s">
        <v>91</v>
      </c>
      <c r="G1097" s="213">
        <v>9.44</v>
      </c>
      <c r="H1097" s="213" t="s">
        <v>91</v>
      </c>
      <c r="I1097" s="213" t="s">
        <v>91</v>
      </c>
      <c r="J1097" s="223" t="s">
        <v>266</v>
      </c>
      <c r="K1097" s="214" t="s">
        <v>315</v>
      </c>
    </row>
    <row r="1098" spans="1:11" x14ac:dyDescent="0.2">
      <c r="A1098" s="31" t="s">
        <v>91</v>
      </c>
      <c r="B1098" s="213" t="s">
        <v>91</v>
      </c>
      <c r="C1098" s="213" t="s">
        <v>91</v>
      </c>
      <c r="D1098" s="213" t="s">
        <v>91</v>
      </c>
      <c r="E1098" s="213" t="s">
        <v>91</v>
      </c>
      <c r="F1098" s="213" t="s">
        <v>91</v>
      </c>
      <c r="G1098" s="213">
        <v>1.33</v>
      </c>
      <c r="H1098" s="213" t="s">
        <v>91</v>
      </c>
      <c r="I1098" s="213" t="s">
        <v>91</v>
      </c>
      <c r="J1098" s="223" t="s">
        <v>266</v>
      </c>
      <c r="K1098" s="214" t="s">
        <v>316</v>
      </c>
    </row>
    <row r="1099" spans="1:11" x14ac:dyDescent="0.2">
      <c r="A1099" s="31" t="s">
        <v>91</v>
      </c>
      <c r="B1099" s="213" t="s">
        <v>91</v>
      </c>
      <c r="C1099" s="213" t="s">
        <v>91</v>
      </c>
      <c r="D1099" s="213" t="s">
        <v>91</v>
      </c>
      <c r="E1099" s="213" t="s">
        <v>91</v>
      </c>
      <c r="F1099" s="213" t="s">
        <v>91</v>
      </c>
      <c r="G1099" s="213">
        <v>11.06</v>
      </c>
      <c r="H1099" s="213" t="s">
        <v>91</v>
      </c>
      <c r="I1099" s="213" t="s">
        <v>91</v>
      </c>
      <c r="J1099" s="223" t="s">
        <v>266</v>
      </c>
      <c r="K1099" s="214" t="s">
        <v>309</v>
      </c>
    </row>
    <row r="1100" spans="1:11" x14ac:dyDescent="0.2">
      <c r="A1100" s="31" t="s">
        <v>91</v>
      </c>
      <c r="B1100" s="213" t="s">
        <v>91</v>
      </c>
      <c r="C1100" s="213" t="s">
        <v>91</v>
      </c>
      <c r="D1100" s="213" t="s">
        <v>91</v>
      </c>
      <c r="E1100" s="213" t="s">
        <v>91</v>
      </c>
      <c r="F1100" s="213" t="s">
        <v>91</v>
      </c>
      <c r="G1100" s="213">
        <v>6.9</v>
      </c>
      <c r="H1100" s="213" t="s">
        <v>91</v>
      </c>
      <c r="I1100" s="213" t="s">
        <v>91</v>
      </c>
      <c r="J1100" s="223" t="s">
        <v>266</v>
      </c>
      <c r="K1100" s="214" t="s">
        <v>310</v>
      </c>
    </row>
    <row r="1101" spans="1:11" x14ac:dyDescent="0.2">
      <c r="A1101" s="31" t="s">
        <v>91</v>
      </c>
      <c r="B1101" s="213" t="s">
        <v>91</v>
      </c>
      <c r="C1101" s="213" t="s">
        <v>91</v>
      </c>
      <c r="D1101" s="213" t="s">
        <v>91</v>
      </c>
      <c r="E1101" s="213" t="s">
        <v>91</v>
      </c>
      <c r="F1101" s="213" t="s">
        <v>91</v>
      </c>
      <c r="G1101" s="213">
        <v>3.15</v>
      </c>
      <c r="H1101" s="213" t="s">
        <v>91</v>
      </c>
      <c r="I1101" s="213" t="s">
        <v>91</v>
      </c>
      <c r="J1101" s="223" t="s">
        <v>266</v>
      </c>
      <c r="K1101" s="214" t="s">
        <v>311</v>
      </c>
    </row>
    <row r="1102" spans="1:11" x14ac:dyDescent="0.2">
      <c r="A1102" s="31" t="s">
        <v>91</v>
      </c>
      <c r="B1102" s="213" t="s">
        <v>91</v>
      </c>
      <c r="C1102" s="213" t="s">
        <v>91</v>
      </c>
      <c r="D1102" s="213" t="s">
        <v>91</v>
      </c>
      <c r="E1102" s="213" t="s">
        <v>91</v>
      </c>
      <c r="F1102" s="213" t="s">
        <v>91</v>
      </c>
      <c r="G1102" s="213">
        <v>6.39</v>
      </c>
      <c r="H1102" s="213" t="s">
        <v>91</v>
      </c>
      <c r="I1102" s="213" t="s">
        <v>91</v>
      </c>
      <c r="J1102" s="223" t="s">
        <v>266</v>
      </c>
      <c r="K1102" s="214" t="s">
        <v>312</v>
      </c>
    </row>
    <row r="1103" spans="1:11" ht="12.75" customHeight="1" x14ac:dyDescent="0.2">
      <c r="A1103" s="31" t="s">
        <v>91</v>
      </c>
      <c r="B1103" s="213" t="s">
        <v>91</v>
      </c>
      <c r="C1103" s="213" t="s">
        <v>91</v>
      </c>
      <c r="D1103" s="213" t="s">
        <v>91</v>
      </c>
      <c r="E1103" s="213" t="s">
        <v>91</v>
      </c>
      <c r="F1103" s="213" t="s">
        <v>91</v>
      </c>
      <c r="G1103" s="213">
        <v>3.11</v>
      </c>
      <c r="H1103" s="213" t="s">
        <v>91</v>
      </c>
      <c r="I1103" s="213" t="s">
        <v>91</v>
      </c>
      <c r="J1103" s="223" t="s">
        <v>266</v>
      </c>
      <c r="K1103" s="214" t="s">
        <v>313</v>
      </c>
    </row>
    <row r="1104" spans="1:11" ht="12.75" customHeight="1" x14ac:dyDescent="0.2">
      <c r="A1104" s="31" t="s">
        <v>91</v>
      </c>
      <c r="B1104" s="213" t="s">
        <v>91</v>
      </c>
      <c r="C1104" s="213" t="s">
        <v>91</v>
      </c>
      <c r="D1104" s="213" t="s">
        <v>91</v>
      </c>
      <c r="E1104" s="213" t="s">
        <v>91</v>
      </c>
      <c r="F1104" s="213" t="s">
        <v>91</v>
      </c>
      <c r="G1104" s="213">
        <v>5.42</v>
      </c>
      <c r="H1104" s="213" t="s">
        <v>91</v>
      </c>
      <c r="I1104" s="213" t="s">
        <v>91</v>
      </c>
      <c r="J1104" s="223" t="s">
        <v>266</v>
      </c>
      <c r="K1104" s="214" t="s">
        <v>314</v>
      </c>
    </row>
    <row r="1105" spans="1:12" ht="12.75" customHeight="1" x14ac:dyDescent="0.2">
      <c r="A1105" s="31" t="s">
        <v>91</v>
      </c>
      <c r="B1105" s="213" t="s">
        <v>91</v>
      </c>
      <c r="C1105" s="213" t="s">
        <v>91</v>
      </c>
      <c r="D1105" s="213" t="s">
        <v>91</v>
      </c>
      <c r="E1105" s="213" t="s">
        <v>91</v>
      </c>
      <c r="F1105" s="213" t="s">
        <v>91</v>
      </c>
      <c r="G1105" s="213">
        <v>4.79</v>
      </c>
      <c r="H1105" s="213" t="s">
        <v>91</v>
      </c>
      <c r="I1105" s="213" t="s">
        <v>91</v>
      </c>
      <c r="J1105" s="223">
        <v>4</v>
      </c>
      <c r="K1105" s="214" t="s">
        <v>227</v>
      </c>
    </row>
    <row r="1106" spans="1:12" ht="12.75" customHeight="1" x14ac:dyDescent="0.2">
      <c r="A1106" s="31" t="s">
        <v>91</v>
      </c>
      <c r="B1106" s="213" t="s">
        <v>91</v>
      </c>
      <c r="C1106" s="213" t="s">
        <v>91</v>
      </c>
      <c r="D1106" s="213" t="s">
        <v>91</v>
      </c>
      <c r="E1106" s="213" t="s">
        <v>91</v>
      </c>
      <c r="F1106" s="213" t="s">
        <v>91</v>
      </c>
      <c r="G1106" s="213">
        <v>5.86</v>
      </c>
      <c r="H1106" s="213" t="s">
        <v>91</v>
      </c>
      <c r="I1106" s="213" t="s">
        <v>91</v>
      </c>
      <c r="J1106" s="223">
        <v>4</v>
      </c>
      <c r="K1106" s="214" t="s">
        <v>228</v>
      </c>
    </row>
    <row r="1107" spans="1:12" ht="12.75" customHeight="1" x14ac:dyDescent="0.2">
      <c r="A1107" s="31" t="s">
        <v>91</v>
      </c>
      <c r="B1107" s="213" t="s">
        <v>91</v>
      </c>
      <c r="C1107" s="213" t="s">
        <v>91</v>
      </c>
      <c r="D1107" s="213" t="s">
        <v>91</v>
      </c>
      <c r="E1107" s="213" t="s">
        <v>91</v>
      </c>
      <c r="F1107" s="213" t="s">
        <v>91</v>
      </c>
      <c r="G1107" s="213">
        <v>3.41</v>
      </c>
      <c r="H1107" s="213" t="s">
        <v>91</v>
      </c>
      <c r="I1107" s="213" t="s">
        <v>91</v>
      </c>
      <c r="J1107" s="223">
        <v>4</v>
      </c>
      <c r="K1107" s="214" t="s">
        <v>229</v>
      </c>
    </row>
    <row r="1108" spans="1:12" x14ac:dyDescent="0.2">
      <c r="A1108" s="31" t="s">
        <v>91</v>
      </c>
      <c r="B1108" s="213" t="s">
        <v>91</v>
      </c>
      <c r="C1108" s="213" t="s">
        <v>91</v>
      </c>
      <c r="D1108" s="213" t="s">
        <v>91</v>
      </c>
      <c r="E1108" s="213" t="s">
        <v>91</v>
      </c>
      <c r="F1108" s="213" t="s">
        <v>91</v>
      </c>
      <c r="G1108" s="213">
        <v>5.29</v>
      </c>
      <c r="H1108" s="213" t="s">
        <v>91</v>
      </c>
      <c r="I1108" s="213" t="s">
        <v>91</v>
      </c>
      <c r="J1108" s="223">
        <v>4</v>
      </c>
      <c r="K1108" s="214" t="s">
        <v>230</v>
      </c>
    </row>
    <row r="1109" spans="1:12" x14ac:dyDescent="0.2">
      <c r="A1109" s="31" t="s">
        <v>91</v>
      </c>
      <c r="B1109" s="213" t="s">
        <v>91</v>
      </c>
      <c r="C1109" s="213" t="s">
        <v>91</v>
      </c>
      <c r="D1109" s="213" t="s">
        <v>91</v>
      </c>
      <c r="E1109" s="213" t="s">
        <v>91</v>
      </c>
      <c r="F1109" s="213" t="s">
        <v>91</v>
      </c>
      <c r="G1109" s="213">
        <v>4.79</v>
      </c>
      <c r="H1109" s="213" t="s">
        <v>91</v>
      </c>
      <c r="I1109" s="213" t="s">
        <v>91</v>
      </c>
      <c r="J1109" s="223">
        <v>4</v>
      </c>
      <c r="K1109" s="214" t="s">
        <v>253</v>
      </c>
      <c r="L1109" s="45"/>
    </row>
    <row r="1110" spans="1:12" x14ac:dyDescent="0.2">
      <c r="A1110" s="31" t="s">
        <v>91</v>
      </c>
      <c r="B1110" s="213" t="s">
        <v>91</v>
      </c>
      <c r="C1110" s="213" t="s">
        <v>91</v>
      </c>
      <c r="D1110" s="213" t="s">
        <v>91</v>
      </c>
      <c r="E1110" s="213" t="s">
        <v>91</v>
      </c>
      <c r="F1110" s="213" t="s">
        <v>91</v>
      </c>
      <c r="G1110" s="213">
        <v>4.79</v>
      </c>
      <c r="H1110" s="213" t="s">
        <v>91</v>
      </c>
      <c r="I1110" s="213" t="s">
        <v>91</v>
      </c>
      <c r="J1110" s="223">
        <v>4</v>
      </c>
      <c r="K1110" s="214" t="s">
        <v>254</v>
      </c>
      <c r="L1110" s="45"/>
    </row>
    <row r="1111" spans="1:12" x14ac:dyDescent="0.2">
      <c r="A1111" s="31" t="s">
        <v>91</v>
      </c>
      <c r="B1111" s="213" t="s">
        <v>91</v>
      </c>
      <c r="C1111" s="213" t="s">
        <v>91</v>
      </c>
      <c r="D1111" s="213" t="s">
        <v>91</v>
      </c>
      <c r="E1111" s="213" t="s">
        <v>91</v>
      </c>
      <c r="F1111" s="213" t="s">
        <v>91</v>
      </c>
      <c r="G1111" s="213">
        <v>4.2</v>
      </c>
      <c r="H1111" s="213" t="s">
        <v>91</v>
      </c>
      <c r="I1111" s="213" t="s">
        <v>91</v>
      </c>
      <c r="J1111" s="223">
        <v>4</v>
      </c>
      <c r="K1111" s="214" t="s">
        <v>255</v>
      </c>
      <c r="L1111" s="45"/>
    </row>
    <row r="1112" spans="1:12" ht="13.5" thickBot="1" x14ac:dyDescent="0.25">
      <c r="A1112" s="1058" t="s">
        <v>92</v>
      </c>
      <c r="B1112" s="1059"/>
      <c r="C1112" s="1059"/>
      <c r="D1112" s="1059"/>
      <c r="E1112" s="1059"/>
      <c r="F1112" s="1093"/>
      <c r="G1112" s="216">
        <f>SUM(G1038:G1111)</f>
        <v>384.09000000000009</v>
      </c>
      <c r="H1112" s="221"/>
      <c r="I1112" s="215"/>
      <c r="J1112" s="215"/>
      <c r="K1112" s="217"/>
    </row>
    <row r="1113" spans="1:12" s="212" customFormat="1" ht="13.5" thickBot="1" x14ac:dyDescent="0.25">
      <c r="A1113" s="34"/>
      <c r="B1113" s="219"/>
      <c r="C1113" s="219"/>
      <c r="D1113" s="219"/>
      <c r="E1113" s="219"/>
      <c r="F1113" s="219"/>
      <c r="G1113" s="220"/>
      <c r="H1113" s="222"/>
      <c r="I1113" s="220"/>
      <c r="J1113" s="220"/>
      <c r="K1113" s="219"/>
    </row>
    <row r="1114" spans="1:12" s="212" customFormat="1" x14ac:dyDescent="0.2">
      <c r="A1114" s="1169" t="s">
        <v>75</v>
      </c>
      <c r="B1114" s="460">
        <f>'Plan Orçamentária'!A94</f>
        <v>5</v>
      </c>
      <c r="C1114" s="1086" t="s">
        <v>76</v>
      </c>
      <c r="D1114" s="1087"/>
      <c r="E1114" s="1106" t="str">
        <f>'Plan Orçamentária'!D94</f>
        <v>ARQUITETURA</v>
      </c>
      <c r="F1114" s="1107"/>
      <c r="G1114" s="1107"/>
      <c r="H1114" s="1107"/>
      <c r="I1114" s="1107"/>
      <c r="J1114" s="1107"/>
      <c r="K1114" s="1108"/>
    </row>
    <row r="1115" spans="1:12" s="212" customFormat="1" ht="12.75" customHeight="1" x14ac:dyDescent="0.2">
      <c r="A1115" s="1170"/>
      <c r="B1115" s="459" t="str">
        <f>'Plan Orçamentária'!A95</f>
        <v>5.1</v>
      </c>
      <c r="C1115" s="1160" t="s">
        <v>77</v>
      </c>
      <c r="D1115" s="1161"/>
      <c r="E1115" s="1101" t="str">
        <f>'Plan Orçamentária'!D95</f>
        <v>Arquitetura</v>
      </c>
      <c r="F1115" s="1162"/>
      <c r="G1115" s="1162"/>
      <c r="H1115" s="1162"/>
      <c r="I1115" s="1162"/>
      <c r="J1115" s="1162"/>
      <c r="K1115" s="1163"/>
    </row>
    <row r="1116" spans="1:12" s="212" customFormat="1" ht="12.75" customHeight="1" x14ac:dyDescent="0.2">
      <c r="A1116" s="1170"/>
      <c r="B1116" s="459" t="str">
        <f>'Plan Orçamentária'!A96</f>
        <v>5.1.1</v>
      </c>
      <c r="C1116" s="1160"/>
      <c r="D1116" s="1161"/>
      <c r="E1116" s="1101" t="str">
        <f>'Plan Orçamentária'!D96</f>
        <v>Paredes, Divisórias e Outros</v>
      </c>
      <c r="F1116" s="1162"/>
      <c r="G1116" s="1162"/>
      <c r="H1116" s="1162"/>
      <c r="I1116" s="1162"/>
      <c r="J1116" s="1162"/>
      <c r="K1116" s="1163"/>
    </row>
    <row r="1117" spans="1:12" s="212" customFormat="1" x14ac:dyDescent="0.2">
      <c r="A1117" s="1171"/>
      <c r="B1117" s="459" t="str">
        <f>'Plan Orçamentária'!A102</f>
        <v>5.1.1.6</v>
      </c>
      <c r="C1117" s="1160" t="s">
        <v>78</v>
      </c>
      <c r="D1117" s="1161"/>
      <c r="E1117" s="1101" t="str">
        <f>'Plan Orçamentária'!D102</f>
        <v>VERGA 10X10CM EM CONCRETO PRE-MOLDADO FCK=20MPA (PREPARO COM BETONEIRA)</v>
      </c>
      <c r="F1117" s="1162"/>
      <c r="G1117" s="1162"/>
      <c r="H1117" s="1162"/>
      <c r="I1117" s="1162"/>
      <c r="J1117" s="1162"/>
      <c r="K1117" s="1163"/>
    </row>
    <row r="1118" spans="1:12" s="212" customFormat="1" x14ac:dyDescent="0.2">
      <c r="A1118" s="1091" t="s">
        <v>79</v>
      </c>
      <c r="B1118" s="1092"/>
      <c r="C1118" s="1075" t="s">
        <v>80</v>
      </c>
      <c r="D1118" s="1075" t="s">
        <v>81</v>
      </c>
      <c r="E1118" s="1075" t="s">
        <v>82</v>
      </c>
      <c r="F1118" s="1075" t="s">
        <v>83</v>
      </c>
      <c r="G1118" s="1075" t="s">
        <v>84</v>
      </c>
      <c r="H1118" s="1075" t="s">
        <v>85</v>
      </c>
      <c r="I1118" s="1075" t="s">
        <v>86</v>
      </c>
      <c r="J1118" s="1075" t="s">
        <v>87</v>
      </c>
      <c r="K1118" s="1077" t="s">
        <v>88</v>
      </c>
    </row>
    <row r="1119" spans="1:12" s="212" customFormat="1" x14ac:dyDescent="0.2">
      <c r="A1119" s="495" t="s">
        <v>89</v>
      </c>
      <c r="B1119" s="229" t="s">
        <v>90</v>
      </c>
      <c r="C1119" s="1076"/>
      <c r="D1119" s="1076"/>
      <c r="E1119" s="1076"/>
      <c r="F1119" s="1076"/>
      <c r="G1119" s="1076"/>
      <c r="H1119" s="1076"/>
      <c r="I1119" s="1076"/>
      <c r="J1119" s="1076"/>
      <c r="K1119" s="1078"/>
    </row>
    <row r="1120" spans="1:12" s="212" customFormat="1" x14ac:dyDescent="0.2">
      <c r="A1120" s="37">
        <v>1.1000000000000001</v>
      </c>
      <c r="B1120" s="224"/>
      <c r="C1120" s="224"/>
      <c r="D1120" s="224"/>
      <c r="E1120" s="224">
        <v>166</v>
      </c>
      <c r="F1120" s="224"/>
      <c r="G1120" s="224">
        <f>E1120*A1120</f>
        <v>182.60000000000002</v>
      </c>
      <c r="H1120" s="224"/>
      <c r="I1120" s="224"/>
      <c r="J1120" s="224" t="s">
        <v>242</v>
      </c>
      <c r="K1120" s="225" t="s">
        <v>416</v>
      </c>
    </row>
    <row r="1121" spans="1:13" s="212" customFormat="1" x14ac:dyDescent="0.2">
      <c r="A1121" s="37">
        <v>2.2000000000000002</v>
      </c>
      <c r="B1121" s="224"/>
      <c r="C1121" s="224"/>
      <c r="D1121" s="224"/>
      <c r="E1121" s="224">
        <v>25</v>
      </c>
      <c r="F1121" s="224"/>
      <c r="G1121" s="224">
        <f>E1121*A1121</f>
        <v>55.000000000000007</v>
      </c>
      <c r="H1121" s="224"/>
      <c r="I1121" s="224"/>
      <c r="J1121" s="224" t="s">
        <v>242</v>
      </c>
      <c r="K1121" s="225" t="s">
        <v>417</v>
      </c>
    </row>
    <row r="1122" spans="1:13" s="212" customFormat="1" x14ac:dyDescent="0.2">
      <c r="A1122" s="37">
        <v>1.1000000000000001</v>
      </c>
      <c r="B1122" s="224"/>
      <c r="C1122" s="224"/>
      <c r="D1122" s="224"/>
      <c r="E1122" s="224">
        <v>9</v>
      </c>
      <c r="F1122" s="224"/>
      <c r="G1122" s="224">
        <f>E1122*A1122</f>
        <v>9.9</v>
      </c>
      <c r="H1122" s="224"/>
      <c r="I1122" s="224"/>
      <c r="J1122" s="224" t="s">
        <v>418</v>
      </c>
      <c r="K1122" s="225" t="s">
        <v>419</v>
      </c>
    </row>
    <row r="1123" spans="1:13" s="212" customFormat="1" x14ac:dyDescent="0.2">
      <c r="A1123" s="37"/>
      <c r="B1123" s="224" t="s">
        <v>91</v>
      </c>
      <c r="C1123" s="224" t="s">
        <v>91</v>
      </c>
      <c r="D1123" s="224" t="s">
        <v>91</v>
      </c>
      <c r="E1123" s="224" t="s">
        <v>91</v>
      </c>
      <c r="F1123" s="224" t="s">
        <v>91</v>
      </c>
      <c r="G1123" s="224"/>
      <c r="H1123" s="224"/>
      <c r="I1123" s="224" t="s">
        <v>91</v>
      </c>
      <c r="J1123" s="224"/>
      <c r="K1123" s="225"/>
    </row>
    <row r="1124" spans="1:13" s="212" customFormat="1" ht="13.5" thickBot="1" x14ac:dyDescent="0.25">
      <c r="A1124" s="1058" t="s">
        <v>92</v>
      </c>
      <c r="B1124" s="1059"/>
      <c r="C1124" s="1059"/>
      <c r="D1124" s="1059"/>
      <c r="E1124" s="227">
        <v>200</v>
      </c>
      <c r="F1124" s="226"/>
      <c r="G1124" s="227">
        <f>SUM(G1120:G1123)</f>
        <v>247.50000000000003</v>
      </c>
      <c r="H1124" s="230"/>
      <c r="I1124" s="226"/>
      <c r="J1124" s="226"/>
      <c r="K1124" s="228"/>
    </row>
    <row r="1125" spans="1:13" s="212" customFormat="1" ht="13.5" thickBot="1" x14ac:dyDescent="0.25">
      <c r="A1125" s="34"/>
      <c r="B1125" s="219"/>
      <c r="C1125" s="219"/>
      <c r="D1125" s="219"/>
      <c r="E1125" s="47"/>
      <c r="F1125" s="220"/>
      <c r="G1125" s="220"/>
      <c r="H1125" s="222"/>
      <c r="I1125" s="222"/>
      <c r="J1125" s="220"/>
      <c r="K1125" s="219"/>
    </row>
    <row r="1126" spans="1:13" ht="12.75" customHeight="1" x14ac:dyDescent="0.2">
      <c r="A1126" s="1169" t="s">
        <v>75</v>
      </c>
      <c r="B1126" s="477">
        <f>'Plan Orçamentária'!A94</f>
        <v>5</v>
      </c>
      <c r="C1126" s="1086" t="s">
        <v>76</v>
      </c>
      <c r="D1126" s="1087"/>
      <c r="E1126" s="1106" t="str">
        <f>'Plan Orçamentária'!D94</f>
        <v>ARQUITETURA</v>
      </c>
      <c r="F1126" s="1107"/>
      <c r="G1126" s="1107"/>
      <c r="H1126" s="1107"/>
      <c r="I1126" s="1107"/>
      <c r="J1126" s="1107"/>
      <c r="K1126" s="1108"/>
    </row>
    <row r="1127" spans="1:13" ht="12.75" customHeight="1" x14ac:dyDescent="0.2">
      <c r="A1127" s="1170"/>
      <c r="B1127" s="478" t="str">
        <f>'Plan Orçamentária'!A95</f>
        <v>5.1</v>
      </c>
      <c r="C1127" s="1160" t="s">
        <v>77</v>
      </c>
      <c r="D1127" s="1161"/>
      <c r="E1127" s="1262" t="str">
        <f>'Plan Orçamentária'!D95</f>
        <v>Arquitetura</v>
      </c>
      <c r="F1127" s="1266"/>
      <c r="G1127" s="1266"/>
      <c r="H1127" s="1266"/>
      <c r="I1127" s="1266"/>
      <c r="J1127" s="1266"/>
      <c r="K1127" s="1267"/>
    </row>
    <row r="1128" spans="1:13" ht="12.75" customHeight="1" x14ac:dyDescent="0.2">
      <c r="A1128" s="1170"/>
      <c r="B1128" s="464" t="str">
        <f>'Plan Orçamentária'!A96</f>
        <v>5.1.1</v>
      </c>
      <c r="C1128" s="1160"/>
      <c r="D1128" s="1161"/>
      <c r="E1128" s="1101" t="str">
        <f>'Plan Orçamentária'!D96</f>
        <v>Paredes, Divisórias e Outros</v>
      </c>
      <c r="F1128" s="1162"/>
      <c r="G1128" s="1162"/>
      <c r="H1128" s="1162"/>
      <c r="I1128" s="1162"/>
      <c r="J1128" s="1162"/>
      <c r="K1128" s="1163"/>
    </row>
    <row r="1129" spans="1:13" ht="12.75" customHeight="1" x14ac:dyDescent="0.2">
      <c r="A1129" s="1171"/>
      <c r="B1129" s="459" t="str">
        <f>'Plan Orçamentária'!A103</f>
        <v>5.1.1.7</v>
      </c>
      <c r="C1129" s="1160" t="s">
        <v>78</v>
      </c>
      <c r="D1129" s="1161"/>
      <c r="E1129" s="1101" t="str">
        <f>'Plan Orçamentária'!D103</f>
        <v>DIVISÓRIAS EM PAINÉIS DE LAMINADOS ESTRUTURAIS APOIADOS EM PEDESTAIS METÁLICOS</v>
      </c>
      <c r="F1129" s="1102"/>
      <c r="G1129" s="1102"/>
      <c r="H1129" s="1102"/>
      <c r="I1129" s="1102"/>
      <c r="J1129" s="1102"/>
      <c r="K1129" s="1103"/>
      <c r="L1129" s="212"/>
      <c r="M1129" s="212"/>
    </row>
    <row r="1130" spans="1:13" ht="18.75" customHeight="1" x14ac:dyDescent="0.2">
      <c r="A1130" s="1091" t="s">
        <v>79</v>
      </c>
      <c r="B1130" s="1092"/>
      <c r="C1130" s="1075" t="s">
        <v>80</v>
      </c>
      <c r="D1130" s="1075" t="s">
        <v>81</v>
      </c>
      <c r="E1130" s="1075" t="s">
        <v>82</v>
      </c>
      <c r="F1130" s="1075" t="s">
        <v>658</v>
      </c>
      <c r="G1130" s="1075" t="s">
        <v>657</v>
      </c>
      <c r="H1130" s="1075" t="s">
        <v>85</v>
      </c>
      <c r="I1130" s="1075" t="s">
        <v>86</v>
      </c>
      <c r="J1130" s="1075" t="s">
        <v>87</v>
      </c>
      <c r="K1130" s="1077" t="s">
        <v>88</v>
      </c>
    </row>
    <row r="1131" spans="1:13" ht="19.5" customHeight="1" x14ac:dyDescent="0.2">
      <c r="A1131" s="495" t="s">
        <v>89</v>
      </c>
      <c r="B1131" s="236" t="s">
        <v>90</v>
      </c>
      <c r="C1131" s="1076"/>
      <c r="D1131" s="1076"/>
      <c r="E1131" s="1076"/>
      <c r="F1131" s="1076"/>
      <c r="G1131" s="1076"/>
      <c r="H1131" s="1076"/>
      <c r="I1131" s="1076"/>
      <c r="J1131" s="1076"/>
      <c r="K1131" s="1078"/>
    </row>
    <row r="1132" spans="1:13" x14ac:dyDescent="0.2">
      <c r="A1132" s="37">
        <v>0.7</v>
      </c>
      <c r="B1132" s="231"/>
      <c r="C1132" s="231"/>
      <c r="D1132" s="231">
        <v>1.2</v>
      </c>
      <c r="E1132" s="231">
        <v>1</v>
      </c>
      <c r="F1132" s="231">
        <v>0</v>
      </c>
      <c r="G1132" s="231"/>
      <c r="H1132" s="231">
        <f t="shared" ref="H1132:H1145" si="32">A1132*D1132*E1132+G1132</f>
        <v>0.84</v>
      </c>
      <c r="I1132" s="231" t="s">
        <v>91</v>
      </c>
      <c r="J1132" s="231" t="s">
        <v>266</v>
      </c>
      <c r="K1132" s="232" t="s">
        <v>420</v>
      </c>
    </row>
    <row r="1133" spans="1:13" x14ac:dyDescent="0.2">
      <c r="A1133" s="37">
        <v>4.25</v>
      </c>
      <c r="B1133" s="231"/>
      <c r="C1133" s="231"/>
      <c r="D1133" s="231">
        <v>1.8</v>
      </c>
      <c r="E1133" s="231">
        <v>1</v>
      </c>
      <c r="F1133" s="231">
        <v>2</v>
      </c>
      <c r="G1133" s="231"/>
      <c r="H1133" s="231">
        <f t="shared" si="32"/>
        <v>7.65</v>
      </c>
      <c r="I1133" s="231" t="s">
        <v>91</v>
      </c>
      <c r="J1133" s="231" t="s">
        <v>266</v>
      </c>
      <c r="K1133" s="232" t="s">
        <v>421</v>
      </c>
    </row>
    <row r="1134" spans="1:13" x14ac:dyDescent="0.2">
      <c r="A1134" s="37">
        <v>7.7700000000000014</v>
      </c>
      <c r="B1134" s="231"/>
      <c r="C1134" s="231"/>
      <c r="D1134" s="231">
        <v>1.8</v>
      </c>
      <c r="E1134" s="231">
        <v>1</v>
      </c>
      <c r="F1134" s="231">
        <v>4</v>
      </c>
      <c r="G1134" s="231"/>
      <c r="H1134" s="231">
        <f t="shared" si="32"/>
        <v>13.986000000000002</v>
      </c>
      <c r="I1134" s="231" t="s">
        <v>91</v>
      </c>
      <c r="J1134" s="231" t="s">
        <v>266</v>
      </c>
      <c r="K1134" s="232" t="s">
        <v>422</v>
      </c>
    </row>
    <row r="1135" spans="1:13" x14ac:dyDescent="0.2">
      <c r="A1135" s="37">
        <v>4.45</v>
      </c>
      <c r="B1135" s="231"/>
      <c r="C1135" s="231"/>
      <c r="D1135" s="231">
        <v>1.8</v>
      </c>
      <c r="E1135" s="231">
        <v>1</v>
      </c>
      <c r="F1135" s="231">
        <v>2</v>
      </c>
      <c r="G1135" s="231"/>
      <c r="H1135" s="231">
        <f t="shared" si="32"/>
        <v>8.01</v>
      </c>
      <c r="I1135" s="231" t="s">
        <v>91</v>
      </c>
      <c r="J1135" s="231" t="s">
        <v>266</v>
      </c>
      <c r="K1135" s="232" t="s">
        <v>423</v>
      </c>
    </row>
    <row r="1136" spans="1:13" x14ac:dyDescent="0.2">
      <c r="A1136" s="37">
        <v>3.08</v>
      </c>
      <c r="B1136" s="231"/>
      <c r="C1136" s="231"/>
      <c r="D1136" s="231">
        <v>1.8</v>
      </c>
      <c r="E1136" s="231">
        <v>1</v>
      </c>
      <c r="F1136" s="231">
        <v>2</v>
      </c>
      <c r="G1136" s="231"/>
      <c r="H1136" s="231">
        <f t="shared" si="32"/>
        <v>5.5440000000000005</v>
      </c>
      <c r="I1136" s="231" t="s">
        <v>91</v>
      </c>
      <c r="J1136" s="231" t="s">
        <v>266</v>
      </c>
      <c r="K1136" s="232" t="s">
        <v>424</v>
      </c>
    </row>
    <row r="1137" spans="1:13" x14ac:dyDescent="0.2">
      <c r="A1137" s="37">
        <v>3.08</v>
      </c>
      <c r="B1137" s="231"/>
      <c r="C1137" s="231"/>
      <c r="D1137" s="231">
        <v>1.8</v>
      </c>
      <c r="E1137" s="231">
        <v>1</v>
      </c>
      <c r="F1137" s="231">
        <v>2</v>
      </c>
      <c r="G1137" s="231"/>
      <c r="H1137" s="231">
        <f t="shared" si="32"/>
        <v>5.5440000000000005</v>
      </c>
      <c r="I1137" s="231" t="s">
        <v>91</v>
      </c>
      <c r="J1137" s="231" t="s">
        <v>265</v>
      </c>
      <c r="K1137" s="232" t="s">
        <v>112</v>
      </c>
    </row>
    <row r="1138" spans="1:13" x14ac:dyDescent="0.2">
      <c r="A1138" s="37">
        <v>7.8100000000000005</v>
      </c>
      <c r="B1138" s="231"/>
      <c r="C1138" s="231"/>
      <c r="D1138" s="231">
        <v>1.8</v>
      </c>
      <c r="E1138" s="231">
        <v>1</v>
      </c>
      <c r="F1138" s="231">
        <v>4</v>
      </c>
      <c r="G1138" s="231"/>
      <c r="H1138" s="231">
        <f t="shared" si="32"/>
        <v>14.058000000000002</v>
      </c>
      <c r="I1138" s="231" t="s">
        <v>91</v>
      </c>
      <c r="J1138" s="237">
        <v>1</v>
      </c>
      <c r="K1138" s="232" t="s">
        <v>425</v>
      </c>
    </row>
    <row r="1139" spans="1:13" x14ac:dyDescent="0.2">
      <c r="A1139" s="37">
        <v>7.62</v>
      </c>
      <c r="B1139" s="231"/>
      <c r="C1139" s="231"/>
      <c r="D1139" s="231">
        <v>1.8</v>
      </c>
      <c r="E1139" s="231">
        <v>1</v>
      </c>
      <c r="F1139" s="231">
        <v>4</v>
      </c>
      <c r="G1139" s="231"/>
      <c r="H1139" s="231">
        <f t="shared" si="32"/>
        <v>13.716000000000001</v>
      </c>
      <c r="I1139" s="231" t="s">
        <v>91</v>
      </c>
      <c r="J1139" s="237">
        <v>1</v>
      </c>
      <c r="K1139" s="232" t="s">
        <v>426</v>
      </c>
    </row>
    <row r="1140" spans="1:13" x14ac:dyDescent="0.2">
      <c r="A1140" s="211">
        <v>11.99</v>
      </c>
      <c r="B1140" s="231"/>
      <c r="C1140" s="231"/>
      <c r="D1140" s="231">
        <v>1.8</v>
      </c>
      <c r="E1140" s="231">
        <v>1</v>
      </c>
      <c r="F1140" s="231">
        <v>6</v>
      </c>
      <c r="G1140" s="231"/>
      <c r="H1140" s="231">
        <f t="shared" si="32"/>
        <v>21.582000000000001</v>
      </c>
      <c r="I1140" s="231" t="s">
        <v>91</v>
      </c>
      <c r="J1140" s="237">
        <v>1</v>
      </c>
      <c r="K1140" s="232" t="s">
        <v>427</v>
      </c>
    </row>
    <row r="1141" spans="1:13" x14ac:dyDescent="0.2">
      <c r="A1141" s="37">
        <v>6.3299999999999992</v>
      </c>
      <c r="B1141" s="231"/>
      <c r="C1141" s="231"/>
      <c r="D1141" s="231">
        <v>1.8</v>
      </c>
      <c r="E1141" s="231">
        <v>1</v>
      </c>
      <c r="F1141" s="231">
        <v>3</v>
      </c>
      <c r="G1141" s="231"/>
      <c r="H1141" s="231">
        <f t="shared" si="32"/>
        <v>11.393999999999998</v>
      </c>
      <c r="I1141" s="231" t="s">
        <v>91</v>
      </c>
      <c r="J1141" s="237">
        <v>1</v>
      </c>
      <c r="K1141" s="232" t="s">
        <v>428</v>
      </c>
    </row>
    <row r="1142" spans="1:13" x14ac:dyDescent="0.2">
      <c r="A1142" s="37">
        <v>0.7</v>
      </c>
      <c r="B1142" s="231"/>
      <c r="C1142" s="231"/>
      <c r="D1142" s="231">
        <v>1.2</v>
      </c>
      <c r="E1142" s="231">
        <v>1</v>
      </c>
      <c r="F1142" s="231">
        <v>0</v>
      </c>
      <c r="G1142" s="231"/>
      <c r="H1142" s="231">
        <f t="shared" si="32"/>
        <v>0.84</v>
      </c>
      <c r="I1142" s="231" t="s">
        <v>91</v>
      </c>
      <c r="J1142" s="237">
        <v>1</v>
      </c>
      <c r="K1142" s="232" t="s">
        <v>429</v>
      </c>
    </row>
    <row r="1143" spans="1:13" x14ac:dyDescent="0.2">
      <c r="A1143" s="37">
        <v>8.4499999999999993</v>
      </c>
      <c r="B1143" s="231"/>
      <c r="C1143" s="231"/>
      <c r="D1143" s="231">
        <v>1.8</v>
      </c>
      <c r="E1143" s="231">
        <v>7</v>
      </c>
      <c r="F1143" s="231">
        <v>4</v>
      </c>
      <c r="G1143" s="231"/>
      <c r="H1143" s="231">
        <f t="shared" si="32"/>
        <v>106.47</v>
      </c>
      <c r="I1143" s="231"/>
      <c r="J1143" s="237" t="s">
        <v>231</v>
      </c>
      <c r="K1143" s="232" t="s">
        <v>422</v>
      </c>
    </row>
    <row r="1144" spans="1:13" x14ac:dyDescent="0.2">
      <c r="A1144" s="37">
        <v>4.24</v>
      </c>
      <c r="B1144" s="231"/>
      <c r="C1144" s="231"/>
      <c r="D1144" s="231">
        <v>1.8</v>
      </c>
      <c r="E1144" s="231">
        <v>7</v>
      </c>
      <c r="F1144" s="231">
        <v>2</v>
      </c>
      <c r="G1144" s="231"/>
      <c r="H1144" s="231">
        <f t="shared" si="32"/>
        <v>53.424000000000007</v>
      </c>
      <c r="I1144" s="231"/>
      <c r="J1144" s="237" t="s">
        <v>231</v>
      </c>
      <c r="K1144" s="232" t="s">
        <v>430</v>
      </c>
    </row>
    <row r="1145" spans="1:13" x14ac:dyDescent="0.2">
      <c r="A1145" s="37">
        <v>0.7</v>
      </c>
      <c r="B1145" s="231"/>
      <c r="C1145" s="231"/>
      <c r="D1145" s="231">
        <v>1.2</v>
      </c>
      <c r="E1145" s="231">
        <v>7</v>
      </c>
      <c r="F1145" s="231">
        <v>0</v>
      </c>
      <c r="G1145" s="231"/>
      <c r="H1145" s="231">
        <f t="shared" si="32"/>
        <v>5.88</v>
      </c>
      <c r="I1145" s="231"/>
      <c r="J1145" s="237" t="s">
        <v>231</v>
      </c>
      <c r="K1145" s="232" t="s">
        <v>431</v>
      </c>
    </row>
    <row r="1146" spans="1:13" ht="12.75" customHeight="1" x14ac:dyDescent="0.2">
      <c r="A1146" s="37"/>
      <c r="B1146" s="231" t="s">
        <v>91</v>
      </c>
      <c r="C1146" s="231" t="s">
        <v>91</v>
      </c>
      <c r="D1146" s="231"/>
      <c r="E1146" s="231"/>
      <c r="F1146" s="231" t="s">
        <v>91</v>
      </c>
      <c r="G1146" s="231" t="s">
        <v>91</v>
      </c>
      <c r="H1146" s="231"/>
      <c r="I1146" s="231" t="s">
        <v>91</v>
      </c>
      <c r="J1146" s="231"/>
      <c r="K1146" s="232"/>
      <c r="L1146" s="45"/>
    </row>
    <row r="1147" spans="1:13" ht="12.75" customHeight="1" x14ac:dyDescent="0.2">
      <c r="A1147" s="37"/>
      <c r="B1147" s="231" t="s">
        <v>91</v>
      </c>
      <c r="C1147" s="231" t="s">
        <v>91</v>
      </c>
      <c r="D1147" s="231"/>
      <c r="E1147" s="231"/>
      <c r="F1147" s="231" t="s">
        <v>91</v>
      </c>
      <c r="G1147" s="231" t="s">
        <v>91</v>
      </c>
      <c r="H1147" s="231"/>
      <c r="I1147" s="231" t="s">
        <v>91</v>
      </c>
      <c r="J1147" s="231"/>
      <c r="K1147" s="232"/>
      <c r="L1147" s="45"/>
    </row>
    <row r="1148" spans="1:13" ht="12.75" customHeight="1" thickBot="1" x14ac:dyDescent="0.25">
      <c r="A1148" s="1058" t="s">
        <v>92</v>
      </c>
      <c r="B1148" s="1059"/>
      <c r="C1148" s="1059"/>
      <c r="D1148" s="1059"/>
      <c r="E1148" s="1093"/>
      <c r="F1148" s="233"/>
      <c r="G1148" s="233"/>
      <c r="H1148" s="234">
        <f>SUM(H1132:H1147)</f>
        <v>268.93799999999999</v>
      </c>
      <c r="I1148" s="233"/>
      <c r="J1148" s="233"/>
      <c r="K1148" s="235"/>
      <c r="L1148" s="45"/>
    </row>
    <row r="1149" spans="1:13" ht="13.5" thickBot="1" x14ac:dyDescent="0.25">
      <c r="A1149" s="34"/>
      <c r="B1149" s="219"/>
      <c r="C1149" s="219"/>
      <c r="D1149" s="219"/>
      <c r="E1149" s="47"/>
      <c r="F1149" s="220"/>
      <c r="G1149" s="220"/>
      <c r="H1149" s="222"/>
      <c r="I1149" s="220"/>
      <c r="J1149" s="220"/>
      <c r="K1149" s="219"/>
      <c r="L1149" s="212"/>
      <c r="M1149" s="212"/>
    </row>
    <row r="1150" spans="1:13" ht="12.75" customHeight="1" x14ac:dyDescent="0.2">
      <c r="A1150" s="1064" t="s">
        <v>75</v>
      </c>
      <c r="B1150" s="460">
        <f>'Plan Orçamentária'!A94</f>
        <v>5</v>
      </c>
      <c r="C1150" s="1069" t="s">
        <v>76</v>
      </c>
      <c r="D1150" s="1069"/>
      <c r="E1150" s="1066" t="str">
        <f>'Plan Orçamentária'!D94</f>
        <v>ARQUITETURA</v>
      </c>
      <c r="F1150" s="1067"/>
      <c r="G1150" s="1067"/>
      <c r="H1150" s="1067"/>
      <c r="I1150" s="1067"/>
      <c r="J1150" s="1067"/>
      <c r="K1150" s="1068"/>
      <c r="L1150" s="212"/>
      <c r="M1150" s="212"/>
    </row>
    <row r="1151" spans="1:13" ht="12.75" customHeight="1" x14ac:dyDescent="0.2">
      <c r="A1151" s="1065"/>
      <c r="B1151" s="479" t="str">
        <f>'Plan Orçamentária'!A95</f>
        <v>5.1</v>
      </c>
      <c r="C1151" s="1060" t="s">
        <v>77</v>
      </c>
      <c r="D1151" s="1060"/>
      <c r="E1151" s="1079" t="str">
        <f>'Plan Orçamentária'!D95</f>
        <v>Arquitetura</v>
      </c>
      <c r="F1151" s="1080"/>
      <c r="G1151" s="1080"/>
      <c r="H1151" s="1080"/>
      <c r="I1151" s="1080"/>
      <c r="J1151" s="1080"/>
      <c r="K1151" s="1081"/>
      <c r="L1151" s="212"/>
      <c r="M1151" s="212"/>
    </row>
    <row r="1152" spans="1:13" ht="12.75" customHeight="1" x14ac:dyDescent="0.2">
      <c r="A1152" s="1065"/>
      <c r="B1152" s="461" t="str">
        <f>'Plan Orçamentária'!A105</f>
        <v>5.1.2</v>
      </c>
      <c r="C1152" s="1054"/>
      <c r="D1152" s="1054"/>
      <c r="E1152" s="1055" t="str">
        <f>'Plan Orçamentária'!D105</f>
        <v>Esquadrias e Coberturas</v>
      </c>
      <c r="F1152" s="1056"/>
      <c r="G1152" s="1056"/>
      <c r="H1152" s="1056"/>
      <c r="I1152" s="1056"/>
      <c r="J1152" s="1056"/>
      <c r="K1152" s="1057"/>
      <c r="L1152" s="212"/>
      <c r="M1152" s="212"/>
    </row>
    <row r="1153" spans="1:13" ht="27.75" customHeight="1" x14ac:dyDescent="0.2">
      <c r="A1153" s="1065"/>
      <c r="B1153" s="461" t="str">
        <f>'Plan Orçamentária'!A106</f>
        <v>5.1.2.1</v>
      </c>
      <c r="C1153" s="1054" t="s">
        <v>78</v>
      </c>
      <c r="D1153" s="1054"/>
      <c r="E1153" s="1055" t="str">
        <f>'Plan Orçamentária'!D106</f>
        <v>PORTA DE MADEIRA PARA VERNIZ, PADRAO MEDIO, 80X210CM, ESPESSURA DE 3,5CM, ITENS INCLUSOS: DOBRADICAS, MONTAGEM E INSTALACAO DO BATENTE, FECHADURA  - PM01 E PM01-CA</v>
      </c>
      <c r="F1153" s="1056"/>
      <c r="G1153" s="1056"/>
      <c r="H1153" s="1056"/>
      <c r="I1153" s="1056"/>
      <c r="J1153" s="1056"/>
      <c r="K1153" s="1057"/>
      <c r="L1153" s="212"/>
      <c r="M1153" s="212"/>
    </row>
    <row r="1154" spans="1:13" ht="12.75" customHeight="1" x14ac:dyDescent="0.2">
      <c r="A1154" s="1091" t="s">
        <v>79</v>
      </c>
      <c r="B1154" s="1092"/>
      <c r="C1154" s="1070" t="s">
        <v>80</v>
      </c>
      <c r="D1154" s="1070" t="s">
        <v>81</v>
      </c>
      <c r="E1154" s="1070" t="s">
        <v>82</v>
      </c>
      <c r="F1154" s="1070" t="s">
        <v>83</v>
      </c>
      <c r="G1154" s="1070" t="s">
        <v>84</v>
      </c>
      <c r="H1154" s="1070" t="s">
        <v>85</v>
      </c>
      <c r="I1154" s="1070" t="s">
        <v>86</v>
      </c>
      <c r="J1154" s="1070" t="s">
        <v>87</v>
      </c>
      <c r="K1154" s="1071" t="s">
        <v>88</v>
      </c>
      <c r="L1154" s="212"/>
      <c r="M1154" s="212"/>
    </row>
    <row r="1155" spans="1:13" ht="12.75" customHeight="1" x14ac:dyDescent="0.2">
      <c r="A1155" s="495" t="s">
        <v>89</v>
      </c>
      <c r="B1155" s="236" t="s">
        <v>90</v>
      </c>
      <c r="C1155" s="1070"/>
      <c r="D1155" s="1070"/>
      <c r="E1155" s="1070"/>
      <c r="F1155" s="1070"/>
      <c r="G1155" s="1070"/>
      <c r="H1155" s="1070"/>
      <c r="I1155" s="1070"/>
      <c r="J1155" s="1070"/>
      <c r="K1155" s="1071"/>
      <c r="L1155" s="212"/>
      <c r="M1155" s="212"/>
    </row>
    <row r="1156" spans="1:13" ht="22.5" x14ac:dyDescent="0.2">
      <c r="A1156" s="31" t="s">
        <v>91</v>
      </c>
      <c r="B1156" s="231" t="s">
        <v>91</v>
      </c>
      <c r="C1156" s="231" t="s">
        <v>91</v>
      </c>
      <c r="D1156" s="231" t="s">
        <v>91</v>
      </c>
      <c r="E1156" s="231">
        <v>155</v>
      </c>
      <c r="F1156" s="231" t="s">
        <v>91</v>
      </c>
      <c r="G1156" s="231" t="s">
        <v>91</v>
      </c>
      <c r="H1156" s="231" t="s">
        <v>91</v>
      </c>
      <c r="I1156" s="231" t="s">
        <v>91</v>
      </c>
      <c r="J1156" s="231" t="s">
        <v>9263</v>
      </c>
      <c r="K1156" s="232" t="s">
        <v>9255</v>
      </c>
      <c r="L1156" s="212"/>
      <c r="M1156" s="212"/>
    </row>
    <row r="1157" spans="1:13" ht="12.75" customHeight="1" x14ac:dyDescent="0.2">
      <c r="A1157" s="31" t="s">
        <v>91</v>
      </c>
      <c r="B1157" s="231" t="s">
        <v>91</v>
      </c>
      <c r="C1157" s="231" t="s">
        <v>91</v>
      </c>
      <c r="D1157" s="231" t="s">
        <v>91</v>
      </c>
      <c r="E1157" s="231"/>
      <c r="F1157" s="231" t="s">
        <v>91</v>
      </c>
      <c r="G1157" s="231" t="s">
        <v>91</v>
      </c>
      <c r="H1157" s="231" t="s">
        <v>91</v>
      </c>
      <c r="I1157" s="231" t="s">
        <v>91</v>
      </c>
      <c r="J1157" s="231"/>
      <c r="K1157" s="232"/>
      <c r="L1157" s="212"/>
      <c r="M1157" s="212"/>
    </row>
    <row r="1158" spans="1:13" ht="12.75" customHeight="1" x14ac:dyDescent="0.2">
      <c r="A1158" s="31" t="s">
        <v>91</v>
      </c>
      <c r="B1158" s="231" t="s">
        <v>91</v>
      </c>
      <c r="C1158" s="231" t="s">
        <v>91</v>
      </c>
      <c r="D1158" s="231" t="s">
        <v>91</v>
      </c>
      <c r="E1158" s="231" t="s">
        <v>91</v>
      </c>
      <c r="F1158" s="231" t="s">
        <v>91</v>
      </c>
      <c r="G1158" s="231" t="s">
        <v>91</v>
      </c>
      <c r="H1158" s="231" t="s">
        <v>91</v>
      </c>
      <c r="I1158" s="231" t="s">
        <v>91</v>
      </c>
      <c r="J1158" s="231" t="s">
        <v>91</v>
      </c>
      <c r="K1158" s="232"/>
      <c r="L1158" s="212"/>
      <c r="M1158" s="212"/>
    </row>
    <row r="1159" spans="1:13" ht="12.75" customHeight="1" thickBot="1" x14ac:dyDescent="0.25">
      <c r="A1159" s="1058" t="s">
        <v>92</v>
      </c>
      <c r="B1159" s="1059"/>
      <c r="C1159" s="1059"/>
      <c r="D1159" s="1059"/>
      <c r="E1159" s="66">
        <f>SUM(E1156:E1158)</f>
        <v>155</v>
      </c>
      <c r="F1159" s="233"/>
      <c r="G1159" s="233"/>
      <c r="H1159" s="230"/>
      <c r="I1159" s="233"/>
      <c r="J1159" s="233"/>
      <c r="K1159" s="235"/>
      <c r="L1159" s="212"/>
      <c r="M1159" s="212"/>
    </row>
    <row r="1160" spans="1:13" s="206" customFormat="1" ht="13.5" thickBot="1" x14ac:dyDescent="0.25">
      <c r="A1160" s="34"/>
      <c r="B1160" s="219"/>
      <c r="C1160" s="219"/>
      <c r="D1160" s="219"/>
      <c r="E1160" s="220"/>
      <c r="F1160" s="220"/>
      <c r="G1160" s="220"/>
      <c r="H1160" s="222"/>
      <c r="I1160" s="220"/>
      <c r="J1160" s="220"/>
      <c r="K1160" s="219"/>
      <c r="L1160" s="212"/>
      <c r="M1160" s="212"/>
    </row>
    <row r="1161" spans="1:13" x14ac:dyDescent="0.2">
      <c r="A1161" s="1064" t="s">
        <v>75</v>
      </c>
      <c r="B1161" s="477">
        <f>'Plan Orçamentária'!A94</f>
        <v>5</v>
      </c>
      <c r="C1161" s="1069" t="s">
        <v>76</v>
      </c>
      <c r="D1161" s="1069"/>
      <c r="E1161" s="1098" t="str">
        <f>'Plan Orçamentária'!D94</f>
        <v>ARQUITETURA</v>
      </c>
      <c r="F1161" s="1099"/>
      <c r="G1161" s="1099"/>
      <c r="H1161" s="1099"/>
      <c r="I1161" s="1099"/>
      <c r="J1161" s="1099"/>
      <c r="K1161" s="1100"/>
      <c r="L1161" s="212"/>
      <c r="M1161" s="212"/>
    </row>
    <row r="1162" spans="1:13" ht="12.75" customHeight="1" x14ac:dyDescent="0.2">
      <c r="A1162" s="1065"/>
      <c r="B1162" s="464" t="str">
        <f>'Plan Orçamentária'!A95</f>
        <v>5.1</v>
      </c>
      <c r="C1162" s="1060" t="s">
        <v>77</v>
      </c>
      <c r="D1162" s="1060"/>
      <c r="E1162" s="1061" t="str">
        <f>'Plan Orçamentária'!D95</f>
        <v>Arquitetura</v>
      </c>
      <c r="F1162" s="1062"/>
      <c r="G1162" s="1062"/>
      <c r="H1162" s="1062"/>
      <c r="I1162" s="1062"/>
      <c r="J1162" s="1062"/>
      <c r="K1162" s="1063"/>
      <c r="L1162" s="212"/>
      <c r="M1162" s="212"/>
    </row>
    <row r="1163" spans="1:13" x14ac:dyDescent="0.2">
      <c r="A1163" s="1065"/>
      <c r="B1163" s="461" t="str">
        <f>'Plan Orçamentária'!A105</f>
        <v>5.1.2</v>
      </c>
      <c r="C1163" s="1054"/>
      <c r="D1163" s="1054"/>
      <c r="E1163" s="1055" t="str">
        <f>'Plan Orçamentária'!D105</f>
        <v>Esquadrias e Coberturas</v>
      </c>
      <c r="F1163" s="1056"/>
      <c r="G1163" s="1056"/>
      <c r="H1163" s="1056"/>
      <c r="I1163" s="1056"/>
      <c r="J1163" s="1056"/>
      <c r="K1163" s="1057"/>
      <c r="L1163" s="212"/>
      <c r="M1163" s="212"/>
    </row>
    <row r="1164" spans="1:13" ht="24.75" customHeight="1" x14ac:dyDescent="0.2">
      <c r="A1164" s="1065"/>
      <c r="B1164" s="461" t="str">
        <f>'Plan Orçamentária'!A107</f>
        <v>5.1.2.2</v>
      </c>
      <c r="C1164" s="1054" t="s">
        <v>78</v>
      </c>
      <c r="D1164" s="1054"/>
      <c r="E1164" s="1055" t="str">
        <f>'Plan Orçamentária'!D107</f>
        <v>PORTA DE MADEIRA PARA VERNIZ, PADRAO MEDIO, 80X210CM, COM BARRA DE APOIO E REVESTIMENTO INOX NA BASE PM01-B</v>
      </c>
      <c r="F1164" s="1056"/>
      <c r="G1164" s="1056"/>
      <c r="H1164" s="1056"/>
      <c r="I1164" s="1056"/>
      <c r="J1164" s="1056"/>
      <c r="K1164" s="1057"/>
      <c r="L1164" s="212"/>
      <c r="M1164" s="212"/>
    </row>
    <row r="1165" spans="1:13" x14ac:dyDescent="0.2">
      <c r="A1165" s="1091" t="s">
        <v>79</v>
      </c>
      <c r="B1165" s="1092"/>
      <c r="C1165" s="1070" t="s">
        <v>80</v>
      </c>
      <c r="D1165" s="1070" t="s">
        <v>81</v>
      </c>
      <c r="E1165" s="1070" t="s">
        <v>82</v>
      </c>
      <c r="F1165" s="1070" t="s">
        <v>83</v>
      </c>
      <c r="G1165" s="1070" t="s">
        <v>84</v>
      </c>
      <c r="H1165" s="1070" t="s">
        <v>85</v>
      </c>
      <c r="I1165" s="1070" t="s">
        <v>86</v>
      </c>
      <c r="J1165" s="1070" t="s">
        <v>87</v>
      </c>
      <c r="K1165" s="1071" t="s">
        <v>88</v>
      </c>
      <c r="L1165" s="212"/>
      <c r="M1165" s="212"/>
    </row>
    <row r="1166" spans="1:13" x14ac:dyDescent="0.2">
      <c r="A1166" s="495" t="s">
        <v>89</v>
      </c>
      <c r="B1166" s="236" t="s">
        <v>90</v>
      </c>
      <c r="C1166" s="1070"/>
      <c r="D1166" s="1070"/>
      <c r="E1166" s="1070"/>
      <c r="F1166" s="1070"/>
      <c r="G1166" s="1070"/>
      <c r="H1166" s="1070"/>
      <c r="I1166" s="1070"/>
      <c r="J1166" s="1070"/>
      <c r="K1166" s="1071"/>
      <c r="L1166" s="212"/>
      <c r="M1166" s="212"/>
    </row>
    <row r="1167" spans="1:13" x14ac:dyDescent="0.2">
      <c r="A1167" s="31" t="s">
        <v>91</v>
      </c>
      <c r="B1167" s="231" t="s">
        <v>91</v>
      </c>
      <c r="C1167" s="231" t="s">
        <v>91</v>
      </c>
      <c r="D1167" s="231" t="s">
        <v>91</v>
      </c>
      <c r="E1167" s="231">
        <f>1*9</f>
        <v>9</v>
      </c>
      <c r="F1167" s="231" t="s">
        <v>91</v>
      </c>
      <c r="G1167" s="231" t="s">
        <v>91</v>
      </c>
      <c r="H1167" s="231" t="s">
        <v>91</v>
      </c>
      <c r="I1167" s="231" t="s">
        <v>91</v>
      </c>
      <c r="J1167" s="231" t="s">
        <v>9263</v>
      </c>
      <c r="K1167" s="232" t="s">
        <v>434</v>
      </c>
      <c r="L1167" s="212"/>
      <c r="M1167" s="212"/>
    </row>
    <row r="1168" spans="1:13" x14ac:dyDescent="0.2">
      <c r="A1168" s="31" t="s">
        <v>91</v>
      </c>
      <c r="B1168" s="231" t="s">
        <v>91</v>
      </c>
      <c r="C1168" s="231" t="s">
        <v>91</v>
      </c>
      <c r="D1168" s="231" t="s">
        <v>91</v>
      </c>
      <c r="E1168" s="231"/>
      <c r="F1168" s="231" t="s">
        <v>91</v>
      </c>
      <c r="G1168" s="231" t="s">
        <v>91</v>
      </c>
      <c r="H1168" s="231" t="s">
        <v>91</v>
      </c>
      <c r="I1168" s="231" t="s">
        <v>91</v>
      </c>
      <c r="J1168" s="231"/>
      <c r="K1168" s="232"/>
      <c r="L1168" s="212"/>
      <c r="M1168" s="212"/>
    </row>
    <row r="1169" spans="1:13" ht="13.5" thickBot="1" x14ac:dyDescent="0.25">
      <c r="A1169" s="1058" t="s">
        <v>92</v>
      </c>
      <c r="B1169" s="1059"/>
      <c r="C1169" s="1059"/>
      <c r="D1169" s="1059"/>
      <c r="E1169" s="66">
        <f>SUM(E1167:E1168)</f>
        <v>9</v>
      </c>
      <c r="F1169" s="233"/>
      <c r="G1169" s="233"/>
      <c r="H1169" s="230"/>
      <c r="I1169" s="233"/>
      <c r="J1169" s="233"/>
      <c r="K1169" s="235"/>
      <c r="L1169" s="212"/>
      <c r="M1169" s="212"/>
    </row>
    <row r="1170" spans="1:13" s="206" customFormat="1" ht="13.5" thickBot="1" x14ac:dyDescent="0.25">
      <c r="A1170" s="34"/>
      <c r="B1170" s="219"/>
      <c r="C1170" s="219"/>
      <c r="D1170" s="219"/>
      <c r="E1170" s="220"/>
      <c r="F1170" s="220"/>
      <c r="G1170" s="220"/>
      <c r="H1170" s="222"/>
      <c r="I1170" s="220"/>
      <c r="J1170" s="220"/>
      <c r="K1170" s="219"/>
      <c r="L1170" s="212"/>
      <c r="M1170" s="212"/>
    </row>
    <row r="1171" spans="1:13" s="212" customFormat="1" x14ac:dyDescent="0.2">
      <c r="A1171" s="1064" t="s">
        <v>75</v>
      </c>
      <c r="B1171" s="462">
        <f>'Plan Orçamentária'!A94</f>
        <v>5</v>
      </c>
      <c r="C1171" s="1097" t="s">
        <v>76</v>
      </c>
      <c r="D1171" s="1097"/>
      <c r="E1171" s="1066" t="str">
        <f>'Plan Orçamentária'!D94</f>
        <v>ARQUITETURA</v>
      </c>
      <c r="F1171" s="1067"/>
      <c r="G1171" s="1067"/>
      <c r="H1171" s="1067"/>
      <c r="I1171" s="1067"/>
      <c r="J1171" s="1067"/>
      <c r="K1171" s="1068"/>
    </row>
    <row r="1172" spans="1:13" s="212" customFormat="1" ht="12.75" customHeight="1" x14ac:dyDescent="0.2">
      <c r="A1172" s="1065"/>
      <c r="B1172" s="480" t="str">
        <f>'Plan Orçamentária'!A95</f>
        <v>5.1</v>
      </c>
      <c r="C1172" s="1054" t="s">
        <v>77</v>
      </c>
      <c r="D1172" s="1054"/>
      <c r="E1172" s="1079" t="str">
        <f>'Plan Orçamentária'!D95</f>
        <v>Arquitetura</v>
      </c>
      <c r="F1172" s="1080"/>
      <c r="G1172" s="1080"/>
      <c r="H1172" s="1080"/>
      <c r="I1172" s="1080"/>
      <c r="J1172" s="1080"/>
      <c r="K1172" s="1081"/>
    </row>
    <row r="1173" spans="1:13" s="212" customFormat="1" x14ac:dyDescent="0.2">
      <c r="A1173" s="1065"/>
      <c r="B1173" s="461" t="str">
        <f>'Plan Orçamentária'!A105</f>
        <v>5.1.2</v>
      </c>
      <c r="C1173" s="1054"/>
      <c r="D1173" s="1054"/>
      <c r="E1173" s="1055" t="str">
        <f>'Plan Orçamentária'!D105</f>
        <v>Esquadrias e Coberturas</v>
      </c>
      <c r="F1173" s="1056"/>
      <c r="G1173" s="1056"/>
      <c r="H1173" s="1056"/>
      <c r="I1173" s="1056"/>
      <c r="J1173" s="1056"/>
      <c r="K1173" s="1057"/>
    </row>
    <row r="1174" spans="1:13" s="212" customFormat="1" ht="35.25" customHeight="1" x14ac:dyDescent="0.2">
      <c r="A1174" s="1065"/>
      <c r="B1174" s="461" t="str">
        <f>'Plan Orçamentária'!A108</f>
        <v>5.1.2.3</v>
      </c>
      <c r="C1174" s="1054" t="s">
        <v>78</v>
      </c>
      <c r="D1174" s="1054"/>
      <c r="E1174" s="1055" t="str">
        <f>'Plan Orçamentária'!D108</f>
        <v>PORTA DE MADEIRA PARA VERNIZ, PADRAO MEDIO, DUAS FOLHAS, 160X210CM, ESPESSURA DE 3,5CM, ITENS INCLUSOS: DOBRADICAS, MONTAGEM E INSTALACAO DO BATENTE, FECHADURA. - PM02 E PM02-CA</v>
      </c>
      <c r="F1174" s="1056"/>
      <c r="G1174" s="1056"/>
      <c r="H1174" s="1056"/>
      <c r="I1174" s="1056"/>
      <c r="J1174" s="1056"/>
      <c r="K1174" s="1057"/>
    </row>
    <row r="1175" spans="1:13" s="212" customFormat="1" x14ac:dyDescent="0.2">
      <c r="A1175" s="1084" t="s">
        <v>79</v>
      </c>
      <c r="B1175" s="1085"/>
      <c r="C1175" s="1096" t="s">
        <v>80</v>
      </c>
      <c r="D1175" s="1096" t="s">
        <v>81</v>
      </c>
      <c r="E1175" s="1070" t="s">
        <v>82</v>
      </c>
      <c r="F1175" s="1070" t="s">
        <v>83</v>
      </c>
      <c r="G1175" s="1070" t="s">
        <v>84</v>
      </c>
      <c r="H1175" s="1070" t="s">
        <v>85</v>
      </c>
      <c r="I1175" s="1070" t="s">
        <v>86</v>
      </c>
      <c r="J1175" s="1070" t="s">
        <v>87</v>
      </c>
      <c r="K1175" s="1071" t="s">
        <v>88</v>
      </c>
    </row>
    <row r="1176" spans="1:13" s="212" customFormat="1" x14ac:dyDescent="0.2">
      <c r="A1176" s="495" t="s">
        <v>89</v>
      </c>
      <c r="B1176" s="496" t="s">
        <v>90</v>
      </c>
      <c r="C1176" s="1096"/>
      <c r="D1176" s="1096"/>
      <c r="E1176" s="1070"/>
      <c r="F1176" s="1070"/>
      <c r="G1176" s="1070"/>
      <c r="H1176" s="1070"/>
      <c r="I1176" s="1070"/>
      <c r="J1176" s="1070"/>
      <c r="K1176" s="1071"/>
    </row>
    <row r="1177" spans="1:13" s="212" customFormat="1" ht="22.5" x14ac:dyDescent="0.2">
      <c r="A1177" s="31" t="s">
        <v>91</v>
      </c>
      <c r="B1177" s="31" t="s">
        <v>91</v>
      </c>
      <c r="C1177" s="31" t="s">
        <v>91</v>
      </c>
      <c r="D1177" s="31" t="s">
        <v>91</v>
      </c>
      <c r="E1177" s="231">
        <f>3+11</f>
        <v>14</v>
      </c>
      <c r="F1177" s="231" t="s">
        <v>91</v>
      </c>
      <c r="G1177" s="231" t="s">
        <v>91</v>
      </c>
      <c r="H1177" s="231" t="s">
        <v>91</v>
      </c>
      <c r="I1177" s="231" t="s">
        <v>91</v>
      </c>
      <c r="J1177" s="231" t="s">
        <v>9263</v>
      </c>
      <c r="K1177" s="232" t="s">
        <v>9262</v>
      </c>
    </row>
    <row r="1178" spans="1:13" s="212" customFormat="1" x14ac:dyDescent="0.2">
      <c r="A1178" s="31" t="s">
        <v>91</v>
      </c>
      <c r="B1178" s="31" t="s">
        <v>91</v>
      </c>
      <c r="C1178" s="31" t="s">
        <v>91</v>
      </c>
      <c r="D1178" s="31" t="s">
        <v>91</v>
      </c>
      <c r="E1178" s="231"/>
      <c r="F1178" s="231" t="s">
        <v>91</v>
      </c>
      <c r="G1178" s="231" t="s">
        <v>91</v>
      </c>
      <c r="H1178" s="231" t="s">
        <v>91</v>
      </c>
      <c r="I1178" s="231" t="s">
        <v>91</v>
      </c>
      <c r="J1178" s="231"/>
      <c r="K1178" s="232"/>
    </row>
    <row r="1179" spans="1:13" s="212" customFormat="1" ht="13.5" thickBot="1" x14ac:dyDescent="0.25">
      <c r="A1179" s="1072" t="s">
        <v>92</v>
      </c>
      <c r="B1179" s="1073"/>
      <c r="C1179" s="1073"/>
      <c r="D1179" s="1073"/>
      <c r="E1179" s="66">
        <f>SUM(E1177:E1178)</f>
        <v>14</v>
      </c>
      <c r="F1179" s="233"/>
      <c r="G1179" s="233"/>
      <c r="H1179" s="230"/>
      <c r="I1179" s="233"/>
      <c r="J1179" s="233"/>
      <c r="K1179" s="235"/>
    </row>
    <row r="1180" spans="1:13" s="206" customFormat="1" ht="13.5" thickBot="1" x14ac:dyDescent="0.25">
      <c r="A1180" s="34"/>
      <c r="B1180" s="219"/>
      <c r="C1180" s="219"/>
      <c r="D1180" s="219"/>
      <c r="E1180" s="220"/>
      <c r="F1180" s="220"/>
      <c r="G1180" s="220"/>
      <c r="H1180" s="222"/>
      <c r="I1180" s="220"/>
      <c r="J1180" s="220"/>
      <c r="K1180" s="219"/>
      <c r="L1180" s="212"/>
      <c r="M1180" s="212"/>
    </row>
    <row r="1181" spans="1:13" s="212" customFormat="1" x14ac:dyDescent="0.2">
      <c r="A1181" s="1064" t="s">
        <v>75</v>
      </c>
      <c r="B1181" s="462">
        <f>B1171</f>
        <v>5</v>
      </c>
      <c r="C1181" s="1097" t="s">
        <v>76</v>
      </c>
      <c r="D1181" s="1097"/>
      <c r="E1181" s="1066" t="str">
        <f>E1171</f>
        <v>ARQUITETURA</v>
      </c>
      <c r="F1181" s="1067"/>
      <c r="G1181" s="1067"/>
      <c r="H1181" s="1067"/>
      <c r="I1181" s="1067"/>
      <c r="J1181" s="1067"/>
      <c r="K1181" s="1068"/>
    </row>
    <row r="1182" spans="1:13" s="212" customFormat="1" ht="12.75" customHeight="1" x14ac:dyDescent="0.2">
      <c r="A1182" s="1065"/>
      <c r="B1182" s="480" t="str">
        <f>B1172</f>
        <v>5.1</v>
      </c>
      <c r="C1182" s="1054" t="s">
        <v>77</v>
      </c>
      <c r="D1182" s="1054"/>
      <c r="E1182" s="1079" t="str">
        <f>E1172</f>
        <v>Arquitetura</v>
      </c>
      <c r="F1182" s="1080"/>
      <c r="G1182" s="1080"/>
      <c r="H1182" s="1080"/>
      <c r="I1182" s="1080"/>
      <c r="J1182" s="1080"/>
      <c r="K1182" s="1081"/>
    </row>
    <row r="1183" spans="1:13" s="212" customFormat="1" x14ac:dyDescent="0.2">
      <c r="A1183" s="1065"/>
      <c r="B1183" s="461" t="str">
        <f>B1173</f>
        <v>5.1.2</v>
      </c>
      <c r="C1183" s="1054"/>
      <c r="D1183" s="1054"/>
      <c r="E1183" s="1055" t="str">
        <f>E1173</f>
        <v>Esquadrias e Coberturas</v>
      </c>
      <c r="F1183" s="1056"/>
      <c r="G1183" s="1056"/>
      <c r="H1183" s="1056"/>
      <c r="I1183" s="1056"/>
      <c r="J1183" s="1056"/>
      <c r="K1183" s="1057"/>
    </row>
    <row r="1184" spans="1:13" s="212" customFormat="1" ht="24.75" customHeight="1" x14ac:dyDescent="0.2">
      <c r="A1184" s="1065"/>
      <c r="B1184" s="461" t="str">
        <f>'Plan Orçamentária'!A109</f>
        <v>5.1.2.4</v>
      </c>
      <c r="C1184" s="1054" t="s">
        <v>78</v>
      </c>
      <c r="D1184" s="1054"/>
      <c r="E1184" s="1055" t="str">
        <f>'Plan Orçamentária'!D109</f>
        <v>PORTA DE MADEIRA PARA VERNIZ, PADRAO MEDIO, 90X210CM, DE CORRER, ESPESSURA DE 3,5CM, ITENS INCLUSOS: DOBRADICAS, MONTAGEM E INSTALACAO DO BATENTE, FECHADURA.</v>
      </c>
      <c r="F1184" s="1056"/>
      <c r="G1184" s="1056"/>
      <c r="H1184" s="1056"/>
      <c r="I1184" s="1056"/>
      <c r="J1184" s="1056"/>
      <c r="K1184" s="1057"/>
    </row>
    <row r="1185" spans="1:13" s="212" customFormat="1" x14ac:dyDescent="0.2">
      <c r="A1185" s="1084" t="s">
        <v>79</v>
      </c>
      <c r="B1185" s="1085"/>
      <c r="C1185" s="1096" t="s">
        <v>80</v>
      </c>
      <c r="D1185" s="1096" t="s">
        <v>81</v>
      </c>
      <c r="E1185" s="1070" t="s">
        <v>82</v>
      </c>
      <c r="F1185" s="1070" t="s">
        <v>83</v>
      </c>
      <c r="G1185" s="1070" t="s">
        <v>84</v>
      </c>
      <c r="H1185" s="1070" t="s">
        <v>85</v>
      </c>
      <c r="I1185" s="1070" t="s">
        <v>86</v>
      </c>
      <c r="J1185" s="1070" t="s">
        <v>87</v>
      </c>
      <c r="K1185" s="1071" t="s">
        <v>88</v>
      </c>
    </row>
    <row r="1186" spans="1:13" s="212" customFormat="1" x14ac:dyDescent="0.2">
      <c r="A1186" s="498" t="s">
        <v>89</v>
      </c>
      <c r="B1186" s="499" t="s">
        <v>90</v>
      </c>
      <c r="C1186" s="1096"/>
      <c r="D1186" s="1096"/>
      <c r="E1186" s="1070"/>
      <c r="F1186" s="1070"/>
      <c r="G1186" s="1070"/>
      <c r="H1186" s="1070"/>
      <c r="I1186" s="1070"/>
      <c r="J1186" s="1070"/>
      <c r="K1186" s="1071"/>
    </row>
    <row r="1187" spans="1:13" s="212" customFormat="1" x14ac:dyDescent="0.2">
      <c r="A1187" s="31" t="s">
        <v>91</v>
      </c>
      <c r="B1187" s="31" t="s">
        <v>91</v>
      </c>
      <c r="C1187" s="31" t="s">
        <v>91</v>
      </c>
      <c r="D1187" s="31" t="s">
        <v>91</v>
      </c>
      <c r="E1187" s="231">
        <v>1</v>
      </c>
      <c r="F1187" s="231" t="s">
        <v>91</v>
      </c>
      <c r="G1187" s="231" t="s">
        <v>91</v>
      </c>
      <c r="H1187" s="231" t="s">
        <v>91</v>
      </c>
      <c r="I1187" s="231" t="s">
        <v>91</v>
      </c>
      <c r="J1187" s="231">
        <v>4</v>
      </c>
      <c r="K1187" s="232" t="s">
        <v>478</v>
      </c>
    </row>
    <row r="1188" spans="1:13" s="212" customFormat="1" x14ac:dyDescent="0.2">
      <c r="A1188" s="31" t="s">
        <v>91</v>
      </c>
      <c r="B1188" s="31" t="s">
        <v>91</v>
      </c>
      <c r="C1188" s="31" t="s">
        <v>91</v>
      </c>
      <c r="D1188" s="31" t="s">
        <v>91</v>
      </c>
      <c r="E1188" s="231"/>
      <c r="F1188" s="231" t="s">
        <v>91</v>
      </c>
      <c r="G1188" s="231" t="s">
        <v>91</v>
      </c>
      <c r="H1188" s="231" t="s">
        <v>91</v>
      </c>
      <c r="I1188" s="231" t="s">
        <v>91</v>
      </c>
      <c r="J1188" s="231"/>
      <c r="K1188" s="232"/>
    </row>
    <row r="1189" spans="1:13" s="212" customFormat="1" ht="13.5" thickBot="1" x14ac:dyDescent="0.25">
      <c r="A1189" s="1072" t="s">
        <v>92</v>
      </c>
      <c r="B1189" s="1073"/>
      <c r="C1189" s="1073"/>
      <c r="D1189" s="1073"/>
      <c r="E1189" s="66">
        <f>SUM(E1187:E1188)</f>
        <v>1</v>
      </c>
      <c r="F1189" s="233"/>
      <c r="G1189" s="233"/>
      <c r="H1189" s="230"/>
      <c r="I1189" s="233"/>
      <c r="J1189" s="233"/>
      <c r="K1189" s="235"/>
    </row>
    <row r="1190" spans="1:13" ht="12.75" customHeight="1" thickBot="1" x14ac:dyDescent="0.25">
      <c r="A1190" s="34"/>
      <c r="B1190" s="34"/>
      <c r="C1190" s="34"/>
      <c r="D1190" s="34"/>
      <c r="E1190" s="47"/>
      <c r="F1190" s="220"/>
      <c r="G1190" s="220"/>
      <c r="H1190" s="222"/>
      <c r="I1190" s="220"/>
      <c r="J1190" s="220"/>
      <c r="K1190" s="219"/>
      <c r="L1190" s="212"/>
      <c r="M1190" s="212"/>
    </row>
    <row r="1191" spans="1:13" ht="12.75" customHeight="1" x14ac:dyDescent="0.2">
      <c r="A1191" s="1064" t="s">
        <v>75</v>
      </c>
      <c r="B1191" s="462">
        <f>'Plan Orçamentária'!A94</f>
        <v>5</v>
      </c>
      <c r="C1191" s="1097" t="s">
        <v>76</v>
      </c>
      <c r="D1191" s="1097"/>
      <c r="E1191" s="1066" t="str">
        <f>'Plan Orçamentária'!D94</f>
        <v>ARQUITETURA</v>
      </c>
      <c r="F1191" s="1067"/>
      <c r="G1191" s="1067"/>
      <c r="H1191" s="1067"/>
      <c r="I1191" s="1067"/>
      <c r="J1191" s="1067"/>
      <c r="K1191" s="1068"/>
      <c r="L1191" s="212"/>
      <c r="M1191" s="212"/>
    </row>
    <row r="1192" spans="1:13" ht="12.75" customHeight="1" x14ac:dyDescent="0.2">
      <c r="A1192" s="1065"/>
      <c r="B1192" s="480" t="str">
        <f>'Plan Orçamentária'!A95</f>
        <v>5.1</v>
      </c>
      <c r="C1192" s="1054" t="s">
        <v>77</v>
      </c>
      <c r="D1192" s="1054"/>
      <c r="E1192" s="1079" t="str">
        <f>'Plan Orçamentária'!D95</f>
        <v>Arquitetura</v>
      </c>
      <c r="F1192" s="1080"/>
      <c r="G1192" s="1080"/>
      <c r="H1192" s="1080"/>
      <c r="I1192" s="1080"/>
      <c r="J1192" s="1080"/>
      <c r="K1192" s="1081"/>
      <c r="L1192" s="212"/>
      <c r="M1192" s="212"/>
    </row>
    <row r="1193" spans="1:13" ht="12.75" customHeight="1" x14ac:dyDescent="0.2">
      <c r="A1193" s="1065"/>
      <c r="B1193" s="461" t="str">
        <f>'Plan Orçamentária'!A105</f>
        <v>5.1.2</v>
      </c>
      <c r="C1193" s="1054"/>
      <c r="D1193" s="1054"/>
      <c r="E1193" s="1055" t="str">
        <f>'Plan Orçamentária'!D105</f>
        <v>Esquadrias e Coberturas</v>
      </c>
      <c r="F1193" s="1056"/>
      <c r="G1193" s="1056"/>
      <c r="H1193" s="1056"/>
      <c r="I1193" s="1056"/>
      <c r="J1193" s="1056"/>
      <c r="K1193" s="1057"/>
      <c r="L1193" s="212"/>
      <c r="M1193" s="212"/>
    </row>
    <row r="1194" spans="1:13" ht="12.75" customHeight="1" x14ac:dyDescent="0.2">
      <c r="A1194" s="1065"/>
      <c r="B1194" s="461" t="str">
        <f>'Plan Orçamentária'!A110</f>
        <v>5.1.2.5</v>
      </c>
      <c r="C1194" s="1054" t="s">
        <v>78</v>
      </c>
      <c r="D1194" s="1054"/>
      <c r="E1194" s="1055" t="str">
        <f>'Plan Orçamentária'!D110</f>
        <v>PORTA PARA DIVISORIA TIPO FALCO 0,60x1,53m</v>
      </c>
      <c r="F1194" s="1056"/>
      <c r="G1194" s="1056"/>
      <c r="H1194" s="1056"/>
      <c r="I1194" s="1056"/>
      <c r="J1194" s="1056"/>
      <c r="K1194" s="1057"/>
      <c r="L1194" s="212"/>
      <c r="M1194" s="212"/>
    </row>
    <row r="1195" spans="1:13" ht="12.75" customHeight="1" x14ac:dyDescent="0.2">
      <c r="A1195" s="1091" t="s">
        <v>79</v>
      </c>
      <c r="B1195" s="1092"/>
      <c r="C1195" s="1070" t="s">
        <v>80</v>
      </c>
      <c r="D1195" s="1070" t="s">
        <v>81</v>
      </c>
      <c r="E1195" s="1070" t="s">
        <v>82</v>
      </c>
      <c r="F1195" s="1070" t="s">
        <v>83</v>
      </c>
      <c r="G1195" s="1070" t="s">
        <v>84</v>
      </c>
      <c r="H1195" s="1070" t="s">
        <v>85</v>
      </c>
      <c r="I1195" s="1070" t="s">
        <v>86</v>
      </c>
      <c r="J1195" s="1070" t="s">
        <v>87</v>
      </c>
      <c r="K1195" s="1071" t="s">
        <v>88</v>
      </c>
      <c r="L1195" s="212"/>
      <c r="M1195" s="212"/>
    </row>
    <row r="1196" spans="1:13" ht="12.75" customHeight="1" x14ac:dyDescent="0.2">
      <c r="A1196" s="495" t="s">
        <v>89</v>
      </c>
      <c r="B1196" s="236" t="s">
        <v>90</v>
      </c>
      <c r="C1196" s="1070"/>
      <c r="D1196" s="1070"/>
      <c r="E1196" s="1070"/>
      <c r="F1196" s="1070"/>
      <c r="G1196" s="1070"/>
      <c r="H1196" s="1070"/>
      <c r="I1196" s="1070"/>
      <c r="J1196" s="1070"/>
      <c r="K1196" s="1071"/>
      <c r="L1196" s="212"/>
      <c r="M1196" s="212"/>
    </row>
    <row r="1197" spans="1:13" s="212" customFormat="1" x14ac:dyDescent="0.2">
      <c r="A1197" s="31" t="s">
        <v>91</v>
      </c>
      <c r="B1197" s="231" t="s">
        <v>91</v>
      </c>
      <c r="C1197" s="231" t="s">
        <v>91</v>
      </c>
      <c r="D1197" s="231" t="s">
        <v>91</v>
      </c>
      <c r="E1197" s="231">
        <v>65</v>
      </c>
      <c r="F1197" s="231" t="s">
        <v>91</v>
      </c>
      <c r="G1197" s="231" t="s">
        <v>91</v>
      </c>
      <c r="H1197" s="231" t="s">
        <v>91</v>
      </c>
      <c r="I1197" s="231" t="s">
        <v>91</v>
      </c>
      <c r="J1197" s="231" t="s">
        <v>9263</v>
      </c>
      <c r="K1197" s="232" t="s">
        <v>9271</v>
      </c>
    </row>
    <row r="1198" spans="1:13" ht="12.75" customHeight="1" x14ac:dyDescent="0.2">
      <c r="A1198" s="31" t="s">
        <v>91</v>
      </c>
      <c r="B1198" s="231" t="s">
        <v>91</v>
      </c>
      <c r="C1198" s="231" t="s">
        <v>91</v>
      </c>
      <c r="D1198" s="231" t="s">
        <v>91</v>
      </c>
      <c r="E1198" s="231"/>
      <c r="F1198" s="231"/>
      <c r="G1198" s="231"/>
      <c r="H1198" s="231"/>
      <c r="I1198" s="231"/>
      <c r="J1198" s="237"/>
      <c r="K1198" s="232"/>
      <c r="L1198" s="212"/>
      <c r="M1198" s="212"/>
    </row>
    <row r="1199" spans="1:13" ht="12.75" customHeight="1" x14ac:dyDescent="0.2">
      <c r="A1199" s="31" t="s">
        <v>91</v>
      </c>
      <c r="B1199" s="231" t="s">
        <v>91</v>
      </c>
      <c r="C1199" s="231" t="s">
        <v>91</v>
      </c>
      <c r="D1199" s="231" t="s">
        <v>91</v>
      </c>
      <c r="E1199" s="231"/>
      <c r="F1199" s="231"/>
      <c r="G1199" s="231"/>
      <c r="H1199" s="231"/>
      <c r="I1199" s="231"/>
      <c r="J1199" s="237"/>
      <c r="K1199" s="232"/>
      <c r="L1199" s="212"/>
      <c r="M1199" s="212"/>
    </row>
    <row r="1200" spans="1:13" ht="12.75" customHeight="1" x14ac:dyDescent="0.2">
      <c r="A1200" s="31" t="s">
        <v>91</v>
      </c>
      <c r="B1200" s="231" t="s">
        <v>91</v>
      </c>
      <c r="C1200" s="231" t="s">
        <v>91</v>
      </c>
      <c r="D1200" s="231" t="s">
        <v>91</v>
      </c>
      <c r="E1200" s="231" t="s">
        <v>91</v>
      </c>
      <c r="F1200" s="231" t="s">
        <v>91</v>
      </c>
      <c r="G1200" s="231" t="s">
        <v>91</v>
      </c>
      <c r="H1200" s="231" t="s">
        <v>91</v>
      </c>
      <c r="I1200" s="231" t="s">
        <v>91</v>
      </c>
      <c r="J1200" s="231" t="s">
        <v>91</v>
      </c>
      <c r="K1200" s="232"/>
      <c r="L1200" s="212"/>
      <c r="M1200" s="212"/>
    </row>
    <row r="1201" spans="1:13" ht="12.75" customHeight="1" thickBot="1" x14ac:dyDescent="0.25">
      <c r="A1201" s="1058" t="s">
        <v>92</v>
      </c>
      <c r="B1201" s="1059"/>
      <c r="C1201" s="1059"/>
      <c r="D1201" s="1059"/>
      <c r="E1201" s="66">
        <f>SUM(E1197:E1200)</f>
        <v>65</v>
      </c>
      <c r="F1201" s="233"/>
      <c r="G1201" s="233"/>
      <c r="H1201" s="230"/>
      <c r="I1201" s="233"/>
      <c r="J1201" s="233"/>
      <c r="K1201" s="235"/>
      <c r="L1201" s="212"/>
      <c r="M1201" s="212"/>
    </row>
    <row r="1202" spans="1:13" s="30" customFormat="1" ht="13.5" thickBot="1" x14ac:dyDescent="0.25">
      <c r="A1202" s="34"/>
      <c r="B1202" s="219"/>
      <c r="C1202" s="219"/>
      <c r="D1202" s="219"/>
      <c r="E1202" s="47"/>
      <c r="F1202" s="220"/>
      <c r="G1202" s="220"/>
      <c r="H1202" s="222"/>
      <c r="I1202" s="220"/>
      <c r="J1202" s="220"/>
      <c r="K1202" s="219"/>
      <c r="L1202" s="212"/>
      <c r="M1202" s="212"/>
    </row>
    <row r="1203" spans="1:13" s="30" customFormat="1" x14ac:dyDescent="0.2">
      <c r="A1203" s="1064" t="s">
        <v>75</v>
      </c>
      <c r="B1203" s="462">
        <f>'Plan Orçamentária'!A94</f>
        <v>5</v>
      </c>
      <c r="C1203" s="1097" t="s">
        <v>76</v>
      </c>
      <c r="D1203" s="1097"/>
      <c r="E1203" s="1098" t="str">
        <f>'Plan Orçamentária'!D94</f>
        <v>ARQUITETURA</v>
      </c>
      <c r="F1203" s="1099"/>
      <c r="G1203" s="1099"/>
      <c r="H1203" s="1099"/>
      <c r="I1203" s="1099"/>
      <c r="J1203" s="1099"/>
      <c r="K1203" s="1100"/>
      <c r="L1203" s="212"/>
      <c r="M1203" s="212"/>
    </row>
    <row r="1204" spans="1:13" s="30" customFormat="1" ht="12.75" customHeight="1" x14ac:dyDescent="0.2">
      <c r="A1204" s="1065"/>
      <c r="B1204" s="461" t="str">
        <f>'Plan Orçamentária'!A95</f>
        <v>5.1</v>
      </c>
      <c r="C1204" s="1054" t="s">
        <v>77</v>
      </c>
      <c r="D1204" s="1054"/>
      <c r="E1204" s="1061" t="str">
        <f>'Plan Orçamentária'!D95</f>
        <v>Arquitetura</v>
      </c>
      <c r="F1204" s="1062"/>
      <c r="G1204" s="1062"/>
      <c r="H1204" s="1062"/>
      <c r="I1204" s="1062"/>
      <c r="J1204" s="1062"/>
      <c r="K1204" s="1063"/>
      <c r="L1204" s="212"/>
      <c r="M1204" s="212"/>
    </row>
    <row r="1205" spans="1:13" s="30" customFormat="1" x14ac:dyDescent="0.2">
      <c r="A1205" s="1065"/>
      <c r="B1205" s="461" t="str">
        <f>'Plan Orçamentária'!A105</f>
        <v>5.1.2</v>
      </c>
      <c r="C1205" s="1054"/>
      <c r="D1205" s="1054"/>
      <c r="E1205" s="1055" t="str">
        <f>'Plan Orçamentária'!D105</f>
        <v>Esquadrias e Coberturas</v>
      </c>
      <c r="F1205" s="1056"/>
      <c r="G1205" s="1056"/>
      <c r="H1205" s="1056"/>
      <c r="I1205" s="1056"/>
      <c r="J1205" s="1056"/>
      <c r="K1205" s="1057"/>
      <c r="L1205" s="212"/>
      <c r="M1205" s="212"/>
    </row>
    <row r="1206" spans="1:13" s="30" customFormat="1" ht="12.75" customHeight="1" x14ac:dyDescent="0.2">
      <c r="A1206" s="1065"/>
      <c r="B1206" s="461" t="str">
        <f>'Plan Orçamentária'!A111</f>
        <v>5.1.2.6</v>
      </c>
      <c r="C1206" s="1054" t="s">
        <v>78</v>
      </c>
      <c r="D1206" s="1054"/>
      <c r="E1206" s="1055" t="str">
        <f>'Plan Orçamentária'!D111</f>
        <v>PORTA CORTA FOGO - PCF</v>
      </c>
      <c r="F1206" s="1056"/>
      <c r="G1206" s="1056"/>
      <c r="H1206" s="1056"/>
      <c r="I1206" s="1056"/>
      <c r="J1206" s="1056"/>
      <c r="K1206" s="1057"/>
      <c r="L1206" s="212"/>
      <c r="M1206" s="212"/>
    </row>
    <row r="1207" spans="1:13" s="30" customFormat="1" ht="12.75" customHeight="1" x14ac:dyDescent="0.2">
      <c r="A1207" s="1084" t="s">
        <v>79</v>
      </c>
      <c r="B1207" s="1085"/>
      <c r="C1207" s="1096" t="s">
        <v>80</v>
      </c>
      <c r="D1207" s="1096" t="s">
        <v>81</v>
      </c>
      <c r="E1207" s="1070" t="s">
        <v>82</v>
      </c>
      <c r="F1207" s="1070" t="s">
        <v>83</v>
      </c>
      <c r="G1207" s="1070" t="s">
        <v>84</v>
      </c>
      <c r="H1207" s="1070" t="s">
        <v>85</v>
      </c>
      <c r="I1207" s="1070" t="s">
        <v>86</v>
      </c>
      <c r="J1207" s="1070" t="s">
        <v>87</v>
      </c>
      <c r="K1207" s="1071" t="s">
        <v>88</v>
      </c>
      <c r="L1207" s="212"/>
      <c r="M1207" s="212"/>
    </row>
    <row r="1208" spans="1:13" s="30" customFormat="1" ht="12.75" customHeight="1" x14ac:dyDescent="0.2">
      <c r="A1208" s="495" t="s">
        <v>89</v>
      </c>
      <c r="B1208" s="496" t="s">
        <v>90</v>
      </c>
      <c r="C1208" s="1096"/>
      <c r="D1208" s="1096"/>
      <c r="E1208" s="1070"/>
      <c r="F1208" s="1070"/>
      <c r="G1208" s="1070"/>
      <c r="H1208" s="1070"/>
      <c r="I1208" s="1070"/>
      <c r="J1208" s="1070"/>
      <c r="K1208" s="1071"/>
      <c r="L1208" s="212"/>
      <c r="M1208" s="212"/>
    </row>
    <row r="1209" spans="1:13" s="30" customFormat="1" ht="12.75" customHeight="1" x14ac:dyDescent="0.2">
      <c r="A1209" s="31" t="s">
        <v>91</v>
      </c>
      <c r="B1209" s="31" t="s">
        <v>91</v>
      </c>
      <c r="C1209" s="31" t="s">
        <v>91</v>
      </c>
      <c r="D1209" s="31" t="s">
        <v>91</v>
      </c>
      <c r="E1209" s="231">
        <f>1*10</f>
        <v>10</v>
      </c>
      <c r="F1209" s="231" t="s">
        <v>91</v>
      </c>
      <c r="G1209" s="231" t="s">
        <v>91</v>
      </c>
      <c r="H1209" s="231" t="s">
        <v>91</v>
      </c>
      <c r="I1209" s="231" t="s">
        <v>91</v>
      </c>
      <c r="J1209" s="231" t="s">
        <v>433</v>
      </c>
      <c r="K1209" s="232" t="s">
        <v>436</v>
      </c>
      <c r="L1209" s="212"/>
      <c r="M1209" s="212"/>
    </row>
    <row r="1210" spans="1:13" s="30" customFormat="1" ht="12.75" customHeight="1" x14ac:dyDescent="0.2">
      <c r="A1210" s="31" t="s">
        <v>91</v>
      </c>
      <c r="B1210" s="31" t="s">
        <v>91</v>
      </c>
      <c r="C1210" s="31" t="s">
        <v>91</v>
      </c>
      <c r="D1210" s="31" t="s">
        <v>91</v>
      </c>
      <c r="E1210" s="231" t="s">
        <v>91</v>
      </c>
      <c r="F1210" s="231" t="s">
        <v>91</v>
      </c>
      <c r="G1210" s="231" t="s">
        <v>91</v>
      </c>
      <c r="H1210" s="231" t="s">
        <v>91</v>
      </c>
      <c r="I1210" s="231" t="s">
        <v>91</v>
      </c>
      <c r="J1210" s="231" t="s">
        <v>91</v>
      </c>
      <c r="K1210" s="210" t="s">
        <v>91</v>
      </c>
      <c r="L1210" s="212"/>
      <c r="M1210" s="212"/>
    </row>
    <row r="1211" spans="1:13" s="30" customFormat="1" ht="13.5" thickBot="1" x14ac:dyDescent="0.25">
      <c r="A1211" s="1072" t="s">
        <v>92</v>
      </c>
      <c r="B1211" s="1073"/>
      <c r="C1211" s="1073"/>
      <c r="D1211" s="1073"/>
      <c r="E1211" s="66">
        <f>SUM(E1209:E1210)</f>
        <v>10</v>
      </c>
      <c r="F1211" s="233"/>
      <c r="G1211" s="233"/>
      <c r="H1211" s="230"/>
      <c r="I1211" s="233"/>
      <c r="J1211" s="233"/>
      <c r="K1211" s="235"/>
      <c r="L1211" s="212"/>
      <c r="M1211" s="212"/>
    </row>
    <row r="1212" spans="1:13" s="212" customFormat="1" ht="12.75" customHeight="1" thickBot="1" x14ac:dyDescent="0.25">
      <c r="A1212" s="34"/>
      <c r="B1212" s="34"/>
      <c r="C1212" s="34"/>
      <c r="D1212" s="34"/>
      <c r="E1212" s="220"/>
      <c r="F1212" s="220"/>
      <c r="G1212" s="220"/>
      <c r="H1212" s="222"/>
      <c r="I1212" s="220"/>
      <c r="J1212" s="220"/>
      <c r="K1212" s="219"/>
    </row>
    <row r="1213" spans="1:13" x14ac:dyDescent="0.2">
      <c r="A1213" s="1064" t="s">
        <v>75</v>
      </c>
      <c r="B1213" s="462">
        <f>'Plan Orçamentária'!A94</f>
        <v>5</v>
      </c>
      <c r="C1213" s="1097" t="s">
        <v>76</v>
      </c>
      <c r="D1213" s="1097"/>
      <c r="E1213" s="1098" t="str">
        <f>'Plan Orçamentária'!D94</f>
        <v>ARQUITETURA</v>
      </c>
      <c r="F1213" s="1099"/>
      <c r="G1213" s="1099"/>
      <c r="H1213" s="1099"/>
      <c r="I1213" s="1099"/>
      <c r="J1213" s="1099"/>
      <c r="K1213" s="1100"/>
      <c r="L1213" s="212"/>
      <c r="M1213" s="212"/>
    </row>
    <row r="1214" spans="1:13" ht="12.75" customHeight="1" x14ac:dyDescent="0.2">
      <c r="A1214" s="1065"/>
      <c r="B1214" s="480" t="str">
        <f>'Plan Orçamentária'!A95</f>
        <v>5.1</v>
      </c>
      <c r="C1214" s="1054" t="s">
        <v>77</v>
      </c>
      <c r="D1214" s="1054"/>
      <c r="E1214" s="1061" t="str">
        <f>'Plan Orçamentária'!D95</f>
        <v>Arquitetura</v>
      </c>
      <c r="F1214" s="1062"/>
      <c r="G1214" s="1062"/>
      <c r="H1214" s="1062"/>
      <c r="I1214" s="1062"/>
      <c r="J1214" s="1062"/>
      <c r="K1214" s="1063"/>
      <c r="L1214" s="212"/>
      <c r="M1214" s="212"/>
    </row>
    <row r="1215" spans="1:13" x14ac:dyDescent="0.2">
      <c r="A1215" s="1065"/>
      <c r="B1215" s="461" t="str">
        <f>'Plan Orçamentária'!A105</f>
        <v>5.1.2</v>
      </c>
      <c r="C1215" s="1054"/>
      <c r="D1215" s="1054"/>
      <c r="E1215" s="1055" t="str">
        <f>'Plan Orçamentária'!D105</f>
        <v>Esquadrias e Coberturas</v>
      </c>
      <c r="F1215" s="1056"/>
      <c r="G1215" s="1056"/>
      <c r="H1215" s="1056"/>
      <c r="I1215" s="1056"/>
      <c r="J1215" s="1056"/>
      <c r="K1215" s="1057"/>
      <c r="L1215" s="212"/>
      <c r="M1215" s="212"/>
    </row>
    <row r="1216" spans="1:13" x14ac:dyDescent="0.2">
      <c r="A1216" s="1065"/>
      <c r="B1216" s="461" t="str">
        <f>'Plan Orçamentária'!A112</f>
        <v>5.1.2.7</v>
      </c>
      <c r="C1216" s="1054" t="s">
        <v>78</v>
      </c>
      <c r="D1216" s="1054"/>
      <c r="E1216" s="1055" t="str">
        <f>'Plan Orçamentária'!D112</f>
        <v>PORTA DE FERRO - PF01, PF02, PF03 E PF04</v>
      </c>
      <c r="F1216" s="1056"/>
      <c r="G1216" s="1056"/>
      <c r="H1216" s="1056"/>
      <c r="I1216" s="1056"/>
      <c r="J1216" s="1056"/>
      <c r="K1216" s="1057"/>
      <c r="L1216" s="212"/>
      <c r="M1216" s="212"/>
    </row>
    <row r="1217" spans="1:13" x14ac:dyDescent="0.2">
      <c r="A1217" s="1084" t="s">
        <v>79</v>
      </c>
      <c r="B1217" s="1085"/>
      <c r="C1217" s="1096" t="s">
        <v>80</v>
      </c>
      <c r="D1217" s="1096" t="s">
        <v>81</v>
      </c>
      <c r="E1217" s="1070" t="s">
        <v>82</v>
      </c>
      <c r="F1217" s="1070" t="s">
        <v>83</v>
      </c>
      <c r="G1217" s="1070" t="s">
        <v>84</v>
      </c>
      <c r="H1217" s="1070" t="s">
        <v>85</v>
      </c>
      <c r="I1217" s="1070" t="s">
        <v>86</v>
      </c>
      <c r="J1217" s="1070" t="s">
        <v>87</v>
      </c>
      <c r="K1217" s="1071" t="s">
        <v>88</v>
      </c>
      <c r="L1217" s="212"/>
      <c r="M1217" s="212"/>
    </row>
    <row r="1218" spans="1:13" x14ac:dyDescent="0.2">
      <c r="A1218" s="495" t="s">
        <v>89</v>
      </c>
      <c r="B1218" s="496" t="s">
        <v>90</v>
      </c>
      <c r="C1218" s="1096"/>
      <c r="D1218" s="1096"/>
      <c r="E1218" s="1070"/>
      <c r="F1218" s="1070"/>
      <c r="G1218" s="1070"/>
      <c r="H1218" s="1070"/>
      <c r="I1218" s="1070"/>
      <c r="J1218" s="1070"/>
      <c r="K1218" s="1071"/>
      <c r="L1218" s="212"/>
      <c r="M1218" s="212"/>
    </row>
    <row r="1219" spans="1:13" ht="27.75" customHeight="1" x14ac:dyDescent="0.2">
      <c r="A1219" s="31" t="s">
        <v>91</v>
      </c>
      <c r="B1219" s="31" t="s">
        <v>91</v>
      </c>
      <c r="C1219" s="31">
        <v>1.4</v>
      </c>
      <c r="D1219" s="31">
        <v>2.1</v>
      </c>
      <c r="E1219" s="231">
        <v>7</v>
      </c>
      <c r="F1219" s="231" t="s">
        <v>91</v>
      </c>
      <c r="G1219" s="231" t="s">
        <v>91</v>
      </c>
      <c r="H1219" s="231">
        <f>E1219*D1219*C1219</f>
        <v>20.580000000000002</v>
      </c>
      <c r="I1219" s="231" t="s">
        <v>91</v>
      </c>
      <c r="J1219" s="231" t="s">
        <v>91</v>
      </c>
      <c r="K1219" s="232" t="s">
        <v>9273</v>
      </c>
      <c r="L1219" s="212"/>
      <c r="M1219" s="212"/>
    </row>
    <row r="1220" spans="1:13" s="212" customFormat="1" ht="27.75" customHeight="1" x14ac:dyDescent="0.2">
      <c r="A1220" s="31"/>
      <c r="B1220" s="31"/>
      <c r="C1220" s="31">
        <v>0.8</v>
      </c>
      <c r="D1220" s="31">
        <v>2.1</v>
      </c>
      <c r="E1220" s="231">
        <v>1</v>
      </c>
      <c r="F1220" s="231" t="s">
        <v>91</v>
      </c>
      <c r="G1220" s="231" t="s">
        <v>91</v>
      </c>
      <c r="H1220" s="231">
        <f>E1220*D1220*C1220</f>
        <v>1.6800000000000002</v>
      </c>
      <c r="I1220" s="231" t="s">
        <v>91</v>
      </c>
      <c r="J1220" s="231" t="s">
        <v>91</v>
      </c>
      <c r="K1220" s="232" t="s">
        <v>9274</v>
      </c>
    </row>
    <row r="1221" spans="1:13" ht="12.75" customHeight="1" x14ac:dyDescent="0.2">
      <c r="A1221" s="31" t="s">
        <v>91</v>
      </c>
      <c r="B1221" s="31" t="s">
        <v>91</v>
      </c>
      <c r="C1221" s="31">
        <v>1.6</v>
      </c>
      <c r="D1221" s="31">
        <v>2.1</v>
      </c>
      <c r="E1221" s="231">
        <v>2</v>
      </c>
      <c r="F1221" s="231" t="s">
        <v>91</v>
      </c>
      <c r="G1221" s="231" t="s">
        <v>91</v>
      </c>
      <c r="H1221" s="231">
        <f>E1221*D1221*C1221</f>
        <v>6.7200000000000006</v>
      </c>
      <c r="I1221" s="231" t="s">
        <v>91</v>
      </c>
      <c r="J1221" s="231" t="s">
        <v>91</v>
      </c>
      <c r="K1221" s="232" t="s">
        <v>9796</v>
      </c>
      <c r="L1221" s="212"/>
      <c r="M1221" s="212"/>
    </row>
    <row r="1222" spans="1:13" ht="12.75" customHeight="1" x14ac:dyDescent="0.2">
      <c r="A1222" s="31" t="s">
        <v>91</v>
      </c>
      <c r="B1222" s="31" t="s">
        <v>91</v>
      </c>
      <c r="C1222" s="31">
        <v>0.9</v>
      </c>
      <c r="D1222" s="31">
        <v>2.1</v>
      </c>
      <c r="E1222" s="231">
        <v>1</v>
      </c>
      <c r="F1222" s="231" t="s">
        <v>91</v>
      </c>
      <c r="G1222" s="231" t="s">
        <v>91</v>
      </c>
      <c r="H1222" s="231">
        <f>E1222*D1222*C1222</f>
        <v>1.8900000000000001</v>
      </c>
      <c r="I1222" s="231" t="s">
        <v>91</v>
      </c>
      <c r="J1222" s="231" t="s">
        <v>91</v>
      </c>
      <c r="K1222" s="232" t="s">
        <v>9797</v>
      </c>
      <c r="L1222" s="212"/>
      <c r="M1222" s="212"/>
    </row>
    <row r="1223" spans="1:13" ht="12.75" customHeight="1" thickBot="1" x14ac:dyDescent="0.25">
      <c r="A1223" s="1072" t="s">
        <v>92</v>
      </c>
      <c r="B1223" s="1073"/>
      <c r="C1223" s="1073"/>
      <c r="D1223" s="1073"/>
      <c r="E1223" s="233"/>
      <c r="F1223" s="233"/>
      <c r="G1223" s="233"/>
      <c r="H1223" s="66">
        <f>SUM(H1219:H1222)</f>
        <v>30.870000000000005</v>
      </c>
      <c r="I1223" s="233"/>
      <c r="J1223" s="233"/>
      <c r="K1223" s="235"/>
      <c r="L1223" s="212"/>
      <c r="M1223" s="212"/>
    </row>
    <row r="1224" spans="1:13" s="212" customFormat="1" ht="12.75" customHeight="1" thickBot="1" x14ac:dyDescent="0.25">
      <c r="A1224" s="34"/>
      <c r="B1224" s="34"/>
      <c r="C1224" s="34"/>
      <c r="D1224" s="34"/>
      <c r="E1224" s="220"/>
      <c r="F1224" s="220"/>
      <c r="G1224" s="220"/>
      <c r="H1224" s="222"/>
      <c r="I1224" s="220"/>
      <c r="J1224" s="220"/>
      <c r="K1224" s="219"/>
    </row>
    <row r="1225" spans="1:13" s="212" customFormat="1" x14ac:dyDescent="0.2">
      <c r="A1225" s="1064" t="s">
        <v>75</v>
      </c>
      <c r="B1225" s="462">
        <f>B1213</f>
        <v>5</v>
      </c>
      <c r="C1225" s="1097" t="s">
        <v>76</v>
      </c>
      <c r="D1225" s="1097"/>
      <c r="E1225" s="1098" t="str">
        <f>E1213</f>
        <v>ARQUITETURA</v>
      </c>
      <c r="F1225" s="1099"/>
      <c r="G1225" s="1099"/>
      <c r="H1225" s="1099"/>
      <c r="I1225" s="1099"/>
      <c r="J1225" s="1099"/>
      <c r="K1225" s="1100"/>
    </row>
    <row r="1226" spans="1:13" s="212" customFormat="1" ht="12.75" customHeight="1" x14ac:dyDescent="0.2">
      <c r="A1226" s="1065"/>
      <c r="B1226" s="480" t="str">
        <f>B1214</f>
        <v>5.1</v>
      </c>
      <c r="C1226" s="1054" t="s">
        <v>77</v>
      </c>
      <c r="D1226" s="1054"/>
      <c r="E1226" s="1101" t="str">
        <f>E1214</f>
        <v>Arquitetura</v>
      </c>
      <c r="F1226" s="1102"/>
      <c r="G1226" s="1102"/>
      <c r="H1226" s="1102"/>
      <c r="I1226" s="1102"/>
      <c r="J1226" s="1102"/>
      <c r="K1226" s="1103"/>
    </row>
    <row r="1227" spans="1:13" s="212" customFormat="1" ht="12.75" customHeight="1" x14ac:dyDescent="0.2">
      <c r="A1227" s="1065"/>
      <c r="B1227" s="461" t="str">
        <f>B1215</f>
        <v>5.1.2</v>
      </c>
      <c r="C1227" s="1054"/>
      <c r="D1227" s="1054"/>
      <c r="E1227" s="1088" t="str">
        <f>E1215</f>
        <v>Esquadrias e Coberturas</v>
      </c>
      <c r="F1227" s="1089"/>
      <c r="G1227" s="1089"/>
      <c r="H1227" s="1089"/>
      <c r="I1227" s="1089"/>
      <c r="J1227" s="1089"/>
      <c r="K1227" s="1090"/>
    </row>
    <row r="1228" spans="1:13" s="212" customFormat="1" x14ac:dyDescent="0.2">
      <c r="A1228" s="1065"/>
      <c r="B1228" s="461" t="str">
        <f>'Plan Orçamentária'!A113</f>
        <v>5.1.2.8</v>
      </c>
      <c r="C1228" s="1054" t="s">
        <v>78</v>
      </c>
      <c r="D1228" s="1054"/>
      <c r="E1228" s="1055" t="str">
        <f>'Plan Orçamentária'!D113</f>
        <v>PORTA DE VIDRO TEMPERADO 10MM, 2 FOLHAS, 140X210 CM, COMPLETA  - PV02 E PV03</v>
      </c>
      <c r="F1228" s="1056"/>
      <c r="G1228" s="1056"/>
      <c r="H1228" s="1056"/>
      <c r="I1228" s="1056"/>
      <c r="J1228" s="1056"/>
      <c r="K1228" s="1057"/>
    </row>
    <row r="1229" spans="1:13" s="212" customFormat="1" x14ac:dyDescent="0.2">
      <c r="A1229" s="1084" t="s">
        <v>79</v>
      </c>
      <c r="B1229" s="1085"/>
      <c r="C1229" s="1096" t="s">
        <v>80</v>
      </c>
      <c r="D1229" s="1096" t="s">
        <v>81</v>
      </c>
      <c r="E1229" s="1070" t="s">
        <v>82</v>
      </c>
      <c r="F1229" s="1070" t="s">
        <v>83</v>
      </c>
      <c r="G1229" s="1070" t="s">
        <v>84</v>
      </c>
      <c r="H1229" s="1070" t="s">
        <v>85</v>
      </c>
      <c r="I1229" s="1070" t="s">
        <v>86</v>
      </c>
      <c r="J1229" s="1070" t="s">
        <v>87</v>
      </c>
      <c r="K1229" s="1071" t="s">
        <v>88</v>
      </c>
    </row>
    <row r="1230" spans="1:13" s="212" customFormat="1" x14ac:dyDescent="0.2">
      <c r="A1230" s="498" t="s">
        <v>89</v>
      </c>
      <c r="B1230" s="499" t="s">
        <v>90</v>
      </c>
      <c r="C1230" s="1096"/>
      <c r="D1230" s="1096"/>
      <c r="E1230" s="1070"/>
      <c r="F1230" s="1070"/>
      <c r="G1230" s="1070"/>
      <c r="H1230" s="1070"/>
      <c r="I1230" s="1070"/>
      <c r="J1230" s="1070"/>
      <c r="K1230" s="1071"/>
    </row>
    <row r="1231" spans="1:13" s="212" customFormat="1" ht="27.75" customHeight="1" x14ac:dyDescent="0.2">
      <c r="A1231" s="31" t="s">
        <v>91</v>
      </c>
      <c r="B1231" s="31" t="s">
        <v>91</v>
      </c>
      <c r="C1231" s="31"/>
      <c r="D1231" s="31"/>
      <c r="E1231" s="231">
        <v>0</v>
      </c>
      <c r="F1231" s="231"/>
      <c r="G1231" s="231"/>
      <c r="H1231" s="231"/>
      <c r="I1231" s="231"/>
      <c r="J1231" s="231"/>
      <c r="K1231" s="232" t="s">
        <v>9357</v>
      </c>
    </row>
    <row r="1232" spans="1:13" s="212" customFormat="1" ht="27.75" customHeight="1" x14ac:dyDescent="0.2">
      <c r="A1232" s="31"/>
      <c r="B1232" s="31"/>
      <c r="C1232" s="31"/>
      <c r="D1232" s="31"/>
      <c r="E1232" s="231">
        <v>1</v>
      </c>
      <c r="F1232" s="231"/>
      <c r="G1232" s="231"/>
      <c r="H1232" s="231"/>
      <c r="I1232" s="231"/>
      <c r="J1232" s="231"/>
      <c r="K1232" s="232" t="s">
        <v>9355</v>
      </c>
    </row>
    <row r="1233" spans="1:13" s="212" customFormat="1" ht="12.75" customHeight="1" x14ac:dyDescent="0.2">
      <c r="A1233" s="31" t="s">
        <v>91</v>
      </c>
      <c r="B1233" s="31" t="s">
        <v>91</v>
      </c>
      <c r="C1233" s="31"/>
      <c r="D1233" s="31"/>
      <c r="E1233" s="231">
        <v>1</v>
      </c>
      <c r="F1233" s="231"/>
      <c r="G1233" s="231"/>
      <c r="H1233" s="231"/>
      <c r="I1233" s="231"/>
      <c r="J1233" s="231"/>
      <c r="K1233" s="232" t="s">
        <v>9356</v>
      </c>
    </row>
    <row r="1234" spans="1:13" s="212" customFormat="1" ht="12.75" customHeight="1" x14ac:dyDescent="0.2">
      <c r="A1234" s="31" t="s">
        <v>91</v>
      </c>
      <c r="B1234" s="31" t="s">
        <v>91</v>
      </c>
      <c r="C1234" s="31"/>
      <c r="D1234" s="31"/>
      <c r="E1234" s="231"/>
      <c r="F1234" s="231"/>
      <c r="G1234" s="231"/>
      <c r="H1234" s="231"/>
      <c r="I1234" s="231"/>
      <c r="J1234" s="231"/>
      <c r="K1234" s="232"/>
    </row>
    <row r="1235" spans="1:13" s="212" customFormat="1" ht="12.75" customHeight="1" thickBot="1" x14ac:dyDescent="0.25">
      <c r="A1235" s="1072" t="s">
        <v>92</v>
      </c>
      <c r="B1235" s="1073"/>
      <c r="C1235" s="1073"/>
      <c r="D1235" s="1073"/>
      <c r="E1235" s="66">
        <f>SUM(E1231:E1234)</f>
        <v>2</v>
      </c>
      <c r="F1235" s="233"/>
      <c r="G1235" s="233"/>
      <c r="H1235" s="233"/>
      <c r="I1235" s="233"/>
      <c r="J1235" s="233"/>
      <c r="K1235" s="235"/>
    </row>
    <row r="1236" spans="1:13" s="206" customFormat="1" ht="13.5" thickBot="1" x14ac:dyDescent="0.25">
      <c r="A1236" s="34"/>
      <c r="B1236" s="34"/>
      <c r="C1236" s="34"/>
      <c r="D1236" s="34"/>
      <c r="E1236" s="220"/>
      <c r="F1236" s="220"/>
      <c r="G1236" s="220"/>
      <c r="H1236" s="222"/>
      <c r="I1236" s="220"/>
      <c r="J1236" s="220"/>
      <c r="K1236" s="219"/>
      <c r="L1236" s="212"/>
      <c r="M1236" s="212"/>
    </row>
    <row r="1237" spans="1:13" s="206" customFormat="1" x14ac:dyDescent="0.2">
      <c r="A1237" s="1064" t="s">
        <v>75</v>
      </c>
      <c r="B1237" s="481">
        <f>'Plan Orçamentária'!A94</f>
        <v>5</v>
      </c>
      <c r="C1237" s="1097" t="s">
        <v>76</v>
      </c>
      <c r="D1237" s="1097"/>
      <c r="E1237" s="1066" t="str">
        <f>'Plan Orçamentária'!D94</f>
        <v>ARQUITETURA</v>
      </c>
      <c r="F1237" s="1067"/>
      <c r="G1237" s="1067"/>
      <c r="H1237" s="1067"/>
      <c r="I1237" s="1067"/>
      <c r="J1237" s="1067"/>
      <c r="K1237" s="1068"/>
      <c r="L1237" s="212"/>
      <c r="M1237" s="212"/>
    </row>
    <row r="1238" spans="1:13" s="206" customFormat="1" ht="12.75" customHeight="1" x14ac:dyDescent="0.2">
      <c r="A1238" s="1065"/>
      <c r="B1238" s="482" t="str">
        <f>'Plan Orçamentária'!A95</f>
        <v>5.1</v>
      </c>
      <c r="C1238" s="1054" t="s">
        <v>77</v>
      </c>
      <c r="D1238" s="1054"/>
      <c r="E1238" s="1079" t="str">
        <f>'Plan Orçamentária'!D95</f>
        <v>Arquitetura</v>
      </c>
      <c r="F1238" s="1080"/>
      <c r="G1238" s="1080"/>
      <c r="H1238" s="1080"/>
      <c r="I1238" s="1080"/>
      <c r="J1238" s="1080"/>
      <c r="K1238" s="1081"/>
      <c r="L1238" s="212"/>
      <c r="M1238" s="212"/>
    </row>
    <row r="1239" spans="1:13" s="206" customFormat="1" x14ac:dyDescent="0.2">
      <c r="A1239" s="1065"/>
      <c r="B1239" s="461" t="str">
        <f>'Plan Orçamentária'!A105</f>
        <v>5.1.2</v>
      </c>
      <c r="C1239" s="1054"/>
      <c r="D1239" s="1054"/>
      <c r="E1239" s="1055" t="str">
        <f>'Plan Orçamentária'!D105</f>
        <v>Esquadrias e Coberturas</v>
      </c>
      <c r="F1239" s="1056"/>
      <c r="G1239" s="1056"/>
      <c r="H1239" s="1056"/>
      <c r="I1239" s="1056"/>
      <c r="J1239" s="1056"/>
      <c r="K1239" s="1057"/>
      <c r="L1239" s="212"/>
      <c r="M1239" s="212"/>
    </row>
    <row r="1240" spans="1:13" s="206" customFormat="1" x14ac:dyDescent="0.2">
      <c r="A1240" s="1065"/>
      <c r="B1240" s="461" t="str">
        <f>'Plan Orçamentária'!A114</f>
        <v>5.1.2.9</v>
      </c>
      <c r="C1240" s="1054" t="s">
        <v>78</v>
      </c>
      <c r="D1240" s="1054"/>
      <c r="E1240" s="1055" t="str">
        <f>'Plan Orçamentária'!D114</f>
        <v>PORTA DE VIDRO TEMPERADO, 1,0X1,10M, ESPESSURA 10MM, INCLUSIVE ACESSORIOS -PV4</v>
      </c>
      <c r="F1240" s="1056"/>
      <c r="G1240" s="1056"/>
      <c r="H1240" s="1056"/>
      <c r="I1240" s="1056"/>
      <c r="J1240" s="1056"/>
      <c r="K1240" s="1057"/>
      <c r="L1240" s="212"/>
      <c r="M1240" s="212"/>
    </row>
    <row r="1241" spans="1:13" s="206" customFormat="1" x14ac:dyDescent="0.2">
      <c r="A1241" s="1084" t="s">
        <v>79</v>
      </c>
      <c r="B1241" s="1085"/>
      <c r="C1241" s="1096" t="s">
        <v>80</v>
      </c>
      <c r="D1241" s="1096" t="s">
        <v>81</v>
      </c>
      <c r="E1241" s="1070" t="s">
        <v>9298</v>
      </c>
      <c r="F1241" s="1070" t="s">
        <v>83</v>
      </c>
      <c r="G1241" s="1070" t="s">
        <v>84</v>
      </c>
      <c r="H1241" s="1070" t="s">
        <v>85</v>
      </c>
      <c r="I1241" s="1070" t="s">
        <v>86</v>
      </c>
      <c r="J1241" s="1070" t="s">
        <v>87</v>
      </c>
      <c r="K1241" s="1071" t="s">
        <v>88</v>
      </c>
      <c r="L1241" s="212"/>
      <c r="M1241" s="212"/>
    </row>
    <row r="1242" spans="1:13" s="206" customFormat="1" x14ac:dyDescent="0.2">
      <c r="A1242" s="495" t="s">
        <v>89</v>
      </c>
      <c r="B1242" s="496" t="s">
        <v>90</v>
      </c>
      <c r="C1242" s="1096"/>
      <c r="D1242" s="1096"/>
      <c r="E1242" s="1070"/>
      <c r="F1242" s="1070"/>
      <c r="G1242" s="1070"/>
      <c r="H1242" s="1070"/>
      <c r="I1242" s="1070"/>
      <c r="J1242" s="1070"/>
      <c r="K1242" s="1071"/>
      <c r="L1242" s="212"/>
      <c r="M1242" s="212"/>
    </row>
    <row r="1243" spans="1:13" s="206" customFormat="1" x14ac:dyDescent="0.2">
      <c r="A1243" s="31" t="s">
        <v>91</v>
      </c>
      <c r="B1243" s="31" t="s">
        <v>91</v>
      </c>
      <c r="C1243" s="31"/>
      <c r="D1243" s="31"/>
      <c r="E1243" s="231">
        <v>3</v>
      </c>
      <c r="F1243" s="231" t="s">
        <v>91</v>
      </c>
      <c r="G1243" s="231" t="s">
        <v>91</v>
      </c>
      <c r="H1243" s="231"/>
      <c r="I1243" s="231" t="s">
        <v>91</v>
      </c>
      <c r="J1243" s="237" t="s">
        <v>266</v>
      </c>
      <c r="K1243" s="232" t="s">
        <v>9297</v>
      </c>
      <c r="L1243" s="212"/>
      <c r="M1243" s="212"/>
    </row>
    <row r="1244" spans="1:13" s="206" customFormat="1" x14ac:dyDescent="0.2">
      <c r="A1244" s="31"/>
      <c r="B1244" s="31"/>
      <c r="C1244" s="31"/>
      <c r="D1244" s="31"/>
      <c r="E1244" s="231"/>
      <c r="F1244" s="231"/>
      <c r="G1244" s="231"/>
      <c r="H1244" s="231"/>
      <c r="I1244" s="231"/>
      <c r="J1244" s="237"/>
      <c r="K1244" s="232"/>
      <c r="L1244" s="212"/>
      <c r="M1244" s="212"/>
    </row>
    <row r="1245" spans="1:13" s="206" customFormat="1" x14ac:dyDescent="0.2">
      <c r="A1245" s="31"/>
      <c r="B1245" s="31"/>
      <c r="C1245" s="31"/>
      <c r="D1245" s="31"/>
      <c r="E1245" s="231"/>
      <c r="F1245" s="231"/>
      <c r="G1245" s="231"/>
      <c r="H1245" s="231"/>
      <c r="I1245" s="231"/>
      <c r="J1245" s="231"/>
      <c r="K1245" s="232"/>
      <c r="L1245" s="212"/>
      <c r="M1245" s="212"/>
    </row>
    <row r="1246" spans="1:13" s="206" customFormat="1" ht="13.5" thickBot="1" x14ac:dyDescent="0.25">
      <c r="A1246" s="1072" t="s">
        <v>92</v>
      </c>
      <c r="B1246" s="1073"/>
      <c r="C1246" s="1073"/>
      <c r="D1246" s="1073"/>
      <c r="E1246" s="66">
        <f>SUM(E1243:E1245)</f>
        <v>3</v>
      </c>
      <c r="F1246" s="233"/>
      <c r="G1246" s="233"/>
      <c r="H1246" s="233"/>
      <c r="I1246" s="233"/>
      <c r="J1246" s="233"/>
      <c r="K1246" s="235"/>
      <c r="L1246" s="212"/>
      <c r="M1246" s="212"/>
    </row>
    <row r="1247" spans="1:13" s="206" customFormat="1" ht="13.5" thickBot="1" x14ac:dyDescent="0.25">
      <c r="A1247" s="34"/>
      <c r="B1247" s="34"/>
      <c r="C1247" s="34"/>
      <c r="D1247" s="34"/>
      <c r="E1247" s="220"/>
      <c r="F1247" s="220"/>
      <c r="G1247" s="220"/>
      <c r="H1247" s="222"/>
      <c r="I1247" s="220"/>
      <c r="J1247" s="220"/>
      <c r="K1247" s="219"/>
      <c r="L1247" s="212"/>
      <c r="M1247" s="212"/>
    </row>
    <row r="1248" spans="1:13" s="206" customFormat="1" ht="12.75" customHeight="1" x14ac:dyDescent="0.2">
      <c r="A1248" s="1064" t="s">
        <v>75</v>
      </c>
      <c r="B1248" s="481">
        <f>'Plan Orçamentária'!A94</f>
        <v>5</v>
      </c>
      <c r="C1248" s="1097" t="s">
        <v>76</v>
      </c>
      <c r="D1248" s="1097"/>
      <c r="E1248" s="1066" t="str">
        <f>'Plan Orçamentária'!D94</f>
        <v>ARQUITETURA</v>
      </c>
      <c r="F1248" s="1067"/>
      <c r="G1248" s="1067"/>
      <c r="H1248" s="1067"/>
      <c r="I1248" s="1067"/>
      <c r="J1248" s="1067"/>
      <c r="K1248" s="1068"/>
      <c r="L1248" s="212"/>
      <c r="M1248" s="212"/>
    </row>
    <row r="1249" spans="1:13" s="206" customFormat="1" x14ac:dyDescent="0.2">
      <c r="A1249" s="1065"/>
      <c r="B1249" s="482" t="str">
        <f>'Plan Orçamentária'!A95</f>
        <v>5.1</v>
      </c>
      <c r="C1249" s="1054" t="s">
        <v>77</v>
      </c>
      <c r="D1249" s="1054"/>
      <c r="E1249" s="1061" t="str">
        <f>'Plan Orçamentária'!D95</f>
        <v>Arquitetura</v>
      </c>
      <c r="F1249" s="1062"/>
      <c r="G1249" s="1062"/>
      <c r="H1249" s="1062"/>
      <c r="I1249" s="1062"/>
      <c r="J1249" s="1062"/>
      <c r="K1249" s="1063"/>
      <c r="L1249" s="212"/>
      <c r="M1249" s="212"/>
    </row>
    <row r="1250" spans="1:13" s="206" customFormat="1" x14ac:dyDescent="0.2">
      <c r="A1250" s="1065"/>
      <c r="B1250" s="461" t="str">
        <f>'Plan Orçamentária'!A105</f>
        <v>5.1.2</v>
      </c>
      <c r="C1250" s="1054"/>
      <c r="D1250" s="1054"/>
      <c r="E1250" s="1055" t="str">
        <f>'Plan Orçamentária'!D105</f>
        <v>Esquadrias e Coberturas</v>
      </c>
      <c r="F1250" s="1056"/>
      <c r="G1250" s="1056"/>
      <c r="H1250" s="1056"/>
      <c r="I1250" s="1056"/>
      <c r="J1250" s="1056"/>
      <c r="K1250" s="1057"/>
      <c r="L1250" s="212"/>
      <c r="M1250" s="212"/>
    </row>
    <row r="1251" spans="1:13" s="206" customFormat="1" x14ac:dyDescent="0.2">
      <c r="A1251" s="1065"/>
      <c r="B1251" s="461" t="str">
        <f>'Plan Orçamentária'!A115</f>
        <v>5.1.2.10</v>
      </c>
      <c r="C1251" s="1054" t="s">
        <v>78</v>
      </c>
      <c r="D1251" s="1054"/>
      <c r="E1251" s="1055" t="str">
        <f>'Plan Orçamentária'!D115</f>
        <v>VIDRO TEMPERADO, FIXO, ESPESSURA 10MM</v>
      </c>
      <c r="F1251" s="1056"/>
      <c r="G1251" s="1056"/>
      <c r="H1251" s="1056"/>
      <c r="I1251" s="1056"/>
      <c r="J1251" s="1056"/>
      <c r="K1251" s="1057"/>
      <c r="L1251" s="212"/>
      <c r="M1251" s="212"/>
    </row>
    <row r="1252" spans="1:13" s="206" customFormat="1" x14ac:dyDescent="0.2">
      <c r="A1252" s="1084" t="s">
        <v>79</v>
      </c>
      <c r="B1252" s="1085"/>
      <c r="C1252" s="1096" t="s">
        <v>80</v>
      </c>
      <c r="D1252" s="1096" t="s">
        <v>81</v>
      </c>
      <c r="E1252" s="1070" t="s">
        <v>667</v>
      </c>
      <c r="F1252" s="1070" t="s">
        <v>83</v>
      </c>
      <c r="G1252" s="1070" t="s">
        <v>84</v>
      </c>
      <c r="H1252" s="1070" t="s">
        <v>85</v>
      </c>
      <c r="I1252" s="1070" t="s">
        <v>86</v>
      </c>
      <c r="J1252" s="1070" t="s">
        <v>87</v>
      </c>
      <c r="K1252" s="1071" t="s">
        <v>88</v>
      </c>
      <c r="L1252" s="212"/>
      <c r="M1252" s="212"/>
    </row>
    <row r="1253" spans="1:13" s="206" customFormat="1" x14ac:dyDescent="0.2">
      <c r="A1253" s="495" t="s">
        <v>89</v>
      </c>
      <c r="B1253" s="496" t="s">
        <v>90</v>
      </c>
      <c r="C1253" s="1096"/>
      <c r="D1253" s="1096"/>
      <c r="E1253" s="1070"/>
      <c r="F1253" s="1070"/>
      <c r="G1253" s="1070"/>
      <c r="H1253" s="1070"/>
      <c r="I1253" s="1070"/>
      <c r="J1253" s="1070"/>
      <c r="K1253" s="1071"/>
      <c r="L1253" s="212"/>
      <c r="M1253" s="212"/>
    </row>
    <row r="1254" spans="1:13" s="206" customFormat="1" x14ac:dyDescent="0.2">
      <c r="A1254" s="37" t="s">
        <v>91</v>
      </c>
      <c r="B1254" s="31" t="s">
        <v>91</v>
      </c>
      <c r="C1254" s="31">
        <v>0.95</v>
      </c>
      <c r="D1254" s="31">
        <v>1.8</v>
      </c>
      <c r="E1254" s="231">
        <v>2</v>
      </c>
      <c r="F1254" s="231" t="s">
        <v>91</v>
      </c>
      <c r="G1254" s="231" t="s">
        <v>91</v>
      </c>
      <c r="H1254" s="231">
        <f>C1254*D1254*E1254</f>
        <v>3.42</v>
      </c>
      <c r="I1254" s="231" t="s">
        <v>91</v>
      </c>
      <c r="J1254" s="237">
        <v>8</v>
      </c>
      <c r="K1254" s="232" t="s">
        <v>9276</v>
      </c>
      <c r="L1254" s="212"/>
      <c r="M1254" s="212"/>
    </row>
    <row r="1255" spans="1:13" s="206" customFormat="1" x14ac:dyDescent="0.2">
      <c r="A1255" s="37"/>
      <c r="B1255" s="31"/>
      <c r="C1255" s="31">
        <f>5.3-1.4</f>
        <v>3.9</v>
      </c>
      <c r="D1255" s="31">
        <v>2.1</v>
      </c>
      <c r="E1255" s="231">
        <v>1</v>
      </c>
      <c r="F1255" s="231"/>
      <c r="G1255" s="231"/>
      <c r="H1255" s="231">
        <f>C1255*D1255*E1255</f>
        <v>8.19</v>
      </c>
      <c r="I1255" s="231"/>
      <c r="J1255" s="237">
        <v>1</v>
      </c>
      <c r="K1255" s="232" t="s">
        <v>9277</v>
      </c>
      <c r="L1255" s="212"/>
      <c r="M1255" s="212"/>
    </row>
    <row r="1256" spans="1:13" s="206" customFormat="1" x14ac:dyDescent="0.2">
      <c r="A1256" s="37"/>
      <c r="B1256" s="31"/>
      <c r="C1256" s="31">
        <f>3.2-1.4</f>
        <v>1.8000000000000003</v>
      </c>
      <c r="D1256" s="31">
        <v>2.1</v>
      </c>
      <c r="E1256" s="231">
        <v>1</v>
      </c>
      <c r="F1256" s="231"/>
      <c r="G1256" s="231"/>
      <c r="H1256" s="231">
        <f>C1256*D1256*E1256</f>
        <v>3.7800000000000007</v>
      </c>
      <c r="I1256" s="231"/>
      <c r="J1256" s="237">
        <v>8</v>
      </c>
      <c r="K1256" s="232" t="s">
        <v>9278</v>
      </c>
      <c r="L1256" s="212"/>
      <c r="M1256" s="212"/>
    </row>
    <row r="1257" spans="1:13" s="206" customFormat="1" x14ac:dyDescent="0.2">
      <c r="A1257" s="37"/>
      <c r="B1257" s="31"/>
      <c r="C1257" s="31">
        <v>0.8</v>
      </c>
      <c r="D1257" s="31">
        <v>0.75</v>
      </c>
      <c r="E1257" s="231">
        <v>2</v>
      </c>
      <c r="F1257" s="231"/>
      <c r="G1257" s="231"/>
      <c r="H1257" s="231">
        <f>E1257*D1257*C1257</f>
        <v>1.2000000000000002</v>
      </c>
      <c r="I1257" s="231"/>
      <c r="J1257" s="237" t="s">
        <v>266</v>
      </c>
      <c r="K1257" s="232" t="s">
        <v>9295</v>
      </c>
      <c r="L1257" s="212"/>
      <c r="M1257" s="212"/>
    </row>
    <row r="1258" spans="1:13" s="206" customFormat="1" x14ac:dyDescent="0.2">
      <c r="A1258" s="37"/>
      <c r="B1258" s="31"/>
      <c r="C1258" s="31"/>
      <c r="D1258" s="31"/>
      <c r="E1258" s="231"/>
      <c r="F1258" s="231"/>
      <c r="G1258" s="231"/>
      <c r="H1258" s="231"/>
      <c r="I1258" s="231"/>
      <c r="J1258" s="231"/>
      <c r="K1258" s="232"/>
      <c r="L1258" s="212"/>
      <c r="M1258" s="212"/>
    </row>
    <row r="1259" spans="1:13" s="206" customFormat="1" ht="13.5" thickBot="1" x14ac:dyDescent="0.25">
      <c r="A1259" s="1072" t="s">
        <v>92</v>
      </c>
      <c r="B1259" s="1073"/>
      <c r="C1259" s="1073"/>
      <c r="D1259" s="1073"/>
      <c r="E1259" s="233"/>
      <c r="F1259" s="233"/>
      <c r="G1259" s="233"/>
      <c r="H1259" s="66">
        <f>SUM(H1254:H1258)</f>
        <v>16.59</v>
      </c>
      <c r="I1259" s="233"/>
      <c r="J1259" s="233"/>
      <c r="K1259" s="235"/>
      <c r="L1259" s="212"/>
      <c r="M1259" s="212"/>
    </row>
    <row r="1260" spans="1:13" s="212" customFormat="1" ht="13.5" thickBot="1" x14ac:dyDescent="0.25">
      <c r="A1260" s="34"/>
      <c r="B1260" s="34"/>
      <c r="C1260" s="34"/>
      <c r="D1260" s="506"/>
      <c r="E1260" s="220"/>
      <c r="F1260" s="220"/>
      <c r="G1260" s="220"/>
      <c r="H1260" s="222"/>
      <c r="I1260" s="220"/>
      <c r="J1260" s="220"/>
      <c r="K1260" s="219"/>
      <c r="L1260" s="206"/>
      <c r="M1260" s="206"/>
    </row>
    <row r="1261" spans="1:13" s="212" customFormat="1" ht="12.75" customHeight="1" x14ac:dyDescent="0.2">
      <c r="A1261" s="1064" t="s">
        <v>75</v>
      </c>
      <c r="B1261" s="462">
        <f>'Plan Orçamentária'!A94</f>
        <v>5</v>
      </c>
      <c r="C1261" s="1097" t="s">
        <v>76</v>
      </c>
      <c r="D1261" s="1097"/>
      <c r="E1261" s="1066" t="str">
        <f>'Plan Orçamentária'!D94</f>
        <v>ARQUITETURA</v>
      </c>
      <c r="F1261" s="1067"/>
      <c r="G1261" s="1067"/>
      <c r="H1261" s="1067"/>
      <c r="I1261" s="1067"/>
      <c r="J1261" s="1067"/>
      <c r="K1261" s="1068"/>
      <c r="L1261" s="206"/>
      <c r="M1261" s="206"/>
    </row>
    <row r="1262" spans="1:13" s="212" customFormat="1" x14ac:dyDescent="0.2">
      <c r="A1262" s="1065"/>
      <c r="B1262" s="461" t="str">
        <f>'Plan Orçamentária'!A95</f>
        <v>5.1</v>
      </c>
      <c r="C1262" s="1054" t="s">
        <v>77</v>
      </c>
      <c r="D1262" s="1054"/>
      <c r="E1262" s="1061" t="str">
        <f>'Plan Orçamentária'!D95</f>
        <v>Arquitetura</v>
      </c>
      <c r="F1262" s="1062"/>
      <c r="G1262" s="1062"/>
      <c r="H1262" s="1062"/>
      <c r="I1262" s="1062"/>
      <c r="J1262" s="1062"/>
      <c r="K1262" s="1063"/>
      <c r="L1262" s="206"/>
      <c r="M1262" s="206"/>
    </row>
    <row r="1263" spans="1:13" s="212" customFormat="1" x14ac:dyDescent="0.2">
      <c r="A1263" s="1065"/>
      <c r="B1263" s="461" t="str">
        <f>'Plan Orçamentária'!A105</f>
        <v>5.1.2</v>
      </c>
      <c r="C1263" s="1054"/>
      <c r="D1263" s="1054"/>
      <c r="E1263" s="1055" t="str">
        <f>'Plan Orçamentária'!D105</f>
        <v>Esquadrias e Coberturas</v>
      </c>
      <c r="F1263" s="1056"/>
      <c r="G1263" s="1056"/>
      <c r="H1263" s="1056"/>
      <c r="I1263" s="1056"/>
      <c r="J1263" s="1056"/>
      <c r="K1263" s="1057"/>
      <c r="L1263" s="206"/>
      <c r="M1263" s="206"/>
    </row>
    <row r="1264" spans="1:13" s="212" customFormat="1" x14ac:dyDescent="0.2">
      <c r="A1264" s="1065"/>
      <c r="B1264" s="461" t="str">
        <f>'Plan Orçamentária'!A117</f>
        <v>5.1.2.12</v>
      </c>
      <c r="C1264" s="1054" t="s">
        <v>78</v>
      </c>
      <c r="D1264" s="1054"/>
      <c r="E1264" s="1055" t="str">
        <f>'Plan Orçamentária'!D117</f>
        <v>FACHADA STRUCTURAL GLAZING COM VIDRO DE CONTROLE SOLAR LAMINADO 8MM</v>
      </c>
      <c r="F1264" s="1056"/>
      <c r="G1264" s="1056"/>
      <c r="H1264" s="1056"/>
      <c r="I1264" s="1056"/>
      <c r="J1264" s="1056"/>
      <c r="K1264" s="1057"/>
      <c r="L1264" s="206"/>
      <c r="M1264" s="206"/>
    </row>
    <row r="1265" spans="1:13" s="212" customFormat="1" x14ac:dyDescent="0.2">
      <c r="A1265" s="1091" t="s">
        <v>79</v>
      </c>
      <c r="B1265" s="1092"/>
      <c r="C1265" s="1070" t="s">
        <v>80</v>
      </c>
      <c r="D1265" s="1070" t="s">
        <v>81</v>
      </c>
      <c r="E1265" s="1070" t="s">
        <v>82</v>
      </c>
      <c r="F1265" s="1070" t="s">
        <v>83</v>
      </c>
      <c r="G1265" s="1070" t="s">
        <v>84</v>
      </c>
      <c r="H1265" s="1070" t="s">
        <v>85</v>
      </c>
      <c r="I1265" s="1070" t="s">
        <v>86</v>
      </c>
      <c r="J1265" s="1070" t="s">
        <v>87</v>
      </c>
      <c r="K1265" s="1071" t="s">
        <v>88</v>
      </c>
      <c r="L1265" s="206"/>
      <c r="M1265" s="206"/>
    </row>
    <row r="1266" spans="1:13" s="212" customFormat="1" x14ac:dyDescent="0.2">
      <c r="A1266" s="495" t="s">
        <v>89</v>
      </c>
      <c r="B1266" s="492" t="s">
        <v>90</v>
      </c>
      <c r="C1266" s="1070"/>
      <c r="D1266" s="1070"/>
      <c r="E1266" s="1070"/>
      <c r="F1266" s="1070"/>
      <c r="G1266" s="1070"/>
      <c r="H1266" s="1070"/>
      <c r="I1266" s="1070"/>
      <c r="J1266" s="1070"/>
      <c r="K1266" s="1071"/>
      <c r="L1266" s="206"/>
      <c r="M1266" s="206"/>
    </row>
    <row r="1267" spans="1:13" s="212" customFormat="1" x14ac:dyDescent="0.2">
      <c r="A1267" s="517"/>
      <c r="B1267" s="501"/>
      <c r="C1267" s="231"/>
      <c r="D1267" s="231"/>
      <c r="E1267" s="231"/>
      <c r="F1267" s="231" t="s">
        <v>91</v>
      </c>
      <c r="G1267" s="231" t="s">
        <v>91</v>
      </c>
      <c r="H1267" s="231">
        <f>55.46+115.75+112.9+110.27+110.22+115.25+54.65+137.65</f>
        <v>812.15</v>
      </c>
      <c r="I1267" s="231" t="s">
        <v>91</v>
      </c>
      <c r="J1267" s="231" t="s">
        <v>469</v>
      </c>
      <c r="K1267" s="232" t="s">
        <v>8865</v>
      </c>
      <c r="L1267" s="206"/>
      <c r="M1267" s="206"/>
    </row>
    <row r="1268" spans="1:13" s="212" customFormat="1" x14ac:dyDescent="0.2">
      <c r="A1268" s="517"/>
      <c r="B1268" s="501"/>
      <c r="C1268" s="231"/>
      <c r="D1268" s="231"/>
      <c r="E1268" s="231"/>
      <c r="F1268" s="231"/>
      <c r="G1268" s="231"/>
      <c r="H1268" s="231">
        <f>50.84*2</f>
        <v>101.68</v>
      </c>
      <c r="I1268" s="231"/>
      <c r="J1268" s="231" t="s">
        <v>1263</v>
      </c>
      <c r="K1268" s="232" t="s">
        <v>8866</v>
      </c>
      <c r="L1268" s="206"/>
      <c r="M1268" s="206"/>
    </row>
    <row r="1269" spans="1:13" s="212" customFormat="1" ht="33.75" x14ac:dyDescent="0.2">
      <c r="A1269" s="517"/>
      <c r="B1269" s="501"/>
      <c r="C1269" s="231"/>
      <c r="D1269" s="231"/>
      <c r="E1269" s="231"/>
      <c r="F1269" s="231"/>
      <c r="G1269" s="231"/>
      <c r="H1269" s="231"/>
      <c r="I1269" s="231"/>
      <c r="J1269" s="231"/>
      <c r="K1269" s="232" t="s">
        <v>9279</v>
      </c>
      <c r="L1269" s="206"/>
      <c r="M1269" s="206"/>
    </row>
    <row r="1270" spans="1:13" s="212" customFormat="1" x14ac:dyDescent="0.2">
      <c r="A1270" s="37" t="s">
        <v>91</v>
      </c>
      <c r="B1270" s="231" t="s">
        <v>91</v>
      </c>
      <c r="C1270" s="231" t="s">
        <v>91</v>
      </c>
      <c r="D1270" s="231" t="s">
        <v>91</v>
      </c>
      <c r="E1270" s="231"/>
      <c r="F1270" s="231" t="s">
        <v>91</v>
      </c>
      <c r="G1270" s="231" t="s">
        <v>91</v>
      </c>
      <c r="H1270" s="231" t="s">
        <v>91</v>
      </c>
      <c r="I1270" s="231" t="s">
        <v>91</v>
      </c>
      <c r="J1270" s="231"/>
      <c r="K1270" s="232"/>
      <c r="L1270" s="206"/>
      <c r="M1270" s="206"/>
    </row>
    <row r="1271" spans="1:13" s="212" customFormat="1" ht="13.5" thickBot="1" x14ac:dyDescent="0.25">
      <c r="A1271" s="1058" t="s">
        <v>92</v>
      </c>
      <c r="B1271" s="1059"/>
      <c r="C1271" s="1059"/>
      <c r="D1271" s="1059"/>
      <c r="E1271" s="233"/>
      <c r="F1271" s="233"/>
      <c r="G1271" s="233"/>
      <c r="H1271" s="66">
        <f>SUM(H1267:H1270)</f>
        <v>913.82999999999993</v>
      </c>
      <c r="I1271" s="233"/>
      <c r="J1271" s="233"/>
      <c r="K1271" s="235"/>
      <c r="L1271" s="206"/>
      <c r="M1271" s="206"/>
    </row>
    <row r="1272" spans="1:13" s="212" customFormat="1" ht="13.5" thickBot="1" x14ac:dyDescent="0.25">
      <c r="A1272" s="34"/>
      <c r="B1272" s="219"/>
      <c r="C1272" s="219"/>
      <c r="D1272" s="220"/>
      <c r="E1272" s="220"/>
      <c r="F1272" s="220"/>
      <c r="G1272" s="220"/>
      <c r="H1272" s="222"/>
      <c r="I1272" s="220"/>
      <c r="J1272" s="220"/>
      <c r="K1272" s="219"/>
      <c r="L1272" s="206"/>
      <c r="M1272" s="206"/>
    </row>
    <row r="1273" spans="1:13" s="212" customFormat="1" ht="12.75" customHeight="1" x14ac:dyDescent="0.2">
      <c r="A1273" s="1064" t="s">
        <v>75</v>
      </c>
      <c r="B1273" s="460">
        <f>B1261</f>
        <v>5</v>
      </c>
      <c r="C1273" s="1069" t="s">
        <v>76</v>
      </c>
      <c r="D1273" s="1069"/>
      <c r="E1273" s="1066" t="str">
        <f>E1261</f>
        <v>ARQUITETURA</v>
      </c>
      <c r="F1273" s="1067"/>
      <c r="G1273" s="1067"/>
      <c r="H1273" s="1067"/>
      <c r="I1273" s="1067"/>
      <c r="J1273" s="1067"/>
      <c r="K1273" s="1068"/>
      <c r="L1273" s="206"/>
      <c r="M1273" s="206"/>
    </row>
    <row r="1274" spans="1:13" s="212" customFormat="1" x14ac:dyDescent="0.2">
      <c r="A1274" s="1065"/>
      <c r="B1274" s="459" t="str">
        <f>B1262</f>
        <v>5.1</v>
      </c>
      <c r="C1274" s="1060" t="s">
        <v>77</v>
      </c>
      <c r="D1274" s="1060"/>
      <c r="E1274" s="1061" t="str">
        <f>E1262</f>
        <v>Arquitetura</v>
      </c>
      <c r="F1274" s="1062"/>
      <c r="G1274" s="1062"/>
      <c r="H1274" s="1062"/>
      <c r="I1274" s="1062"/>
      <c r="J1274" s="1062"/>
      <c r="K1274" s="1063"/>
      <c r="L1274" s="206"/>
      <c r="M1274" s="206"/>
    </row>
    <row r="1275" spans="1:13" s="212" customFormat="1" x14ac:dyDescent="0.2">
      <c r="A1275" s="1065"/>
      <c r="B1275" s="461" t="str">
        <f>B1263</f>
        <v>5.1.2</v>
      </c>
      <c r="C1275" s="1054"/>
      <c r="D1275" s="1054"/>
      <c r="E1275" s="1055" t="str">
        <f>E1263</f>
        <v>Esquadrias e Coberturas</v>
      </c>
      <c r="F1275" s="1056"/>
      <c r="G1275" s="1056"/>
      <c r="H1275" s="1056"/>
      <c r="I1275" s="1056"/>
      <c r="J1275" s="1056"/>
      <c r="K1275" s="1057"/>
      <c r="L1275" s="206"/>
      <c r="M1275" s="206"/>
    </row>
    <row r="1276" spans="1:13" s="212" customFormat="1" x14ac:dyDescent="0.2">
      <c r="A1276" s="1065"/>
      <c r="B1276" s="461" t="str">
        <f>'Plan Orçamentária'!A116</f>
        <v>5.1.2.11</v>
      </c>
      <c r="C1276" s="1054" t="s">
        <v>78</v>
      </c>
      <c r="D1276" s="1054"/>
      <c r="E1276" s="1055" t="s">
        <v>9316</v>
      </c>
      <c r="F1276" s="1056"/>
      <c r="G1276" s="1056"/>
      <c r="H1276" s="1056"/>
      <c r="I1276" s="1056"/>
      <c r="J1276" s="1056"/>
      <c r="K1276" s="1057"/>
      <c r="L1276" s="206"/>
      <c r="M1276" s="206"/>
    </row>
    <row r="1277" spans="1:13" s="212" customFormat="1" x14ac:dyDescent="0.2">
      <c r="A1277" s="1091" t="s">
        <v>79</v>
      </c>
      <c r="B1277" s="1092"/>
      <c r="C1277" s="1070" t="s">
        <v>80</v>
      </c>
      <c r="D1277" s="1070" t="s">
        <v>81</v>
      </c>
      <c r="E1277" s="1070" t="s">
        <v>82</v>
      </c>
      <c r="F1277" s="1070" t="s">
        <v>83</v>
      </c>
      <c r="G1277" s="1070" t="s">
        <v>84</v>
      </c>
      <c r="H1277" s="1070" t="s">
        <v>85</v>
      </c>
      <c r="I1277" s="1070" t="s">
        <v>86</v>
      </c>
      <c r="J1277" s="1070" t="s">
        <v>87</v>
      </c>
      <c r="K1277" s="1071" t="s">
        <v>88</v>
      </c>
      <c r="L1277" s="206"/>
      <c r="M1277" s="206"/>
    </row>
    <row r="1278" spans="1:13" s="212" customFormat="1" ht="17.25" customHeight="1" x14ac:dyDescent="0.2">
      <c r="A1278" s="495" t="s">
        <v>89</v>
      </c>
      <c r="B1278" s="492" t="s">
        <v>90</v>
      </c>
      <c r="C1278" s="1070"/>
      <c r="D1278" s="1070"/>
      <c r="E1278" s="1070"/>
      <c r="F1278" s="1070"/>
      <c r="G1278" s="1070"/>
      <c r="H1278" s="1070"/>
      <c r="I1278" s="1070"/>
      <c r="J1278" s="1070"/>
      <c r="K1278" s="1071"/>
      <c r="L1278" s="206"/>
      <c r="M1278" s="206"/>
    </row>
    <row r="1279" spans="1:13" s="212" customFormat="1" ht="22.5" x14ac:dyDescent="0.2">
      <c r="A1279" s="495"/>
      <c r="B1279" s="492"/>
      <c r="C1279" s="492"/>
      <c r="D1279" s="492"/>
      <c r="E1279" s="492"/>
      <c r="F1279" s="492"/>
      <c r="G1279" s="492"/>
      <c r="H1279" s="492"/>
      <c r="I1279" s="492"/>
      <c r="J1279" s="492"/>
      <c r="K1279" s="502" t="s">
        <v>9346</v>
      </c>
      <c r="L1279" s="206"/>
      <c r="M1279" s="206"/>
    </row>
    <row r="1280" spans="1:13" s="212" customFormat="1" ht="17.25" customHeight="1" x14ac:dyDescent="0.2">
      <c r="A1280" s="495"/>
      <c r="B1280" s="492"/>
      <c r="C1280" s="492"/>
      <c r="D1280" s="492"/>
      <c r="E1280" s="492"/>
      <c r="F1280" s="492"/>
      <c r="G1280" s="492"/>
      <c r="H1280" s="492"/>
      <c r="I1280" s="492"/>
      <c r="J1280" s="492"/>
      <c r="K1280" s="494"/>
      <c r="L1280" s="206"/>
      <c r="M1280" s="206"/>
    </row>
    <row r="1281" spans="1:13" s="212" customFormat="1" x14ac:dyDescent="0.2">
      <c r="A1281" s="495"/>
      <c r="B1281" s="492"/>
      <c r="C1281" s="492"/>
      <c r="D1281" s="492"/>
      <c r="E1281" s="492"/>
      <c r="F1281" s="492"/>
      <c r="G1281" s="492"/>
      <c r="H1281" s="492"/>
      <c r="I1281" s="492"/>
      <c r="J1281" s="492">
        <v>1</v>
      </c>
      <c r="K1281" s="494" t="s">
        <v>9311</v>
      </c>
      <c r="L1281" s="206"/>
      <c r="M1281" s="206"/>
    </row>
    <row r="1282" spans="1:13" s="212" customFormat="1" x14ac:dyDescent="0.2">
      <c r="A1282" s="495"/>
      <c r="B1282" s="492"/>
      <c r="C1282" s="492"/>
      <c r="D1282" s="492"/>
      <c r="E1282" s="492"/>
      <c r="F1282" s="492"/>
      <c r="G1282" s="492"/>
      <c r="H1282" s="492"/>
      <c r="I1282" s="492"/>
      <c r="J1282" s="492">
        <v>1</v>
      </c>
      <c r="K1282" s="494" t="s">
        <v>9312</v>
      </c>
      <c r="L1282" s="206"/>
      <c r="M1282" s="206"/>
    </row>
    <row r="1283" spans="1:13" s="212" customFormat="1" x14ac:dyDescent="0.2">
      <c r="A1283" s="495"/>
      <c r="B1283" s="492"/>
      <c r="C1283" s="492"/>
      <c r="D1283" s="492"/>
      <c r="E1283" s="492"/>
      <c r="F1283" s="492"/>
      <c r="G1283" s="492"/>
      <c r="H1283" s="492"/>
      <c r="I1283" s="492"/>
      <c r="J1283" s="492">
        <v>1</v>
      </c>
      <c r="K1283" s="494" t="s">
        <v>9313</v>
      </c>
      <c r="L1283" s="206"/>
      <c r="M1283" s="206"/>
    </row>
    <row r="1284" spans="1:13" s="212" customFormat="1" x14ac:dyDescent="0.2">
      <c r="A1284" s="495"/>
      <c r="B1284" s="492"/>
      <c r="C1284" s="492"/>
      <c r="D1284" s="492"/>
      <c r="E1284" s="492"/>
      <c r="F1284" s="492"/>
      <c r="G1284" s="492"/>
      <c r="H1284" s="492"/>
      <c r="I1284" s="492"/>
      <c r="J1284" s="492">
        <v>1</v>
      </c>
      <c r="K1284" s="494" t="s">
        <v>9314</v>
      </c>
      <c r="L1284" s="206"/>
      <c r="M1284" s="206"/>
    </row>
    <row r="1285" spans="1:13" s="212" customFormat="1" x14ac:dyDescent="0.2">
      <c r="A1285" s="495"/>
      <c r="B1285" s="492"/>
      <c r="C1285" s="492"/>
      <c r="D1285" s="492"/>
      <c r="E1285" s="492"/>
      <c r="F1285" s="492"/>
      <c r="G1285" s="492"/>
      <c r="H1285" s="492"/>
      <c r="I1285" s="492"/>
      <c r="J1285" s="492">
        <v>10</v>
      </c>
      <c r="K1285" s="494" t="s">
        <v>9315</v>
      </c>
      <c r="L1285" s="206"/>
      <c r="M1285" s="206"/>
    </row>
    <row r="1286" spans="1:13" s="212" customFormat="1" ht="33.75" x14ac:dyDescent="0.2">
      <c r="A1286" s="495"/>
      <c r="B1286" s="492"/>
      <c r="C1286" s="492"/>
      <c r="D1286" s="492"/>
      <c r="E1286" s="492"/>
      <c r="F1286" s="492"/>
      <c r="G1286" s="492"/>
      <c r="H1286" s="492"/>
      <c r="I1286" s="492"/>
      <c r="J1286" s="492">
        <v>2</v>
      </c>
      <c r="K1286" s="494" t="s">
        <v>9317</v>
      </c>
      <c r="L1286" s="206"/>
      <c r="M1286" s="206"/>
    </row>
    <row r="1287" spans="1:13" s="212" customFormat="1" ht="33.75" x14ac:dyDescent="0.2">
      <c r="A1287" s="495"/>
      <c r="B1287" s="492"/>
      <c r="C1287" s="492"/>
      <c r="D1287" s="492"/>
      <c r="E1287" s="492"/>
      <c r="F1287" s="492"/>
      <c r="G1287" s="492"/>
      <c r="H1287" s="492"/>
      <c r="I1287" s="492"/>
      <c r="J1287" s="492">
        <v>32</v>
      </c>
      <c r="K1287" s="494" t="s">
        <v>9318</v>
      </c>
      <c r="L1287" s="206"/>
      <c r="M1287" s="206"/>
    </row>
    <row r="1288" spans="1:13" s="212" customFormat="1" ht="33.75" x14ac:dyDescent="0.2">
      <c r="A1288" s="495"/>
      <c r="B1288" s="492"/>
      <c r="C1288" s="492"/>
      <c r="D1288" s="492"/>
      <c r="E1288" s="492"/>
      <c r="F1288" s="492"/>
      <c r="G1288" s="492"/>
      <c r="H1288" s="492"/>
      <c r="I1288" s="492"/>
      <c r="J1288" s="492">
        <v>16</v>
      </c>
      <c r="K1288" s="494" t="s">
        <v>9319</v>
      </c>
      <c r="L1288" s="206"/>
      <c r="M1288" s="206"/>
    </row>
    <row r="1289" spans="1:13" s="212" customFormat="1" ht="33.75" x14ac:dyDescent="0.2">
      <c r="A1289" s="495"/>
      <c r="B1289" s="492"/>
      <c r="C1289" s="492"/>
      <c r="D1289" s="492"/>
      <c r="E1289" s="492"/>
      <c r="F1289" s="492"/>
      <c r="G1289" s="492"/>
      <c r="H1289" s="492"/>
      <c r="I1289" s="492"/>
      <c r="J1289" s="492">
        <v>8</v>
      </c>
      <c r="K1289" s="494" t="s">
        <v>9320</v>
      </c>
      <c r="L1289" s="206"/>
      <c r="M1289" s="206"/>
    </row>
    <row r="1290" spans="1:13" s="212" customFormat="1" ht="33.75" x14ac:dyDescent="0.2">
      <c r="A1290" s="495"/>
      <c r="B1290" s="492"/>
      <c r="C1290" s="492"/>
      <c r="D1290" s="492"/>
      <c r="E1290" s="492"/>
      <c r="F1290" s="492"/>
      <c r="G1290" s="492"/>
      <c r="H1290" s="492"/>
      <c r="I1290" s="492"/>
      <c r="J1290" s="492">
        <v>8</v>
      </c>
      <c r="K1290" s="494" t="s">
        <v>9321</v>
      </c>
      <c r="L1290" s="206"/>
      <c r="M1290" s="206"/>
    </row>
    <row r="1291" spans="1:13" s="212" customFormat="1" ht="33.75" x14ac:dyDescent="0.2">
      <c r="A1291" s="495"/>
      <c r="B1291" s="492"/>
      <c r="C1291" s="492"/>
      <c r="D1291" s="492"/>
      <c r="E1291" s="492"/>
      <c r="F1291" s="492"/>
      <c r="G1291" s="492"/>
      <c r="H1291" s="492"/>
      <c r="I1291" s="492"/>
      <c r="J1291" s="492">
        <v>8</v>
      </c>
      <c r="K1291" s="494" t="s">
        <v>9322</v>
      </c>
      <c r="L1291" s="206"/>
      <c r="M1291" s="206"/>
    </row>
    <row r="1292" spans="1:13" s="212" customFormat="1" ht="33.75" x14ac:dyDescent="0.2">
      <c r="A1292" s="495"/>
      <c r="B1292" s="492"/>
      <c r="C1292" s="492"/>
      <c r="D1292" s="492"/>
      <c r="E1292" s="492"/>
      <c r="F1292" s="492"/>
      <c r="G1292" s="492"/>
      <c r="H1292" s="492"/>
      <c r="I1292" s="492"/>
      <c r="J1292" s="492">
        <v>1</v>
      </c>
      <c r="K1292" s="494" t="s">
        <v>9323</v>
      </c>
      <c r="L1292" s="206"/>
      <c r="M1292" s="206"/>
    </row>
    <row r="1293" spans="1:13" s="212" customFormat="1" ht="33.75" x14ac:dyDescent="0.2">
      <c r="A1293" s="495"/>
      <c r="B1293" s="492"/>
      <c r="C1293" s="492"/>
      <c r="D1293" s="492"/>
      <c r="E1293" s="492"/>
      <c r="F1293" s="492"/>
      <c r="G1293" s="492"/>
      <c r="H1293" s="492"/>
      <c r="I1293" s="492"/>
      <c r="J1293" s="492">
        <v>7</v>
      </c>
      <c r="K1293" s="494" t="s">
        <v>9324</v>
      </c>
      <c r="L1293" s="206"/>
      <c r="M1293" s="206"/>
    </row>
    <row r="1294" spans="1:13" s="212" customFormat="1" ht="22.5" x14ac:dyDescent="0.2">
      <c r="A1294" s="495"/>
      <c r="B1294" s="492"/>
      <c r="C1294" s="492"/>
      <c r="D1294" s="492"/>
      <c r="E1294" s="492"/>
      <c r="F1294" s="492"/>
      <c r="G1294" s="492"/>
      <c r="H1294" s="492"/>
      <c r="I1294" s="492"/>
      <c r="J1294" s="492">
        <v>10</v>
      </c>
      <c r="K1294" s="494" t="s">
        <v>9325</v>
      </c>
      <c r="L1294" s="206"/>
      <c r="M1294" s="206"/>
    </row>
    <row r="1295" spans="1:13" s="212" customFormat="1" ht="22.5" x14ac:dyDescent="0.2">
      <c r="A1295" s="495"/>
      <c r="B1295" s="492"/>
      <c r="C1295" s="492"/>
      <c r="D1295" s="492"/>
      <c r="E1295" s="492"/>
      <c r="F1295" s="492"/>
      <c r="G1295" s="492"/>
      <c r="H1295" s="492"/>
      <c r="I1295" s="492"/>
      <c r="J1295" s="492">
        <v>10</v>
      </c>
      <c r="K1295" s="494" t="s">
        <v>9327</v>
      </c>
      <c r="L1295" s="206"/>
      <c r="M1295" s="206"/>
    </row>
    <row r="1296" spans="1:13" s="212" customFormat="1" ht="22.5" x14ac:dyDescent="0.2">
      <c r="A1296" s="495"/>
      <c r="B1296" s="492"/>
      <c r="C1296" s="231"/>
      <c r="D1296" s="231"/>
      <c r="E1296" s="231"/>
      <c r="F1296" s="231" t="s">
        <v>91</v>
      </c>
      <c r="G1296" s="231" t="s">
        <v>91</v>
      </c>
      <c r="H1296" s="231"/>
      <c r="I1296" s="231" t="s">
        <v>91</v>
      </c>
      <c r="J1296" s="492">
        <v>73</v>
      </c>
      <c r="K1296" s="494" t="s">
        <v>9326</v>
      </c>
      <c r="L1296" s="206"/>
      <c r="M1296" s="206"/>
    </row>
    <row r="1297" spans="1:13" s="212" customFormat="1" ht="22.5" x14ac:dyDescent="0.2">
      <c r="A1297" s="495"/>
      <c r="B1297" s="492"/>
      <c r="C1297" s="231"/>
      <c r="D1297" s="231"/>
      <c r="E1297" s="231"/>
      <c r="F1297" s="231"/>
      <c r="G1297" s="231"/>
      <c r="H1297" s="231"/>
      <c r="I1297" s="231"/>
      <c r="J1297" s="492">
        <v>73</v>
      </c>
      <c r="K1297" s="494" t="s">
        <v>9328</v>
      </c>
      <c r="L1297" s="206"/>
      <c r="M1297" s="206"/>
    </row>
    <row r="1298" spans="1:13" s="212" customFormat="1" ht="22.5" x14ac:dyDescent="0.2">
      <c r="A1298" s="495"/>
      <c r="B1298" s="492"/>
      <c r="C1298" s="231"/>
      <c r="D1298" s="231"/>
      <c r="E1298" s="231"/>
      <c r="F1298" s="231"/>
      <c r="G1298" s="231"/>
      <c r="H1298" s="231"/>
      <c r="I1298" s="231"/>
      <c r="J1298" s="492">
        <v>9</v>
      </c>
      <c r="K1298" s="494" t="s">
        <v>9347</v>
      </c>
      <c r="L1298" s="206"/>
      <c r="M1298" s="206"/>
    </row>
    <row r="1299" spans="1:13" s="212" customFormat="1" x14ac:dyDescent="0.2">
      <c r="A1299" s="37" t="s">
        <v>91</v>
      </c>
      <c r="B1299" s="231" t="s">
        <v>91</v>
      </c>
      <c r="C1299" s="231" t="s">
        <v>91</v>
      </c>
      <c r="D1299" s="231" t="s">
        <v>91</v>
      </c>
      <c r="E1299" s="231"/>
      <c r="F1299" s="231" t="s">
        <v>91</v>
      </c>
      <c r="G1299" s="231" t="s">
        <v>91</v>
      </c>
      <c r="H1299" s="231" t="s">
        <v>91</v>
      </c>
      <c r="I1299" s="231" t="s">
        <v>91</v>
      </c>
      <c r="J1299" s="492"/>
      <c r="K1299" s="232"/>
      <c r="L1299" s="206"/>
      <c r="M1299" s="206"/>
    </row>
    <row r="1300" spans="1:13" s="212" customFormat="1" ht="13.5" thickBot="1" x14ac:dyDescent="0.25">
      <c r="A1300" s="1058" t="s">
        <v>92</v>
      </c>
      <c r="B1300" s="1059"/>
      <c r="C1300" s="1059"/>
      <c r="D1300" s="1059"/>
      <c r="E1300" s="233"/>
      <c r="F1300" s="233"/>
      <c r="G1300" s="233"/>
      <c r="H1300" s="66">
        <f>SUM(H1296:H1299)</f>
        <v>0</v>
      </c>
      <c r="I1300" s="233"/>
      <c r="J1300" s="233"/>
      <c r="K1300" s="235"/>
      <c r="L1300" s="206"/>
      <c r="M1300" s="206"/>
    </row>
    <row r="1301" spans="1:13" ht="13.5" thickBot="1" x14ac:dyDescent="0.25"/>
    <row r="1302" spans="1:13" s="212" customFormat="1" ht="12.75" customHeight="1" x14ac:dyDescent="0.2">
      <c r="A1302" s="1064" t="s">
        <v>75</v>
      </c>
      <c r="B1302" s="460">
        <f>'Plan Orçamentária'!A94</f>
        <v>5</v>
      </c>
      <c r="C1302" s="1069" t="s">
        <v>76</v>
      </c>
      <c r="D1302" s="1069"/>
      <c r="E1302" s="1066" t="str">
        <f>'Plan Orçamentária'!D94</f>
        <v>ARQUITETURA</v>
      </c>
      <c r="F1302" s="1067"/>
      <c r="G1302" s="1067"/>
      <c r="H1302" s="1067"/>
      <c r="I1302" s="1067"/>
      <c r="J1302" s="1067"/>
      <c r="K1302" s="1068"/>
      <c r="L1302" s="206"/>
      <c r="M1302" s="206"/>
    </row>
    <row r="1303" spans="1:13" s="212" customFormat="1" x14ac:dyDescent="0.2">
      <c r="A1303" s="1065"/>
      <c r="B1303" s="459" t="str">
        <f>'Plan Orçamentária'!A95</f>
        <v>5.1</v>
      </c>
      <c r="C1303" s="1060" t="s">
        <v>77</v>
      </c>
      <c r="D1303" s="1060"/>
      <c r="E1303" s="1061" t="str">
        <f>'Plan Orçamentária'!D95</f>
        <v>Arquitetura</v>
      </c>
      <c r="F1303" s="1062"/>
      <c r="G1303" s="1062"/>
      <c r="H1303" s="1062"/>
      <c r="I1303" s="1062"/>
      <c r="J1303" s="1062"/>
      <c r="K1303" s="1063"/>
      <c r="L1303" s="206"/>
      <c r="M1303" s="206"/>
    </row>
    <row r="1304" spans="1:13" s="212" customFormat="1" x14ac:dyDescent="0.2">
      <c r="A1304" s="1065"/>
      <c r="B1304" s="461" t="str">
        <f>'Plan Orçamentária'!A105</f>
        <v>5.1.2</v>
      </c>
      <c r="C1304" s="1054"/>
      <c r="D1304" s="1054"/>
      <c r="E1304" s="1055" t="str">
        <f>'Plan Orçamentária'!D105</f>
        <v>Esquadrias e Coberturas</v>
      </c>
      <c r="F1304" s="1056"/>
      <c r="G1304" s="1056"/>
      <c r="H1304" s="1056"/>
      <c r="I1304" s="1056"/>
      <c r="J1304" s="1056"/>
      <c r="K1304" s="1057"/>
      <c r="L1304" s="206"/>
      <c r="M1304" s="206"/>
    </row>
    <row r="1305" spans="1:13" s="212" customFormat="1" x14ac:dyDescent="0.2">
      <c r="A1305" s="1065"/>
      <c r="B1305" s="461" t="str">
        <f>'Plan Orçamentária'!A136</f>
        <v>5.1.2.31</v>
      </c>
      <c r="C1305" s="1054" t="s">
        <v>78</v>
      </c>
      <c r="D1305" s="1054"/>
      <c r="E1305" s="1055" t="str">
        <f>'Plan Orçamentária'!D136</f>
        <v>BRISE EM ALUMÍNIO VERTICAL - 60MM</v>
      </c>
      <c r="F1305" s="1056"/>
      <c r="G1305" s="1056"/>
      <c r="H1305" s="1056"/>
      <c r="I1305" s="1056"/>
      <c r="J1305" s="1056"/>
      <c r="K1305" s="1057"/>
      <c r="L1305" s="206"/>
      <c r="M1305" s="206"/>
    </row>
    <row r="1306" spans="1:13" s="212" customFormat="1" x14ac:dyDescent="0.2">
      <c r="A1306" s="1091" t="s">
        <v>79</v>
      </c>
      <c r="B1306" s="1092"/>
      <c r="C1306" s="1070" t="s">
        <v>80</v>
      </c>
      <c r="D1306" s="1070" t="s">
        <v>81</v>
      </c>
      <c r="E1306" s="1070" t="s">
        <v>82</v>
      </c>
      <c r="F1306" s="1070" t="s">
        <v>83</v>
      </c>
      <c r="G1306" s="1070" t="s">
        <v>84</v>
      </c>
      <c r="H1306" s="1070" t="s">
        <v>85</v>
      </c>
      <c r="I1306" s="1070" t="s">
        <v>86</v>
      </c>
      <c r="J1306" s="1070" t="s">
        <v>87</v>
      </c>
      <c r="K1306" s="1071" t="s">
        <v>88</v>
      </c>
      <c r="L1306" s="206"/>
      <c r="M1306" s="206"/>
    </row>
    <row r="1307" spans="1:13" s="212" customFormat="1" x14ac:dyDescent="0.2">
      <c r="A1307" s="495" t="s">
        <v>89</v>
      </c>
      <c r="B1307" s="492" t="s">
        <v>90</v>
      </c>
      <c r="C1307" s="1070"/>
      <c r="D1307" s="1070"/>
      <c r="E1307" s="1070"/>
      <c r="F1307" s="1070"/>
      <c r="G1307" s="1070"/>
      <c r="H1307" s="1070"/>
      <c r="I1307" s="1070"/>
      <c r="J1307" s="1070"/>
      <c r="K1307" s="1071"/>
      <c r="L1307" s="206"/>
      <c r="M1307" s="206"/>
    </row>
    <row r="1308" spans="1:13" s="212" customFormat="1" x14ac:dyDescent="0.2">
      <c r="A1308" s="517"/>
      <c r="B1308" s="501"/>
      <c r="C1308" s="231"/>
      <c r="D1308" s="231"/>
      <c r="E1308" s="231"/>
      <c r="F1308" s="231" t="s">
        <v>91</v>
      </c>
      <c r="G1308" s="231" t="s">
        <v>91</v>
      </c>
      <c r="H1308" s="231">
        <f>45.5*6</f>
        <v>273</v>
      </c>
      <c r="I1308" s="231" t="s">
        <v>91</v>
      </c>
      <c r="J1308" s="231" t="s">
        <v>8868</v>
      </c>
      <c r="K1308" s="232" t="s">
        <v>8865</v>
      </c>
      <c r="L1308" s="206"/>
      <c r="M1308" s="206"/>
    </row>
    <row r="1309" spans="1:13" s="212" customFormat="1" x14ac:dyDescent="0.2">
      <c r="A1309" s="517"/>
      <c r="B1309" s="501"/>
      <c r="C1309" s="231"/>
      <c r="D1309" s="231"/>
      <c r="E1309" s="231"/>
      <c r="F1309" s="231"/>
      <c r="G1309" s="231"/>
      <c r="H1309" s="231">
        <f>58.2*4+29.7*2</f>
        <v>292.2</v>
      </c>
      <c r="I1309" s="231"/>
      <c r="J1309" s="231" t="s">
        <v>469</v>
      </c>
      <c r="K1309" s="232" t="s">
        <v>8869</v>
      </c>
      <c r="L1309" s="206"/>
      <c r="M1309" s="206"/>
    </row>
    <row r="1310" spans="1:13" s="212" customFormat="1" x14ac:dyDescent="0.2">
      <c r="A1310" s="517"/>
      <c r="B1310" s="501"/>
      <c r="C1310" s="231"/>
      <c r="D1310" s="231"/>
      <c r="E1310" s="231"/>
      <c r="F1310" s="231"/>
      <c r="G1310" s="231"/>
      <c r="H1310" s="231"/>
      <c r="I1310" s="231"/>
      <c r="J1310" s="231"/>
      <c r="K1310" s="232"/>
      <c r="L1310" s="206"/>
      <c r="M1310" s="206"/>
    </row>
    <row r="1311" spans="1:13" s="212" customFormat="1" x14ac:dyDescent="0.2">
      <c r="A1311" s="37" t="s">
        <v>91</v>
      </c>
      <c r="B1311" s="231" t="s">
        <v>91</v>
      </c>
      <c r="C1311" s="231" t="s">
        <v>91</v>
      </c>
      <c r="D1311" s="231" t="s">
        <v>91</v>
      </c>
      <c r="E1311" s="231"/>
      <c r="F1311" s="231" t="s">
        <v>91</v>
      </c>
      <c r="G1311" s="231" t="s">
        <v>91</v>
      </c>
      <c r="H1311" s="231" t="s">
        <v>91</v>
      </c>
      <c r="I1311" s="231" t="s">
        <v>91</v>
      </c>
      <c r="J1311" s="231"/>
      <c r="K1311" s="232"/>
      <c r="L1311" s="206"/>
      <c r="M1311" s="206"/>
    </row>
    <row r="1312" spans="1:13" s="212" customFormat="1" ht="13.5" thickBot="1" x14ac:dyDescent="0.25">
      <c r="A1312" s="1058" t="s">
        <v>92</v>
      </c>
      <c r="B1312" s="1059"/>
      <c r="C1312" s="1059"/>
      <c r="D1312" s="1059"/>
      <c r="E1312" s="233"/>
      <c r="F1312" s="233"/>
      <c r="G1312" s="233"/>
      <c r="H1312" s="66">
        <f>SUM(H1308:H1311)</f>
        <v>565.20000000000005</v>
      </c>
      <c r="I1312" s="233"/>
      <c r="J1312" s="233"/>
      <c r="K1312" s="235"/>
      <c r="L1312" s="206"/>
      <c r="M1312" s="206"/>
    </row>
    <row r="1313" spans="1:14" s="212" customFormat="1" ht="13.5" thickBot="1" x14ac:dyDescent="0.25">
      <c r="A1313" s="315"/>
      <c r="B1313" s="219"/>
      <c r="C1313" s="219"/>
      <c r="D1313" s="219"/>
      <c r="E1313" s="286"/>
      <c r="F1313" s="286"/>
      <c r="G1313" s="286"/>
      <c r="H1313" s="286"/>
      <c r="I1313" s="286"/>
      <c r="J1313" s="286"/>
      <c r="K1313" s="504"/>
      <c r="L1313" s="44"/>
      <c r="M1313" s="206"/>
    </row>
    <row r="1314" spans="1:14" s="212" customFormat="1" x14ac:dyDescent="0.2">
      <c r="A1314" s="1064" t="s">
        <v>75</v>
      </c>
      <c r="B1314" s="460">
        <f>'Plan Orçamentária'!A94</f>
        <v>5</v>
      </c>
      <c r="C1314" s="1069" t="s">
        <v>76</v>
      </c>
      <c r="D1314" s="1069"/>
      <c r="E1314" s="1066" t="str">
        <f>E1302</f>
        <v>ARQUITETURA</v>
      </c>
      <c r="F1314" s="1067"/>
      <c r="G1314" s="1067"/>
      <c r="H1314" s="1067"/>
      <c r="I1314" s="1067"/>
      <c r="J1314" s="1067"/>
      <c r="K1314" s="1068"/>
    </row>
    <row r="1315" spans="1:14" s="212" customFormat="1" x14ac:dyDescent="0.2">
      <c r="A1315" s="1065"/>
      <c r="B1315" s="459" t="str">
        <f>B1303</f>
        <v>5.1</v>
      </c>
      <c r="C1315" s="1060" t="s">
        <v>77</v>
      </c>
      <c r="D1315" s="1060"/>
      <c r="E1315" s="1061" t="str">
        <f>E1303</f>
        <v>Arquitetura</v>
      </c>
      <c r="F1315" s="1062"/>
      <c r="G1315" s="1062"/>
      <c r="H1315" s="1062"/>
      <c r="I1315" s="1062"/>
      <c r="J1315" s="1062"/>
      <c r="K1315" s="1063"/>
    </row>
    <row r="1316" spans="1:14" s="212" customFormat="1" x14ac:dyDescent="0.2">
      <c r="A1316" s="1065"/>
      <c r="B1316" s="459" t="str">
        <f>'Plan Orçamentária'!A105</f>
        <v>5.1.2</v>
      </c>
      <c r="C1316" s="1060"/>
      <c r="D1316" s="1060"/>
      <c r="E1316" s="1061" t="str">
        <f>'Plan Orçamentária'!D105</f>
        <v>Esquadrias e Coberturas</v>
      </c>
      <c r="F1316" s="1062"/>
      <c r="G1316" s="1062"/>
      <c r="H1316" s="1062"/>
      <c r="I1316" s="1062"/>
      <c r="J1316" s="1062"/>
      <c r="K1316" s="1063"/>
    </row>
    <row r="1317" spans="1:14" s="212" customFormat="1" x14ac:dyDescent="0.2">
      <c r="A1317" s="1065"/>
      <c r="B1317" s="459" t="str">
        <f>'Plan Orçamentária'!A137</f>
        <v>5.1.2.32</v>
      </c>
      <c r="C1317" s="1060" t="s">
        <v>78</v>
      </c>
      <c r="D1317" s="1060"/>
      <c r="E1317" s="1061" t="str">
        <f>'Plan Orçamentária'!D137</f>
        <v>GUARDA CORPO COM CORRIMÃO EM TUBO DE AÇO 3/4"</v>
      </c>
      <c r="F1317" s="1062"/>
      <c r="G1317" s="1062"/>
      <c r="H1317" s="1062"/>
      <c r="I1317" s="1062"/>
      <c r="J1317" s="1062"/>
      <c r="K1317" s="1063"/>
    </row>
    <row r="1318" spans="1:14" s="212" customFormat="1" ht="24" customHeight="1" x14ac:dyDescent="0.2">
      <c r="A1318" s="1091" t="s">
        <v>79</v>
      </c>
      <c r="B1318" s="1092"/>
      <c r="C1318" s="1070" t="s">
        <v>80</v>
      </c>
      <c r="D1318" s="1070" t="s">
        <v>81</v>
      </c>
      <c r="E1318" s="1070" t="s">
        <v>82</v>
      </c>
      <c r="F1318" s="1070" t="s">
        <v>83</v>
      </c>
      <c r="G1318" s="1070" t="s">
        <v>84</v>
      </c>
      <c r="H1318" s="1070" t="s">
        <v>85</v>
      </c>
      <c r="I1318" s="1070" t="s">
        <v>86</v>
      </c>
      <c r="J1318" s="1070" t="s">
        <v>87</v>
      </c>
      <c r="K1318" s="1071" t="s">
        <v>88</v>
      </c>
    </row>
    <row r="1319" spans="1:14" s="212" customFormat="1" x14ac:dyDescent="0.2">
      <c r="A1319" s="495" t="s">
        <v>89</v>
      </c>
      <c r="B1319" s="311" t="s">
        <v>90</v>
      </c>
      <c r="C1319" s="1070"/>
      <c r="D1319" s="1070"/>
      <c r="E1319" s="1070"/>
      <c r="F1319" s="1070"/>
      <c r="G1319" s="1070"/>
      <c r="H1319" s="1070"/>
      <c r="I1319" s="1070"/>
      <c r="J1319" s="1070"/>
      <c r="K1319" s="1071"/>
    </row>
    <row r="1320" spans="1:14" s="212" customFormat="1" x14ac:dyDescent="0.2">
      <c r="A1320" s="37"/>
      <c r="B1320" s="231"/>
      <c r="C1320" s="231"/>
      <c r="D1320" s="239"/>
      <c r="E1320" s="231"/>
      <c r="F1320" s="231"/>
      <c r="G1320" s="231">
        <v>6.6</v>
      </c>
      <c r="H1320" s="231"/>
      <c r="I1320" s="231" t="s">
        <v>91</v>
      </c>
      <c r="J1320" s="231" t="s">
        <v>879</v>
      </c>
      <c r="K1320" s="232" t="s">
        <v>889</v>
      </c>
    </row>
    <row r="1321" spans="1:14" s="212" customFormat="1" x14ac:dyDescent="0.2">
      <c r="A1321" s="37"/>
      <c r="B1321" s="231"/>
      <c r="C1321" s="231"/>
      <c r="D1321" s="231"/>
      <c r="E1321" s="231"/>
      <c r="F1321" s="231" t="s">
        <v>91</v>
      </c>
      <c r="G1321" s="231">
        <v>1.96</v>
      </c>
      <c r="H1321" s="231"/>
      <c r="I1321" s="231" t="s">
        <v>91</v>
      </c>
      <c r="J1321" s="231" t="s">
        <v>879</v>
      </c>
      <c r="K1321" s="232" t="s">
        <v>891</v>
      </c>
    </row>
    <row r="1322" spans="1:14" s="212" customFormat="1" x14ac:dyDescent="0.2">
      <c r="A1322" s="37"/>
      <c r="B1322" s="231" t="s">
        <v>91</v>
      </c>
      <c r="C1322" s="231" t="s">
        <v>91</v>
      </c>
      <c r="D1322" s="231">
        <v>0.9</v>
      </c>
      <c r="E1322" s="231">
        <v>10</v>
      </c>
      <c r="F1322" s="231" t="s">
        <v>91</v>
      </c>
      <c r="G1322" s="231">
        <f>E1322*D1322</f>
        <v>9</v>
      </c>
      <c r="H1322" s="231"/>
      <c r="I1322" s="231" t="s">
        <v>91</v>
      </c>
      <c r="J1322" s="231" t="s">
        <v>879</v>
      </c>
      <c r="K1322" s="232" t="s">
        <v>890</v>
      </c>
    </row>
    <row r="1323" spans="1:14" s="212" customFormat="1" x14ac:dyDescent="0.2">
      <c r="A1323" s="37"/>
      <c r="B1323" s="231"/>
      <c r="C1323" s="231"/>
      <c r="D1323" s="231"/>
      <c r="E1323" s="231"/>
      <c r="F1323" s="231"/>
      <c r="G1323" s="231"/>
      <c r="H1323" s="231"/>
      <c r="I1323" s="231"/>
      <c r="J1323" s="231"/>
      <c r="K1323" s="232"/>
    </row>
    <row r="1324" spans="1:14" s="212" customFormat="1" ht="13.5" thickBot="1" x14ac:dyDescent="0.25">
      <c r="A1324" s="1058" t="s">
        <v>92</v>
      </c>
      <c r="B1324" s="1059"/>
      <c r="C1324" s="1059"/>
      <c r="D1324" s="1059"/>
      <c r="E1324" s="39"/>
      <c r="F1324" s="233"/>
      <c r="G1324" s="40">
        <f>SUM(G1320:G1323)</f>
        <v>17.559999999999999</v>
      </c>
      <c r="H1324" s="233"/>
      <c r="I1324" s="233"/>
      <c r="J1324" s="233"/>
      <c r="K1324" s="235"/>
    </row>
    <row r="1325" spans="1:14" s="212" customFormat="1" ht="13.5" thickBot="1" x14ac:dyDescent="0.25">
      <c r="A1325" s="315"/>
    </row>
    <row r="1326" spans="1:14" s="342" customFormat="1" x14ac:dyDescent="0.2">
      <c r="A1326" s="1064" t="s">
        <v>75</v>
      </c>
      <c r="B1326" s="460">
        <f>'Plan Orçamentária'!A94</f>
        <v>5</v>
      </c>
      <c r="C1326" s="1069" t="s">
        <v>76</v>
      </c>
      <c r="D1326" s="1069"/>
      <c r="E1326" s="1067" t="s">
        <v>0</v>
      </c>
      <c r="F1326" s="1067"/>
      <c r="G1326" s="1067"/>
      <c r="H1326" s="1067"/>
      <c r="I1326" s="1067"/>
      <c r="J1326" s="1067"/>
      <c r="K1326" s="1068"/>
      <c r="N1326" s="212"/>
    </row>
    <row r="1327" spans="1:14" s="342" customFormat="1" x14ac:dyDescent="0.2">
      <c r="A1327" s="1065"/>
      <c r="B1327" s="459" t="str">
        <f>'Plan Orçamentária'!A95</f>
        <v>5.1</v>
      </c>
      <c r="C1327" s="1060" t="s">
        <v>77</v>
      </c>
      <c r="D1327" s="1060"/>
      <c r="E1327" s="1055" t="str">
        <f>'Plan Orçamentária'!D95</f>
        <v>Arquitetura</v>
      </c>
      <c r="F1327" s="1056"/>
      <c r="G1327" s="1056"/>
      <c r="H1327" s="1056"/>
      <c r="I1327" s="1056"/>
      <c r="J1327" s="1056"/>
      <c r="K1327" s="1057"/>
      <c r="N1327" s="212"/>
    </row>
    <row r="1328" spans="1:14" s="342" customFormat="1" x14ac:dyDescent="0.2">
      <c r="A1328" s="1065"/>
      <c r="B1328" s="461" t="str">
        <f>'Plan Orçamentária'!A105</f>
        <v>5.1.2</v>
      </c>
      <c r="C1328" s="1054"/>
      <c r="D1328" s="1054"/>
      <c r="E1328" s="1055" t="str">
        <f>'Plan Orçamentária'!D105</f>
        <v>Esquadrias e Coberturas</v>
      </c>
      <c r="F1328" s="1056"/>
      <c r="G1328" s="1056"/>
      <c r="H1328" s="1056"/>
      <c r="I1328" s="1056"/>
      <c r="J1328" s="1056"/>
      <c r="K1328" s="1057"/>
      <c r="L1328" s="212"/>
      <c r="M1328" s="212"/>
      <c r="N1328" s="212"/>
    </row>
    <row r="1329" spans="1:14" s="342" customFormat="1" x14ac:dyDescent="0.2">
      <c r="A1329" s="1065"/>
      <c r="B1329" s="461" t="str">
        <f>'Plan Orçamentária'!A138</f>
        <v>5.1.2.33</v>
      </c>
      <c r="C1329" s="1054" t="s">
        <v>78</v>
      </c>
      <c r="D1329" s="1054"/>
      <c r="E1329" s="1055" t="str">
        <f>'Plan Orçamentária'!D138</f>
        <v>GUARDA CORPO INOX CONFORME PROJETO</v>
      </c>
      <c r="F1329" s="1056"/>
      <c r="G1329" s="1056"/>
      <c r="H1329" s="1056"/>
      <c r="I1329" s="1056"/>
      <c r="J1329" s="1056"/>
      <c r="K1329" s="1057"/>
      <c r="N1329" s="212"/>
    </row>
    <row r="1330" spans="1:14" s="212" customFormat="1" x14ac:dyDescent="0.2">
      <c r="A1330" s="1074" t="s">
        <v>79</v>
      </c>
      <c r="B1330" s="1070"/>
      <c r="C1330" s="1070" t="s">
        <v>80</v>
      </c>
      <c r="D1330" s="1070" t="s">
        <v>81</v>
      </c>
      <c r="E1330" s="1070" t="s">
        <v>82</v>
      </c>
      <c r="F1330" s="1070" t="s">
        <v>83</v>
      </c>
      <c r="G1330" s="1070" t="s">
        <v>84</v>
      </c>
      <c r="H1330" s="1070" t="s">
        <v>85</v>
      </c>
      <c r="I1330" s="1070" t="s">
        <v>86</v>
      </c>
      <c r="J1330" s="1070" t="s">
        <v>87</v>
      </c>
      <c r="K1330" s="1071" t="s">
        <v>88</v>
      </c>
    </row>
    <row r="1331" spans="1:14" s="212" customFormat="1" x14ac:dyDescent="0.2">
      <c r="A1331" s="495" t="s">
        <v>89</v>
      </c>
      <c r="B1331" s="457" t="s">
        <v>90</v>
      </c>
      <c r="C1331" s="1070"/>
      <c r="D1331" s="1070"/>
      <c r="E1331" s="1070"/>
      <c r="F1331" s="1070"/>
      <c r="G1331" s="1070"/>
      <c r="H1331" s="1070"/>
      <c r="I1331" s="1070"/>
      <c r="J1331" s="1070"/>
      <c r="K1331" s="1071"/>
    </row>
    <row r="1332" spans="1:14" s="212" customFormat="1" x14ac:dyDescent="0.2">
      <c r="A1332" s="31" t="s">
        <v>91</v>
      </c>
      <c r="B1332" s="231" t="s">
        <v>91</v>
      </c>
      <c r="C1332" s="231" t="s">
        <v>91</v>
      </c>
      <c r="D1332" s="231" t="s">
        <v>91</v>
      </c>
      <c r="E1332" s="231" t="s">
        <v>91</v>
      </c>
      <c r="F1332" s="231" t="s">
        <v>91</v>
      </c>
      <c r="G1332" s="231">
        <v>25.06</v>
      </c>
      <c r="H1332" s="231" t="s">
        <v>91</v>
      </c>
      <c r="I1332" s="231" t="s">
        <v>91</v>
      </c>
      <c r="J1332" s="231" t="s">
        <v>9292</v>
      </c>
      <c r="K1332" s="232" t="s">
        <v>9293</v>
      </c>
    </row>
    <row r="1333" spans="1:14" s="212" customFormat="1" x14ac:dyDescent="0.2">
      <c r="A1333" s="31" t="s">
        <v>91</v>
      </c>
      <c r="B1333" s="231" t="s">
        <v>91</v>
      </c>
      <c r="C1333" s="231" t="s">
        <v>91</v>
      </c>
      <c r="D1333" s="231" t="s">
        <v>91</v>
      </c>
      <c r="E1333" s="231" t="s">
        <v>91</v>
      </c>
      <c r="F1333" s="231" t="s">
        <v>91</v>
      </c>
      <c r="G1333" s="231"/>
      <c r="H1333" s="231" t="s">
        <v>91</v>
      </c>
      <c r="I1333" s="231" t="s">
        <v>91</v>
      </c>
      <c r="J1333" s="231"/>
      <c r="K1333" s="232"/>
    </row>
    <row r="1334" spans="1:14" s="212" customFormat="1" x14ac:dyDescent="0.2">
      <c r="A1334" s="31" t="s">
        <v>91</v>
      </c>
      <c r="B1334" s="231" t="s">
        <v>91</v>
      </c>
      <c r="C1334" s="231" t="s">
        <v>91</v>
      </c>
      <c r="D1334" s="231" t="s">
        <v>91</v>
      </c>
      <c r="E1334" s="231" t="s">
        <v>91</v>
      </c>
      <c r="F1334" s="231" t="s">
        <v>91</v>
      </c>
      <c r="G1334" s="231" t="s">
        <v>91</v>
      </c>
      <c r="H1334" s="231" t="s">
        <v>91</v>
      </c>
      <c r="I1334" s="231" t="s">
        <v>91</v>
      </c>
      <c r="J1334" s="231"/>
      <c r="K1334" s="232"/>
    </row>
    <row r="1335" spans="1:14" s="212" customFormat="1" x14ac:dyDescent="0.2">
      <c r="A1335" s="31" t="s">
        <v>91</v>
      </c>
      <c r="B1335" s="231" t="s">
        <v>91</v>
      </c>
      <c r="C1335" s="231" t="s">
        <v>91</v>
      </c>
      <c r="D1335" s="231" t="s">
        <v>91</v>
      </c>
      <c r="E1335" s="231" t="s">
        <v>91</v>
      </c>
      <c r="F1335" s="231" t="s">
        <v>91</v>
      </c>
      <c r="G1335" s="231" t="s">
        <v>91</v>
      </c>
      <c r="H1335" s="231" t="s">
        <v>91</v>
      </c>
      <c r="I1335" s="231" t="s">
        <v>91</v>
      </c>
      <c r="J1335" s="231"/>
      <c r="K1335" s="232"/>
    </row>
    <row r="1336" spans="1:14" s="212" customFormat="1" ht="13.5" thickBot="1" x14ac:dyDescent="0.25">
      <c r="A1336" s="1058" t="s">
        <v>92</v>
      </c>
      <c r="B1336" s="1059"/>
      <c r="C1336" s="1059"/>
      <c r="D1336" s="1059"/>
      <c r="E1336" s="39"/>
      <c r="F1336" s="233"/>
      <c r="G1336" s="40">
        <f>SUM(G1332:G1335)</f>
        <v>25.06</v>
      </c>
      <c r="H1336" s="230"/>
      <c r="I1336" s="233"/>
      <c r="J1336" s="233"/>
      <c r="K1336" s="235"/>
    </row>
    <row r="1337" spans="1:14" s="212" customFormat="1" ht="13.5" thickBot="1" x14ac:dyDescent="0.25">
      <c r="A1337" s="518"/>
      <c r="B1337" s="285"/>
      <c r="C1337" s="285"/>
      <c r="D1337" s="285"/>
      <c r="E1337" s="285"/>
      <c r="F1337" s="286"/>
      <c r="G1337" s="286"/>
      <c r="H1337" s="286"/>
      <c r="I1337" s="286"/>
      <c r="J1337" s="286"/>
      <c r="K1337" s="287"/>
    </row>
    <row r="1338" spans="1:14" s="475" customFormat="1" x14ac:dyDescent="0.2">
      <c r="A1338" s="1064" t="s">
        <v>75</v>
      </c>
      <c r="B1338" s="462">
        <f>'Plan Orçamentária'!A94</f>
        <v>5</v>
      </c>
      <c r="C1338" s="1097" t="s">
        <v>76</v>
      </c>
      <c r="D1338" s="1097"/>
      <c r="E1338" s="1121" t="str">
        <f>E1114</f>
        <v>ARQUITETURA</v>
      </c>
      <c r="F1338" s="1122"/>
      <c r="G1338" s="1122"/>
      <c r="H1338" s="1122"/>
      <c r="I1338" s="1122"/>
      <c r="J1338" s="1122"/>
      <c r="K1338" s="1123"/>
      <c r="N1338" s="212"/>
    </row>
    <row r="1339" spans="1:14" s="475" customFormat="1" ht="12.75" customHeight="1" x14ac:dyDescent="0.2">
      <c r="A1339" s="1065"/>
      <c r="B1339" s="461" t="str">
        <f>'Plan Orçamentária'!A95</f>
        <v>5.1</v>
      </c>
      <c r="C1339" s="1054" t="s">
        <v>77</v>
      </c>
      <c r="D1339" s="1054"/>
      <c r="E1339" s="1055" t="str">
        <f>'Plan Orçamentária'!D95</f>
        <v>Arquitetura</v>
      </c>
      <c r="F1339" s="1056"/>
      <c r="G1339" s="1056"/>
      <c r="H1339" s="1056"/>
      <c r="I1339" s="1056"/>
      <c r="J1339" s="1056"/>
      <c r="K1339" s="1057"/>
      <c r="N1339" s="212"/>
    </row>
    <row r="1340" spans="1:14" s="475" customFormat="1" x14ac:dyDescent="0.2">
      <c r="A1340" s="1065"/>
      <c r="B1340" s="461" t="str">
        <f>'Plan Orçamentária'!A105</f>
        <v>5.1.2</v>
      </c>
      <c r="C1340" s="1054"/>
      <c r="D1340" s="1054"/>
      <c r="E1340" s="1055" t="str">
        <f>'Plan Orçamentária'!D105</f>
        <v>Esquadrias e Coberturas</v>
      </c>
      <c r="F1340" s="1056"/>
      <c r="G1340" s="1056"/>
      <c r="H1340" s="1056"/>
      <c r="I1340" s="1056"/>
      <c r="J1340" s="1056"/>
      <c r="K1340" s="1057"/>
      <c r="N1340" s="212"/>
    </row>
    <row r="1341" spans="1:14" s="475" customFormat="1" x14ac:dyDescent="0.2">
      <c r="A1341" s="1065"/>
      <c r="B1341" s="461" t="str">
        <f>'Plan Orçamentária'!A140</f>
        <v>5.1.2.34</v>
      </c>
      <c r="C1341" s="1054" t="s">
        <v>78</v>
      </c>
      <c r="D1341" s="1054"/>
      <c r="E1341" s="1055" t="str">
        <f>'Plan Orçamentária'!D140</f>
        <v>RUFO EM CHAPA DE AÇO GALVANIZADO NÚMERO 24, CORTE DE 25 CM, INCLUSO TRANSPORTE VERTICAL - Rufo - telhado /platibanda</v>
      </c>
      <c r="F1341" s="1056"/>
      <c r="G1341" s="1056"/>
      <c r="H1341" s="1056"/>
      <c r="I1341" s="1056"/>
      <c r="J1341" s="1056"/>
      <c r="K1341" s="1057"/>
      <c r="N1341" s="212"/>
    </row>
    <row r="1342" spans="1:14" s="206" customFormat="1" x14ac:dyDescent="0.2">
      <c r="A1342" s="1119" t="s">
        <v>79</v>
      </c>
      <c r="B1342" s="1096"/>
      <c r="C1342" s="1070" t="s">
        <v>80</v>
      </c>
      <c r="D1342" s="1070" t="s">
        <v>81</v>
      </c>
      <c r="E1342" s="1070" t="s">
        <v>82</v>
      </c>
      <c r="F1342" s="1070" t="s">
        <v>83</v>
      </c>
      <c r="G1342" s="1070" t="s">
        <v>84</v>
      </c>
      <c r="H1342" s="1070" t="s">
        <v>85</v>
      </c>
      <c r="I1342" s="1070" t="s">
        <v>86</v>
      </c>
      <c r="J1342" s="1070" t="s">
        <v>87</v>
      </c>
      <c r="K1342" s="1071" t="s">
        <v>88</v>
      </c>
      <c r="N1342" s="212"/>
    </row>
    <row r="1343" spans="1:14" s="212" customFormat="1" x14ac:dyDescent="0.2">
      <c r="A1343" s="495" t="s">
        <v>89</v>
      </c>
      <c r="B1343" s="252" t="s">
        <v>90</v>
      </c>
      <c r="C1343" s="1070"/>
      <c r="D1343" s="1070"/>
      <c r="E1343" s="1070"/>
      <c r="F1343" s="1070"/>
      <c r="G1343" s="1070"/>
      <c r="H1343" s="1070"/>
      <c r="I1343" s="1070"/>
      <c r="J1343" s="1070"/>
      <c r="K1343" s="1071"/>
    </row>
    <row r="1344" spans="1:14" s="212" customFormat="1" x14ac:dyDescent="0.2">
      <c r="A1344" s="31" t="s">
        <v>91</v>
      </c>
      <c r="B1344" s="231" t="s">
        <v>91</v>
      </c>
      <c r="C1344" s="231" t="s">
        <v>91</v>
      </c>
      <c r="D1344" s="231" t="s">
        <v>91</v>
      </c>
      <c r="E1344" s="231" t="s">
        <v>91</v>
      </c>
      <c r="F1344" s="231" t="s">
        <v>91</v>
      </c>
      <c r="G1344" s="231">
        <v>7.73</v>
      </c>
      <c r="H1344" s="231" t="s">
        <v>91</v>
      </c>
      <c r="I1344" s="231" t="s">
        <v>91</v>
      </c>
      <c r="J1344" s="231" t="s">
        <v>633</v>
      </c>
      <c r="K1344" s="232"/>
    </row>
    <row r="1345" spans="1:14" s="212" customFormat="1" x14ac:dyDescent="0.2">
      <c r="A1345" s="31" t="s">
        <v>91</v>
      </c>
      <c r="B1345" s="231" t="s">
        <v>91</v>
      </c>
      <c r="C1345" s="231" t="s">
        <v>91</v>
      </c>
      <c r="D1345" s="231" t="s">
        <v>91</v>
      </c>
      <c r="E1345" s="231" t="s">
        <v>91</v>
      </c>
      <c r="F1345" s="231" t="s">
        <v>91</v>
      </c>
      <c r="G1345" s="231">
        <v>7.77</v>
      </c>
      <c r="H1345" s="231" t="s">
        <v>91</v>
      </c>
      <c r="I1345" s="231" t="s">
        <v>91</v>
      </c>
      <c r="J1345" s="231" t="s">
        <v>633</v>
      </c>
      <c r="K1345" s="232"/>
    </row>
    <row r="1346" spans="1:14" s="212" customFormat="1" x14ac:dyDescent="0.2">
      <c r="A1346" s="31" t="s">
        <v>91</v>
      </c>
      <c r="B1346" s="231" t="s">
        <v>91</v>
      </c>
      <c r="C1346" s="231" t="s">
        <v>91</v>
      </c>
      <c r="D1346" s="231" t="s">
        <v>91</v>
      </c>
      <c r="E1346" s="231" t="s">
        <v>91</v>
      </c>
      <c r="F1346" s="231" t="s">
        <v>91</v>
      </c>
      <c r="G1346" s="231">
        <v>7.43</v>
      </c>
      <c r="H1346" s="231" t="s">
        <v>91</v>
      </c>
      <c r="I1346" s="231" t="s">
        <v>91</v>
      </c>
      <c r="J1346" s="231" t="s">
        <v>633</v>
      </c>
      <c r="K1346" s="232"/>
    </row>
    <row r="1347" spans="1:14" s="212" customFormat="1" x14ac:dyDescent="0.2">
      <c r="A1347" s="31" t="s">
        <v>91</v>
      </c>
      <c r="B1347" s="231" t="s">
        <v>91</v>
      </c>
      <c r="C1347" s="231" t="s">
        <v>91</v>
      </c>
      <c r="D1347" s="231" t="s">
        <v>91</v>
      </c>
      <c r="E1347" s="231" t="s">
        <v>91</v>
      </c>
      <c r="F1347" s="231" t="s">
        <v>91</v>
      </c>
      <c r="G1347" s="231">
        <v>7.43</v>
      </c>
      <c r="H1347" s="231" t="s">
        <v>91</v>
      </c>
      <c r="I1347" s="231" t="s">
        <v>91</v>
      </c>
      <c r="J1347" s="231" t="s">
        <v>633</v>
      </c>
      <c r="K1347" s="232"/>
    </row>
    <row r="1348" spans="1:14" s="212" customFormat="1" x14ac:dyDescent="0.2">
      <c r="A1348" s="31" t="s">
        <v>91</v>
      </c>
      <c r="B1348" s="231" t="s">
        <v>91</v>
      </c>
      <c r="C1348" s="231" t="s">
        <v>91</v>
      </c>
      <c r="D1348" s="231" t="s">
        <v>91</v>
      </c>
      <c r="E1348" s="231" t="s">
        <v>91</v>
      </c>
      <c r="F1348" s="231" t="s">
        <v>91</v>
      </c>
      <c r="G1348" s="231">
        <v>7.73</v>
      </c>
      <c r="H1348" s="231" t="s">
        <v>91</v>
      </c>
      <c r="I1348" s="231" t="s">
        <v>91</v>
      </c>
      <c r="J1348" s="231" t="s">
        <v>633</v>
      </c>
      <c r="K1348" s="232"/>
    </row>
    <row r="1349" spans="1:14" s="212" customFormat="1" x14ac:dyDescent="0.2">
      <c r="A1349" s="31" t="s">
        <v>91</v>
      </c>
      <c r="B1349" s="231" t="s">
        <v>91</v>
      </c>
      <c r="C1349" s="231" t="s">
        <v>91</v>
      </c>
      <c r="D1349" s="231" t="s">
        <v>91</v>
      </c>
      <c r="E1349" s="231" t="s">
        <v>91</v>
      </c>
      <c r="F1349" s="231" t="s">
        <v>91</v>
      </c>
      <c r="G1349" s="231">
        <v>7.77</v>
      </c>
      <c r="H1349" s="231" t="s">
        <v>91</v>
      </c>
      <c r="I1349" s="231" t="s">
        <v>91</v>
      </c>
      <c r="J1349" s="231" t="s">
        <v>633</v>
      </c>
      <c r="K1349" s="232"/>
    </row>
    <row r="1350" spans="1:14" s="212" customFormat="1" x14ac:dyDescent="0.2">
      <c r="A1350" s="31" t="s">
        <v>91</v>
      </c>
      <c r="B1350" s="231" t="s">
        <v>91</v>
      </c>
      <c r="C1350" s="231" t="s">
        <v>91</v>
      </c>
      <c r="D1350" s="231" t="s">
        <v>91</v>
      </c>
      <c r="E1350" s="231" t="s">
        <v>91</v>
      </c>
      <c r="F1350" s="231" t="s">
        <v>91</v>
      </c>
      <c r="G1350" s="231" t="s">
        <v>91</v>
      </c>
      <c r="H1350" s="231" t="s">
        <v>91</v>
      </c>
      <c r="I1350" s="231" t="s">
        <v>91</v>
      </c>
      <c r="J1350" s="231"/>
      <c r="K1350" s="232"/>
    </row>
    <row r="1351" spans="1:14" s="212" customFormat="1" x14ac:dyDescent="0.2">
      <c r="A1351" s="31" t="s">
        <v>91</v>
      </c>
      <c r="B1351" s="231" t="s">
        <v>91</v>
      </c>
      <c r="C1351" s="231" t="s">
        <v>91</v>
      </c>
      <c r="D1351" s="231" t="s">
        <v>91</v>
      </c>
      <c r="E1351" s="231" t="s">
        <v>91</v>
      </c>
      <c r="F1351" s="231" t="s">
        <v>91</v>
      </c>
      <c r="G1351" s="231" t="s">
        <v>91</v>
      </c>
      <c r="H1351" s="231" t="s">
        <v>91</v>
      </c>
      <c r="I1351" s="231" t="s">
        <v>91</v>
      </c>
      <c r="J1351" s="231"/>
      <c r="K1351" s="232"/>
    </row>
    <row r="1352" spans="1:14" s="212" customFormat="1" x14ac:dyDescent="0.2">
      <c r="A1352" s="31" t="s">
        <v>91</v>
      </c>
      <c r="B1352" s="231" t="s">
        <v>91</v>
      </c>
      <c r="C1352" s="231" t="s">
        <v>91</v>
      </c>
      <c r="D1352" s="231" t="s">
        <v>91</v>
      </c>
      <c r="E1352" s="231" t="s">
        <v>91</v>
      </c>
      <c r="F1352" s="231" t="s">
        <v>91</v>
      </c>
      <c r="G1352" s="231" t="s">
        <v>91</v>
      </c>
      <c r="H1352" s="231" t="s">
        <v>91</v>
      </c>
      <c r="I1352" s="231" t="s">
        <v>91</v>
      </c>
      <c r="J1352" s="231"/>
      <c r="K1352" s="232"/>
    </row>
    <row r="1353" spans="1:14" s="212" customFormat="1" ht="13.5" thickBot="1" x14ac:dyDescent="0.25">
      <c r="A1353" s="1058" t="s">
        <v>92</v>
      </c>
      <c r="B1353" s="1059"/>
      <c r="C1353" s="1059"/>
      <c r="D1353" s="1059"/>
      <c r="E1353" s="39"/>
      <c r="F1353" s="233"/>
      <c r="G1353" s="40">
        <f>SUM(G1344:G1352)</f>
        <v>45.86</v>
      </c>
      <c r="H1353" s="230"/>
      <c r="I1353" s="233"/>
      <c r="J1353" s="233"/>
      <c r="K1353" s="235"/>
    </row>
    <row r="1354" spans="1:14" s="212" customFormat="1" ht="13.5" thickBot="1" x14ac:dyDescent="0.25">
      <c r="A1354" s="34"/>
      <c r="B1354" s="219"/>
      <c r="C1354" s="219"/>
      <c r="D1354" s="219"/>
      <c r="E1354" s="47"/>
      <c r="F1354" s="220"/>
      <c r="G1354" s="220"/>
      <c r="H1354" s="222"/>
      <c r="I1354" s="222"/>
      <c r="J1354" s="220"/>
      <c r="K1354" s="219"/>
    </row>
    <row r="1355" spans="1:14" s="342" customFormat="1" x14ac:dyDescent="0.2">
      <c r="A1355" s="1064" t="s">
        <v>75</v>
      </c>
      <c r="B1355" s="500">
        <f>'Plan Orçamentária'!A94</f>
        <v>5</v>
      </c>
      <c r="C1355" s="1069" t="s">
        <v>76</v>
      </c>
      <c r="D1355" s="1069"/>
      <c r="E1355" s="1066" t="str">
        <f>'Plan Orçamentária'!D94</f>
        <v>ARQUITETURA</v>
      </c>
      <c r="F1355" s="1067"/>
      <c r="G1355" s="1067"/>
      <c r="H1355" s="1067"/>
      <c r="I1355" s="1067"/>
      <c r="J1355" s="1067"/>
      <c r="K1355" s="1068"/>
      <c r="N1355" s="212"/>
    </row>
    <row r="1356" spans="1:14" s="342" customFormat="1" x14ac:dyDescent="0.2">
      <c r="A1356" s="1065"/>
      <c r="B1356" s="459" t="str">
        <f>'Plan Orçamentária'!A95</f>
        <v>5.1</v>
      </c>
      <c r="C1356" s="1060" t="s">
        <v>77</v>
      </c>
      <c r="D1356" s="1060"/>
      <c r="E1356" s="1055" t="str">
        <f>'Plan Orçamentária'!D95</f>
        <v>Arquitetura</v>
      </c>
      <c r="F1356" s="1056"/>
      <c r="G1356" s="1056"/>
      <c r="H1356" s="1056"/>
      <c r="I1356" s="1056"/>
      <c r="J1356" s="1056"/>
      <c r="K1356" s="1057"/>
      <c r="N1356" s="212"/>
    </row>
    <row r="1357" spans="1:14" s="342" customFormat="1" x14ac:dyDescent="0.2">
      <c r="A1357" s="1065"/>
      <c r="B1357" s="461" t="str">
        <f>'Plan Orçamentária'!A105</f>
        <v>5.1.2</v>
      </c>
      <c r="C1357" s="1054"/>
      <c r="D1357" s="1054"/>
      <c r="E1357" s="1055" t="str">
        <f>'Plan Orçamentária'!D105</f>
        <v>Esquadrias e Coberturas</v>
      </c>
      <c r="F1357" s="1056"/>
      <c r="G1357" s="1056"/>
      <c r="H1357" s="1056"/>
      <c r="I1357" s="1056"/>
      <c r="J1357" s="1056"/>
      <c r="K1357" s="1057"/>
      <c r="N1357" s="212"/>
    </row>
    <row r="1358" spans="1:14" s="342" customFormat="1" ht="25.5" customHeight="1" x14ac:dyDescent="0.2">
      <c r="A1358" s="1065"/>
      <c r="B1358" s="461" t="str">
        <f>'Plan Orçamentária'!A141</f>
        <v>5.1.2.35</v>
      </c>
      <c r="C1358" s="1054" t="s">
        <v>78</v>
      </c>
      <c r="D1358" s="1054"/>
      <c r="E1358" s="1055" t="str">
        <f>'Plan Orçamentária'!D141</f>
        <v>RUFO EM CHAPA DE AÇO GALVANIZADO NÚMERO 24, CORTE DE 25 CM, INCLUSO TRANSPORTE VERTICAL - Chapéu sobre alvenaria da platibanda</v>
      </c>
      <c r="F1358" s="1056"/>
      <c r="G1358" s="1056"/>
      <c r="H1358" s="1056"/>
      <c r="I1358" s="1056"/>
      <c r="J1358" s="1056"/>
      <c r="K1358" s="1057"/>
      <c r="N1358" s="212"/>
    </row>
    <row r="1359" spans="1:14" s="212" customFormat="1" x14ac:dyDescent="0.2">
      <c r="A1359" s="1074" t="s">
        <v>79</v>
      </c>
      <c r="B1359" s="1070"/>
      <c r="C1359" s="1070" t="s">
        <v>80</v>
      </c>
      <c r="D1359" s="1070" t="s">
        <v>81</v>
      </c>
      <c r="E1359" s="1070" t="s">
        <v>82</v>
      </c>
      <c r="F1359" s="1070" t="s">
        <v>83</v>
      </c>
      <c r="G1359" s="1070" t="s">
        <v>84</v>
      </c>
      <c r="H1359" s="1070" t="s">
        <v>85</v>
      </c>
      <c r="I1359" s="1070" t="s">
        <v>86</v>
      </c>
      <c r="J1359" s="1070" t="s">
        <v>87</v>
      </c>
      <c r="K1359" s="1071" t="s">
        <v>88</v>
      </c>
      <c r="L1359" s="342"/>
    </row>
    <row r="1360" spans="1:14" s="212" customFormat="1" x14ac:dyDescent="0.2">
      <c r="A1360" s="495" t="s">
        <v>89</v>
      </c>
      <c r="B1360" s="492" t="s">
        <v>90</v>
      </c>
      <c r="C1360" s="1070"/>
      <c r="D1360" s="1070"/>
      <c r="E1360" s="1070"/>
      <c r="F1360" s="1070"/>
      <c r="G1360" s="1070"/>
      <c r="H1360" s="1070"/>
      <c r="I1360" s="1070"/>
      <c r="J1360" s="1070"/>
      <c r="K1360" s="1071"/>
      <c r="L1360" s="342"/>
    </row>
    <row r="1361" spans="1:14" s="212" customFormat="1" x14ac:dyDescent="0.2">
      <c r="A1361" s="37" t="s">
        <v>91</v>
      </c>
      <c r="B1361" s="231" t="s">
        <v>91</v>
      </c>
      <c r="C1361" s="231" t="s">
        <v>91</v>
      </c>
      <c r="D1361" s="231" t="s">
        <v>91</v>
      </c>
      <c r="E1361" s="231" t="s">
        <v>91</v>
      </c>
      <c r="F1361" s="231" t="s">
        <v>91</v>
      </c>
      <c r="G1361" s="231">
        <v>16.27</v>
      </c>
      <c r="H1361" s="231" t="s">
        <v>91</v>
      </c>
      <c r="I1361" s="231" t="s">
        <v>91</v>
      </c>
      <c r="J1361" s="231" t="s">
        <v>633</v>
      </c>
      <c r="K1361" s="232"/>
      <c r="L1361" s="342"/>
    </row>
    <row r="1362" spans="1:14" s="212" customFormat="1" x14ac:dyDescent="0.2">
      <c r="A1362" s="37" t="s">
        <v>91</v>
      </c>
      <c r="B1362" s="231" t="s">
        <v>91</v>
      </c>
      <c r="C1362" s="231" t="s">
        <v>91</v>
      </c>
      <c r="D1362" s="231" t="s">
        <v>91</v>
      </c>
      <c r="E1362" s="231" t="s">
        <v>91</v>
      </c>
      <c r="F1362" s="231" t="s">
        <v>91</v>
      </c>
      <c r="G1362" s="231">
        <v>16.32</v>
      </c>
      <c r="H1362" s="231" t="s">
        <v>91</v>
      </c>
      <c r="I1362" s="231" t="s">
        <v>91</v>
      </c>
      <c r="J1362" s="231" t="s">
        <v>633</v>
      </c>
      <c r="K1362" s="232"/>
      <c r="L1362" s="342"/>
    </row>
    <row r="1363" spans="1:14" s="212" customFormat="1" x14ac:dyDescent="0.2">
      <c r="A1363" s="37" t="s">
        <v>91</v>
      </c>
      <c r="B1363" s="231" t="s">
        <v>91</v>
      </c>
      <c r="C1363" s="231" t="s">
        <v>91</v>
      </c>
      <c r="D1363" s="231" t="s">
        <v>91</v>
      </c>
      <c r="E1363" s="231" t="s">
        <v>91</v>
      </c>
      <c r="F1363" s="231" t="s">
        <v>91</v>
      </c>
      <c r="G1363" s="231" t="s">
        <v>91</v>
      </c>
      <c r="H1363" s="231" t="s">
        <v>91</v>
      </c>
      <c r="I1363" s="231" t="s">
        <v>91</v>
      </c>
      <c r="J1363" s="231"/>
      <c r="K1363" s="232"/>
      <c r="L1363" s="342"/>
    </row>
    <row r="1364" spans="1:14" s="212" customFormat="1" x14ac:dyDescent="0.2">
      <c r="A1364" s="37" t="s">
        <v>91</v>
      </c>
      <c r="B1364" s="231" t="s">
        <v>91</v>
      </c>
      <c r="C1364" s="231" t="s">
        <v>91</v>
      </c>
      <c r="D1364" s="231" t="s">
        <v>91</v>
      </c>
      <c r="E1364" s="231" t="s">
        <v>91</v>
      </c>
      <c r="F1364" s="231" t="s">
        <v>91</v>
      </c>
      <c r="G1364" s="231" t="s">
        <v>91</v>
      </c>
      <c r="H1364" s="231" t="s">
        <v>91</v>
      </c>
      <c r="I1364" s="231" t="s">
        <v>91</v>
      </c>
      <c r="J1364" s="231"/>
      <c r="K1364" s="232"/>
      <c r="L1364" s="342"/>
    </row>
    <row r="1365" spans="1:14" s="212" customFormat="1" ht="13.5" thickBot="1" x14ac:dyDescent="0.25">
      <c r="A1365" s="1058" t="s">
        <v>92</v>
      </c>
      <c r="B1365" s="1059"/>
      <c r="C1365" s="1059"/>
      <c r="D1365" s="1059"/>
      <c r="E1365" s="39"/>
      <c r="F1365" s="233"/>
      <c r="G1365" s="40">
        <f>SUM(G1361:G1364)</f>
        <v>32.590000000000003</v>
      </c>
      <c r="H1365" s="230"/>
      <c r="I1365" s="233"/>
      <c r="J1365" s="233"/>
      <c r="K1365" s="235"/>
      <c r="L1365" s="342"/>
    </row>
    <row r="1366" spans="1:14" s="212" customFormat="1" ht="13.5" thickBot="1" x14ac:dyDescent="0.25">
      <c r="A1366" s="34"/>
      <c r="B1366" s="219"/>
      <c r="C1366" s="219"/>
      <c r="D1366" s="219"/>
      <c r="E1366" s="47"/>
      <c r="F1366" s="220"/>
      <c r="G1366" s="220"/>
      <c r="H1366" s="222"/>
      <c r="I1366" s="222"/>
      <c r="J1366" s="220"/>
      <c r="K1366" s="219"/>
      <c r="L1366" s="342"/>
    </row>
    <row r="1367" spans="1:14" s="342" customFormat="1" x14ac:dyDescent="0.2">
      <c r="A1367" s="1064" t="s">
        <v>75</v>
      </c>
      <c r="B1367" s="460">
        <f>'Plan Orçamentária'!A94</f>
        <v>5</v>
      </c>
      <c r="C1367" s="1069" t="s">
        <v>76</v>
      </c>
      <c r="D1367" s="1069"/>
      <c r="E1367" s="1067" t="s">
        <v>0</v>
      </c>
      <c r="F1367" s="1067"/>
      <c r="G1367" s="1067"/>
      <c r="H1367" s="1067"/>
      <c r="I1367" s="1067"/>
      <c r="J1367" s="1067"/>
      <c r="K1367" s="1068"/>
      <c r="N1367" s="212"/>
    </row>
    <row r="1368" spans="1:14" s="342" customFormat="1" x14ac:dyDescent="0.2">
      <c r="A1368" s="1065"/>
      <c r="B1368" s="459" t="str">
        <f>'Plan Orçamentária'!A95</f>
        <v>5.1</v>
      </c>
      <c r="C1368" s="1060" t="s">
        <v>77</v>
      </c>
      <c r="D1368" s="1060"/>
      <c r="E1368" s="1055" t="str">
        <f>'Plan Orçamentária'!D95</f>
        <v>Arquitetura</v>
      </c>
      <c r="F1368" s="1056"/>
      <c r="G1368" s="1056"/>
      <c r="H1368" s="1056"/>
      <c r="I1368" s="1056"/>
      <c r="J1368" s="1056"/>
      <c r="K1368" s="1057"/>
      <c r="N1368" s="212"/>
    </row>
    <row r="1369" spans="1:14" s="342" customFormat="1" x14ac:dyDescent="0.2">
      <c r="A1369" s="1065"/>
      <c r="B1369" s="461" t="str">
        <f>'Plan Orçamentária'!A105</f>
        <v>5.1.2</v>
      </c>
      <c r="C1369" s="1054"/>
      <c r="D1369" s="1054"/>
      <c r="E1369" s="1055" t="str">
        <f>'Plan Orçamentária'!D105</f>
        <v>Esquadrias e Coberturas</v>
      </c>
      <c r="F1369" s="1056"/>
      <c r="G1369" s="1056"/>
      <c r="H1369" s="1056"/>
      <c r="I1369" s="1056"/>
      <c r="J1369" s="1056"/>
      <c r="K1369" s="1057"/>
      <c r="N1369" s="212"/>
    </row>
    <row r="1370" spans="1:14" s="342" customFormat="1" ht="26.25" customHeight="1" x14ac:dyDescent="0.2">
      <c r="A1370" s="1065"/>
      <c r="B1370" s="461" t="str">
        <f>'Plan Orçamentária'!A142</f>
        <v>5.1.2.36</v>
      </c>
      <c r="C1370" s="1054" t="s">
        <v>78</v>
      </c>
      <c r="D1370" s="1054"/>
      <c r="E1370" s="1055" t="str">
        <f>'Plan Orçamentária'!D142</f>
        <v>RUFO EM CHAPA DE AÇO GALVANIZADO NÚMERO 24, CORTE DE 25 CM, INCLUSO TRANSPORTE VERTICAL - Chapéu com rufo combinado sobre alvenaria da platibanda</v>
      </c>
      <c r="F1370" s="1056"/>
      <c r="G1370" s="1056"/>
      <c r="H1370" s="1056"/>
      <c r="I1370" s="1056"/>
      <c r="J1370" s="1056"/>
      <c r="K1370" s="1057"/>
      <c r="N1370" s="212"/>
    </row>
    <row r="1371" spans="1:14" s="212" customFormat="1" x14ac:dyDescent="0.2">
      <c r="A1371" s="1074" t="s">
        <v>79</v>
      </c>
      <c r="B1371" s="1070"/>
      <c r="C1371" s="1070" t="s">
        <v>80</v>
      </c>
      <c r="D1371" s="1070" t="s">
        <v>81</v>
      </c>
      <c r="E1371" s="1070" t="s">
        <v>82</v>
      </c>
      <c r="F1371" s="1070" t="s">
        <v>83</v>
      </c>
      <c r="G1371" s="1070" t="s">
        <v>84</v>
      </c>
      <c r="H1371" s="1070" t="s">
        <v>85</v>
      </c>
      <c r="I1371" s="1070" t="s">
        <v>86</v>
      </c>
      <c r="J1371" s="1070" t="s">
        <v>87</v>
      </c>
      <c r="K1371" s="1071" t="s">
        <v>88</v>
      </c>
      <c r="L1371" s="342"/>
    </row>
    <row r="1372" spans="1:14" s="212" customFormat="1" x14ac:dyDescent="0.2">
      <c r="A1372" s="495" t="s">
        <v>89</v>
      </c>
      <c r="B1372" s="252" t="s">
        <v>90</v>
      </c>
      <c r="C1372" s="1070"/>
      <c r="D1372" s="1070"/>
      <c r="E1372" s="1070"/>
      <c r="F1372" s="1070"/>
      <c r="G1372" s="1070"/>
      <c r="H1372" s="1070"/>
      <c r="I1372" s="1070"/>
      <c r="J1372" s="1070"/>
      <c r="K1372" s="1071"/>
    </row>
    <row r="1373" spans="1:14" s="212" customFormat="1" x14ac:dyDescent="0.2">
      <c r="A1373" s="31" t="s">
        <v>91</v>
      </c>
      <c r="B1373" s="231" t="s">
        <v>91</v>
      </c>
      <c r="C1373" s="231" t="s">
        <v>91</v>
      </c>
      <c r="D1373" s="231" t="s">
        <v>91</v>
      </c>
      <c r="E1373" s="231" t="s">
        <v>91</v>
      </c>
      <c r="F1373" s="231" t="s">
        <v>91</v>
      </c>
      <c r="G1373" s="231">
        <v>12.07</v>
      </c>
      <c r="H1373" s="231" t="s">
        <v>91</v>
      </c>
      <c r="I1373" s="231" t="s">
        <v>91</v>
      </c>
      <c r="J1373" s="231" t="s">
        <v>633</v>
      </c>
      <c r="K1373" s="232"/>
    </row>
    <row r="1374" spans="1:14" s="212" customFormat="1" x14ac:dyDescent="0.2">
      <c r="A1374" s="31" t="s">
        <v>91</v>
      </c>
      <c r="B1374" s="231" t="s">
        <v>91</v>
      </c>
      <c r="C1374" s="231" t="s">
        <v>91</v>
      </c>
      <c r="D1374" s="231" t="s">
        <v>91</v>
      </c>
      <c r="E1374" s="231" t="s">
        <v>91</v>
      </c>
      <c r="F1374" s="231" t="s">
        <v>91</v>
      </c>
      <c r="G1374" s="231">
        <v>26.6</v>
      </c>
      <c r="H1374" s="231" t="s">
        <v>91</v>
      </c>
      <c r="I1374" s="231" t="s">
        <v>91</v>
      </c>
      <c r="J1374" s="231" t="s">
        <v>633</v>
      </c>
      <c r="K1374" s="232"/>
    </row>
    <row r="1375" spans="1:14" s="212" customFormat="1" x14ac:dyDescent="0.2">
      <c r="A1375" s="31"/>
      <c r="B1375" s="231" t="s">
        <v>91</v>
      </c>
      <c r="C1375" s="231" t="s">
        <v>91</v>
      </c>
      <c r="D1375" s="231" t="s">
        <v>91</v>
      </c>
      <c r="E1375" s="231" t="s">
        <v>91</v>
      </c>
      <c r="F1375" s="231" t="s">
        <v>91</v>
      </c>
      <c r="G1375" s="231">
        <v>45.96</v>
      </c>
      <c r="H1375" s="231" t="s">
        <v>91</v>
      </c>
      <c r="I1375" s="231" t="s">
        <v>91</v>
      </c>
      <c r="J1375" s="231" t="s">
        <v>633</v>
      </c>
      <c r="K1375" s="232"/>
    </row>
    <row r="1376" spans="1:14" s="212" customFormat="1" x14ac:dyDescent="0.2">
      <c r="A1376" s="31" t="s">
        <v>91</v>
      </c>
      <c r="B1376" s="231" t="s">
        <v>91</v>
      </c>
      <c r="C1376" s="231" t="s">
        <v>91</v>
      </c>
      <c r="D1376" s="231" t="s">
        <v>91</v>
      </c>
      <c r="E1376" s="231" t="s">
        <v>91</v>
      </c>
      <c r="F1376" s="231" t="s">
        <v>91</v>
      </c>
      <c r="G1376" s="231" t="s">
        <v>91</v>
      </c>
      <c r="H1376" s="231" t="s">
        <v>91</v>
      </c>
      <c r="I1376" s="231" t="s">
        <v>91</v>
      </c>
      <c r="J1376" s="231"/>
      <c r="K1376" s="232"/>
    </row>
    <row r="1377" spans="1:14" s="212" customFormat="1" x14ac:dyDescent="0.2">
      <c r="A1377" s="31" t="s">
        <v>91</v>
      </c>
      <c r="B1377" s="231" t="s">
        <v>91</v>
      </c>
      <c r="C1377" s="231" t="s">
        <v>91</v>
      </c>
      <c r="D1377" s="231" t="s">
        <v>91</v>
      </c>
      <c r="E1377" s="231" t="s">
        <v>91</v>
      </c>
      <c r="F1377" s="231" t="s">
        <v>91</v>
      </c>
      <c r="G1377" s="231" t="s">
        <v>91</v>
      </c>
      <c r="H1377" s="231" t="s">
        <v>91</v>
      </c>
      <c r="I1377" s="231" t="s">
        <v>91</v>
      </c>
      <c r="J1377" s="231"/>
      <c r="K1377" s="232"/>
    </row>
    <row r="1378" spans="1:14" s="212" customFormat="1" ht="13.5" thickBot="1" x14ac:dyDescent="0.25">
      <c r="A1378" s="1058" t="s">
        <v>92</v>
      </c>
      <c r="B1378" s="1059"/>
      <c r="C1378" s="1059"/>
      <c r="D1378" s="1059"/>
      <c r="E1378" s="39"/>
      <c r="F1378" s="233"/>
      <c r="G1378" s="40">
        <f>SUM(G1373:G1377)</f>
        <v>84.63</v>
      </c>
      <c r="H1378" s="230"/>
      <c r="I1378" s="233"/>
      <c r="J1378" s="233"/>
      <c r="K1378" s="235"/>
    </row>
    <row r="1379" spans="1:14" s="212" customFormat="1" ht="13.5" thickBot="1" x14ac:dyDescent="0.25">
      <c r="A1379" s="34"/>
      <c r="B1379" s="219"/>
      <c r="C1379" s="219"/>
      <c r="D1379" s="219"/>
      <c r="E1379" s="47"/>
      <c r="F1379" s="220"/>
      <c r="G1379" s="220"/>
      <c r="H1379" s="222"/>
      <c r="I1379" s="222"/>
      <c r="J1379" s="220"/>
      <c r="K1379" s="219"/>
    </row>
    <row r="1380" spans="1:14" s="342" customFormat="1" ht="12.75" customHeight="1" x14ac:dyDescent="0.2">
      <c r="A1380" s="1064" t="s">
        <v>75</v>
      </c>
      <c r="B1380" s="460">
        <f>'Plan Orçamentária'!A94</f>
        <v>5</v>
      </c>
      <c r="C1380" s="1069" t="s">
        <v>76</v>
      </c>
      <c r="D1380" s="1069"/>
      <c r="E1380" s="1066" t="str">
        <f>'Plan Orçamentária'!D94</f>
        <v>ARQUITETURA</v>
      </c>
      <c r="F1380" s="1067"/>
      <c r="G1380" s="1067"/>
      <c r="H1380" s="1067"/>
      <c r="I1380" s="1067"/>
      <c r="J1380" s="1067"/>
      <c r="K1380" s="1068"/>
      <c r="L1380" s="212"/>
      <c r="M1380" s="212"/>
      <c r="N1380" s="212"/>
    </row>
    <row r="1381" spans="1:14" s="342" customFormat="1" ht="12.75" customHeight="1" x14ac:dyDescent="0.2">
      <c r="A1381" s="1065"/>
      <c r="B1381" s="459" t="str">
        <f>'Plan Orçamentária'!A95</f>
        <v>5.1</v>
      </c>
      <c r="C1381" s="1060" t="s">
        <v>77</v>
      </c>
      <c r="D1381" s="1060"/>
      <c r="E1381" s="1055" t="str">
        <f>'Plan Orçamentária'!D95</f>
        <v>Arquitetura</v>
      </c>
      <c r="F1381" s="1056"/>
      <c r="G1381" s="1056"/>
      <c r="H1381" s="1056"/>
      <c r="I1381" s="1056"/>
      <c r="J1381" s="1056"/>
      <c r="K1381" s="1057"/>
      <c r="L1381" s="212"/>
      <c r="M1381" s="212"/>
      <c r="N1381" s="212"/>
    </row>
    <row r="1382" spans="1:14" s="342" customFormat="1" x14ac:dyDescent="0.2">
      <c r="A1382" s="1065"/>
      <c r="B1382" s="461" t="str">
        <f>'Plan Orçamentária'!A105</f>
        <v>5.1.2</v>
      </c>
      <c r="C1382" s="1054"/>
      <c r="D1382" s="1054"/>
      <c r="E1382" s="1055" t="str">
        <f>'Plan Orçamentária'!D105</f>
        <v>Esquadrias e Coberturas</v>
      </c>
      <c r="F1382" s="1056"/>
      <c r="G1382" s="1056"/>
      <c r="H1382" s="1056"/>
      <c r="I1382" s="1056"/>
      <c r="J1382" s="1056"/>
      <c r="K1382" s="1057"/>
      <c r="L1382" s="212"/>
      <c r="M1382" s="212"/>
      <c r="N1382" s="212"/>
    </row>
    <row r="1383" spans="1:14" s="342" customFormat="1" ht="12.75" customHeight="1" x14ac:dyDescent="0.2">
      <c r="A1383" s="1065"/>
      <c r="B1383" s="461" t="str">
        <f>'Plan Orçamentária'!A143</f>
        <v>5.1.2.37</v>
      </c>
      <c r="C1383" s="1054" t="s">
        <v>78</v>
      </c>
      <c r="D1383" s="1054"/>
      <c r="E1383" s="1055" t="str">
        <f>'Plan Orçamentária'!D143</f>
        <v>Rufo dos exaustores dos shafts (com reaproveitamento - apenas instalação)</v>
      </c>
      <c r="F1383" s="1056"/>
      <c r="G1383" s="1056"/>
      <c r="H1383" s="1056"/>
      <c r="I1383" s="1056"/>
      <c r="J1383" s="1056"/>
      <c r="K1383" s="1057"/>
      <c r="L1383" s="212"/>
      <c r="M1383" s="212"/>
      <c r="N1383" s="212"/>
    </row>
    <row r="1384" spans="1:14" s="212" customFormat="1" ht="12.75" customHeight="1" x14ac:dyDescent="0.2">
      <c r="A1384" s="1074" t="s">
        <v>79</v>
      </c>
      <c r="B1384" s="1070"/>
      <c r="C1384" s="1070" t="s">
        <v>80</v>
      </c>
      <c r="D1384" s="1070" t="s">
        <v>81</v>
      </c>
      <c r="E1384" s="1070" t="s">
        <v>82</v>
      </c>
      <c r="F1384" s="1070" t="s">
        <v>83</v>
      </c>
      <c r="G1384" s="1070" t="s">
        <v>766</v>
      </c>
      <c r="H1384" s="1070" t="s">
        <v>85</v>
      </c>
      <c r="I1384" s="1070" t="s">
        <v>86</v>
      </c>
      <c r="J1384" s="1070" t="s">
        <v>87</v>
      </c>
      <c r="K1384" s="1071" t="s">
        <v>88</v>
      </c>
    </row>
    <row r="1385" spans="1:14" s="212" customFormat="1" x14ac:dyDescent="0.2">
      <c r="A1385" s="495" t="s">
        <v>89</v>
      </c>
      <c r="B1385" s="252" t="s">
        <v>90</v>
      </c>
      <c r="C1385" s="1070"/>
      <c r="D1385" s="1070"/>
      <c r="E1385" s="1070"/>
      <c r="F1385" s="1070"/>
      <c r="G1385" s="1070"/>
      <c r="H1385" s="1070"/>
      <c r="I1385" s="1070"/>
      <c r="J1385" s="1070"/>
      <c r="K1385" s="1071"/>
    </row>
    <row r="1386" spans="1:14" s="212" customFormat="1" x14ac:dyDescent="0.2">
      <c r="A1386" s="31">
        <v>1</v>
      </c>
      <c r="B1386" s="231">
        <v>1</v>
      </c>
      <c r="C1386" s="231" t="s">
        <v>91</v>
      </c>
      <c r="D1386" s="231" t="s">
        <v>91</v>
      </c>
      <c r="E1386" s="231">
        <v>10</v>
      </c>
      <c r="F1386" s="231" t="s">
        <v>91</v>
      </c>
      <c r="G1386" s="231">
        <v>10</v>
      </c>
      <c r="H1386" s="231"/>
      <c r="I1386" s="231" t="s">
        <v>91</v>
      </c>
      <c r="J1386" s="231" t="s">
        <v>633</v>
      </c>
      <c r="K1386" s="232" t="s">
        <v>765</v>
      </c>
    </row>
    <row r="1387" spans="1:14" s="212" customFormat="1" x14ac:dyDescent="0.2">
      <c r="A1387" s="31" t="s">
        <v>91</v>
      </c>
      <c r="B1387" s="231" t="s">
        <v>91</v>
      </c>
      <c r="C1387" s="231" t="s">
        <v>91</v>
      </c>
      <c r="D1387" s="231" t="s">
        <v>91</v>
      </c>
      <c r="E1387" s="231" t="s">
        <v>91</v>
      </c>
      <c r="F1387" s="231" t="s">
        <v>91</v>
      </c>
      <c r="G1387" s="231"/>
      <c r="H1387" s="231" t="s">
        <v>91</v>
      </c>
      <c r="I1387" s="231" t="s">
        <v>91</v>
      </c>
      <c r="J1387" s="231"/>
      <c r="K1387" s="232"/>
    </row>
    <row r="1388" spans="1:14" s="212" customFormat="1" x14ac:dyDescent="0.2">
      <c r="A1388" s="31"/>
      <c r="B1388" s="231" t="s">
        <v>91</v>
      </c>
      <c r="C1388" s="231" t="s">
        <v>91</v>
      </c>
      <c r="D1388" s="231" t="s">
        <v>91</v>
      </c>
      <c r="E1388" s="231" t="s">
        <v>91</v>
      </c>
      <c r="F1388" s="231" t="s">
        <v>91</v>
      </c>
      <c r="G1388" s="231"/>
      <c r="H1388" s="231" t="s">
        <v>91</v>
      </c>
      <c r="I1388" s="231" t="s">
        <v>91</v>
      </c>
      <c r="J1388" s="231"/>
      <c r="K1388" s="232"/>
    </row>
    <row r="1389" spans="1:14" s="212" customFormat="1" x14ac:dyDescent="0.2">
      <c r="A1389" s="31" t="s">
        <v>91</v>
      </c>
      <c r="B1389" s="231" t="s">
        <v>91</v>
      </c>
      <c r="C1389" s="231" t="s">
        <v>91</v>
      </c>
      <c r="D1389" s="231" t="s">
        <v>91</v>
      </c>
      <c r="E1389" s="231" t="s">
        <v>91</v>
      </c>
      <c r="F1389" s="231" t="s">
        <v>91</v>
      </c>
      <c r="G1389" s="231" t="s">
        <v>91</v>
      </c>
      <c r="H1389" s="231" t="s">
        <v>91</v>
      </c>
      <c r="I1389" s="231" t="s">
        <v>91</v>
      </c>
      <c r="J1389" s="231"/>
      <c r="K1389" s="232"/>
    </row>
    <row r="1390" spans="1:14" s="212" customFormat="1" ht="13.5" thickBot="1" x14ac:dyDescent="0.25">
      <c r="A1390" s="1058" t="s">
        <v>92</v>
      </c>
      <c r="B1390" s="1059"/>
      <c r="C1390" s="1059"/>
      <c r="D1390" s="1059"/>
      <c r="E1390" s="39"/>
      <c r="F1390" s="233"/>
      <c r="G1390" s="40">
        <f>SUM(G1386:G1389)</f>
        <v>10</v>
      </c>
      <c r="H1390" s="230"/>
      <c r="I1390" s="233"/>
      <c r="J1390" s="233"/>
      <c r="K1390" s="235"/>
    </row>
    <row r="1391" spans="1:14" s="212" customFormat="1" ht="13.5" thickBot="1" x14ac:dyDescent="0.25">
      <c r="A1391" s="315"/>
    </row>
    <row r="1392" spans="1:14" s="342" customFormat="1" x14ac:dyDescent="0.2">
      <c r="A1392" s="1064" t="s">
        <v>75</v>
      </c>
      <c r="B1392" s="460">
        <f>'Plan Orçamentária'!A94</f>
        <v>5</v>
      </c>
      <c r="C1392" s="1069" t="s">
        <v>76</v>
      </c>
      <c r="D1392" s="1069"/>
      <c r="E1392" s="1067" t="s">
        <v>0</v>
      </c>
      <c r="F1392" s="1067"/>
      <c r="G1392" s="1067"/>
      <c r="H1392" s="1067"/>
      <c r="I1392" s="1067"/>
      <c r="J1392" s="1067"/>
      <c r="K1392" s="1068"/>
      <c r="L1392" s="212"/>
      <c r="M1392" s="212"/>
      <c r="N1392" s="212"/>
    </row>
    <row r="1393" spans="1:14" s="342" customFormat="1" x14ac:dyDescent="0.2">
      <c r="A1393" s="1065"/>
      <c r="B1393" s="459" t="str">
        <f>'Plan Orçamentária'!A95</f>
        <v>5.1</v>
      </c>
      <c r="C1393" s="1060" t="s">
        <v>77</v>
      </c>
      <c r="D1393" s="1060"/>
      <c r="E1393" s="1195" t="str">
        <f>'Plan Orçamentária'!D95</f>
        <v>Arquitetura</v>
      </c>
      <c r="F1393" s="1056"/>
      <c r="G1393" s="1056"/>
      <c r="H1393" s="1056"/>
      <c r="I1393" s="1056"/>
      <c r="J1393" s="1056"/>
      <c r="K1393" s="1057"/>
      <c r="L1393" s="212"/>
      <c r="M1393" s="212"/>
      <c r="N1393" s="212"/>
    </row>
    <row r="1394" spans="1:14" s="342" customFormat="1" x14ac:dyDescent="0.2">
      <c r="A1394" s="1065"/>
      <c r="B1394" s="461" t="str">
        <f>'Plan Orçamentária'!A105</f>
        <v>5.1.2</v>
      </c>
      <c r="C1394" s="1054"/>
      <c r="D1394" s="1054"/>
      <c r="E1394" s="1055" t="str">
        <f>'Plan Orçamentária'!D105</f>
        <v>Esquadrias e Coberturas</v>
      </c>
      <c r="F1394" s="1056"/>
      <c r="G1394" s="1056"/>
      <c r="H1394" s="1056"/>
      <c r="I1394" s="1056"/>
      <c r="J1394" s="1056"/>
      <c r="K1394" s="1057"/>
      <c r="L1394" s="212"/>
      <c r="M1394" s="212"/>
      <c r="N1394" s="212"/>
    </row>
    <row r="1395" spans="1:14" s="342" customFormat="1" x14ac:dyDescent="0.2">
      <c r="A1395" s="1065"/>
      <c r="B1395" s="461" t="str">
        <f>'Plan Orçamentária'!A144</f>
        <v>5.1.2.38</v>
      </c>
      <c r="C1395" s="1054" t="s">
        <v>78</v>
      </c>
      <c r="D1395" s="1054"/>
      <c r="E1395" s="1055" t="str">
        <f>'Plan Orçamentária'!D144</f>
        <v>CALHA EM CHAPA DE ACO GALVANIZADO NUMERO 24, DESENVOLVIMENTO DE 50CM</v>
      </c>
      <c r="F1395" s="1056"/>
      <c r="G1395" s="1056"/>
      <c r="H1395" s="1056"/>
      <c r="I1395" s="1056"/>
      <c r="J1395" s="1056"/>
      <c r="K1395" s="1057"/>
      <c r="L1395" s="212"/>
      <c r="M1395" s="212"/>
      <c r="N1395" s="212"/>
    </row>
    <row r="1396" spans="1:14" s="212" customFormat="1" x14ac:dyDescent="0.2">
      <c r="A1396" s="1074" t="s">
        <v>79</v>
      </c>
      <c r="B1396" s="1070"/>
      <c r="C1396" s="1070" t="s">
        <v>80</v>
      </c>
      <c r="D1396" s="1070" t="s">
        <v>81</v>
      </c>
      <c r="E1396" s="1070" t="s">
        <v>82</v>
      </c>
      <c r="F1396" s="1070" t="s">
        <v>83</v>
      </c>
      <c r="G1396" s="1070" t="s">
        <v>84</v>
      </c>
      <c r="H1396" s="1070" t="s">
        <v>85</v>
      </c>
      <c r="I1396" s="1070" t="s">
        <v>86</v>
      </c>
      <c r="J1396" s="1070" t="s">
        <v>87</v>
      </c>
      <c r="K1396" s="1071" t="s">
        <v>88</v>
      </c>
    </row>
    <row r="1397" spans="1:14" s="212" customFormat="1" x14ac:dyDescent="0.2">
      <c r="A1397" s="495" t="s">
        <v>89</v>
      </c>
      <c r="B1397" s="252" t="s">
        <v>90</v>
      </c>
      <c r="C1397" s="1070"/>
      <c r="D1397" s="1070"/>
      <c r="E1397" s="1070"/>
      <c r="F1397" s="1070"/>
      <c r="G1397" s="1070"/>
      <c r="H1397" s="1070"/>
      <c r="I1397" s="1070"/>
      <c r="J1397" s="1070"/>
      <c r="K1397" s="1071"/>
    </row>
    <row r="1398" spans="1:14" s="212" customFormat="1" x14ac:dyDescent="0.2">
      <c r="A1398" s="31" t="s">
        <v>91</v>
      </c>
      <c r="B1398" s="231" t="s">
        <v>91</v>
      </c>
      <c r="C1398" s="231" t="s">
        <v>91</v>
      </c>
      <c r="D1398" s="231" t="s">
        <v>91</v>
      </c>
      <c r="E1398" s="231" t="s">
        <v>91</v>
      </c>
      <c r="F1398" s="231" t="s">
        <v>91</v>
      </c>
      <c r="G1398" s="231">
        <v>43.88</v>
      </c>
      <c r="H1398" s="231" t="s">
        <v>91</v>
      </c>
      <c r="I1398" s="231" t="s">
        <v>91</v>
      </c>
      <c r="J1398" s="231" t="s">
        <v>633</v>
      </c>
      <c r="K1398" s="232"/>
    </row>
    <row r="1399" spans="1:14" s="212" customFormat="1" x14ac:dyDescent="0.2">
      <c r="A1399" s="31" t="s">
        <v>91</v>
      </c>
      <c r="B1399" s="231" t="s">
        <v>91</v>
      </c>
      <c r="C1399" s="231" t="s">
        <v>91</v>
      </c>
      <c r="D1399" s="231" t="s">
        <v>91</v>
      </c>
      <c r="E1399" s="231" t="s">
        <v>91</v>
      </c>
      <c r="F1399" s="231" t="s">
        <v>91</v>
      </c>
      <c r="G1399" s="231" t="s">
        <v>91</v>
      </c>
      <c r="H1399" s="231" t="s">
        <v>91</v>
      </c>
      <c r="I1399" s="231" t="s">
        <v>91</v>
      </c>
      <c r="J1399" s="231"/>
      <c r="K1399" s="232"/>
    </row>
    <row r="1400" spans="1:14" s="212" customFormat="1" ht="13.5" thickBot="1" x14ac:dyDescent="0.25">
      <c r="A1400" s="1058" t="s">
        <v>92</v>
      </c>
      <c r="B1400" s="1059"/>
      <c r="C1400" s="1059"/>
      <c r="D1400" s="1059"/>
      <c r="E1400" s="39"/>
      <c r="F1400" s="233"/>
      <c r="G1400" s="40">
        <f>SUM(G1398:G1399)</f>
        <v>43.88</v>
      </c>
      <c r="H1400" s="230"/>
      <c r="I1400" s="233"/>
      <c r="J1400" s="233"/>
      <c r="K1400" s="235"/>
    </row>
    <row r="1401" spans="1:14" s="206" customFormat="1" ht="12.75" customHeight="1" thickBot="1" x14ac:dyDescent="0.25">
      <c r="L1401" s="212"/>
      <c r="M1401" s="212"/>
      <c r="N1401" s="212"/>
    </row>
    <row r="1402" spans="1:14" s="206" customFormat="1" ht="12.75" customHeight="1" x14ac:dyDescent="0.2">
      <c r="A1402" s="1064" t="s">
        <v>75</v>
      </c>
      <c r="B1402" s="460">
        <f>'Plan Orçamentária'!A94</f>
        <v>5</v>
      </c>
      <c r="C1402" s="1069" t="s">
        <v>76</v>
      </c>
      <c r="D1402" s="1069"/>
      <c r="E1402" s="1066" t="str">
        <f>'Plan Orçamentária'!D94</f>
        <v>ARQUITETURA</v>
      </c>
      <c r="F1402" s="1067"/>
      <c r="G1402" s="1067"/>
      <c r="H1402" s="1067"/>
      <c r="I1402" s="1067"/>
      <c r="J1402" s="1067"/>
      <c r="K1402" s="1068"/>
      <c r="L1402" s="212"/>
      <c r="M1402" s="212"/>
      <c r="N1402" s="212"/>
    </row>
    <row r="1403" spans="1:14" s="206" customFormat="1" ht="12.75" customHeight="1" x14ac:dyDescent="0.2">
      <c r="A1403" s="1065"/>
      <c r="B1403" s="479" t="str">
        <f>'Plan Orçamentária'!A95</f>
        <v>5.1</v>
      </c>
      <c r="C1403" s="1060" t="s">
        <v>77</v>
      </c>
      <c r="D1403" s="1060"/>
      <c r="E1403" s="1079" t="str">
        <f>'Plan Orçamentária'!D95</f>
        <v>Arquitetura</v>
      </c>
      <c r="F1403" s="1080"/>
      <c r="G1403" s="1080"/>
      <c r="H1403" s="1080"/>
      <c r="I1403" s="1080"/>
      <c r="J1403" s="1080"/>
      <c r="K1403" s="1081"/>
      <c r="L1403" s="212"/>
      <c r="M1403" s="212"/>
      <c r="N1403" s="212"/>
    </row>
    <row r="1404" spans="1:14" s="206" customFormat="1" ht="12.75" customHeight="1" x14ac:dyDescent="0.2">
      <c r="A1404" s="1065"/>
      <c r="B1404" s="461" t="str">
        <f>'Plan Orçamentária'!A146</f>
        <v>5.1.3</v>
      </c>
      <c r="C1404" s="1054"/>
      <c r="D1404" s="1054"/>
      <c r="E1404" s="1055" t="str">
        <f>'Plan Orçamentária'!D146</f>
        <v>Revestimento de Piso</v>
      </c>
      <c r="F1404" s="1056"/>
      <c r="G1404" s="1056"/>
      <c r="H1404" s="1056"/>
      <c r="I1404" s="1056"/>
      <c r="J1404" s="1056"/>
      <c r="K1404" s="1057"/>
      <c r="L1404" s="212"/>
      <c r="M1404" s="212"/>
      <c r="N1404" s="212"/>
    </row>
    <row r="1405" spans="1:14" s="206" customFormat="1" ht="12.75" customHeight="1" x14ac:dyDescent="0.2">
      <c r="A1405" s="1065"/>
      <c r="B1405" s="461" t="str">
        <f>'Plan Orçamentária'!A147</f>
        <v>5.1.3.1</v>
      </c>
      <c r="C1405" s="1054" t="s">
        <v>78</v>
      </c>
      <c r="D1405" s="1054"/>
      <c r="E1405" s="1055" t="str">
        <f>'Plan Orçamentária'!D147</f>
        <v>PROTECAO MECANICA DE SUPERFICIE COM ARGAMASSA DE CIMENTO E AREIA, TRACO 1:3, E=3 CM</v>
      </c>
      <c r="F1405" s="1056"/>
      <c r="G1405" s="1056"/>
      <c r="H1405" s="1056"/>
      <c r="I1405" s="1056"/>
      <c r="J1405" s="1056"/>
      <c r="K1405" s="1057"/>
      <c r="L1405" s="212"/>
      <c r="M1405" s="212"/>
      <c r="N1405" s="212"/>
    </row>
    <row r="1406" spans="1:14" s="206" customFormat="1" ht="12.75" customHeight="1" x14ac:dyDescent="0.2">
      <c r="A1406" s="1091" t="s">
        <v>79</v>
      </c>
      <c r="B1406" s="1092"/>
      <c r="C1406" s="1070" t="s">
        <v>80</v>
      </c>
      <c r="D1406" s="1070" t="s">
        <v>81</v>
      </c>
      <c r="E1406" s="1070" t="s">
        <v>82</v>
      </c>
      <c r="F1406" s="1070" t="s">
        <v>83</v>
      </c>
      <c r="G1406" s="1070" t="s">
        <v>85</v>
      </c>
      <c r="H1406" s="1070" t="s">
        <v>793</v>
      </c>
      <c r="I1406" s="1070" t="s">
        <v>86</v>
      </c>
      <c r="J1406" s="1070" t="s">
        <v>87</v>
      </c>
      <c r="K1406" s="1071" t="s">
        <v>88</v>
      </c>
      <c r="L1406" s="212"/>
      <c r="M1406" s="212"/>
      <c r="N1406" s="212"/>
    </row>
    <row r="1407" spans="1:14" s="206" customFormat="1" ht="12.75" customHeight="1" x14ac:dyDescent="0.2">
      <c r="A1407" s="495" t="s">
        <v>89</v>
      </c>
      <c r="B1407" s="314" t="s">
        <v>90</v>
      </c>
      <c r="C1407" s="1070"/>
      <c r="D1407" s="1070"/>
      <c r="E1407" s="1070"/>
      <c r="F1407" s="1070"/>
      <c r="G1407" s="1070"/>
      <c r="H1407" s="1070"/>
      <c r="I1407" s="1070"/>
      <c r="J1407" s="1070"/>
      <c r="K1407" s="1071"/>
      <c r="L1407" s="212"/>
      <c r="M1407" s="212"/>
      <c r="N1407" s="212"/>
    </row>
    <row r="1408" spans="1:14" s="206" customFormat="1" ht="12.75" customHeight="1" x14ac:dyDescent="0.2">
      <c r="A1408" s="31">
        <v>12</v>
      </c>
      <c r="B1408" s="231">
        <v>5.0999999999999996</v>
      </c>
      <c r="C1408" s="231" t="s">
        <v>91</v>
      </c>
      <c r="D1408" s="231" t="s">
        <v>91</v>
      </c>
      <c r="E1408" s="231"/>
      <c r="F1408" s="231"/>
      <c r="G1408" s="231"/>
      <c r="H1408" s="211">
        <f>A1408*B1408</f>
        <v>61.199999999999996</v>
      </c>
      <c r="I1408" s="231"/>
      <c r="J1408" s="244" t="s">
        <v>266</v>
      </c>
      <c r="K1408" s="245" t="s">
        <v>929</v>
      </c>
      <c r="L1408" s="212"/>
      <c r="M1408" s="212"/>
      <c r="N1408" s="212"/>
    </row>
    <row r="1409" spans="1:14" s="206" customFormat="1" ht="12.75" customHeight="1" x14ac:dyDescent="0.2">
      <c r="A1409" s="410">
        <v>8.33</v>
      </c>
      <c r="B1409" s="58">
        <v>7.49</v>
      </c>
      <c r="C1409" s="58"/>
      <c r="D1409" s="58"/>
      <c r="E1409" s="58"/>
      <c r="F1409" s="58"/>
      <c r="G1409" s="58"/>
      <c r="H1409" s="58">
        <f>A1409*B1409</f>
        <v>62.3917</v>
      </c>
      <c r="I1409" s="58"/>
      <c r="J1409" s="58" t="s">
        <v>633</v>
      </c>
      <c r="K1409" s="59" t="s">
        <v>926</v>
      </c>
      <c r="L1409" s="212"/>
      <c r="M1409" s="212"/>
      <c r="N1409" s="212"/>
    </row>
    <row r="1410" spans="1:14" s="206" customFormat="1" ht="12.75" customHeight="1" x14ac:dyDescent="0.2">
      <c r="A1410" s="31" t="s">
        <v>91</v>
      </c>
      <c r="B1410" s="231" t="s">
        <v>91</v>
      </c>
      <c r="C1410" s="231" t="s">
        <v>91</v>
      </c>
      <c r="D1410" s="231" t="s">
        <v>91</v>
      </c>
      <c r="E1410" s="231"/>
      <c r="F1410" s="231"/>
      <c r="G1410" s="231"/>
      <c r="H1410" s="231"/>
      <c r="I1410" s="231"/>
      <c r="J1410" s="237"/>
      <c r="K1410" s="232"/>
      <c r="L1410" s="212"/>
      <c r="M1410" s="212"/>
      <c r="N1410" s="212"/>
    </row>
    <row r="1411" spans="1:14" s="206" customFormat="1" ht="12.75" customHeight="1" x14ac:dyDescent="0.2">
      <c r="A1411" s="31" t="s">
        <v>91</v>
      </c>
      <c r="B1411" s="231" t="s">
        <v>91</v>
      </c>
      <c r="C1411" s="231" t="s">
        <v>91</v>
      </c>
      <c r="D1411" s="231" t="s">
        <v>91</v>
      </c>
      <c r="E1411" s="231" t="s">
        <v>91</v>
      </c>
      <c r="F1411" s="231" t="s">
        <v>91</v>
      </c>
      <c r="G1411" s="231" t="s">
        <v>91</v>
      </c>
      <c r="H1411" s="231"/>
      <c r="I1411" s="231" t="s">
        <v>91</v>
      </c>
      <c r="J1411" s="237"/>
      <c r="K1411" s="232"/>
      <c r="L1411" s="212"/>
      <c r="M1411" s="212"/>
      <c r="N1411" s="212"/>
    </row>
    <row r="1412" spans="1:14" s="206" customFormat="1" ht="12.75" customHeight="1" thickBot="1" x14ac:dyDescent="0.25">
      <c r="A1412" s="1058" t="s">
        <v>92</v>
      </c>
      <c r="B1412" s="1059"/>
      <c r="C1412" s="1059"/>
      <c r="D1412" s="1059"/>
      <c r="E1412" s="39"/>
      <c r="F1412" s="233"/>
      <c r="G1412" s="233"/>
      <c r="H1412" s="40">
        <f>SUM(H1408:H1411)</f>
        <v>123.5917</v>
      </c>
      <c r="I1412" s="233"/>
      <c r="J1412" s="233"/>
      <c r="K1412" s="235"/>
      <c r="L1412" s="212"/>
      <c r="M1412" s="212"/>
      <c r="N1412" s="212"/>
    </row>
    <row r="1413" spans="1:14" s="206" customFormat="1" ht="12.75" customHeight="1" thickBot="1" x14ac:dyDescent="0.25">
      <c r="L1413" s="212"/>
      <c r="M1413" s="212"/>
      <c r="N1413" s="212"/>
    </row>
    <row r="1414" spans="1:14" s="206" customFormat="1" ht="12.75" customHeight="1" x14ac:dyDescent="0.2">
      <c r="A1414" s="1064" t="s">
        <v>75</v>
      </c>
      <c r="B1414" s="477">
        <f>'Plan Orçamentária'!A94</f>
        <v>5</v>
      </c>
      <c r="C1414" s="1069" t="s">
        <v>76</v>
      </c>
      <c r="D1414" s="1069"/>
      <c r="E1414" s="1066" t="str">
        <f>'Plan Orçamentária'!D94</f>
        <v>ARQUITETURA</v>
      </c>
      <c r="F1414" s="1067"/>
      <c r="G1414" s="1067"/>
      <c r="H1414" s="1067"/>
      <c r="I1414" s="1067"/>
      <c r="J1414" s="1067"/>
      <c r="K1414" s="1068"/>
      <c r="L1414" s="212"/>
      <c r="M1414" s="212"/>
      <c r="N1414" s="212"/>
    </row>
    <row r="1415" spans="1:14" s="206" customFormat="1" ht="12.75" customHeight="1" x14ac:dyDescent="0.2">
      <c r="A1415" s="1065"/>
      <c r="B1415" s="464" t="str">
        <f>'Plan Orçamentária'!A95</f>
        <v>5.1</v>
      </c>
      <c r="C1415" s="1060" t="s">
        <v>77</v>
      </c>
      <c r="D1415" s="1060"/>
      <c r="E1415" s="1079" t="str">
        <f>'Plan Orçamentária'!D95</f>
        <v>Arquitetura</v>
      </c>
      <c r="F1415" s="1080"/>
      <c r="G1415" s="1080"/>
      <c r="H1415" s="1080"/>
      <c r="I1415" s="1080"/>
      <c r="J1415" s="1080"/>
      <c r="K1415" s="1081"/>
      <c r="L1415" s="212"/>
      <c r="M1415" s="212"/>
      <c r="N1415" s="212"/>
    </row>
    <row r="1416" spans="1:14" s="206" customFormat="1" ht="12.75" customHeight="1" x14ac:dyDescent="0.2">
      <c r="A1416" s="1065"/>
      <c r="B1416" s="461" t="str">
        <f>'Plan Orçamentária'!A146</f>
        <v>5.1.3</v>
      </c>
      <c r="C1416" s="1054"/>
      <c r="D1416" s="1054"/>
      <c r="E1416" s="1055" t="str">
        <f>'Plan Orçamentária'!D146</f>
        <v>Revestimento de Piso</v>
      </c>
      <c r="F1416" s="1056"/>
      <c r="G1416" s="1056"/>
      <c r="H1416" s="1056"/>
      <c r="I1416" s="1056"/>
      <c r="J1416" s="1056"/>
      <c r="K1416" s="1057"/>
      <c r="L1416" s="212"/>
      <c r="M1416" s="212"/>
      <c r="N1416" s="212"/>
    </row>
    <row r="1417" spans="1:14" s="206" customFormat="1" ht="12.75" customHeight="1" x14ac:dyDescent="0.2">
      <c r="A1417" s="1065"/>
      <c r="B1417" s="461" t="str">
        <f>'Plan Orçamentária'!A148</f>
        <v>5.1.3.2</v>
      </c>
      <c r="C1417" s="1054" t="s">
        <v>78</v>
      </c>
      <c r="D1417" s="1054"/>
      <c r="E1417" s="1055" t="str">
        <f>'Plan Orçamentária'!D148</f>
        <v>CONTRAPISO EM ARGAMASSA TRACO 1:4 (CIMENTO E AREIA), PREPARO COM BETONEIRA  ESPESSURA 4CM</v>
      </c>
      <c r="F1417" s="1056"/>
      <c r="G1417" s="1056"/>
      <c r="H1417" s="1056"/>
      <c r="I1417" s="1056"/>
      <c r="J1417" s="1056"/>
      <c r="K1417" s="1057"/>
      <c r="L1417" s="212"/>
      <c r="M1417" s="212"/>
      <c r="N1417" s="212"/>
    </row>
    <row r="1418" spans="1:14" s="206" customFormat="1" ht="12.75" customHeight="1" x14ac:dyDescent="0.2">
      <c r="A1418" s="1091" t="s">
        <v>79</v>
      </c>
      <c r="B1418" s="1092"/>
      <c r="C1418" s="1070" t="s">
        <v>80</v>
      </c>
      <c r="D1418" s="1070" t="s">
        <v>81</v>
      </c>
      <c r="E1418" s="1070" t="s">
        <v>82</v>
      </c>
      <c r="F1418" s="1070" t="s">
        <v>83</v>
      </c>
      <c r="G1418" s="1070" t="s">
        <v>85</v>
      </c>
      <c r="H1418" s="1070" t="s">
        <v>793</v>
      </c>
      <c r="I1418" s="1070" t="s">
        <v>86</v>
      </c>
      <c r="J1418" s="1070" t="s">
        <v>87</v>
      </c>
      <c r="K1418" s="1071" t="s">
        <v>88</v>
      </c>
      <c r="L1418" s="212"/>
      <c r="M1418" s="212"/>
      <c r="N1418" s="212"/>
    </row>
    <row r="1419" spans="1:14" s="206" customFormat="1" ht="12.75" customHeight="1" x14ac:dyDescent="0.2">
      <c r="A1419" s="495" t="s">
        <v>89</v>
      </c>
      <c r="B1419" s="314" t="s">
        <v>90</v>
      </c>
      <c r="C1419" s="1070"/>
      <c r="D1419" s="1070"/>
      <c r="E1419" s="1070"/>
      <c r="F1419" s="1070"/>
      <c r="G1419" s="1070"/>
      <c r="H1419" s="1070"/>
      <c r="I1419" s="1070"/>
      <c r="J1419" s="1070"/>
      <c r="K1419" s="1071"/>
      <c r="L1419" s="212"/>
      <c r="M1419" s="212"/>
      <c r="N1419" s="212"/>
    </row>
    <row r="1420" spans="1:14" s="206" customFormat="1" ht="12.75" customHeight="1" x14ac:dyDescent="0.2">
      <c r="A1420" s="31">
        <v>12</v>
      </c>
      <c r="B1420" s="231">
        <v>5.0999999999999996</v>
      </c>
      <c r="C1420" s="231" t="s">
        <v>91</v>
      </c>
      <c r="D1420" s="231" t="s">
        <v>91</v>
      </c>
      <c r="E1420" s="231"/>
      <c r="F1420" s="231"/>
      <c r="G1420" s="231"/>
      <c r="H1420" s="211">
        <f>A1420*B1420</f>
        <v>61.199999999999996</v>
      </c>
      <c r="I1420" s="231"/>
      <c r="J1420" s="244" t="s">
        <v>266</v>
      </c>
      <c r="K1420" s="245" t="s">
        <v>929</v>
      </c>
      <c r="L1420" s="212"/>
      <c r="M1420" s="212"/>
      <c r="N1420" s="212"/>
    </row>
    <row r="1421" spans="1:14" s="206" customFormat="1" ht="12.75" customHeight="1" x14ac:dyDescent="0.2">
      <c r="A1421" s="410">
        <v>8.33</v>
      </c>
      <c r="B1421" s="58">
        <v>7.49</v>
      </c>
      <c r="C1421" s="58"/>
      <c r="D1421" s="58"/>
      <c r="E1421" s="58"/>
      <c r="F1421" s="58"/>
      <c r="G1421" s="58"/>
      <c r="H1421" s="58">
        <f>A1421*B1421</f>
        <v>62.3917</v>
      </c>
      <c r="I1421" s="58"/>
      <c r="J1421" s="58" t="s">
        <v>633</v>
      </c>
      <c r="K1421" s="59" t="s">
        <v>926</v>
      </c>
      <c r="L1421" s="212"/>
      <c r="M1421" s="212"/>
      <c r="N1421" s="212"/>
    </row>
    <row r="1422" spans="1:14" s="206" customFormat="1" ht="12.75" customHeight="1" x14ac:dyDescent="0.2">
      <c r="A1422" s="410"/>
      <c r="B1422" s="58"/>
      <c r="C1422" s="58"/>
      <c r="D1422" s="58"/>
      <c r="E1422" s="58"/>
      <c r="F1422" s="58"/>
      <c r="G1422" s="58"/>
      <c r="H1422" s="231">
        <f>'Plan Orçamentária'!F155</f>
        <v>765.49699999999973</v>
      </c>
      <c r="I1422" s="231" t="s">
        <v>91</v>
      </c>
      <c r="J1422" s="231"/>
      <c r="K1422" s="232" t="s">
        <v>813</v>
      </c>
      <c r="L1422" s="212"/>
      <c r="M1422" s="212"/>
      <c r="N1422" s="212"/>
    </row>
    <row r="1423" spans="1:14" s="206" customFormat="1" ht="12.75" customHeight="1" x14ac:dyDescent="0.2">
      <c r="A1423" s="410"/>
      <c r="B1423" s="58"/>
      <c r="C1423" s="58"/>
      <c r="D1423" s="58"/>
      <c r="E1423" s="58"/>
      <c r="F1423" s="58"/>
      <c r="G1423" s="58"/>
      <c r="H1423" s="231">
        <f>'Plan Orçamentária'!F156</f>
        <v>478.16999999999996</v>
      </c>
      <c r="I1423" s="231" t="s">
        <v>91</v>
      </c>
      <c r="J1423" s="231"/>
      <c r="K1423" s="232" t="s">
        <v>814</v>
      </c>
      <c r="L1423" s="212"/>
      <c r="M1423" s="212"/>
      <c r="N1423" s="212"/>
    </row>
    <row r="1424" spans="1:14" s="206" customFormat="1" ht="12.75" customHeight="1" x14ac:dyDescent="0.2">
      <c r="A1424" s="410"/>
      <c r="B1424" s="58"/>
      <c r="C1424" s="58"/>
      <c r="D1424" s="58"/>
      <c r="E1424" s="58"/>
      <c r="F1424" s="58"/>
      <c r="G1424" s="58"/>
      <c r="H1424" s="231">
        <f>'Plan Orçamentária'!F158</f>
        <v>45.1</v>
      </c>
      <c r="I1424" s="231"/>
      <c r="J1424" s="231"/>
      <c r="K1424" s="232" t="s">
        <v>1346</v>
      </c>
      <c r="L1424" s="212"/>
      <c r="M1424" s="212"/>
      <c r="N1424" s="212"/>
    </row>
    <row r="1425" spans="1:14" s="206" customFormat="1" ht="12.75" customHeight="1" x14ac:dyDescent="0.2">
      <c r="A1425" s="410"/>
      <c r="B1425" s="58"/>
      <c r="C1425" s="58"/>
      <c r="D1425" s="58"/>
      <c r="E1425" s="58"/>
      <c r="F1425" s="58"/>
      <c r="G1425" s="58"/>
      <c r="H1425" s="231">
        <f>'Plan Orçamentária'!F76</f>
        <v>74.040000000000006</v>
      </c>
      <c r="I1425" s="231"/>
      <c r="J1425" s="231"/>
      <c r="K1425" s="232" t="s">
        <v>1347</v>
      </c>
      <c r="L1425" s="212"/>
      <c r="M1425" s="212"/>
      <c r="N1425" s="212"/>
    </row>
    <row r="1426" spans="1:14" s="206" customFormat="1" ht="22.5" x14ac:dyDescent="0.2">
      <c r="A1426" s="410"/>
      <c r="B1426" s="58"/>
      <c r="C1426" s="58"/>
      <c r="D1426" s="58"/>
      <c r="E1426" s="58"/>
      <c r="F1426" s="58"/>
      <c r="G1426" s="58"/>
      <c r="H1426" s="231">
        <v>200</v>
      </c>
      <c r="I1426" s="231" t="s">
        <v>91</v>
      </c>
      <c r="J1426" s="231"/>
      <c r="K1426" s="232" t="s">
        <v>1345</v>
      </c>
      <c r="L1426" s="212"/>
      <c r="M1426" s="212"/>
      <c r="N1426" s="212"/>
    </row>
    <row r="1427" spans="1:14" s="206" customFormat="1" ht="12.75" customHeight="1" x14ac:dyDescent="0.2">
      <c r="A1427" s="31" t="s">
        <v>91</v>
      </c>
      <c r="B1427" s="231" t="s">
        <v>91</v>
      </c>
      <c r="C1427" s="231" t="s">
        <v>91</v>
      </c>
      <c r="D1427" s="231" t="s">
        <v>91</v>
      </c>
      <c r="E1427" s="231"/>
      <c r="F1427" s="231"/>
      <c r="G1427" s="231"/>
      <c r="H1427" s="231"/>
      <c r="I1427" s="231"/>
      <c r="J1427" s="237"/>
      <c r="K1427" s="232"/>
      <c r="L1427" s="212"/>
      <c r="M1427" s="212"/>
      <c r="N1427" s="212"/>
    </row>
    <row r="1428" spans="1:14" s="206" customFormat="1" ht="12.75" customHeight="1" x14ac:dyDescent="0.2">
      <c r="A1428" s="31" t="s">
        <v>91</v>
      </c>
      <c r="B1428" s="231" t="s">
        <v>91</v>
      </c>
      <c r="C1428" s="231" t="s">
        <v>91</v>
      </c>
      <c r="D1428" s="231" t="s">
        <v>91</v>
      </c>
      <c r="E1428" s="231" t="s">
        <v>91</v>
      </c>
      <c r="F1428" s="231" t="s">
        <v>91</v>
      </c>
      <c r="G1428" s="231" t="s">
        <v>91</v>
      </c>
      <c r="H1428" s="231"/>
      <c r="I1428" s="231" t="s">
        <v>91</v>
      </c>
      <c r="J1428" s="237"/>
      <c r="K1428" s="232"/>
      <c r="L1428" s="212"/>
      <c r="M1428" s="212"/>
      <c r="N1428" s="212"/>
    </row>
    <row r="1429" spans="1:14" s="206" customFormat="1" ht="12.75" customHeight="1" thickBot="1" x14ac:dyDescent="0.25">
      <c r="A1429" s="1058" t="s">
        <v>92</v>
      </c>
      <c r="B1429" s="1059"/>
      <c r="C1429" s="1059"/>
      <c r="D1429" s="1059"/>
      <c r="E1429" s="39"/>
      <c r="F1429" s="233"/>
      <c r="G1429" s="233"/>
      <c r="H1429" s="40">
        <f>SUM(H1420:H1428)</f>
        <v>1686.3986999999997</v>
      </c>
      <c r="I1429" s="233"/>
      <c r="J1429" s="233"/>
      <c r="K1429" s="235"/>
      <c r="L1429" s="212"/>
      <c r="M1429" s="212"/>
      <c r="N1429" s="212"/>
    </row>
    <row r="1430" spans="1:14" s="212" customFormat="1" ht="13.5" thickBot="1" x14ac:dyDescent="0.25">
      <c r="A1430" s="34"/>
      <c r="B1430" s="219"/>
      <c r="C1430" s="219"/>
      <c r="D1430" s="219"/>
      <c r="E1430" s="47"/>
      <c r="F1430" s="220"/>
      <c r="G1430" s="220"/>
      <c r="H1430" s="222"/>
      <c r="I1430" s="220"/>
      <c r="J1430" s="220"/>
      <c r="K1430" s="219"/>
    </row>
    <row r="1431" spans="1:14" s="206" customFormat="1" ht="12.75" customHeight="1" x14ac:dyDescent="0.2">
      <c r="A1431" s="1064" t="s">
        <v>75</v>
      </c>
      <c r="B1431" s="460">
        <f>'Plan Orçamentária'!A94</f>
        <v>5</v>
      </c>
      <c r="C1431" s="1069" t="s">
        <v>76</v>
      </c>
      <c r="D1431" s="1069"/>
      <c r="E1431" s="1066" t="str">
        <f>'Plan Orçamentária'!D94</f>
        <v>ARQUITETURA</v>
      </c>
      <c r="F1431" s="1067"/>
      <c r="G1431" s="1067"/>
      <c r="H1431" s="1067"/>
      <c r="I1431" s="1067"/>
      <c r="J1431" s="1067"/>
      <c r="K1431" s="1068"/>
      <c r="L1431" s="212"/>
      <c r="M1431" s="212"/>
      <c r="N1431" s="212"/>
    </row>
    <row r="1432" spans="1:14" s="206" customFormat="1" ht="12.75" customHeight="1" x14ac:dyDescent="0.2">
      <c r="A1432" s="1065"/>
      <c r="B1432" s="479" t="str">
        <f>'Plan Orçamentária'!A95</f>
        <v>5.1</v>
      </c>
      <c r="C1432" s="1060" t="s">
        <v>77</v>
      </c>
      <c r="D1432" s="1060"/>
      <c r="E1432" s="1079" t="str">
        <f>'Plan Orçamentária'!D95</f>
        <v>Arquitetura</v>
      </c>
      <c r="F1432" s="1080"/>
      <c r="G1432" s="1080"/>
      <c r="H1432" s="1080"/>
      <c r="I1432" s="1080"/>
      <c r="J1432" s="1080"/>
      <c r="K1432" s="1081"/>
      <c r="L1432" s="212"/>
      <c r="M1432" s="212"/>
      <c r="N1432" s="212"/>
    </row>
    <row r="1433" spans="1:14" s="206" customFormat="1" ht="12.75" customHeight="1" x14ac:dyDescent="0.2">
      <c r="A1433" s="1065"/>
      <c r="B1433" s="461" t="str">
        <f>'Plan Orçamentária'!A146</f>
        <v>5.1.3</v>
      </c>
      <c r="C1433" s="1054"/>
      <c r="D1433" s="1054"/>
      <c r="E1433" s="1055" t="str">
        <f>'Plan Orçamentária'!D146</f>
        <v>Revestimento de Piso</v>
      </c>
      <c r="F1433" s="1056"/>
      <c r="G1433" s="1056"/>
      <c r="H1433" s="1056"/>
      <c r="I1433" s="1056"/>
      <c r="J1433" s="1056"/>
      <c r="K1433" s="1057"/>
      <c r="L1433" s="212"/>
      <c r="M1433" s="212"/>
      <c r="N1433" s="212"/>
    </row>
    <row r="1434" spans="1:14" s="206" customFormat="1" ht="12.75" customHeight="1" x14ac:dyDescent="0.2">
      <c r="A1434" s="1065"/>
      <c r="B1434" s="461" t="str">
        <f>'Plan Orçamentária'!A149</f>
        <v>5.1.3.3</v>
      </c>
      <c r="C1434" s="1054" t="s">
        <v>78</v>
      </c>
      <c r="D1434" s="1054"/>
      <c r="E1434" s="1180" t="str">
        <f>'Plan Orçamentária'!D149</f>
        <v>CONTRAPISO AUTONIVELANTE, ADERIDO, ESPESSURA 2CM, EXECUTADO NA MARCAÇÃO DAS PAREDES REMOVIDAS</v>
      </c>
      <c r="F1434" s="1056"/>
      <c r="G1434" s="1056"/>
      <c r="H1434" s="1056"/>
      <c r="I1434" s="1056"/>
      <c r="J1434" s="1056"/>
      <c r="K1434" s="1057"/>
      <c r="L1434" s="212"/>
      <c r="M1434" s="212"/>
      <c r="N1434" s="212"/>
    </row>
    <row r="1435" spans="1:14" s="206" customFormat="1" ht="12.75" customHeight="1" x14ac:dyDescent="0.2">
      <c r="A1435" s="1074" t="s">
        <v>79</v>
      </c>
      <c r="B1435" s="1070"/>
      <c r="C1435" s="1070" t="s">
        <v>80</v>
      </c>
      <c r="D1435" s="1070" t="s">
        <v>81</v>
      </c>
      <c r="E1435" s="1070" t="s">
        <v>82</v>
      </c>
      <c r="F1435" s="1070" t="s">
        <v>83</v>
      </c>
      <c r="G1435" s="1070" t="s">
        <v>84</v>
      </c>
      <c r="H1435" s="1070" t="s">
        <v>85</v>
      </c>
      <c r="I1435" s="1070" t="s">
        <v>86</v>
      </c>
      <c r="J1435" s="1070" t="s">
        <v>87</v>
      </c>
      <c r="K1435" s="1071" t="s">
        <v>88</v>
      </c>
      <c r="L1435" s="212"/>
      <c r="M1435" s="212"/>
      <c r="N1435" s="212"/>
    </row>
    <row r="1436" spans="1:14" s="206" customFormat="1" x14ac:dyDescent="0.2">
      <c r="A1436" s="495" t="s">
        <v>89</v>
      </c>
      <c r="B1436" s="345" t="s">
        <v>90</v>
      </c>
      <c r="C1436" s="1070"/>
      <c r="D1436" s="1070"/>
      <c r="E1436" s="1070"/>
      <c r="F1436" s="1070"/>
      <c r="G1436" s="1070"/>
      <c r="H1436" s="1070"/>
      <c r="I1436" s="1070"/>
      <c r="J1436" s="1070"/>
      <c r="K1436" s="1071"/>
      <c r="L1436" s="212"/>
      <c r="M1436" s="212"/>
      <c r="N1436" s="212"/>
    </row>
    <row r="1437" spans="1:14" s="206" customFormat="1" ht="22.5" x14ac:dyDescent="0.2">
      <c r="A1437" s="37"/>
      <c r="B1437" s="231"/>
      <c r="C1437" s="231" t="s">
        <v>91</v>
      </c>
      <c r="D1437" s="231" t="s">
        <v>91</v>
      </c>
      <c r="E1437" s="231" t="s">
        <v>91</v>
      </c>
      <c r="F1437" s="231" t="s">
        <v>91</v>
      </c>
      <c r="G1437" s="231" t="s">
        <v>91</v>
      </c>
      <c r="H1437" s="231">
        <f>A375</f>
        <v>546.28999999999905</v>
      </c>
      <c r="I1437" s="231" t="s">
        <v>91</v>
      </c>
      <c r="J1437" s="231"/>
      <c r="K1437" s="232" t="s">
        <v>8870</v>
      </c>
      <c r="L1437" s="212"/>
      <c r="M1437" s="212"/>
      <c r="N1437" s="212"/>
    </row>
    <row r="1438" spans="1:14" s="206" customFormat="1" x14ac:dyDescent="0.2">
      <c r="A1438" s="37"/>
      <c r="B1438" s="231"/>
      <c r="C1438" s="231"/>
      <c r="D1438" s="231"/>
      <c r="E1438" s="231"/>
      <c r="F1438" s="231"/>
      <c r="G1438" s="231"/>
      <c r="H1438" s="231"/>
      <c r="I1438" s="231"/>
      <c r="J1438" s="231"/>
      <c r="K1438" s="232"/>
      <c r="L1438" s="212"/>
      <c r="M1438" s="212"/>
      <c r="N1438" s="212"/>
    </row>
    <row r="1439" spans="1:14" s="206" customFormat="1" ht="13.5" thickBot="1" x14ac:dyDescent="0.25">
      <c r="A1439" s="1058" t="s">
        <v>92</v>
      </c>
      <c r="B1439" s="1059"/>
      <c r="C1439" s="1059"/>
      <c r="D1439" s="1059"/>
      <c r="E1439" s="39"/>
      <c r="F1439" s="233"/>
      <c r="G1439" s="233"/>
      <c r="H1439" s="40">
        <f>SUM(H1437:H1438)</f>
        <v>546.28999999999905</v>
      </c>
      <c r="I1439" s="233"/>
      <c r="J1439" s="233"/>
      <c r="K1439" s="235"/>
      <c r="L1439" s="212"/>
      <c r="M1439" s="212"/>
      <c r="N1439" s="212"/>
    </row>
    <row r="1440" spans="1:14" s="212" customFormat="1" ht="13.5" thickBot="1" x14ac:dyDescent="0.25">
      <c r="A1440" s="34"/>
      <c r="B1440" s="219"/>
      <c r="C1440" s="219"/>
      <c r="D1440" s="219"/>
      <c r="E1440" s="47"/>
      <c r="F1440" s="220"/>
      <c r="G1440" s="220"/>
      <c r="H1440" s="222"/>
      <c r="I1440" s="220"/>
      <c r="J1440" s="220"/>
      <c r="K1440" s="219"/>
    </row>
    <row r="1441" spans="1:14" s="30" customFormat="1" ht="12.75" customHeight="1" x14ac:dyDescent="0.2">
      <c r="A1441" s="1064" t="s">
        <v>75</v>
      </c>
      <c r="B1441" s="460">
        <f>'Plan Orçamentária'!A94</f>
        <v>5</v>
      </c>
      <c r="C1441" s="1069" t="s">
        <v>76</v>
      </c>
      <c r="D1441" s="1069"/>
      <c r="E1441" s="1098" t="str">
        <f>'Plan Orçamentária'!D94</f>
        <v>ARQUITETURA</v>
      </c>
      <c r="F1441" s="1099"/>
      <c r="G1441" s="1099"/>
      <c r="H1441" s="1099"/>
      <c r="I1441" s="1099"/>
      <c r="J1441" s="1099"/>
      <c r="K1441" s="1100"/>
      <c r="L1441" s="212"/>
      <c r="M1441" s="212"/>
      <c r="N1441" s="212"/>
    </row>
    <row r="1442" spans="1:14" s="30" customFormat="1" ht="12.75" customHeight="1" x14ac:dyDescent="0.2">
      <c r="A1442" s="1065"/>
      <c r="B1442" s="459" t="str">
        <f>'Plan Orçamentária'!A95</f>
        <v>5.1</v>
      </c>
      <c r="C1442" s="1060" t="s">
        <v>77</v>
      </c>
      <c r="D1442" s="1060"/>
      <c r="E1442" s="1061" t="str">
        <f>'Plan Orçamentária'!D95</f>
        <v>Arquitetura</v>
      </c>
      <c r="F1442" s="1062"/>
      <c r="G1442" s="1062"/>
      <c r="H1442" s="1062"/>
      <c r="I1442" s="1062"/>
      <c r="J1442" s="1062"/>
      <c r="K1442" s="1063"/>
      <c r="L1442" s="212"/>
      <c r="M1442" s="212"/>
      <c r="N1442" s="212"/>
    </row>
    <row r="1443" spans="1:14" s="30" customFormat="1" ht="12.75" customHeight="1" x14ac:dyDescent="0.2">
      <c r="A1443" s="1065"/>
      <c r="B1443" s="461" t="str">
        <f>'Plan Orçamentária'!A146</f>
        <v>5.1.3</v>
      </c>
      <c r="C1443" s="1054"/>
      <c r="D1443" s="1054"/>
      <c r="E1443" s="1055" t="str">
        <f>'Plan Orçamentária'!D146</f>
        <v>Revestimento de Piso</v>
      </c>
      <c r="F1443" s="1056"/>
      <c r="G1443" s="1056"/>
      <c r="H1443" s="1056"/>
      <c r="I1443" s="1056"/>
      <c r="J1443" s="1056"/>
      <c r="K1443" s="1057"/>
      <c r="L1443" s="212"/>
      <c r="M1443" s="212"/>
      <c r="N1443" s="212"/>
    </row>
    <row r="1444" spans="1:14" s="30" customFormat="1" ht="12.75" customHeight="1" x14ac:dyDescent="0.2">
      <c r="A1444" s="1065"/>
      <c r="B1444" s="461" t="str">
        <f>'Plan Orçamentária'!A150</f>
        <v>5.1.3.4</v>
      </c>
      <c r="C1444" s="1054" t="s">
        <v>78</v>
      </c>
      <c r="D1444" s="1054"/>
      <c r="E1444" s="1180" t="str">
        <f>'Plan Orçamentária'!D150</f>
        <v>CONTRAPISO AUTONIVELANTE, ADERIDO, ESPESSURA MÁX 1CM</v>
      </c>
      <c r="F1444" s="1056"/>
      <c r="G1444" s="1056"/>
      <c r="H1444" s="1056"/>
      <c r="I1444" s="1056"/>
      <c r="J1444" s="1056"/>
      <c r="K1444" s="1057"/>
      <c r="L1444" s="212"/>
      <c r="M1444" s="212"/>
      <c r="N1444" s="212"/>
    </row>
    <row r="1445" spans="1:14" s="30" customFormat="1" ht="12.75" customHeight="1" x14ac:dyDescent="0.2">
      <c r="A1445" s="1074" t="s">
        <v>79</v>
      </c>
      <c r="B1445" s="1070"/>
      <c r="C1445" s="1070" t="s">
        <v>80</v>
      </c>
      <c r="D1445" s="1070" t="s">
        <v>81</v>
      </c>
      <c r="E1445" s="1070" t="s">
        <v>82</v>
      </c>
      <c r="F1445" s="1070" t="s">
        <v>83</v>
      </c>
      <c r="G1445" s="1070" t="s">
        <v>84</v>
      </c>
      <c r="H1445" s="1070" t="s">
        <v>85</v>
      </c>
      <c r="I1445" s="1070" t="s">
        <v>86</v>
      </c>
      <c r="J1445" s="1070" t="s">
        <v>87</v>
      </c>
      <c r="K1445" s="1071" t="s">
        <v>88</v>
      </c>
      <c r="L1445" s="212"/>
      <c r="M1445" s="212"/>
      <c r="N1445" s="212"/>
    </row>
    <row r="1446" spans="1:14" s="30" customFormat="1" x14ac:dyDescent="0.2">
      <c r="A1446" s="495" t="s">
        <v>89</v>
      </c>
      <c r="B1446" s="26" t="s">
        <v>90</v>
      </c>
      <c r="C1446" s="1070"/>
      <c r="D1446" s="1070"/>
      <c r="E1446" s="1070"/>
      <c r="F1446" s="1070"/>
      <c r="G1446" s="1070"/>
      <c r="H1446" s="1070"/>
      <c r="I1446" s="1070"/>
      <c r="J1446" s="1070"/>
      <c r="K1446" s="1071"/>
      <c r="L1446" s="212"/>
      <c r="M1446" s="212"/>
      <c r="N1446" s="212"/>
    </row>
    <row r="1447" spans="1:14" s="30" customFormat="1" x14ac:dyDescent="0.2">
      <c r="A1447" s="37"/>
      <c r="B1447" s="16"/>
      <c r="C1447" s="16" t="s">
        <v>91</v>
      </c>
      <c r="D1447" s="16" t="s">
        <v>91</v>
      </c>
      <c r="E1447" s="16" t="s">
        <v>91</v>
      </c>
      <c r="F1447" s="16" t="s">
        <v>91</v>
      </c>
      <c r="G1447" s="16" t="s">
        <v>91</v>
      </c>
      <c r="H1447" s="16">
        <f>'Plan Orçamentária'!F151</f>
        <v>3439.89</v>
      </c>
      <c r="I1447" s="16"/>
      <c r="J1447" s="16"/>
      <c r="K1447" s="17" t="s">
        <v>8857</v>
      </c>
      <c r="L1447" s="212"/>
      <c r="M1447" s="212"/>
      <c r="N1447" s="212"/>
    </row>
    <row r="1448" spans="1:14" s="30" customFormat="1" x14ac:dyDescent="0.2">
      <c r="A1448" s="37"/>
      <c r="B1448" s="16"/>
      <c r="C1448" s="16" t="s">
        <v>91</v>
      </c>
      <c r="D1448" s="16" t="s">
        <v>91</v>
      </c>
      <c r="E1448" s="16" t="s">
        <v>91</v>
      </c>
      <c r="F1448" s="16" t="s">
        <v>91</v>
      </c>
      <c r="G1448" s="16" t="s">
        <v>91</v>
      </c>
      <c r="H1448" s="231">
        <f>'Plan Orçamentária'!F152</f>
        <v>369.92</v>
      </c>
      <c r="I1448" s="16"/>
      <c r="J1448" s="16"/>
      <c r="K1448" s="17" t="s">
        <v>8858</v>
      </c>
      <c r="L1448" s="212"/>
      <c r="M1448" s="212"/>
      <c r="N1448" s="212"/>
    </row>
    <row r="1449" spans="1:14" s="206" customFormat="1" ht="22.5" x14ac:dyDescent="0.2">
      <c r="A1449" s="37"/>
      <c r="B1449" s="231"/>
      <c r="C1449" s="231"/>
      <c r="D1449" s="231"/>
      <c r="E1449" s="231"/>
      <c r="F1449" s="231"/>
      <c r="G1449" s="231"/>
      <c r="H1449" s="231">
        <f>'Plan Orçamentária'!F153</f>
        <v>237.64999999999998</v>
      </c>
      <c r="I1449" s="231"/>
      <c r="J1449" s="231"/>
      <c r="K1449" s="232" t="s">
        <v>8859</v>
      </c>
      <c r="L1449" s="212"/>
      <c r="M1449" s="212"/>
      <c r="N1449" s="212"/>
    </row>
    <row r="1450" spans="1:14" s="206" customFormat="1" ht="22.5" x14ac:dyDescent="0.2">
      <c r="A1450" s="37"/>
      <c r="B1450" s="231"/>
      <c r="C1450" s="231"/>
      <c r="D1450" s="231"/>
      <c r="E1450" s="231"/>
      <c r="F1450" s="231"/>
      <c r="G1450" s="231"/>
      <c r="H1450" s="231">
        <f>'Plan Orçamentária'!F154</f>
        <v>151.85999999999999</v>
      </c>
      <c r="I1450" s="231"/>
      <c r="J1450" s="231"/>
      <c r="K1450" s="232" t="s">
        <v>8860</v>
      </c>
      <c r="L1450" s="212"/>
      <c r="M1450" s="212"/>
      <c r="N1450" s="212"/>
    </row>
    <row r="1451" spans="1:14" s="206" customFormat="1" x14ac:dyDescent="0.2">
      <c r="A1451" s="37"/>
      <c r="B1451" s="231"/>
      <c r="C1451" s="231"/>
      <c r="D1451" s="231"/>
      <c r="E1451" s="231"/>
      <c r="F1451" s="231"/>
      <c r="G1451" s="231"/>
      <c r="H1451" s="231"/>
      <c r="I1451" s="231"/>
      <c r="J1451" s="231"/>
      <c r="K1451" s="232"/>
      <c r="L1451" s="212"/>
      <c r="M1451" s="212"/>
      <c r="N1451" s="212"/>
    </row>
    <row r="1452" spans="1:14" s="30" customFormat="1" ht="13.5" thickBot="1" x14ac:dyDescent="0.25">
      <c r="A1452" s="1058" t="s">
        <v>92</v>
      </c>
      <c r="B1452" s="1059"/>
      <c r="C1452" s="1059"/>
      <c r="D1452" s="1059"/>
      <c r="E1452" s="39"/>
      <c r="F1452" s="18"/>
      <c r="G1452" s="18"/>
      <c r="H1452" s="40">
        <f>SUM(H1447:H1451)</f>
        <v>4199.32</v>
      </c>
      <c r="I1452" s="18"/>
      <c r="J1452" s="18"/>
      <c r="K1452" s="20"/>
      <c r="L1452" s="212"/>
      <c r="M1452" s="212"/>
      <c r="N1452" s="212"/>
    </row>
    <row r="1453" spans="1:14" s="206" customFormat="1" ht="13.5" thickBot="1" x14ac:dyDescent="0.25">
      <c r="L1453" s="212"/>
      <c r="M1453" s="212"/>
      <c r="N1453" s="212"/>
    </row>
    <row r="1454" spans="1:14" s="206" customFormat="1" ht="12.75" customHeight="1" x14ac:dyDescent="0.2">
      <c r="A1454" s="1064" t="s">
        <v>75</v>
      </c>
      <c r="B1454" s="477">
        <f>'Plan Orçamentária'!A94</f>
        <v>5</v>
      </c>
      <c r="C1454" s="1069" t="s">
        <v>76</v>
      </c>
      <c r="D1454" s="1069"/>
      <c r="E1454" s="1098" t="str">
        <f>'Plan Orçamentária'!D94</f>
        <v>ARQUITETURA</v>
      </c>
      <c r="F1454" s="1099"/>
      <c r="G1454" s="1099"/>
      <c r="H1454" s="1099"/>
      <c r="I1454" s="1099"/>
      <c r="J1454" s="1099"/>
      <c r="K1454" s="1100"/>
      <c r="L1454" s="212"/>
      <c r="M1454" s="212"/>
      <c r="N1454" s="212"/>
    </row>
    <row r="1455" spans="1:14" s="206" customFormat="1" ht="12.75" customHeight="1" x14ac:dyDescent="0.2">
      <c r="A1455" s="1065"/>
      <c r="B1455" s="464" t="str">
        <f>'Plan Orçamentária'!A95</f>
        <v>5.1</v>
      </c>
      <c r="C1455" s="1060" t="s">
        <v>77</v>
      </c>
      <c r="D1455" s="1060"/>
      <c r="E1455" s="1061" t="str">
        <f>'Plan Orçamentária'!D95</f>
        <v>Arquitetura</v>
      </c>
      <c r="F1455" s="1062"/>
      <c r="G1455" s="1062"/>
      <c r="H1455" s="1062"/>
      <c r="I1455" s="1062"/>
      <c r="J1455" s="1062"/>
      <c r="K1455" s="1063"/>
      <c r="L1455" s="212"/>
      <c r="M1455" s="212"/>
      <c r="N1455" s="212"/>
    </row>
    <row r="1456" spans="1:14" s="206" customFormat="1" ht="12.75" customHeight="1" x14ac:dyDescent="0.2">
      <c r="A1456" s="1065"/>
      <c r="B1456" s="461" t="str">
        <f>'Plan Orçamentária'!A146</f>
        <v>5.1.3</v>
      </c>
      <c r="C1456" s="1054"/>
      <c r="D1456" s="1054"/>
      <c r="E1456" s="1055" t="str">
        <f>'Plan Orçamentária'!D146</f>
        <v>Revestimento de Piso</v>
      </c>
      <c r="F1456" s="1056"/>
      <c r="G1456" s="1056"/>
      <c r="H1456" s="1056"/>
      <c r="I1456" s="1056"/>
      <c r="J1456" s="1056"/>
      <c r="K1456" s="1057"/>
      <c r="L1456" s="212"/>
      <c r="M1456" s="212"/>
      <c r="N1456" s="212"/>
    </row>
    <row r="1457" spans="1:15" s="206" customFormat="1" ht="12.75" customHeight="1" x14ac:dyDescent="0.2">
      <c r="A1457" s="1065"/>
      <c r="B1457" s="461" t="str">
        <f>'Plan Orçamentária'!A151</f>
        <v>5.1.3.5</v>
      </c>
      <c r="C1457" s="1054" t="s">
        <v>78</v>
      </c>
      <c r="D1457" s="1054"/>
      <c r="E1457" s="1055" t="str">
        <f>'Plan Orçamentária'!D151</f>
        <v>PISO VINÍLICO 3 MM. REF - STONE TITANIUM</v>
      </c>
      <c r="F1457" s="1056"/>
      <c r="G1457" s="1056"/>
      <c r="H1457" s="1056"/>
      <c r="I1457" s="1056"/>
      <c r="J1457" s="1056"/>
      <c r="K1457" s="1057"/>
      <c r="L1457" s="212"/>
      <c r="M1457" s="212"/>
      <c r="N1457" s="212"/>
    </row>
    <row r="1458" spans="1:15" s="206" customFormat="1" ht="12.75" customHeight="1" x14ac:dyDescent="0.2">
      <c r="A1458" s="1091" t="s">
        <v>79</v>
      </c>
      <c r="B1458" s="1092"/>
      <c r="C1458" s="1070" t="s">
        <v>80</v>
      </c>
      <c r="D1458" s="1070" t="s">
        <v>81</v>
      </c>
      <c r="E1458" s="1070" t="s">
        <v>82</v>
      </c>
      <c r="F1458" s="1070" t="s">
        <v>83</v>
      </c>
      <c r="G1458" s="1070" t="s">
        <v>84</v>
      </c>
      <c r="H1458" s="1070" t="s">
        <v>85</v>
      </c>
      <c r="I1458" s="1070" t="s">
        <v>86</v>
      </c>
      <c r="J1458" s="1070" t="s">
        <v>87</v>
      </c>
      <c r="K1458" s="1071" t="s">
        <v>88</v>
      </c>
      <c r="L1458" s="212"/>
      <c r="M1458" s="212"/>
      <c r="N1458" s="212"/>
    </row>
    <row r="1459" spans="1:15" s="206" customFormat="1" ht="12.75" customHeight="1" x14ac:dyDescent="0.2">
      <c r="A1459" s="495" t="s">
        <v>89</v>
      </c>
      <c r="B1459" s="236" t="s">
        <v>90</v>
      </c>
      <c r="C1459" s="1070"/>
      <c r="D1459" s="1070"/>
      <c r="E1459" s="1070"/>
      <c r="F1459" s="1070"/>
      <c r="G1459" s="1070"/>
      <c r="H1459" s="1070"/>
      <c r="I1459" s="1070"/>
      <c r="J1459" s="1070"/>
      <c r="K1459" s="1071"/>
      <c r="L1459" s="212"/>
      <c r="M1459" s="212"/>
      <c r="N1459" s="212"/>
    </row>
    <row r="1460" spans="1:15" s="206" customFormat="1" x14ac:dyDescent="0.2">
      <c r="A1460" s="31" t="s">
        <v>91</v>
      </c>
      <c r="B1460" s="231" t="s">
        <v>91</v>
      </c>
      <c r="C1460" s="231" t="s">
        <v>91</v>
      </c>
      <c r="D1460" s="231" t="s">
        <v>91</v>
      </c>
      <c r="E1460" s="231" t="s">
        <v>91</v>
      </c>
      <c r="F1460" s="231" t="s">
        <v>91</v>
      </c>
      <c r="G1460" s="231" t="s">
        <v>91</v>
      </c>
      <c r="H1460" s="231">
        <f>54.28+7.56+35.9+6.84+20.8+7.72+4.07+10.78+54.28+6.29-45</f>
        <v>163.52000000000001</v>
      </c>
      <c r="I1460" s="231" t="s">
        <v>91</v>
      </c>
      <c r="J1460" s="237" t="s">
        <v>265</v>
      </c>
      <c r="K1460" s="36" t="s">
        <v>801</v>
      </c>
      <c r="L1460" s="212"/>
      <c r="M1460" s="212"/>
      <c r="N1460" s="212"/>
    </row>
    <row r="1461" spans="1:15" s="206" customFormat="1" x14ac:dyDescent="0.2">
      <c r="A1461" s="31" t="s">
        <v>91</v>
      </c>
      <c r="B1461" s="231" t="s">
        <v>91</v>
      </c>
      <c r="C1461" s="231" t="s">
        <v>91</v>
      </c>
      <c r="D1461" s="231" t="s">
        <v>91</v>
      </c>
      <c r="E1461" s="231" t="s">
        <v>91</v>
      </c>
      <c r="F1461" s="231" t="s">
        <v>91</v>
      </c>
      <c r="G1461" s="231" t="s">
        <v>91</v>
      </c>
      <c r="H1461" s="31">
        <f>22.79+19.87+21.52+22.37+19.13+19.89+120.12+4.08</f>
        <v>249.77</v>
      </c>
      <c r="I1461" s="231" t="s">
        <v>91</v>
      </c>
      <c r="J1461" s="237">
        <v>1</v>
      </c>
      <c r="K1461" s="245" t="s">
        <v>803</v>
      </c>
      <c r="L1461" s="212"/>
      <c r="M1461" s="212"/>
      <c r="N1461" s="212"/>
    </row>
    <row r="1462" spans="1:15" s="206" customFormat="1" x14ac:dyDescent="0.2">
      <c r="A1462" s="31" t="s">
        <v>91</v>
      </c>
      <c r="B1462" s="231" t="s">
        <v>91</v>
      </c>
      <c r="C1462" s="231" t="s">
        <v>91</v>
      </c>
      <c r="D1462" s="231" t="s">
        <v>91</v>
      </c>
      <c r="E1462" s="231" t="s">
        <v>91</v>
      </c>
      <c r="F1462" s="231" t="s">
        <v>91</v>
      </c>
      <c r="G1462" s="231" t="s">
        <v>91</v>
      </c>
      <c r="H1462" s="231">
        <f>140.16+3.28+46.32+42.69+22.48+22.27+25.99-16.95</f>
        <v>286.24</v>
      </c>
      <c r="I1462" s="231" t="s">
        <v>91</v>
      </c>
      <c r="J1462" s="237">
        <v>2</v>
      </c>
      <c r="K1462" s="36" t="s">
        <v>804</v>
      </c>
      <c r="L1462" s="212"/>
      <c r="M1462" s="212"/>
      <c r="N1462" s="212"/>
    </row>
    <row r="1463" spans="1:15" s="206" customFormat="1" x14ac:dyDescent="0.2">
      <c r="A1463" s="31"/>
      <c r="B1463" s="231"/>
      <c r="C1463" s="231"/>
      <c r="D1463" s="231"/>
      <c r="E1463" s="231"/>
      <c r="F1463" s="231"/>
      <c r="G1463" s="231"/>
      <c r="H1463" s="231">
        <v>94.55</v>
      </c>
      <c r="I1463" s="231"/>
      <c r="J1463" s="237">
        <v>2</v>
      </c>
      <c r="K1463" s="36" t="s">
        <v>449</v>
      </c>
      <c r="L1463" s="212"/>
      <c r="M1463" s="212"/>
      <c r="N1463" s="212"/>
    </row>
    <row r="1464" spans="1:15" s="206" customFormat="1" x14ac:dyDescent="0.2">
      <c r="A1464" s="31" t="s">
        <v>91</v>
      </c>
      <c r="B1464" s="231" t="s">
        <v>91</v>
      </c>
      <c r="C1464" s="231" t="s">
        <v>91</v>
      </c>
      <c r="D1464" s="231" t="s">
        <v>91</v>
      </c>
      <c r="E1464" s="231" t="s">
        <v>91</v>
      </c>
      <c r="F1464" s="231" t="s">
        <v>91</v>
      </c>
      <c r="G1464" s="231" t="s">
        <v>91</v>
      </c>
      <c r="H1464" s="231">
        <f>(26.09+48.47+3.28-16.95)*6+36.59*5</f>
        <v>548.29000000000008</v>
      </c>
      <c r="I1464" s="231" t="s">
        <v>91</v>
      </c>
      <c r="J1464" s="237" t="s">
        <v>224</v>
      </c>
      <c r="K1464" s="36" t="s">
        <v>805</v>
      </c>
      <c r="L1464" s="212"/>
      <c r="M1464" s="212"/>
      <c r="N1464" s="212"/>
    </row>
    <row r="1465" spans="1:15" s="206" customFormat="1" ht="12.75" customHeight="1" x14ac:dyDescent="0.2">
      <c r="A1465" s="31" t="s">
        <v>91</v>
      </c>
      <c r="B1465" s="231" t="s">
        <v>91</v>
      </c>
      <c r="C1465" s="231" t="s">
        <v>91</v>
      </c>
      <c r="D1465" s="231" t="s">
        <v>91</v>
      </c>
      <c r="E1465" s="231" t="s">
        <v>91</v>
      </c>
      <c r="F1465" s="231" t="s">
        <v>91</v>
      </c>
      <c r="G1465" s="231" t="s">
        <v>91</v>
      </c>
      <c r="H1465" s="231">
        <f>25.38+10.46+9.46+44.6+49.16+47.42+68.71+44.58+44.96+49.04</f>
        <v>393.77</v>
      </c>
      <c r="I1465" s="231" t="s">
        <v>91</v>
      </c>
      <c r="J1465" s="237">
        <v>3</v>
      </c>
      <c r="K1465" s="36" t="s">
        <v>415</v>
      </c>
      <c r="L1465" s="212"/>
      <c r="M1465" s="212"/>
      <c r="N1465" s="212"/>
    </row>
    <row r="1466" spans="1:15" s="206" customFormat="1" ht="22.5" x14ac:dyDescent="0.2">
      <c r="A1466" s="31" t="s">
        <v>91</v>
      </c>
      <c r="B1466" s="231" t="s">
        <v>91</v>
      </c>
      <c r="C1466" s="231" t="s">
        <v>91</v>
      </c>
      <c r="D1466" s="231" t="s">
        <v>91</v>
      </c>
      <c r="E1466" s="231" t="s">
        <v>91</v>
      </c>
      <c r="F1466" s="231" t="s">
        <v>91</v>
      </c>
      <c r="G1466" s="231" t="s">
        <v>91</v>
      </c>
      <c r="H1466" s="211">
        <f>22.48+22.23+20.4+44.73+21.64+11.46+24.35+9.98+22.2+22.57+22.3+25.95</f>
        <v>270.29000000000002</v>
      </c>
      <c r="I1466" s="31" t="s">
        <v>91</v>
      </c>
      <c r="J1466" s="301">
        <v>4</v>
      </c>
      <c r="K1466" s="36" t="s">
        <v>8861</v>
      </c>
      <c r="L1466" s="212"/>
      <c r="M1466" s="212"/>
      <c r="N1466" s="212"/>
    </row>
    <row r="1467" spans="1:15" s="206" customFormat="1" ht="12.75" customHeight="1" x14ac:dyDescent="0.2">
      <c r="A1467" s="31" t="s">
        <v>91</v>
      </c>
      <c r="B1467" s="231" t="s">
        <v>91</v>
      </c>
      <c r="C1467" s="231" t="s">
        <v>91</v>
      </c>
      <c r="D1467" s="231" t="s">
        <v>91</v>
      </c>
      <c r="E1467" s="231" t="s">
        <v>91</v>
      </c>
      <c r="F1467" s="231" t="s">
        <v>91</v>
      </c>
      <c r="G1467" s="231" t="s">
        <v>91</v>
      </c>
      <c r="H1467" s="231">
        <f>(25.39+22.66+20.41+47.42+68.78+44.57+44.97+49.04+49.16+44.66)*3</f>
        <v>1251.1799999999998</v>
      </c>
      <c r="I1467" s="231" t="s">
        <v>91</v>
      </c>
      <c r="J1467" s="237" t="s">
        <v>447</v>
      </c>
      <c r="K1467" s="36" t="s">
        <v>415</v>
      </c>
      <c r="L1467" s="212"/>
      <c r="M1467" s="212"/>
      <c r="N1467" s="212"/>
      <c r="O1467" s="53"/>
    </row>
    <row r="1468" spans="1:15" s="206" customFormat="1" ht="22.5" x14ac:dyDescent="0.2">
      <c r="A1468" s="31" t="s">
        <v>91</v>
      </c>
      <c r="B1468" s="231" t="s">
        <v>91</v>
      </c>
      <c r="C1468" s="231" t="s">
        <v>91</v>
      </c>
      <c r="D1468" s="231" t="s">
        <v>91</v>
      </c>
      <c r="E1468" s="231" t="s">
        <v>91</v>
      </c>
      <c r="F1468" s="231" t="s">
        <v>91</v>
      </c>
      <c r="G1468" s="231" t="s">
        <v>91</v>
      </c>
      <c r="H1468" s="231">
        <f>25.38+22.66+20.41+24.35+22.2+22.57+22.48+22.23</f>
        <v>182.28</v>
      </c>
      <c r="I1468" s="231" t="s">
        <v>91</v>
      </c>
      <c r="J1468" s="237">
        <v>8</v>
      </c>
      <c r="K1468" s="36" t="s">
        <v>811</v>
      </c>
      <c r="L1468" s="212"/>
      <c r="M1468" s="212"/>
      <c r="N1468" s="212"/>
    </row>
    <row r="1469" spans="1:15" s="206" customFormat="1" ht="12.75" customHeight="1" x14ac:dyDescent="0.2">
      <c r="A1469" s="31" t="s">
        <v>91</v>
      </c>
      <c r="B1469" s="231" t="s">
        <v>91</v>
      </c>
      <c r="C1469" s="231" t="s">
        <v>91</v>
      </c>
      <c r="D1469" s="231" t="s">
        <v>91</v>
      </c>
      <c r="E1469" s="231" t="s">
        <v>91</v>
      </c>
      <c r="F1469" s="231" t="s">
        <v>91</v>
      </c>
      <c r="G1469" s="231" t="s">
        <v>91</v>
      </c>
      <c r="H1469" s="231"/>
      <c r="I1469" s="231" t="s">
        <v>91</v>
      </c>
      <c r="J1469" s="237"/>
      <c r="K1469" s="232"/>
      <c r="L1469" s="212"/>
      <c r="M1469" s="212"/>
      <c r="N1469" s="212"/>
    </row>
    <row r="1470" spans="1:15" s="206" customFormat="1" ht="12.75" customHeight="1" thickBot="1" x14ac:dyDescent="0.25">
      <c r="A1470" s="1058" t="s">
        <v>92</v>
      </c>
      <c r="B1470" s="1059"/>
      <c r="C1470" s="1059"/>
      <c r="D1470" s="1059"/>
      <c r="E1470" s="39"/>
      <c r="F1470" s="233"/>
      <c r="G1470" s="233"/>
      <c r="H1470" s="40">
        <f>SUM(H1460:H1469)</f>
        <v>3439.89</v>
      </c>
      <c r="I1470" s="233"/>
      <c r="J1470" s="233"/>
      <c r="K1470" s="235"/>
      <c r="L1470" s="212"/>
      <c r="M1470" s="212"/>
      <c r="N1470" s="212"/>
    </row>
    <row r="1471" spans="1:15" s="206" customFormat="1" ht="12.75" customHeight="1" thickBot="1" x14ac:dyDescent="0.25">
      <c r="A1471" s="34"/>
      <c r="B1471" s="219"/>
      <c r="C1471" s="219"/>
      <c r="D1471" s="219"/>
      <c r="E1471" s="47"/>
      <c r="F1471" s="220"/>
      <c r="G1471" s="222"/>
      <c r="H1471" s="222"/>
      <c r="I1471" s="222"/>
      <c r="J1471" s="220"/>
      <c r="K1471" s="219"/>
      <c r="L1471" s="212"/>
      <c r="M1471" s="212"/>
      <c r="N1471" s="212"/>
    </row>
    <row r="1472" spans="1:15" s="206" customFormat="1" ht="12.75" customHeight="1" x14ac:dyDescent="0.2">
      <c r="A1472" s="1064" t="s">
        <v>75</v>
      </c>
      <c r="B1472" s="460">
        <f>'Plan Orçamentária'!A94</f>
        <v>5</v>
      </c>
      <c r="C1472" s="1069" t="s">
        <v>76</v>
      </c>
      <c r="D1472" s="1069"/>
      <c r="E1472" s="1066" t="str">
        <f>'Plan Orçamentária'!D94</f>
        <v>ARQUITETURA</v>
      </c>
      <c r="F1472" s="1067"/>
      <c r="G1472" s="1067"/>
      <c r="H1472" s="1067"/>
      <c r="I1472" s="1067"/>
      <c r="J1472" s="1067"/>
      <c r="K1472" s="1068"/>
      <c r="L1472" s="212"/>
      <c r="M1472" s="212"/>
      <c r="N1472" s="212"/>
    </row>
    <row r="1473" spans="1:14" s="206" customFormat="1" ht="12.75" customHeight="1" x14ac:dyDescent="0.2">
      <c r="A1473" s="1065"/>
      <c r="B1473" s="479" t="str">
        <f>'Plan Orçamentária'!A95</f>
        <v>5.1</v>
      </c>
      <c r="C1473" s="1060" t="s">
        <v>77</v>
      </c>
      <c r="D1473" s="1060"/>
      <c r="E1473" s="1079" t="str">
        <f>'Plan Orçamentária'!D95</f>
        <v>Arquitetura</v>
      </c>
      <c r="F1473" s="1080"/>
      <c r="G1473" s="1080"/>
      <c r="H1473" s="1080"/>
      <c r="I1473" s="1080"/>
      <c r="J1473" s="1080"/>
      <c r="K1473" s="1081"/>
      <c r="L1473" s="212"/>
      <c r="M1473" s="212"/>
      <c r="N1473" s="212"/>
    </row>
    <row r="1474" spans="1:14" s="206" customFormat="1" ht="12.75" customHeight="1" x14ac:dyDescent="0.2">
      <c r="A1474" s="1065"/>
      <c r="B1474" s="461" t="str">
        <f>'Plan Orçamentária'!A146</f>
        <v>5.1.3</v>
      </c>
      <c r="C1474" s="1054"/>
      <c r="D1474" s="1054"/>
      <c r="E1474" s="1055" t="str">
        <f>'Plan Orçamentária'!D146</f>
        <v>Revestimento de Piso</v>
      </c>
      <c r="F1474" s="1056"/>
      <c r="G1474" s="1056"/>
      <c r="H1474" s="1056"/>
      <c r="I1474" s="1056"/>
      <c r="J1474" s="1056"/>
      <c r="K1474" s="1057"/>
      <c r="L1474" s="212"/>
      <c r="M1474" s="212"/>
      <c r="N1474" s="212"/>
    </row>
    <row r="1475" spans="1:14" s="206" customFormat="1" ht="12.75" customHeight="1" x14ac:dyDescent="0.2">
      <c r="A1475" s="1065"/>
      <c r="B1475" s="461" t="str">
        <f>'Plan Orçamentária'!A152</f>
        <v>5.1.3.6</v>
      </c>
      <c r="C1475" s="1054" t="s">
        <v>78</v>
      </c>
      <c r="D1475" s="1054"/>
      <c r="E1475" s="1055" t="str">
        <f>'Plan Orçamentária'!D152</f>
        <v>PISO VINÍLICO 3 MM. REF - LISA BÉTULA</v>
      </c>
      <c r="F1475" s="1056"/>
      <c r="G1475" s="1056"/>
      <c r="H1475" s="1056"/>
      <c r="I1475" s="1056"/>
      <c r="J1475" s="1056"/>
      <c r="K1475" s="1057"/>
      <c r="L1475" s="212"/>
      <c r="M1475" s="212"/>
      <c r="N1475" s="212"/>
    </row>
    <row r="1476" spans="1:14" s="206" customFormat="1" ht="12.75" customHeight="1" x14ac:dyDescent="0.2">
      <c r="A1476" s="1091" t="s">
        <v>79</v>
      </c>
      <c r="B1476" s="1092"/>
      <c r="C1476" s="1070" t="s">
        <v>80</v>
      </c>
      <c r="D1476" s="1070" t="s">
        <v>81</v>
      </c>
      <c r="E1476" s="1070" t="s">
        <v>82</v>
      </c>
      <c r="F1476" s="1070" t="s">
        <v>83</v>
      </c>
      <c r="G1476" s="1070" t="s">
        <v>84</v>
      </c>
      <c r="H1476" s="1070" t="s">
        <v>85</v>
      </c>
      <c r="I1476" s="1070" t="s">
        <v>86</v>
      </c>
      <c r="J1476" s="1070" t="s">
        <v>87</v>
      </c>
      <c r="K1476" s="1071" t="s">
        <v>88</v>
      </c>
      <c r="L1476" s="212"/>
      <c r="M1476" s="212"/>
      <c r="N1476" s="212"/>
    </row>
    <row r="1477" spans="1:14" s="206" customFormat="1" ht="12.75" customHeight="1" x14ac:dyDescent="0.2">
      <c r="A1477" s="495" t="s">
        <v>89</v>
      </c>
      <c r="B1477" s="236" t="s">
        <v>90</v>
      </c>
      <c r="C1477" s="1070"/>
      <c r="D1477" s="1070"/>
      <c r="E1477" s="1070"/>
      <c r="F1477" s="1070"/>
      <c r="G1477" s="1070"/>
      <c r="H1477" s="1070"/>
      <c r="I1477" s="1070"/>
      <c r="J1477" s="1070"/>
      <c r="K1477" s="1071"/>
      <c r="L1477" s="212"/>
      <c r="M1477" s="212"/>
      <c r="N1477" s="212"/>
    </row>
    <row r="1478" spans="1:14" s="206" customFormat="1" ht="12.75" customHeight="1" x14ac:dyDescent="0.2">
      <c r="A1478" s="37"/>
      <c r="B1478" s="231"/>
      <c r="C1478" s="231" t="s">
        <v>91</v>
      </c>
      <c r="D1478" s="231"/>
      <c r="E1478" s="231"/>
      <c r="F1478" s="231" t="s">
        <v>91</v>
      </c>
      <c r="G1478" s="231" t="s">
        <v>91</v>
      </c>
      <c r="H1478" s="231">
        <v>203.9</v>
      </c>
      <c r="I1478" s="231" t="s">
        <v>91</v>
      </c>
      <c r="J1478" s="237">
        <v>1</v>
      </c>
      <c r="K1478" s="232" t="s">
        <v>264</v>
      </c>
      <c r="L1478" s="212"/>
      <c r="M1478" s="212"/>
      <c r="N1478" s="212"/>
    </row>
    <row r="1479" spans="1:14" s="206" customFormat="1" x14ac:dyDescent="0.2">
      <c r="A1479" s="37"/>
      <c r="B1479" s="231"/>
      <c r="C1479" s="231"/>
      <c r="D1479" s="231"/>
      <c r="E1479" s="231"/>
      <c r="F1479" s="231"/>
      <c r="G1479" s="231"/>
      <c r="H1479" s="231">
        <v>166.02</v>
      </c>
      <c r="I1479" s="231"/>
      <c r="J1479" s="240">
        <v>2</v>
      </c>
      <c r="K1479" s="177" t="s">
        <v>432</v>
      </c>
      <c r="L1479" s="212"/>
      <c r="M1479" s="212"/>
      <c r="N1479" s="212"/>
    </row>
    <row r="1480" spans="1:14" s="206" customFormat="1" ht="12.75" customHeight="1" x14ac:dyDescent="0.2">
      <c r="A1480" s="37"/>
      <c r="B1480" s="231"/>
      <c r="C1480" s="231" t="s">
        <v>91</v>
      </c>
      <c r="D1480" s="231" t="s">
        <v>91</v>
      </c>
      <c r="E1480" s="231" t="s">
        <v>91</v>
      </c>
      <c r="F1480" s="231" t="s">
        <v>91</v>
      </c>
      <c r="G1480" s="231" t="s">
        <v>91</v>
      </c>
      <c r="H1480" s="231"/>
      <c r="I1480" s="231"/>
      <c r="J1480" s="231"/>
      <c r="K1480" s="232"/>
      <c r="L1480" s="212"/>
      <c r="M1480" s="212"/>
      <c r="N1480" s="212"/>
    </row>
    <row r="1481" spans="1:14" s="206" customFormat="1" ht="12.75" customHeight="1" x14ac:dyDescent="0.2">
      <c r="A1481" s="513"/>
      <c r="B1481" s="49"/>
      <c r="C1481" s="49"/>
      <c r="D1481" s="49"/>
      <c r="E1481" s="50"/>
      <c r="F1481" s="51"/>
      <c r="G1481" s="51"/>
      <c r="H1481" s="51"/>
      <c r="I1481" s="51"/>
      <c r="J1481" s="51"/>
      <c r="K1481" s="52"/>
      <c r="L1481" s="212"/>
      <c r="M1481" s="212"/>
      <c r="N1481" s="212"/>
    </row>
    <row r="1482" spans="1:14" s="206" customFormat="1" ht="12.75" customHeight="1" thickBot="1" x14ac:dyDescent="0.25">
      <c r="A1482" s="1058" t="s">
        <v>92</v>
      </c>
      <c r="B1482" s="1059"/>
      <c r="C1482" s="1059"/>
      <c r="D1482" s="1059"/>
      <c r="E1482" s="39"/>
      <c r="F1482" s="233"/>
      <c r="G1482" s="233"/>
      <c r="H1482" s="40">
        <f>SUM(H1478:H1480)</f>
        <v>369.92</v>
      </c>
      <c r="I1482" s="233"/>
      <c r="J1482" s="233"/>
      <c r="K1482" s="235"/>
      <c r="L1482" s="212"/>
      <c r="M1482" s="212"/>
      <c r="N1482" s="212"/>
    </row>
    <row r="1483" spans="1:14" s="206" customFormat="1" ht="12.75" customHeight="1" thickBot="1" x14ac:dyDescent="0.25">
      <c r="A1483" s="34"/>
      <c r="B1483" s="219"/>
      <c r="C1483" s="219"/>
      <c r="D1483" s="219"/>
      <c r="E1483" s="47"/>
      <c r="F1483" s="220"/>
      <c r="G1483" s="220"/>
      <c r="H1483" s="222"/>
      <c r="I1483" s="220"/>
      <c r="J1483" s="220"/>
      <c r="K1483" s="219"/>
      <c r="L1483" s="212"/>
      <c r="M1483" s="212"/>
      <c r="N1483" s="212"/>
    </row>
    <row r="1484" spans="1:14" s="206" customFormat="1" ht="12.75" customHeight="1" x14ac:dyDescent="0.2">
      <c r="A1484" s="1064" t="s">
        <v>75</v>
      </c>
      <c r="B1484" s="460">
        <f>'Plan Orçamentária'!A94</f>
        <v>5</v>
      </c>
      <c r="C1484" s="1069" t="s">
        <v>76</v>
      </c>
      <c r="D1484" s="1069"/>
      <c r="E1484" s="1066" t="str">
        <f>'Plan Orçamentária'!D94</f>
        <v>ARQUITETURA</v>
      </c>
      <c r="F1484" s="1067"/>
      <c r="G1484" s="1067"/>
      <c r="H1484" s="1067"/>
      <c r="I1484" s="1067"/>
      <c r="J1484" s="1067"/>
      <c r="K1484" s="1068"/>
      <c r="L1484" s="212"/>
      <c r="M1484" s="212"/>
      <c r="N1484" s="212"/>
    </row>
    <row r="1485" spans="1:14" s="206" customFormat="1" ht="12.75" customHeight="1" x14ac:dyDescent="0.2">
      <c r="A1485" s="1065"/>
      <c r="B1485" s="459" t="str">
        <f>'Plan Orçamentária'!A95</f>
        <v>5.1</v>
      </c>
      <c r="C1485" s="1060" t="s">
        <v>77</v>
      </c>
      <c r="D1485" s="1060"/>
      <c r="E1485" s="1061" t="str">
        <f>'Plan Orçamentária'!D95</f>
        <v>Arquitetura</v>
      </c>
      <c r="F1485" s="1062"/>
      <c r="G1485" s="1062"/>
      <c r="H1485" s="1062"/>
      <c r="I1485" s="1062"/>
      <c r="J1485" s="1062"/>
      <c r="K1485" s="1063"/>
      <c r="L1485" s="212"/>
      <c r="M1485" s="212"/>
      <c r="N1485" s="212"/>
    </row>
    <row r="1486" spans="1:14" s="206" customFormat="1" ht="12.75" customHeight="1" x14ac:dyDescent="0.2">
      <c r="A1486" s="1065"/>
      <c r="B1486" s="461" t="str">
        <f>'Plan Orçamentária'!A146</f>
        <v>5.1.3</v>
      </c>
      <c r="C1486" s="1054"/>
      <c r="D1486" s="1054"/>
      <c r="E1486" s="1055" t="str">
        <f>'Plan Orçamentária'!D146</f>
        <v>Revestimento de Piso</v>
      </c>
      <c r="F1486" s="1056"/>
      <c r="G1486" s="1056"/>
      <c r="H1486" s="1056"/>
      <c r="I1486" s="1056"/>
      <c r="J1486" s="1056"/>
      <c r="K1486" s="1057"/>
      <c r="L1486" s="212"/>
      <c r="M1486" s="212"/>
      <c r="N1486" s="212"/>
    </row>
    <row r="1487" spans="1:14" s="206" customFormat="1" ht="12.75" customHeight="1" x14ac:dyDescent="0.2">
      <c r="A1487" s="1065"/>
      <c r="B1487" s="461" t="str">
        <f>'Plan Orçamentária'!A153</f>
        <v>5.1.3.7</v>
      </c>
      <c r="C1487" s="1054" t="s">
        <v>78</v>
      </c>
      <c r="D1487" s="1054"/>
      <c r="E1487" s="1055" t="str">
        <f>'Plan Orçamentária'!D153</f>
        <v>PISO VINÍLICO 3 MM. REF - STONE LINENGRAY</v>
      </c>
      <c r="F1487" s="1056"/>
      <c r="G1487" s="1056"/>
      <c r="H1487" s="1056"/>
      <c r="I1487" s="1056"/>
      <c r="J1487" s="1056"/>
      <c r="K1487" s="1057"/>
      <c r="L1487" s="212"/>
      <c r="M1487" s="212"/>
      <c r="N1487" s="212"/>
    </row>
    <row r="1488" spans="1:14" s="206" customFormat="1" ht="12.75" customHeight="1" x14ac:dyDescent="0.2">
      <c r="A1488" s="1091" t="s">
        <v>79</v>
      </c>
      <c r="B1488" s="1092"/>
      <c r="C1488" s="1070" t="s">
        <v>80</v>
      </c>
      <c r="D1488" s="1070" t="s">
        <v>81</v>
      </c>
      <c r="E1488" s="1070" t="s">
        <v>82</v>
      </c>
      <c r="F1488" s="1070" t="s">
        <v>83</v>
      </c>
      <c r="G1488" s="1070" t="s">
        <v>85</v>
      </c>
      <c r="H1488" s="1070" t="s">
        <v>793</v>
      </c>
      <c r="I1488" s="1070" t="s">
        <v>86</v>
      </c>
      <c r="J1488" s="1070" t="s">
        <v>87</v>
      </c>
      <c r="K1488" s="1071" t="s">
        <v>88</v>
      </c>
      <c r="L1488" s="212"/>
      <c r="M1488" s="212"/>
      <c r="N1488" s="212"/>
    </row>
    <row r="1489" spans="1:14" s="206" customFormat="1" ht="12.75" customHeight="1" x14ac:dyDescent="0.2">
      <c r="A1489" s="495" t="s">
        <v>89</v>
      </c>
      <c r="B1489" s="300" t="s">
        <v>90</v>
      </c>
      <c r="C1489" s="1070"/>
      <c r="D1489" s="1070"/>
      <c r="E1489" s="1070"/>
      <c r="F1489" s="1070"/>
      <c r="G1489" s="1070"/>
      <c r="H1489" s="1070"/>
      <c r="I1489" s="1070"/>
      <c r="J1489" s="1070"/>
      <c r="K1489" s="1071"/>
      <c r="L1489" s="212"/>
      <c r="M1489" s="212"/>
      <c r="N1489" s="212"/>
    </row>
    <row r="1490" spans="1:14" s="206" customFormat="1" ht="12.75" customHeight="1" x14ac:dyDescent="0.2">
      <c r="A1490" s="31" t="s">
        <v>91</v>
      </c>
      <c r="B1490" s="231" t="s">
        <v>91</v>
      </c>
      <c r="C1490" s="231" t="s">
        <v>91</v>
      </c>
      <c r="D1490" s="231" t="s">
        <v>91</v>
      </c>
      <c r="E1490" s="231" t="s">
        <v>91</v>
      </c>
      <c r="F1490" s="231" t="s">
        <v>91</v>
      </c>
      <c r="G1490" s="231" t="s">
        <v>91</v>
      </c>
      <c r="H1490" s="231">
        <v>36.590000000000003</v>
      </c>
      <c r="I1490" s="231"/>
      <c r="J1490" s="244">
        <v>8</v>
      </c>
      <c r="K1490" s="245" t="s">
        <v>93</v>
      </c>
      <c r="L1490" s="212"/>
      <c r="M1490" s="212"/>
      <c r="N1490" s="212"/>
    </row>
    <row r="1491" spans="1:14" s="206" customFormat="1" ht="12.75" customHeight="1" x14ac:dyDescent="0.2">
      <c r="A1491" s="31"/>
      <c r="B1491" s="231"/>
      <c r="C1491" s="231"/>
      <c r="D1491" s="231"/>
      <c r="E1491" s="231"/>
      <c r="F1491" s="231"/>
      <c r="G1491" s="231"/>
      <c r="H1491" s="231">
        <v>43.98</v>
      </c>
      <c r="I1491" s="231"/>
      <c r="J1491" s="244">
        <v>8</v>
      </c>
      <c r="K1491" s="245" t="s">
        <v>806</v>
      </c>
      <c r="L1491" s="212"/>
      <c r="M1491" s="212"/>
      <c r="N1491" s="212"/>
    </row>
    <row r="1492" spans="1:14" s="206" customFormat="1" ht="12.75" customHeight="1" x14ac:dyDescent="0.2">
      <c r="A1492" s="31"/>
      <c r="B1492" s="231"/>
      <c r="C1492" s="231"/>
      <c r="D1492" s="231"/>
      <c r="E1492" s="231"/>
      <c r="F1492" s="231"/>
      <c r="G1492" s="231"/>
      <c r="H1492" s="231">
        <v>38.549999999999997</v>
      </c>
      <c r="I1492" s="231"/>
      <c r="J1492" s="244">
        <v>8</v>
      </c>
      <c r="K1492" s="245" t="s">
        <v>807</v>
      </c>
      <c r="L1492" s="212"/>
      <c r="M1492" s="212"/>
      <c r="N1492" s="212"/>
    </row>
    <row r="1493" spans="1:14" s="206" customFormat="1" ht="12.75" customHeight="1" x14ac:dyDescent="0.2">
      <c r="A1493" s="31"/>
      <c r="B1493" s="231"/>
      <c r="C1493" s="231"/>
      <c r="D1493" s="231"/>
      <c r="E1493" s="231"/>
      <c r="F1493" s="231"/>
      <c r="G1493" s="231"/>
      <c r="H1493" s="231">
        <v>22.02</v>
      </c>
      <c r="I1493" s="231"/>
      <c r="J1493" s="244">
        <v>8</v>
      </c>
      <c r="K1493" s="245" t="s">
        <v>808</v>
      </c>
      <c r="L1493" s="212"/>
      <c r="M1493" s="212"/>
      <c r="N1493" s="212"/>
    </row>
    <row r="1494" spans="1:14" s="206" customFormat="1" ht="12.75" customHeight="1" x14ac:dyDescent="0.2">
      <c r="A1494" s="31"/>
      <c r="B1494" s="231"/>
      <c r="C1494" s="231"/>
      <c r="D1494" s="231"/>
      <c r="E1494" s="231"/>
      <c r="F1494" s="231"/>
      <c r="G1494" s="231"/>
      <c r="H1494" s="231">
        <v>26.16</v>
      </c>
      <c r="I1494" s="231"/>
      <c r="J1494" s="244">
        <v>8</v>
      </c>
      <c r="K1494" s="245" t="s">
        <v>809</v>
      </c>
      <c r="L1494" s="212"/>
      <c r="M1494" s="212"/>
      <c r="N1494" s="212"/>
    </row>
    <row r="1495" spans="1:14" s="206" customFormat="1" ht="12.75" customHeight="1" x14ac:dyDescent="0.2">
      <c r="A1495" s="31"/>
      <c r="B1495" s="231"/>
      <c r="C1495" s="231"/>
      <c r="D1495" s="231"/>
      <c r="E1495" s="231"/>
      <c r="F1495" s="231"/>
      <c r="G1495" s="231"/>
      <c r="H1495" s="231">
        <v>49.03</v>
      </c>
      <c r="I1495" s="231"/>
      <c r="J1495" s="244">
        <v>8</v>
      </c>
      <c r="K1495" s="245" t="s">
        <v>623</v>
      </c>
      <c r="L1495" s="212"/>
      <c r="M1495" s="212"/>
      <c r="N1495" s="212"/>
    </row>
    <row r="1496" spans="1:14" s="206" customFormat="1" ht="12.75" customHeight="1" x14ac:dyDescent="0.2">
      <c r="A1496" s="31"/>
      <c r="B1496" s="231"/>
      <c r="C1496" s="231"/>
      <c r="D1496" s="231"/>
      <c r="E1496" s="231"/>
      <c r="F1496" s="231"/>
      <c r="G1496" s="231"/>
      <c r="H1496" s="231">
        <v>21.32</v>
      </c>
      <c r="I1496" s="231"/>
      <c r="J1496" s="237">
        <v>8</v>
      </c>
      <c r="K1496" s="232" t="s">
        <v>8863</v>
      </c>
      <c r="L1496" s="212"/>
      <c r="M1496" s="212"/>
      <c r="N1496" s="212"/>
    </row>
    <row r="1497" spans="1:14" s="206" customFormat="1" ht="12.75" customHeight="1" x14ac:dyDescent="0.2">
      <c r="A1497" s="31" t="s">
        <v>91</v>
      </c>
      <c r="B1497" s="231" t="s">
        <v>91</v>
      </c>
      <c r="C1497" s="231" t="s">
        <v>91</v>
      </c>
      <c r="D1497" s="231" t="s">
        <v>91</v>
      </c>
      <c r="E1497" s="231" t="s">
        <v>91</v>
      </c>
      <c r="F1497" s="231" t="s">
        <v>91</v>
      </c>
      <c r="G1497" s="231" t="s">
        <v>91</v>
      </c>
      <c r="H1497" s="231"/>
      <c r="I1497" s="231" t="s">
        <v>91</v>
      </c>
      <c r="J1497" s="237"/>
      <c r="K1497" s="232"/>
      <c r="L1497" s="212"/>
      <c r="M1497" s="212"/>
      <c r="N1497" s="212"/>
    </row>
    <row r="1498" spans="1:14" s="206" customFormat="1" ht="12.75" customHeight="1" thickBot="1" x14ac:dyDescent="0.25">
      <c r="A1498" s="1058" t="s">
        <v>92</v>
      </c>
      <c r="B1498" s="1059"/>
      <c r="C1498" s="1059"/>
      <c r="D1498" s="1059"/>
      <c r="E1498" s="39"/>
      <c r="F1498" s="233"/>
      <c r="G1498" s="233"/>
      <c r="H1498" s="40">
        <f>SUM(H1490:H1497)</f>
        <v>237.64999999999998</v>
      </c>
      <c r="I1498" s="233"/>
      <c r="J1498" s="233"/>
      <c r="K1498" s="235"/>
      <c r="L1498" s="212"/>
      <c r="M1498" s="212"/>
      <c r="N1498" s="212"/>
    </row>
    <row r="1499" spans="1:14" s="206" customFormat="1" ht="12.75" customHeight="1" thickBot="1" x14ac:dyDescent="0.25">
      <c r="A1499" s="34"/>
      <c r="B1499" s="219"/>
      <c r="C1499" s="219"/>
      <c r="D1499" s="219"/>
      <c r="E1499" s="47"/>
      <c r="F1499" s="220"/>
      <c r="G1499" s="220"/>
      <c r="H1499" s="222"/>
      <c r="I1499" s="220"/>
      <c r="J1499" s="220"/>
      <c r="K1499" s="219"/>
      <c r="L1499" s="212"/>
      <c r="M1499" s="212"/>
      <c r="N1499" s="212"/>
    </row>
    <row r="1500" spans="1:14" s="206" customFormat="1" ht="12.75" customHeight="1" x14ac:dyDescent="0.2">
      <c r="A1500" s="1064" t="s">
        <v>75</v>
      </c>
      <c r="B1500" s="477">
        <f>'Plan Orçamentária'!A94</f>
        <v>5</v>
      </c>
      <c r="C1500" s="1069" t="s">
        <v>76</v>
      </c>
      <c r="D1500" s="1069"/>
      <c r="E1500" s="1098" t="str">
        <f>'Plan Orçamentária'!D94</f>
        <v>ARQUITETURA</v>
      </c>
      <c r="F1500" s="1099"/>
      <c r="G1500" s="1099"/>
      <c r="H1500" s="1099"/>
      <c r="I1500" s="1099"/>
      <c r="J1500" s="1099"/>
      <c r="K1500" s="1100"/>
      <c r="L1500" s="212"/>
      <c r="M1500" s="212"/>
      <c r="N1500" s="212"/>
    </row>
    <row r="1501" spans="1:14" s="206" customFormat="1" ht="12.75" customHeight="1" x14ac:dyDescent="0.2">
      <c r="A1501" s="1065"/>
      <c r="B1501" s="464" t="str">
        <f>'Plan Orçamentária'!A95</f>
        <v>5.1</v>
      </c>
      <c r="C1501" s="1060" t="s">
        <v>77</v>
      </c>
      <c r="D1501" s="1060"/>
      <c r="E1501" s="1061" t="str">
        <f>'Plan Orçamentária'!D95</f>
        <v>Arquitetura</v>
      </c>
      <c r="F1501" s="1062"/>
      <c r="G1501" s="1062"/>
      <c r="H1501" s="1062"/>
      <c r="I1501" s="1062"/>
      <c r="J1501" s="1062"/>
      <c r="K1501" s="1063"/>
      <c r="L1501" s="212"/>
      <c r="M1501" s="212"/>
      <c r="N1501" s="212"/>
    </row>
    <row r="1502" spans="1:14" s="206" customFormat="1" ht="12.75" customHeight="1" x14ac:dyDescent="0.2">
      <c r="A1502" s="1065"/>
      <c r="B1502" s="461" t="str">
        <f>'Plan Orçamentária'!A146</f>
        <v>5.1.3</v>
      </c>
      <c r="C1502" s="1054"/>
      <c r="D1502" s="1054"/>
      <c r="E1502" s="1055" t="str">
        <f>'Plan Orçamentária'!D146</f>
        <v>Revestimento de Piso</v>
      </c>
      <c r="F1502" s="1056"/>
      <c r="G1502" s="1056"/>
      <c r="H1502" s="1056"/>
      <c r="I1502" s="1056"/>
      <c r="J1502" s="1056"/>
      <c r="K1502" s="1057"/>
      <c r="L1502" s="212"/>
      <c r="M1502" s="212"/>
      <c r="N1502" s="212"/>
    </row>
    <row r="1503" spans="1:14" s="206" customFormat="1" ht="12.75" customHeight="1" x14ac:dyDescent="0.2">
      <c r="A1503" s="1065"/>
      <c r="B1503" s="461" t="str">
        <f>'Plan Orçamentária'!A154</f>
        <v>5.1.3.8</v>
      </c>
      <c r="C1503" s="1054" t="s">
        <v>78</v>
      </c>
      <c r="D1503" s="1054"/>
      <c r="E1503" s="1055" t="str">
        <f>'Plan Orçamentária'!D154</f>
        <v>PISO VINÍLICO 3 MM. REF - RÚSTICA SAPUCAIA</v>
      </c>
      <c r="F1503" s="1056"/>
      <c r="G1503" s="1056"/>
      <c r="H1503" s="1056"/>
      <c r="I1503" s="1056"/>
      <c r="J1503" s="1056"/>
      <c r="K1503" s="1057"/>
      <c r="L1503" s="212"/>
      <c r="M1503" s="212"/>
      <c r="N1503" s="212"/>
    </row>
    <row r="1504" spans="1:14" s="206" customFormat="1" ht="12.75" customHeight="1" x14ac:dyDescent="0.2">
      <c r="A1504" s="1091" t="s">
        <v>79</v>
      </c>
      <c r="B1504" s="1092"/>
      <c r="C1504" s="1070" t="s">
        <v>80</v>
      </c>
      <c r="D1504" s="1070" t="s">
        <v>81</v>
      </c>
      <c r="E1504" s="1070" t="s">
        <v>82</v>
      </c>
      <c r="F1504" s="1070" t="s">
        <v>83</v>
      </c>
      <c r="G1504" s="1070" t="s">
        <v>85</v>
      </c>
      <c r="H1504" s="1070" t="s">
        <v>793</v>
      </c>
      <c r="I1504" s="1070" t="s">
        <v>86</v>
      </c>
      <c r="J1504" s="1070" t="s">
        <v>87</v>
      </c>
      <c r="K1504" s="1071" t="s">
        <v>88</v>
      </c>
      <c r="L1504" s="212"/>
      <c r="M1504" s="212"/>
      <c r="N1504" s="212"/>
    </row>
    <row r="1505" spans="1:14" s="206" customFormat="1" ht="12.75" customHeight="1" x14ac:dyDescent="0.2">
      <c r="A1505" s="495" t="s">
        <v>89</v>
      </c>
      <c r="B1505" s="413" t="s">
        <v>90</v>
      </c>
      <c r="C1505" s="1070"/>
      <c r="D1505" s="1070"/>
      <c r="E1505" s="1070"/>
      <c r="F1505" s="1070"/>
      <c r="G1505" s="1070"/>
      <c r="H1505" s="1070"/>
      <c r="I1505" s="1070"/>
      <c r="J1505" s="1070"/>
      <c r="K1505" s="1071"/>
      <c r="L1505" s="212"/>
      <c r="M1505" s="212"/>
      <c r="N1505" s="212"/>
    </row>
    <row r="1506" spans="1:14" s="206" customFormat="1" ht="12.75" customHeight="1" x14ac:dyDescent="0.2">
      <c r="A1506" s="31" t="s">
        <v>91</v>
      </c>
      <c r="B1506" s="231" t="s">
        <v>91</v>
      </c>
      <c r="C1506" s="231" t="s">
        <v>91</v>
      </c>
      <c r="D1506" s="231" t="s">
        <v>91</v>
      </c>
      <c r="E1506" s="231">
        <v>5</v>
      </c>
      <c r="F1506" s="231" t="s">
        <v>91</v>
      </c>
      <c r="G1506" s="231">
        <v>21.32</v>
      </c>
      <c r="H1506" s="231">
        <f>G1506*E1506</f>
        <v>106.6</v>
      </c>
      <c r="I1506" s="231"/>
      <c r="J1506" s="244" t="s">
        <v>224</v>
      </c>
      <c r="K1506" s="245" t="s">
        <v>8862</v>
      </c>
      <c r="L1506" s="212"/>
      <c r="M1506" s="212"/>
      <c r="N1506" s="212"/>
    </row>
    <row r="1507" spans="1:14" s="206" customFormat="1" ht="12.75" customHeight="1" x14ac:dyDescent="0.2">
      <c r="A1507" s="31" t="s">
        <v>91</v>
      </c>
      <c r="B1507" s="231" t="s">
        <v>91</v>
      </c>
      <c r="C1507" s="231" t="s">
        <v>91</v>
      </c>
      <c r="D1507" s="231" t="s">
        <v>91</v>
      </c>
      <c r="E1507" s="231"/>
      <c r="F1507" s="231" t="s">
        <v>91</v>
      </c>
      <c r="G1507" s="231"/>
      <c r="H1507" s="231">
        <v>45.26</v>
      </c>
      <c r="I1507" s="231"/>
      <c r="J1507" s="237">
        <v>8</v>
      </c>
      <c r="K1507" s="232" t="s">
        <v>810</v>
      </c>
      <c r="L1507" s="212"/>
      <c r="M1507" s="212"/>
      <c r="N1507" s="212"/>
    </row>
    <row r="1508" spans="1:14" s="206" customFormat="1" ht="12.75" customHeight="1" x14ac:dyDescent="0.2">
      <c r="A1508" s="31" t="s">
        <v>91</v>
      </c>
      <c r="B1508" s="231" t="s">
        <v>91</v>
      </c>
      <c r="C1508" s="231" t="s">
        <v>91</v>
      </c>
      <c r="D1508" s="231" t="s">
        <v>91</v>
      </c>
      <c r="E1508" s="231" t="s">
        <v>91</v>
      </c>
      <c r="F1508" s="231" t="s">
        <v>91</v>
      </c>
      <c r="G1508" s="231" t="s">
        <v>91</v>
      </c>
      <c r="H1508" s="231"/>
      <c r="I1508" s="231" t="s">
        <v>91</v>
      </c>
      <c r="J1508" s="237"/>
      <c r="K1508" s="232"/>
      <c r="L1508" s="212"/>
      <c r="M1508" s="212"/>
      <c r="N1508" s="212"/>
    </row>
    <row r="1509" spans="1:14" s="206" customFormat="1" ht="12.75" customHeight="1" thickBot="1" x14ac:dyDescent="0.25">
      <c r="A1509" s="1058" t="s">
        <v>92</v>
      </c>
      <c r="B1509" s="1059"/>
      <c r="C1509" s="1059"/>
      <c r="D1509" s="1059"/>
      <c r="E1509" s="39"/>
      <c r="F1509" s="233"/>
      <c r="G1509" s="233"/>
      <c r="H1509" s="40">
        <f>SUM(H1506:H1508)</f>
        <v>151.85999999999999</v>
      </c>
      <c r="I1509" s="233"/>
      <c r="J1509" s="233"/>
      <c r="K1509" s="235"/>
      <c r="L1509" s="212"/>
      <c r="M1509" s="212"/>
      <c r="N1509" s="212"/>
    </row>
    <row r="1510" spans="1:14" s="206" customFormat="1" ht="13.5" thickBot="1" x14ac:dyDescent="0.25">
      <c r="A1510" s="34"/>
      <c r="B1510" s="219"/>
      <c r="C1510" s="219"/>
      <c r="D1510" s="219"/>
      <c r="E1510" s="47"/>
      <c r="F1510" s="220"/>
      <c r="G1510" s="220"/>
      <c r="H1510" s="222"/>
      <c r="I1510" s="220"/>
      <c r="J1510" s="220"/>
      <c r="K1510" s="219"/>
      <c r="L1510" s="212"/>
      <c r="M1510" s="212"/>
      <c r="N1510" s="212"/>
    </row>
    <row r="1511" spans="1:14" s="206" customFormat="1" ht="12.75" customHeight="1" x14ac:dyDescent="0.2">
      <c r="A1511" s="1169" t="s">
        <v>75</v>
      </c>
      <c r="B1511" s="477">
        <f>B1500</f>
        <v>5</v>
      </c>
      <c r="C1511" s="1086" t="s">
        <v>76</v>
      </c>
      <c r="D1511" s="1087"/>
      <c r="E1511" s="1106" t="str">
        <f>E1500</f>
        <v>ARQUITETURA</v>
      </c>
      <c r="F1511" s="1107"/>
      <c r="G1511" s="1107"/>
      <c r="H1511" s="1107"/>
      <c r="I1511" s="1107"/>
      <c r="J1511" s="1107"/>
      <c r="K1511" s="1108"/>
      <c r="L1511" s="212"/>
      <c r="M1511" s="212"/>
      <c r="N1511" s="212"/>
    </row>
    <row r="1512" spans="1:14" s="206" customFormat="1" ht="12.75" customHeight="1" x14ac:dyDescent="0.2">
      <c r="A1512" s="1170"/>
      <c r="B1512" s="464" t="str">
        <f>B1501</f>
        <v>5.1</v>
      </c>
      <c r="C1512" s="1160" t="s">
        <v>77</v>
      </c>
      <c r="D1512" s="1161"/>
      <c r="E1512" s="1130" t="str">
        <f>E1501</f>
        <v>Arquitetura</v>
      </c>
      <c r="F1512" s="1181"/>
      <c r="G1512" s="1181"/>
      <c r="H1512" s="1181"/>
      <c r="I1512" s="1181"/>
      <c r="J1512" s="1181"/>
      <c r="K1512" s="1182"/>
      <c r="L1512" s="212"/>
      <c r="M1512" s="212"/>
      <c r="N1512" s="212"/>
    </row>
    <row r="1513" spans="1:14" s="206" customFormat="1" ht="12.75" customHeight="1" x14ac:dyDescent="0.2">
      <c r="A1513" s="1170"/>
      <c r="B1513" s="461" t="str">
        <f>'Plan Orçamentária'!A146</f>
        <v>5.1.3</v>
      </c>
      <c r="C1513" s="1082"/>
      <c r="D1513" s="1083"/>
      <c r="E1513" s="1088" t="str">
        <f>'Plan Orçamentária'!D146</f>
        <v>Revestimento de Piso</v>
      </c>
      <c r="F1513" s="1116"/>
      <c r="G1513" s="1116"/>
      <c r="H1513" s="1116"/>
      <c r="I1513" s="1116"/>
      <c r="J1513" s="1116"/>
      <c r="K1513" s="1117"/>
      <c r="L1513" s="212"/>
      <c r="M1513" s="212"/>
      <c r="N1513" s="212"/>
    </row>
    <row r="1514" spans="1:14" s="206" customFormat="1" ht="27" customHeight="1" x14ac:dyDescent="0.2">
      <c r="A1514" s="1171"/>
      <c r="B1514" s="461" t="str">
        <f>'Plan Orçamentária'!A155</f>
        <v>5.1.3.9</v>
      </c>
      <c r="C1514" s="1082" t="s">
        <v>78</v>
      </c>
      <c r="D1514" s="1083"/>
      <c r="E1514" s="1088" t="str">
        <f>'Plan Orçamentária'!D155</f>
        <v>REVESTIMENTO CERAMICO PARA PISO COM PLACAS TIPO PORCELANATO DE DIMENSOES 50X50 - CONFORME PROJETO</v>
      </c>
      <c r="F1514" s="1089"/>
      <c r="G1514" s="1089"/>
      <c r="H1514" s="1089"/>
      <c r="I1514" s="1089"/>
      <c r="J1514" s="1089"/>
      <c r="K1514" s="1090"/>
      <c r="L1514" s="212"/>
      <c r="M1514" s="212"/>
      <c r="N1514" s="212"/>
    </row>
    <row r="1515" spans="1:14" s="206" customFormat="1" ht="12.75" customHeight="1" x14ac:dyDescent="0.2">
      <c r="A1515" s="1091" t="s">
        <v>79</v>
      </c>
      <c r="B1515" s="1092"/>
      <c r="C1515" s="1075" t="s">
        <v>80</v>
      </c>
      <c r="D1515" s="1075" t="s">
        <v>81</v>
      </c>
      <c r="E1515" s="1075" t="s">
        <v>82</v>
      </c>
      <c r="F1515" s="1075" t="s">
        <v>83</v>
      </c>
      <c r="G1515" s="1075" t="s">
        <v>84</v>
      </c>
      <c r="H1515" s="1075" t="s">
        <v>85</v>
      </c>
      <c r="I1515" s="1075" t="s">
        <v>86</v>
      </c>
      <c r="J1515" s="1075" t="s">
        <v>87</v>
      </c>
      <c r="K1515" s="1077" t="s">
        <v>88</v>
      </c>
      <c r="L1515" s="212"/>
      <c r="M1515" s="212"/>
      <c r="N1515" s="212"/>
    </row>
    <row r="1516" spans="1:14" s="206" customFormat="1" x14ac:dyDescent="0.2">
      <c r="A1516" s="495" t="s">
        <v>89</v>
      </c>
      <c r="B1516" s="413" t="s">
        <v>90</v>
      </c>
      <c r="C1516" s="1076"/>
      <c r="D1516" s="1076"/>
      <c r="E1516" s="1076"/>
      <c r="F1516" s="1076"/>
      <c r="G1516" s="1076"/>
      <c r="H1516" s="1076"/>
      <c r="I1516" s="1076"/>
      <c r="J1516" s="1076"/>
      <c r="K1516" s="1078"/>
      <c r="L1516" s="212"/>
      <c r="M1516" s="212"/>
      <c r="N1516" s="212"/>
    </row>
    <row r="1517" spans="1:14" s="206" customFormat="1" x14ac:dyDescent="0.2">
      <c r="A1517" s="37"/>
      <c r="B1517" s="231"/>
      <c r="C1517" s="231" t="s">
        <v>91</v>
      </c>
      <c r="D1517" s="231"/>
      <c r="E1517" s="231"/>
      <c r="F1517" s="231" t="s">
        <v>91</v>
      </c>
      <c r="G1517" s="231" t="s">
        <v>91</v>
      </c>
      <c r="H1517" s="231">
        <v>15.74</v>
      </c>
      <c r="I1517" s="231" t="s">
        <v>91</v>
      </c>
      <c r="J1517" s="180" t="s">
        <v>266</v>
      </c>
      <c r="K1517" s="177" t="s">
        <v>437</v>
      </c>
      <c r="L1517" s="212"/>
      <c r="M1517" s="212"/>
      <c r="N1517" s="212"/>
    </row>
    <row r="1518" spans="1:14" s="206" customFormat="1" x14ac:dyDescent="0.2">
      <c r="A1518" s="37"/>
      <c r="B1518" s="231"/>
      <c r="C1518" s="231" t="s">
        <v>91</v>
      </c>
      <c r="D1518" s="231" t="s">
        <v>91</v>
      </c>
      <c r="E1518" s="231" t="s">
        <v>91</v>
      </c>
      <c r="F1518" s="231" t="s">
        <v>91</v>
      </c>
      <c r="G1518" s="231" t="s">
        <v>91</v>
      </c>
      <c r="H1518" s="231">
        <v>13.22</v>
      </c>
      <c r="I1518" s="231" t="s">
        <v>91</v>
      </c>
      <c r="J1518" s="180" t="s">
        <v>266</v>
      </c>
      <c r="K1518" s="177" t="s">
        <v>438</v>
      </c>
      <c r="L1518" s="212"/>
      <c r="M1518" s="212"/>
      <c r="N1518" s="212"/>
    </row>
    <row r="1519" spans="1:14" s="206" customFormat="1" x14ac:dyDescent="0.2">
      <c r="A1519" s="37"/>
      <c r="B1519" s="231"/>
      <c r="C1519" s="231" t="s">
        <v>91</v>
      </c>
      <c r="D1519" s="231" t="s">
        <v>91</v>
      </c>
      <c r="E1519" s="231" t="s">
        <v>91</v>
      </c>
      <c r="F1519" s="231" t="s">
        <v>91</v>
      </c>
      <c r="G1519" s="231" t="s">
        <v>91</v>
      </c>
      <c r="H1519" s="231">
        <v>13.09</v>
      </c>
      <c r="I1519" s="231" t="s">
        <v>91</v>
      </c>
      <c r="J1519" s="180" t="s">
        <v>266</v>
      </c>
      <c r="K1519" s="177" t="s">
        <v>439</v>
      </c>
      <c r="L1519" s="212"/>
      <c r="M1519" s="212"/>
      <c r="N1519" s="212"/>
    </row>
    <row r="1520" spans="1:14" s="206" customFormat="1" x14ac:dyDescent="0.2">
      <c r="A1520" s="37"/>
      <c r="B1520" s="231"/>
      <c r="C1520" s="231" t="s">
        <v>91</v>
      </c>
      <c r="D1520" s="231" t="s">
        <v>91</v>
      </c>
      <c r="E1520" s="231" t="s">
        <v>91</v>
      </c>
      <c r="F1520" s="231" t="s">
        <v>91</v>
      </c>
      <c r="G1520" s="231" t="s">
        <v>91</v>
      </c>
      <c r="H1520" s="231">
        <v>2.66</v>
      </c>
      <c r="I1520" s="231" t="s">
        <v>91</v>
      </c>
      <c r="J1520" s="180" t="s">
        <v>266</v>
      </c>
      <c r="K1520" s="177" t="s">
        <v>434</v>
      </c>
      <c r="L1520" s="212"/>
      <c r="M1520" s="212"/>
      <c r="N1520" s="212"/>
    </row>
    <row r="1521" spans="1:14" s="206" customFormat="1" x14ac:dyDescent="0.2">
      <c r="A1521" s="37"/>
      <c r="B1521" s="231"/>
      <c r="C1521" s="231"/>
      <c r="D1521" s="231"/>
      <c r="E1521" s="231"/>
      <c r="F1521" s="231"/>
      <c r="G1521" s="231"/>
      <c r="H1521" s="231">
        <v>5.94</v>
      </c>
      <c r="I1521" s="231"/>
      <c r="J1521" s="180" t="s">
        <v>266</v>
      </c>
      <c r="K1521" s="177" t="s">
        <v>440</v>
      </c>
      <c r="L1521" s="212"/>
      <c r="M1521" s="212"/>
      <c r="N1521" s="212"/>
    </row>
    <row r="1522" spans="1:14" s="206" customFormat="1" x14ac:dyDescent="0.2">
      <c r="A1522" s="37"/>
      <c r="B1522" s="231"/>
      <c r="C1522" s="231"/>
      <c r="D1522" s="231"/>
      <c r="E1522" s="231"/>
      <c r="F1522" s="231"/>
      <c r="G1522" s="231"/>
      <c r="H1522" s="231">
        <v>17.8</v>
      </c>
      <c r="I1522" s="231"/>
      <c r="J1522" s="180" t="s">
        <v>266</v>
      </c>
      <c r="K1522" s="177" t="s">
        <v>267</v>
      </c>
      <c r="L1522" s="212"/>
      <c r="M1522" s="212"/>
      <c r="N1522" s="212"/>
    </row>
    <row r="1523" spans="1:14" s="206" customFormat="1" x14ac:dyDescent="0.2">
      <c r="A1523" s="37"/>
      <c r="B1523" s="231"/>
      <c r="C1523" s="231"/>
      <c r="D1523" s="231"/>
      <c r="E1523" s="231"/>
      <c r="F1523" s="231"/>
      <c r="G1523" s="231"/>
      <c r="H1523" s="231">
        <v>10.53</v>
      </c>
      <c r="I1523" s="231"/>
      <c r="J1523" s="180" t="s">
        <v>266</v>
      </c>
      <c r="K1523" s="177" t="s">
        <v>452</v>
      </c>
      <c r="L1523" s="212"/>
      <c r="M1523" s="212"/>
      <c r="N1523" s="212"/>
    </row>
    <row r="1524" spans="1:14" s="206" customFormat="1" x14ac:dyDescent="0.2">
      <c r="A1524" s="37"/>
      <c r="B1524" s="231"/>
      <c r="C1524" s="231"/>
      <c r="D1524" s="231"/>
      <c r="E1524" s="231"/>
      <c r="F1524" s="231"/>
      <c r="G1524" s="231"/>
      <c r="H1524" s="231">
        <v>6.17</v>
      </c>
      <c r="I1524" s="231"/>
      <c r="J1524" s="180" t="s">
        <v>265</v>
      </c>
      <c r="K1524" s="177" t="s">
        <v>441</v>
      </c>
      <c r="L1524" s="212"/>
      <c r="M1524" s="212"/>
      <c r="N1524" s="212"/>
    </row>
    <row r="1525" spans="1:14" s="206" customFormat="1" x14ac:dyDescent="0.2">
      <c r="A1525" s="37"/>
      <c r="B1525" s="231"/>
      <c r="C1525" s="231"/>
      <c r="D1525" s="231"/>
      <c r="E1525" s="231"/>
      <c r="F1525" s="231"/>
      <c r="G1525" s="231"/>
      <c r="H1525" s="231">
        <f>26.08-0.29</f>
        <v>25.79</v>
      </c>
      <c r="I1525" s="231" t="s">
        <v>91</v>
      </c>
      <c r="J1525" s="180">
        <v>1</v>
      </c>
      <c r="K1525" s="177" t="s">
        <v>443</v>
      </c>
      <c r="L1525" s="212"/>
      <c r="M1525" s="212"/>
      <c r="N1525" s="212"/>
    </row>
    <row r="1526" spans="1:14" s="206" customFormat="1" x14ac:dyDescent="0.2">
      <c r="A1526" s="37"/>
      <c r="B1526" s="231"/>
      <c r="C1526" s="231"/>
      <c r="D1526" s="231"/>
      <c r="E1526" s="231"/>
      <c r="F1526" s="231"/>
      <c r="G1526" s="231"/>
      <c r="H1526" s="231">
        <f>35.22-0.7</f>
        <v>34.519999999999996</v>
      </c>
      <c r="I1526" s="231" t="s">
        <v>91</v>
      </c>
      <c r="J1526" s="180">
        <v>1</v>
      </c>
      <c r="K1526" s="177" t="s">
        <v>444</v>
      </c>
      <c r="L1526" s="212"/>
      <c r="M1526" s="212"/>
      <c r="N1526" s="212"/>
    </row>
    <row r="1527" spans="1:14" s="206" customFormat="1" x14ac:dyDescent="0.2">
      <c r="A1527" s="37"/>
      <c r="B1527" s="231"/>
      <c r="C1527" s="231"/>
      <c r="D1527" s="231"/>
      <c r="E1527" s="231"/>
      <c r="F1527" s="231"/>
      <c r="G1527" s="231"/>
      <c r="H1527" s="231">
        <v>7.18</v>
      </c>
      <c r="I1527" s="231" t="s">
        <v>91</v>
      </c>
      <c r="J1527" s="180">
        <v>1</v>
      </c>
      <c r="K1527" s="177" t="s">
        <v>445</v>
      </c>
      <c r="L1527" s="212"/>
      <c r="M1527" s="212"/>
      <c r="N1527" s="212"/>
    </row>
    <row r="1528" spans="1:14" s="206" customFormat="1" x14ac:dyDescent="0.2">
      <c r="A1528" s="37"/>
      <c r="B1528" s="231"/>
      <c r="C1528" s="231" t="s">
        <v>91</v>
      </c>
      <c r="D1528" s="231" t="s">
        <v>91</v>
      </c>
      <c r="E1528" s="231" t="s">
        <v>91</v>
      </c>
      <c r="F1528" s="231" t="s">
        <v>91</v>
      </c>
      <c r="G1528" s="231" t="s">
        <v>91</v>
      </c>
      <c r="H1528" s="231">
        <v>14.61</v>
      </c>
      <c r="I1528" s="231" t="s">
        <v>91</v>
      </c>
      <c r="J1528" s="180">
        <v>2</v>
      </c>
      <c r="K1528" s="177" t="s">
        <v>438</v>
      </c>
      <c r="L1528" s="212"/>
      <c r="M1528" s="212"/>
      <c r="N1528" s="212"/>
    </row>
    <row r="1529" spans="1:14" s="206" customFormat="1" x14ac:dyDescent="0.2">
      <c r="A1529" s="37"/>
      <c r="B1529" s="231"/>
      <c r="C1529" s="231" t="s">
        <v>91</v>
      </c>
      <c r="D1529" s="231" t="s">
        <v>91</v>
      </c>
      <c r="E1529" s="231" t="s">
        <v>91</v>
      </c>
      <c r="F1529" s="231" t="s">
        <v>91</v>
      </c>
      <c r="G1529" s="231" t="s">
        <v>91</v>
      </c>
      <c r="H1529" s="231">
        <v>14.01</v>
      </c>
      <c r="I1529" s="231" t="s">
        <v>91</v>
      </c>
      <c r="J1529" s="240">
        <v>2</v>
      </c>
      <c r="K1529" s="177" t="s">
        <v>439</v>
      </c>
      <c r="L1529" s="212"/>
      <c r="M1529" s="212"/>
      <c r="N1529" s="212"/>
    </row>
    <row r="1530" spans="1:14" s="206" customFormat="1" x14ac:dyDescent="0.2">
      <c r="A1530" s="37"/>
      <c r="B1530" s="231"/>
      <c r="C1530" s="231" t="s">
        <v>91</v>
      </c>
      <c r="D1530" s="231" t="s">
        <v>91</v>
      </c>
      <c r="E1530" s="231" t="s">
        <v>91</v>
      </c>
      <c r="F1530" s="231" t="s">
        <v>91</v>
      </c>
      <c r="G1530" s="231" t="s">
        <v>91</v>
      </c>
      <c r="H1530" s="231">
        <v>2.69</v>
      </c>
      <c r="I1530" s="231" t="s">
        <v>91</v>
      </c>
      <c r="J1530" s="240">
        <v>2</v>
      </c>
      <c r="K1530" s="177" t="s">
        <v>434</v>
      </c>
      <c r="L1530" s="212"/>
      <c r="M1530" s="212"/>
      <c r="N1530" s="212"/>
    </row>
    <row r="1531" spans="1:14" s="206" customFormat="1" x14ac:dyDescent="0.2">
      <c r="A1531" s="37"/>
      <c r="B1531" s="231"/>
      <c r="C1531" s="231"/>
      <c r="D1531" s="231"/>
      <c r="E1531" s="231"/>
      <c r="F1531" s="231"/>
      <c r="G1531" s="231"/>
      <c r="H1531" s="231">
        <v>22.66</v>
      </c>
      <c r="I1531" s="231"/>
      <c r="J1531" s="240">
        <v>3</v>
      </c>
      <c r="K1531" s="177" t="s">
        <v>470</v>
      </c>
      <c r="L1531" s="212"/>
      <c r="M1531" s="212"/>
      <c r="N1531" s="212"/>
    </row>
    <row r="1532" spans="1:14" s="206" customFormat="1" x14ac:dyDescent="0.2">
      <c r="A1532" s="37"/>
      <c r="B1532" s="231"/>
      <c r="C1532" s="231"/>
      <c r="D1532" s="231"/>
      <c r="E1532" s="231"/>
      <c r="F1532" s="231"/>
      <c r="G1532" s="231"/>
      <c r="H1532" s="231">
        <v>49.15</v>
      </c>
      <c r="I1532" s="231"/>
      <c r="J1532" s="240">
        <v>4</v>
      </c>
      <c r="K1532" s="177" t="s">
        <v>472</v>
      </c>
      <c r="L1532" s="212"/>
      <c r="M1532" s="212"/>
      <c r="N1532" s="212"/>
    </row>
    <row r="1533" spans="1:14" s="206" customFormat="1" x14ac:dyDescent="0.2">
      <c r="A1533" s="37"/>
      <c r="B1533" s="231"/>
      <c r="C1533" s="231"/>
      <c r="D1533" s="231"/>
      <c r="E1533" s="231"/>
      <c r="F1533" s="231"/>
      <c r="G1533" s="231"/>
      <c r="H1533" s="231">
        <v>22</v>
      </c>
      <c r="I1533" s="231"/>
      <c r="J1533" s="240">
        <v>4</v>
      </c>
      <c r="K1533" s="177" t="s">
        <v>473</v>
      </c>
      <c r="L1533" s="212"/>
      <c r="M1533" s="212"/>
      <c r="N1533" s="212"/>
    </row>
    <row r="1534" spans="1:14" s="206" customFormat="1" x14ac:dyDescent="0.2">
      <c r="A1534" s="37"/>
      <c r="B1534" s="231"/>
      <c r="C1534" s="231"/>
      <c r="D1534" s="231"/>
      <c r="E1534" s="231"/>
      <c r="F1534" s="231"/>
      <c r="G1534" s="231"/>
      <c r="H1534" s="231">
        <v>22.57</v>
      </c>
      <c r="I1534" s="231"/>
      <c r="J1534" s="240">
        <v>4</v>
      </c>
      <c r="K1534" s="177" t="s">
        <v>790</v>
      </c>
      <c r="L1534" s="212"/>
      <c r="M1534" s="212"/>
      <c r="N1534" s="212"/>
    </row>
    <row r="1535" spans="1:14" s="206" customFormat="1" x14ac:dyDescent="0.2">
      <c r="A1535" s="37"/>
      <c r="B1535" s="231"/>
      <c r="C1535" s="231"/>
      <c r="D1535" s="231"/>
      <c r="E1535" s="231"/>
      <c r="F1535" s="231"/>
      <c r="G1535" s="231"/>
      <c r="H1535" s="231">
        <v>12.08</v>
      </c>
      <c r="I1535" s="231"/>
      <c r="J1535" s="240">
        <v>4</v>
      </c>
      <c r="K1535" s="177" t="s">
        <v>594</v>
      </c>
      <c r="L1535" s="212"/>
      <c r="M1535" s="212"/>
      <c r="N1535" s="212"/>
    </row>
    <row r="1536" spans="1:14" s="206" customFormat="1" x14ac:dyDescent="0.2">
      <c r="A1536" s="37"/>
      <c r="B1536" s="231"/>
      <c r="C1536" s="231"/>
      <c r="D1536" s="231"/>
      <c r="E1536" s="231"/>
      <c r="F1536" s="231"/>
      <c r="G1536" s="231"/>
      <c r="H1536" s="231">
        <v>12.66</v>
      </c>
      <c r="I1536" s="231"/>
      <c r="J1536" s="240">
        <v>4</v>
      </c>
      <c r="K1536" s="177" t="s">
        <v>595</v>
      </c>
      <c r="L1536" s="212"/>
      <c r="M1536" s="212"/>
      <c r="N1536" s="212"/>
    </row>
    <row r="1537" spans="1:14" s="206" customFormat="1" x14ac:dyDescent="0.2">
      <c r="A1537" s="37"/>
      <c r="B1537" s="231"/>
      <c r="C1537" s="231"/>
      <c r="D1537" s="231"/>
      <c r="E1537" s="231"/>
      <c r="F1537" s="231"/>
      <c r="G1537" s="231"/>
      <c r="H1537" s="231">
        <v>22.66</v>
      </c>
      <c r="I1537" s="231"/>
      <c r="J1537" s="240">
        <v>4</v>
      </c>
      <c r="K1537" s="177" t="s">
        <v>596</v>
      </c>
      <c r="L1537" s="212"/>
      <c r="M1537" s="212"/>
      <c r="N1537" s="212"/>
    </row>
    <row r="1538" spans="1:14" s="206" customFormat="1" x14ac:dyDescent="0.2">
      <c r="A1538" s="37"/>
      <c r="B1538" s="231"/>
      <c r="C1538" s="231"/>
      <c r="D1538" s="231"/>
      <c r="E1538" s="231"/>
      <c r="F1538" s="231"/>
      <c r="G1538" s="231"/>
      <c r="H1538" s="231">
        <v>20.63</v>
      </c>
      <c r="I1538" s="231"/>
      <c r="J1538" s="240">
        <v>4</v>
      </c>
      <c r="K1538" s="177" t="s">
        <v>474</v>
      </c>
      <c r="L1538" s="212"/>
      <c r="M1538" s="212"/>
      <c r="N1538" s="212"/>
    </row>
    <row r="1539" spans="1:14" s="206" customFormat="1" x14ac:dyDescent="0.2">
      <c r="A1539" s="37"/>
      <c r="B1539" s="231"/>
      <c r="C1539" s="231" t="s">
        <v>91</v>
      </c>
      <c r="D1539" s="231" t="s">
        <v>91</v>
      </c>
      <c r="E1539" s="231" t="s">
        <v>91</v>
      </c>
      <c r="F1539" s="231" t="s">
        <v>91</v>
      </c>
      <c r="G1539" s="231" t="s">
        <v>91</v>
      </c>
      <c r="H1539" s="231">
        <f>6*13.82</f>
        <v>82.92</v>
      </c>
      <c r="I1539" s="231" t="s">
        <v>91</v>
      </c>
      <c r="J1539" s="241" t="s">
        <v>224</v>
      </c>
      <c r="K1539" s="177" t="s">
        <v>439</v>
      </c>
      <c r="L1539" s="212"/>
      <c r="M1539" s="212"/>
      <c r="N1539" s="212"/>
    </row>
    <row r="1540" spans="1:14" s="206" customFormat="1" x14ac:dyDescent="0.2">
      <c r="A1540" s="37"/>
      <c r="B1540" s="231"/>
      <c r="C1540" s="231" t="s">
        <v>91</v>
      </c>
      <c r="D1540" s="231" t="s">
        <v>91</v>
      </c>
      <c r="E1540" s="231" t="s">
        <v>91</v>
      </c>
      <c r="F1540" s="231" t="s">
        <v>91</v>
      </c>
      <c r="G1540" s="231" t="s">
        <v>91</v>
      </c>
      <c r="H1540" s="231">
        <f>6*17.65</f>
        <v>105.89999999999999</v>
      </c>
      <c r="I1540" s="231" t="s">
        <v>91</v>
      </c>
      <c r="J1540" s="241" t="s">
        <v>224</v>
      </c>
      <c r="K1540" s="177" t="s">
        <v>438</v>
      </c>
      <c r="L1540" s="212"/>
      <c r="M1540" s="212"/>
      <c r="N1540" s="212"/>
    </row>
    <row r="1541" spans="1:14" s="206" customFormat="1" x14ac:dyDescent="0.2">
      <c r="A1541" s="37"/>
      <c r="B1541" s="231"/>
      <c r="C1541" s="231" t="s">
        <v>91</v>
      </c>
      <c r="D1541" s="231" t="s">
        <v>91</v>
      </c>
      <c r="E1541" s="231" t="s">
        <v>91</v>
      </c>
      <c r="F1541" s="231" t="s">
        <v>91</v>
      </c>
      <c r="G1541" s="231" t="s">
        <v>91</v>
      </c>
      <c r="H1541" s="231">
        <f>6*2.69</f>
        <v>16.14</v>
      </c>
      <c r="I1541" s="231" t="s">
        <v>91</v>
      </c>
      <c r="J1541" s="241" t="s">
        <v>224</v>
      </c>
      <c r="K1541" s="177" t="s">
        <v>434</v>
      </c>
      <c r="L1541" s="212"/>
      <c r="M1541" s="212"/>
      <c r="N1541" s="212"/>
    </row>
    <row r="1542" spans="1:14" s="206" customFormat="1" x14ac:dyDescent="0.2">
      <c r="A1542" s="37"/>
      <c r="B1542" s="231"/>
      <c r="C1542" s="231" t="s">
        <v>91</v>
      </c>
      <c r="D1542" s="231" t="s">
        <v>91</v>
      </c>
      <c r="E1542" s="231" t="s">
        <v>91</v>
      </c>
      <c r="F1542" s="231" t="s">
        <v>91</v>
      </c>
      <c r="G1542" s="231" t="s">
        <v>91</v>
      </c>
      <c r="H1542" s="231">
        <v>5.62</v>
      </c>
      <c r="I1542" s="231" t="s">
        <v>91</v>
      </c>
      <c r="J1542" s="240">
        <v>8</v>
      </c>
      <c r="K1542" s="177" t="s">
        <v>446</v>
      </c>
      <c r="L1542" s="212"/>
      <c r="M1542" s="212"/>
      <c r="N1542" s="212"/>
    </row>
    <row r="1543" spans="1:14" s="206" customFormat="1" x14ac:dyDescent="0.2">
      <c r="A1543" s="513"/>
      <c r="B1543" s="49"/>
      <c r="C1543" s="49"/>
      <c r="D1543" s="49"/>
      <c r="E1543" s="50"/>
      <c r="F1543" s="51"/>
      <c r="G1543" s="51"/>
      <c r="H1543" s="231">
        <v>3.08</v>
      </c>
      <c r="I1543" s="231" t="s">
        <v>91</v>
      </c>
      <c r="J1543" s="231" t="s">
        <v>266</v>
      </c>
      <c r="K1543" s="232" t="s">
        <v>257</v>
      </c>
      <c r="L1543" s="212"/>
      <c r="M1543" s="212"/>
      <c r="N1543" s="212"/>
    </row>
    <row r="1544" spans="1:14" s="206" customFormat="1" x14ac:dyDescent="0.2">
      <c r="A1544" s="513"/>
      <c r="B1544" s="49"/>
      <c r="C1544" s="49"/>
      <c r="D1544" s="49"/>
      <c r="E1544" s="50"/>
      <c r="F1544" s="51"/>
      <c r="G1544" s="51"/>
      <c r="H1544" s="231">
        <v>8.67</v>
      </c>
      <c r="I1544" s="231" t="s">
        <v>91</v>
      </c>
      <c r="J1544" s="237">
        <v>1</v>
      </c>
      <c r="K1544" s="232" t="s">
        <v>257</v>
      </c>
      <c r="L1544" s="212"/>
      <c r="M1544" s="212"/>
      <c r="N1544" s="212"/>
    </row>
    <row r="1545" spans="1:14" s="206" customFormat="1" x14ac:dyDescent="0.2">
      <c r="A1545" s="513"/>
      <c r="B1545" s="49"/>
      <c r="C1545" s="49"/>
      <c r="D1545" s="49"/>
      <c r="E1545" s="50"/>
      <c r="F1545" s="51"/>
      <c r="G1545" s="51"/>
      <c r="H1545" s="231">
        <v>3.17</v>
      </c>
      <c r="I1545" s="231" t="s">
        <v>91</v>
      </c>
      <c r="J1545" s="237">
        <v>2</v>
      </c>
      <c r="K1545" s="232" t="s">
        <v>257</v>
      </c>
      <c r="L1545" s="212"/>
      <c r="M1545" s="212"/>
      <c r="N1545" s="212"/>
    </row>
    <row r="1546" spans="1:14" s="206" customFormat="1" x14ac:dyDescent="0.2">
      <c r="A1546" s="513"/>
      <c r="B1546" s="49"/>
      <c r="C1546" s="49"/>
      <c r="D1546" s="49"/>
      <c r="E1546" s="50"/>
      <c r="F1546" s="51"/>
      <c r="G1546" s="51"/>
      <c r="H1546" s="231">
        <v>3.17</v>
      </c>
      <c r="I1546" s="231" t="s">
        <v>91</v>
      </c>
      <c r="J1546" s="237">
        <v>3</v>
      </c>
      <c r="K1546" s="232" t="s">
        <v>257</v>
      </c>
      <c r="L1546" s="212"/>
      <c r="M1546" s="212"/>
      <c r="N1546" s="212"/>
    </row>
    <row r="1547" spans="1:14" s="206" customFormat="1" x14ac:dyDescent="0.2">
      <c r="A1547" s="513"/>
      <c r="B1547" s="49"/>
      <c r="C1547" s="49"/>
      <c r="D1547" s="49"/>
      <c r="E1547" s="50"/>
      <c r="F1547" s="51"/>
      <c r="G1547" s="51"/>
      <c r="H1547" s="231">
        <v>3.17</v>
      </c>
      <c r="I1547" s="231" t="s">
        <v>91</v>
      </c>
      <c r="J1547" s="237">
        <v>4</v>
      </c>
      <c r="K1547" s="232" t="s">
        <v>257</v>
      </c>
      <c r="L1547" s="212"/>
      <c r="M1547" s="212"/>
      <c r="N1547" s="212"/>
    </row>
    <row r="1548" spans="1:14" s="206" customFormat="1" x14ac:dyDescent="0.2">
      <c r="A1548" s="513"/>
      <c r="B1548" s="49"/>
      <c r="C1548" s="49"/>
      <c r="D1548" s="49"/>
      <c r="E1548" s="50"/>
      <c r="F1548" s="51"/>
      <c r="G1548" s="51"/>
      <c r="H1548" s="231">
        <v>3.17</v>
      </c>
      <c r="I1548" s="231" t="s">
        <v>91</v>
      </c>
      <c r="J1548" s="237">
        <v>5</v>
      </c>
      <c r="K1548" s="232" t="s">
        <v>257</v>
      </c>
      <c r="L1548" s="212"/>
      <c r="M1548" s="212"/>
      <c r="N1548" s="212"/>
    </row>
    <row r="1549" spans="1:14" s="206" customFormat="1" x14ac:dyDescent="0.2">
      <c r="A1549" s="513"/>
      <c r="B1549" s="49"/>
      <c r="C1549" s="49"/>
      <c r="D1549" s="49"/>
      <c r="E1549" s="50"/>
      <c r="F1549" s="51"/>
      <c r="G1549" s="51"/>
      <c r="H1549" s="231">
        <v>3.17</v>
      </c>
      <c r="I1549" s="231" t="s">
        <v>91</v>
      </c>
      <c r="J1549" s="237">
        <v>6</v>
      </c>
      <c r="K1549" s="232" t="s">
        <v>257</v>
      </c>
      <c r="L1549" s="212"/>
      <c r="M1549" s="212"/>
      <c r="N1549" s="212"/>
    </row>
    <row r="1550" spans="1:14" s="206" customFormat="1" x14ac:dyDescent="0.2">
      <c r="A1550" s="513"/>
      <c r="B1550" s="49"/>
      <c r="C1550" s="49"/>
      <c r="D1550" s="49"/>
      <c r="E1550" s="50"/>
      <c r="F1550" s="51"/>
      <c r="G1550" s="51"/>
      <c r="H1550" s="231">
        <v>3.173</v>
      </c>
      <c r="I1550" s="231" t="s">
        <v>91</v>
      </c>
      <c r="J1550" s="237">
        <v>7</v>
      </c>
      <c r="K1550" s="232" t="s">
        <v>257</v>
      </c>
      <c r="L1550" s="212"/>
      <c r="M1550" s="212"/>
      <c r="N1550" s="212"/>
    </row>
    <row r="1551" spans="1:14" s="206" customFormat="1" x14ac:dyDescent="0.2">
      <c r="A1551" s="513"/>
      <c r="B1551" s="49"/>
      <c r="C1551" s="49"/>
      <c r="D1551" s="49"/>
      <c r="E1551" s="50"/>
      <c r="F1551" s="51"/>
      <c r="G1551" s="51"/>
      <c r="H1551" s="231">
        <v>3.17</v>
      </c>
      <c r="I1551" s="231" t="s">
        <v>91</v>
      </c>
      <c r="J1551" s="237">
        <v>8</v>
      </c>
      <c r="K1551" s="232" t="s">
        <v>257</v>
      </c>
      <c r="L1551" s="212"/>
      <c r="M1551" s="212"/>
      <c r="N1551" s="212"/>
    </row>
    <row r="1552" spans="1:14" s="206" customFormat="1" x14ac:dyDescent="0.2">
      <c r="A1552" s="513"/>
      <c r="B1552" s="49"/>
      <c r="C1552" s="49"/>
      <c r="D1552" s="49"/>
      <c r="E1552" s="231">
        <v>1</v>
      </c>
      <c r="F1552" s="231" t="s">
        <v>91</v>
      </c>
      <c r="G1552" s="231" t="s">
        <v>91</v>
      </c>
      <c r="H1552" s="231">
        <f>9.62*E1552</f>
        <v>9.6199999999999992</v>
      </c>
      <c r="I1552" s="231" t="s">
        <v>91</v>
      </c>
      <c r="J1552" s="237" t="s">
        <v>266</v>
      </c>
      <c r="K1552" s="232" t="s">
        <v>109</v>
      </c>
      <c r="L1552" s="212"/>
      <c r="M1552" s="212"/>
      <c r="N1552" s="212"/>
    </row>
    <row r="1553" spans="1:14" s="206" customFormat="1" x14ac:dyDescent="0.2">
      <c r="A1553" s="513"/>
      <c r="B1553" s="49"/>
      <c r="C1553" s="49"/>
      <c r="D1553" s="49"/>
      <c r="E1553" s="231">
        <v>1</v>
      </c>
      <c r="F1553" s="231"/>
      <c r="G1553" s="231"/>
      <c r="H1553" s="231">
        <f>18.56*E1553</f>
        <v>18.559999999999999</v>
      </c>
      <c r="I1553" s="231" t="s">
        <v>91</v>
      </c>
      <c r="J1553" s="237">
        <v>1</v>
      </c>
      <c r="K1553" s="232" t="s">
        <v>263</v>
      </c>
      <c r="L1553" s="212"/>
      <c r="M1553" s="212"/>
      <c r="N1553" s="212"/>
    </row>
    <row r="1554" spans="1:14" s="206" customFormat="1" x14ac:dyDescent="0.2">
      <c r="A1554" s="513"/>
      <c r="B1554" s="49"/>
      <c r="C1554" s="49"/>
      <c r="D1554" s="49"/>
      <c r="E1554" s="231">
        <v>1</v>
      </c>
      <c r="F1554" s="231"/>
      <c r="G1554" s="231"/>
      <c r="H1554" s="231">
        <f>17.64*E1554</f>
        <v>17.64</v>
      </c>
      <c r="I1554" s="231"/>
      <c r="J1554" s="237">
        <v>2</v>
      </c>
      <c r="K1554" s="232" t="s">
        <v>109</v>
      </c>
      <c r="L1554" s="212"/>
      <c r="M1554" s="212"/>
      <c r="N1554" s="212"/>
    </row>
    <row r="1555" spans="1:14" s="206" customFormat="1" x14ac:dyDescent="0.2">
      <c r="A1555" s="513"/>
      <c r="B1555" s="49"/>
      <c r="C1555" s="49"/>
      <c r="D1555" s="49"/>
      <c r="E1555" s="231">
        <v>6</v>
      </c>
      <c r="F1555" s="231"/>
      <c r="G1555" s="231"/>
      <c r="H1555" s="231">
        <f>17.799*E1555</f>
        <v>106.794</v>
      </c>
      <c r="I1555" s="231"/>
      <c r="J1555" s="237" t="s">
        <v>224</v>
      </c>
      <c r="K1555" s="232" t="s">
        <v>109</v>
      </c>
      <c r="L1555" s="212"/>
      <c r="M1555" s="212"/>
      <c r="N1555" s="212"/>
    </row>
    <row r="1556" spans="1:14" s="206" customFormat="1" x14ac:dyDescent="0.2">
      <c r="A1556" s="513"/>
      <c r="B1556" s="49"/>
      <c r="C1556" s="49"/>
      <c r="D1556" s="49"/>
      <c r="E1556" s="50"/>
      <c r="F1556" s="51"/>
      <c r="G1556" s="51"/>
      <c r="H1556" s="51"/>
      <c r="I1556" s="51"/>
      <c r="J1556" s="242"/>
      <c r="K1556" s="243"/>
      <c r="L1556" s="212"/>
      <c r="M1556" s="212"/>
      <c r="N1556" s="212"/>
    </row>
    <row r="1557" spans="1:14" s="206" customFormat="1" ht="13.5" thickBot="1" x14ac:dyDescent="0.25">
      <c r="A1557" s="1058" t="s">
        <v>92</v>
      </c>
      <c r="B1557" s="1059"/>
      <c r="C1557" s="1059"/>
      <c r="D1557" s="1059"/>
      <c r="E1557" s="39"/>
      <c r="F1557" s="233"/>
      <c r="G1557" s="233"/>
      <c r="H1557" s="40">
        <f>SUM(H1517:H1556)</f>
        <v>765.49699999999973</v>
      </c>
      <c r="I1557" s="233"/>
      <c r="J1557" s="233"/>
      <c r="K1557" s="235"/>
      <c r="L1557" s="212"/>
      <c r="M1557" s="212"/>
      <c r="N1557" s="212"/>
    </row>
    <row r="1558" spans="1:14" s="206" customFormat="1" ht="12.75" customHeight="1" thickBot="1" x14ac:dyDescent="0.25">
      <c r="L1558" s="212"/>
      <c r="M1558" s="212"/>
      <c r="N1558" s="212"/>
    </row>
    <row r="1559" spans="1:14" s="206" customFormat="1" ht="12.75" customHeight="1" x14ac:dyDescent="0.2">
      <c r="A1559" s="1064" t="s">
        <v>75</v>
      </c>
      <c r="B1559" s="460">
        <f>'Plan Orçamentária'!A94</f>
        <v>5</v>
      </c>
      <c r="C1559" s="1069" t="s">
        <v>76</v>
      </c>
      <c r="D1559" s="1069"/>
      <c r="E1559" s="1066" t="str">
        <f>'Plan Orçamentária'!D94</f>
        <v>ARQUITETURA</v>
      </c>
      <c r="F1559" s="1067"/>
      <c r="G1559" s="1067"/>
      <c r="H1559" s="1067"/>
      <c r="I1559" s="1067"/>
      <c r="J1559" s="1067"/>
      <c r="K1559" s="1068"/>
      <c r="L1559" s="212"/>
      <c r="M1559" s="212"/>
      <c r="N1559" s="212"/>
    </row>
    <row r="1560" spans="1:14" s="206" customFormat="1" ht="12.75" customHeight="1" x14ac:dyDescent="0.2">
      <c r="A1560" s="1065"/>
      <c r="B1560" s="479" t="str">
        <f>'Plan Orçamentária'!A95</f>
        <v>5.1</v>
      </c>
      <c r="C1560" s="1060" t="s">
        <v>77</v>
      </c>
      <c r="D1560" s="1060"/>
      <c r="E1560" s="1079" t="str">
        <f>'Plan Orçamentária'!D95</f>
        <v>Arquitetura</v>
      </c>
      <c r="F1560" s="1080"/>
      <c r="G1560" s="1080"/>
      <c r="H1560" s="1080"/>
      <c r="I1560" s="1080"/>
      <c r="J1560" s="1080"/>
      <c r="K1560" s="1081"/>
      <c r="L1560" s="212"/>
      <c r="M1560" s="212"/>
      <c r="N1560" s="212"/>
    </row>
    <row r="1561" spans="1:14" s="206" customFormat="1" ht="12.75" customHeight="1" x14ac:dyDescent="0.2">
      <c r="A1561" s="1065"/>
      <c r="B1561" s="461" t="str">
        <f>'Plan Orçamentária'!A146</f>
        <v>5.1.3</v>
      </c>
      <c r="C1561" s="1054"/>
      <c r="D1561" s="1054"/>
      <c r="E1561" s="1055" t="str">
        <f>'Plan Orçamentária'!D146</f>
        <v>Revestimento de Piso</v>
      </c>
      <c r="F1561" s="1056"/>
      <c r="G1561" s="1056"/>
      <c r="H1561" s="1056"/>
      <c r="I1561" s="1056"/>
      <c r="J1561" s="1056"/>
      <c r="K1561" s="1057"/>
      <c r="L1561" s="212"/>
      <c r="M1561" s="212"/>
      <c r="N1561" s="212"/>
    </row>
    <row r="1562" spans="1:14" s="206" customFormat="1" ht="12.75" customHeight="1" x14ac:dyDescent="0.2">
      <c r="A1562" s="1065"/>
      <c r="B1562" s="461" t="str">
        <f>'Plan Orçamentária'!A156</f>
        <v>5.1.3.10</v>
      </c>
      <c r="C1562" s="1054" t="s">
        <v>78</v>
      </c>
      <c r="D1562" s="1054"/>
      <c r="E1562" s="1055" t="str">
        <f>'Plan Orçamentária'!D156</f>
        <v>PISO GRANITO POLIDO E = 2CM, ASSENTADO, INCLUSIVE REJUNTE EM CIMENTO</v>
      </c>
      <c r="F1562" s="1056"/>
      <c r="G1562" s="1056"/>
      <c r="H1562" s="1056"/>
      <c r="I1562" s="1056"/>
      <c r="J1562" s="1056"/>
      <c r="K1562" s="1057"/>
      <c r="L1562" s="212"/>
      <c r="M1562" s="212"/>
      <c r="N1562" s="212"/>
    </row>
    <row r="1563" spans="1:14" s="206" customFormat="1" ht="12.75" customHeight="1" x14ac:dyDescent="0.2">
      <c r="A1563" s="1091" t="s">
        <v>79</v>
      </c>
      <c r="B1563" s="1092"/>
      <c r="C1563" s="1070" t="s">
        <v>80</v>
      </c>
      <c r="D1563" s="1070" t="s">
        <v>81</v>
      </c>
      <c r="E1563" s="1070" t="s">
        <v>82</v>
      </c>
      <c r="F1563" s="1070" t="s">
        <v>83</v>
      </c>
      <c r="G1563" s="1070" t="s">
        <v>85</v>
      </c>
      <c r="H1563" s="1070" t="s">
        <v>793</v>
      </c>
      <c r="I1563" s="1070" t="s">
        <v>86</v>
      </c>
      <c r="J1563" s="1070" t="s">
        <v>87</v>
      </c>
      <c r="K1563" s="1071" t="s">
        <v>88</v>
      </c>
    </row>
    <row r="1564" spans="1:14" s="206" customFormat="1" ht="12.75" customHeight="1" x14ac:dyDescent="0.2">
      <c r="A1564" s="495" t="s">
        <v>89</v>
      </c>
      <c r="B1564" s="236" t="s">
        <v>90</v>
      </c>
      <c r="C1564" s="1070"/>
      <c r="D1564" s="1070"/>
      <c r="E1564" s="1070"/>
      <c r="F1564" s="1070"/>
      <c r="G1564" s="1070"/>
      <c r="H1564" s="1070"/>
      <c r="I1564" s="1070"/>
      <c r="J1564" s="1070"/>
      <c r="K1564" s="1071"/>
    </row>
    <row r="1565" spans="1:14" s="206" customFormat="1" ht="12.75" customHeight="1" x14ac:dyDescent="0.2">
      <c r="A1565" s="31" t="s">
        <v>91</v>
      </c>
      <c r="B1565" s="231" t="s">
        <v>91</v>
      </c>
      <c r="C1565" s="231" t="s">
        <v>91</v>
      </c>
      <c r="D1565" s="231" t="s">
        <v>91</v>
      </c>
      <c r="E1565" s="231" t="s">
        <v>91</v>
      </c>
      <c r="F1565" s="231" t="s">
        <v>91</v>
      </c>
      <c r="G1565" s="231" t="s">
        <v>91</v>
      </c>
      <c r="H1565" s="231">
        <f>292.26+20.67+13.24</f>
        <v>326.17</v>
      </c>
      <c r="I1565" s="231" t="s">
        <v>91</v>
      </c>
      <c r="J1565" s="244" t="s">
        <v>266</v>
      </c>
      <c r="K1565" s="245" t="s">
        <v>448</v>
      </c>
    </row>
    <row r="1566" spans="1:14" s="206" customFormat="1" ht="12.75" customHeight="1" x14ac:dyDescent="0.2">
      <c r="A1566" s="31"/>
      <c r="B1566" s="231"/>
      <c r="C1566" s="231"/>
      <c r="D1566" s="231"/>
      <c r="E1566" s="231"/>
      <c r="F1566" s="231"/>
      <c r="G1566" s="231"/>
      <c r="H1566" s="231">
        <v>16.399999999999999</v>
      </c>
      <c r="I1566" s="231"/>
      <c r="J1566" s="244" t="s">
        <v>265</v>
      </c>
      <c r="K1566" s="245" t="s">
        <v>792</v>
      </c>
    </row>
    <row r="1567" spans="1:14" s="206" customFormat="1" ht="12.75" customHeight="1" x14ac:dyDescent="0.2">
      <c r="A1567" s="31" t="s">
        <v>91</v>
      </c>
      <c r="B1567" s="231" t="s">
        <v>91</v>
      </c>
      <c r="C1567" s="231" t="s">
        <v>91</v>
      </c>
      <c r="D1567" s="231" t="s">
        <v>91</v>
      </c>
      <c r="E1567" s="231">
        <v>8</v>
      </c>
      <c r="F1567" s="231" t="s">
        <v>91</v>
      </c>
      <c r="G1567" s="231">
        <v>16.95</v>
      </c>
      <c r="H1567" s="231">
        <f>G1567*E1567</f>
        <v>135.6</v>
      </c>
      <c r="I1567" s="231"/>
      <c r="J1567" s="237" t="s">
        <v>409</v>
      </c>
      <c r="K1567" s="232" t="s">
        <v>791</v>
      </c>
    </row>
    <row r="1568" spans="1:14" s="206" customFormat="1" ht="12.75" customHeight="1" x14ac:dyDescent="0.2">
      <c r="A1568" s="31" t="s">
        <v>91</v>
      </c>
      <c r="B1568" s="231" t="s">
        <v>91</v>
      </c>
      <c r="C1568" s="231" t="s">
        <v>91</v>
      </c>
      <c r="D1568" s="231" t="s">
        <v>91</v>
      </c>
      <c r="E1568" s="231" t="s">
        <v>91</v>
      </c>
      <c r="F1568" s="231" t="s">
        <v>91</v>
      </c>
      <c r="G1568" s="231" t="s">
        <v>91</v>
      </c>
      <c r="H1568" s="231"/>
      <c r="I1568" s="231" t="s">
        <v>91</v>
      </c>
      <c r="J1568" s="237"/>
      <c r="K1568" s="232"/>
    </row>
    <row r="1569" spans="1:11" s="206" customFormat="1" ht="12.75" customHeight="1" thickBot="1" x14ac:dyDescent="0.25">
      <c r="A1569" s="1058" t="s">
        <v>92</v>
      </c>
      <c r="B1569" s="1059"/>
      <c r="C1569" s="1059"/>
      <c r="D1569" s="1059"/>
      <c r="E1569" s="39"/>
      <c r="F1569" s="233"/>
      <c r="G1569" s="233"/>
      <c r="H1569" s="40">
        <f>SUM(H1565:H1568)</f>
        <v>478.16999999999996</v>
      </c>
      <c r="I1569" s="233"/>
      <c r="J1569" s="233"/>
      <c r="K1569" s="235"/>
    </row>
    <row r="1570" spans="1:11" s="206" customFormat="1" ht="12.75" customHeight="1" thickBot="1" x14ac:dyDescent="0.25">
      <c r="A1570" s="34"/>
      <c r="B1570" s="219"/>
      <c r="C1570" s="219"/>
      <c r="D1570" s="219"/>
      <c r="E1570" s="47"/>
      <c r="F1570" s="220"/>
      <c r="G1570" s="220"/>
      <c r="H1570" s="222"/>
      <c r="I1570" s="220"/>
      <c r="J1570" s="220"/>
      <c r="K1570" s="219"/>
    </row>
    <row r="1571" spans="1:11" s="206" customFormat="1" ht="12.75" customHeight="1" x14ac:dyDescent="0.2">
      <c r="A1571" s="1064" t="s">
        <v>75</v>
      </c>
      <c r="B1571" s="460">
        <f>'Plan Orçamentária'!A94</f>
        <v>5</v>
      </c>
      <c r="C1571" s="1069" t="s">
        <v>76</v>
      </c>
      <c r="D1571" s="1069"/>
      <c r="E1571" s="1066" t="str">
        <f>E1559</f>
        <v>ARQUITETURA</v>
      </c>
      <c r="F1571" s="1067"/>
      <c r="G1571" s="1067"/>
      <c r="H1571" s="1067"/>
      <c r="I1571" s="1067"/>
      <c r="J1571" s="1067"/>
      <c r="K1571" s="1068"/>
    </row>
    <row r="1572" spans="1:11" s="206" customFormat="1" ht="12.75" customHeight="1" x14ac:dyDescent="0.2">
      <c r="A1572" s="1065"/>
      <c r="B1572" s="464" t="str">
        <f>'Plan Orçamentária'!A95</f>
        <v>5.1</v>
      </c>
      <c r="C1572" s="1060" t="s">
        <v>77</v>
      </c>
      <c r="D1572" s="1060"/>
      <c r="E1572" s="1061" t="str">
        <f>E1560</f>
        <v>Arquitetura</v>
      </c>
      <c r="F1572" s="1062"/>
      <c r="G1572" s="1062"/>
      <c r="H1572" s="1062"/>
      <c r="I1572" s="1062"/>
      <c r="J1572" s="1062"/>
      <c r="K1572" s="1063"/>
    </row>
    <row r="1573" spans="1:11" s="206" customFormat="1" ht="12.75" customHeight="1" x14ac:dyDescent="0.2">
      <c r="A1573" s="1065"/>
      <c r="B1573" s="461" t="str">
        <f>'Plan Orçamentária'!A146</f>
        <v>5.1.3</v>
      </c>
      <c r="C1573" s="1054"/>
      <c r="D1573" s="1054"/>
      <c r="E1573" s="1055" t="str">
        <f>'Plan Orçamentária'!D146</f>
        <v>Revestimento de Piso</v>
      </c>
      <c r="F1573" s="1056"/>
      <c r="G1573" s="1056"/>
      <c r="H1573" s="1056"/>
      <c r="I1573" s="1056"/>
      <c r="J1573" s="1056"/>
      <c r="K1573" s="1057"/>
    </row>
    <row r="1574" spans="1:11" s="206" customFormat="1" ht="26.25" customHeight="1" x14ac:dyDescent="0.2">
      <c r="A1574" s="1065"/>
      <c r="B1574" s="461" t="str">
        <f>'Plan Orçamentária'!A157</f>
        <v>5.1.3.11</v>
      </c>
      <c r="C1574" s="1054" t="s">
        <v>78</v>
      </c>
      <c r="D1574" s="1054"/>
      <c r="E1574" s="1055" t="str">
        <f>'Plan Orçamentária'!D157</f>
        <v>PISO EM CONCRETO 20 MPA USINADO, ESPESSURA 7CM E JUNTAS SERRADAS 2X2M, INCLUSO POLIMENTO</v>
      </c>
      <c r="F1574" s="1056"/>
      <c r="G1574" s="1056"/>
      <c r="H1574" s="1056"/>
      <c r="I1574" s="1056"/>
      <c r="J1574" s="1056"/>
      <c r="K1574" s="1057"/>
    </row>
    <row r="1575" spans="1:11" s="206" customFormat="1" ht="12.75" customHeight="1" x14ac:dyDescent="0.2">
      <c r="A1575" s="1091" t="s">
        <v>79</v>
      </c>
      <c r="B1575" s="1092"/>
      <c r="C1575" s="1070" t="s">
        <v>80</v>
      </c>
      <c r="D1575" s="1070" t="s">
        <v>81</v>
      </c>
      <c r="E1575" s="1070" t="s">
        <v>82</v>
      </c>
      <c r="F1575" s="1070" t="s">
        <v>83</v>
      </c>
      <c r="G1575" s="1070" t="s">
        <v>84</v>
      </c>
      <c r="H1575" s="1070" t="s">
        <v>85</v>
      </c>
      <c r="I1575" s="1070" t="s">
        <v>86</v>
      </c>
      <c r="J1575" s="1070" t="s">
        <v>87</v>
      </c>
      <c r="K1575" s="1071" t="s">
        <v>88</v>
      </c>
    </row>
    <row r="1576" spans="1:11" s="206" customFormat="1" x14ac:dyDescent="0.2">
      <c r="A1576" s="495" t="s">
        <v>89</v>
      </c>
      <c r="B1576" s="492" t="s">
        <v>90</v>
      </c>
      <c r="C1576" s="1070"/>
      <c r="D1576" s="1070"/>
      <c r="E1576" s="1070"/>
      <c r="F1576" s="1070"/>
      <c r="G1576" s="1070"/>
      <c r="H1576" s="1070"/>
      <c r="I1576" s="1070"/>
      <c r="J1576" s="1070"/>
      <c r="K1576" s="1071"/>
    </row>
    <row r="1577" spans="1:11" s="206" customFormat="1" ht="24" customHeight="1" x14ac:dyDescent="0.2">
      <c r="A1577" s="37" t="s">
        <v>91</v>
      </c>
      <c r="B1577" s="231" t="s">
        <v>91</v>
      </c>
      <c r="C1577" s="231" t="s">
        <v>91</v>
      </c>
      <c r="D1577" s="231" t="s">
        <v>91</v>
      </c>
      <c r="E1577" s="231" t="s">
        <v>91</v>
      </c>
      <c r="F1577" s="231" t="s">
        <v>91</v>
      </c>
      <c r="G1577" s="231" t="s">
        <v>91</v>
      </c>
      <c r="H1577" s="244">
        <v>47.34</v>
      </c>
      <c r="I1577" s="231" t="s">
        <v>91</v>
      </c>
      <c r="J1577" s="244" t="s">
        <v>266</v>
      </c>
      <c r="K1577" s="245" t="s">
        <v>400</v>
      </c>
    </row>
    <row r="1578" spans="1:11" s="206" customFormat="1" ht="24" customHeight="1" x14ac:dyDescent="0.2">
      <c r="A1578" s="37"/>
      <c r="B1578" s="231"/>
      <c r="C1578" s="231"/>
      <c r="D1578" s="231"/>
      <c r="E1578" s="231"/>
      <c r="F1578" s="231"/>
      <c r="G1578" s="231"/>
      <c r="H1578" s="244">
        <v>30.16</v>
      </c>
      <c r="I1578" s="231"/>
      <c r="J1578" s="244" t="s">
        <v>266</v>
      </c>
      <c r="K1578" s="245" t="s">
        <v>794</v>
      </c>
    </row>
    <row r="1579" spans="1:11" s="206" customFormat="1" ht="24" customHeight="1" x14ac:dyDescent="0.2">
      <c r="A1579" s="37"/>
      <c r="B1579" s="231"/>
      <c r="C1579" s="231"/>
      <c r="D1579" s="231"/>
      <c r="E1579" s="231"/>
      <c r="F1579" s="231"/>
      <c r="G1579" s="231"/>
      <c r="H1579" s="244">
        <v>36.56</v>
      </c>
      <c r="I1579" s="231"/>
      <c r="J1579" s="244" t="s">
        <v>266</v>
      </c>
      <c r="K1579" s="245" t="s">
        <v>795</v>
      </c>
    </row>
    <row r="1580" spans="1:11" s="206" customFormat="1" ht="24" customHeight="1" x14ac:dyDescent="0.2">
      <c r="A1580" s="37"/>
      <c r="B1580" s="231"/>
      <c r="C1580" s="231"/>
      <c r="D1580" s="231"/>
      <c r="E1580" s="231"/>
      <c r="F1580" s="231"/>
      <c r="G1580" s="231"/>
      <c r="H1580" s="244">
        <v>38.99</v>
      </c>
      <c r="I1580" s="231"/>
      <c r="J1580" s="244" t="s">
        <v>266</v>
      </c>
      <c r="K1580" s="245" t="s">
        <v>796</v>
      </c>
    </row>
    <row r="1581" spans="1:11" s="206" customFormat="1" ht="24" customHeight="1" x14ac:dyDescent="0.2">
      <c r="A1581" s="37"/>
      <c r="B1581" s="231"/>
      <c r="C1581" s="231"/>
      <c r="D1581" s="231"/>
      <c r="E1581" s="231"/>
      <c r="F1581" s="231"/>
      <c r="G1581" s="231"/>
      <c r="H1581" s="244">
        <v>36.44</v>
      </c>
      <c r="I1581" s="231"/>
      <c r="J1581" s="244" t="s">
        <v>266</v>
      </c>
      <c r="K1581" s="245" t="s">
        <v>93</v>
      </c>
    </row>
    <row r="1582" spans="1:11" s="206" customFormat="1" ht="24" customHeight="1" x14ac:dyDescent="0.2">
      <c r="A1582" s="37"/>
      <c r="B1582" s="231"/>
      <c r="C1582" s="231"/>
      <c r="D1582" s="231"/>
      <c r="E1582" s="231"/>
      <c r="F1582" s="231"/>
      <c r="G1582" s="231"/>
      <c r="H1582" s="244">
        <v>76.8</v>
      </c>
      <c r="I1582" s="231"/>
      <c r="J1582" s="244" t="s">
        <v>266</v>
      </c>
      <c r="K1582" s="245" t="s">
        <v>797</v>
      </c>
    </row>
    <row r="1583" spans="1:11" s="206" customFormat="1" ht="12.75" customHeight="1" x14ac:dyDescent="0.2">
      <c r="A1583" s="37" t="s">
        <v>91</v>
      </c>
      <c r="B1583" s="231" t="s">
        <v>91</v>
      </c>
      <c r="C1583" s="231" t="s">
        <v>91</v>
      </c>
      <c r="D1583" s="231" t="s">
        <v>91</v>
      </c>
      <c r="E1583" s="231" t="s">
        <v>91</v>
      </c>
      <c r="F1583" s="231" t="s">
        <v>91</v>
      </c>
      <c r="G1583" s="231" t="s">
        <v>91</v>
      </c>
      <c r="H1583" s="231">
        <v>44.94</v>
      </c>
      <c r="I1583" s="231"/>
      <c r="J1583" s="244" t="s">
        <v>266</v>
      </c>
      <c r="K1583" s="232" t="s">
        <v>798</v>
      </c>
    </row>
    <row r="1584" spans="1:11" s="206" customFormat="1" ht="24.75" customHeight="1" x14ac:dyDescent="0.2">
      <c r="A1584" s="37"/>
      <c r="B1584" s="231"/>
      <c r="C1584" s="231"/>
      <c r="D1584" s="231"/>
      <c r="E1584" s="231"/>
      <c r="F1584" s="231"/>
      <c r="G1584" s="231"/>
      <c r="H1584" s="231">
        <v>45</v>
      </c>
      <c r="I1584" s="231"/>
      <c r="J1584" s="244" t="s">
        <v>660</v>
      </c>
      <c r="K1584" s="232" t="s">
        <v>802</v>
      </c>
    </row>
    <row r="1585" spans="1:11" s="206" customFormat="1" ht="12.75" customHeight="1" x14ac:dyDescent="0.2">
      <c r="A1585" s="37" t="s">
        <v>91</v>
      </c>
      <c r="B1585" s="231" t="s">
        <v>91</v>
      </c>
      <c r="C1585" s="231" t="s">
        <v>91</v>
      </c>
      <c r="D1585" s="231" t="s">
        <v>91</v>
      </c>
      <c r="E1585" s="231" t="s">
        <v>91</v>
      </c>
      <c r="F1585" s="231" t="s">
        <v>91</v>
      </c>
      <c r="G1585" s="231" t="s">
        <v>91</v>
      </c>
      <c r="H1585" s="231"/>
      <c r="I1585" s="231" t="s">
        <v>91</v>
      </c>
      <c r="J1585" s="237"/>
      <c r="K1585" s="232"/>
    </row>
    <row r="1586" spans="1:11" s="206" customFormat="1" ht="12" customHeight="1" thickBot="1" x14ac:dyDescent="0.25">
      <c r="A1586" s="1058" t="s">
        <v>92</v>
      </c>
      <c r="B1586" s="1059"/>
      <c r="C1586" s="1059"/>
      <c r="D1586" s="1059"/>
      <c r="E1586" s="39"/>
      <c r="F1586" s="233"/>
      <c r="G1586" s="233"/>
      <c r="H1586" s="40">
        <f>SUM(H1577:H1585)</f>
        <v>356.23</v>
      </c>
      <c r="I1586" s="233"/>
      <c r="J1586" s="233"/>
      <c r="K1586" s="235"/>
    </row>
    <row r="1587" spans="1:11" s="206" customFormat="1" ht="12" customHeight="1" thickBot="1" x14ac:dyDescent="0.25">
      <c r="A1587" s="315"/>
    </row>
    <row r="1588" spans="1:11" s="206" customFormat="1" ht="12.75" customHeight="1" x14ac:dyDescent="0.2">
      <c r="A1588" s="1064" t="s">
        <v>75</v>
      </c>
      <c r="B1588" s="477">
        <f>B1571</f>
        <v>5</v>
      </c>
      <c r="C1588" s="1069" t="s">
        <v>76</v>
      </c>
      <c r="D1588" s="1069"/>
      <c r="E1588" s="1098" t="str">
        <f>E1571</f>
        <v>ARQUITETURA</v>
      </c>
      <c r="F1588" s="1099"/>
      <c r="G1588" s="1099"/>
      <c r="H1588" s="1099"/>
      <c r="I1588" s="1099"/>
      <c r="J1588" s="1099"/>
      <c r="K1588" s="1100"/>
    </row>
    <row r="1589" spans="1:11" s="206" customFormat="1" ht="12.75" customHeight="1" x14ac:dyDescent="0.2">
      <c r="A1589" s="1065"/>
      <c r="B1589" s="464" t="str">
        <f>B1572</f>
        <v>5.1</v>
      </c>
      <c r="C1589" s="1060" t="s">
        <v>77</v>
      </c>
      <c r="D1589" s="1060"/>
      <c r="E1589" s="1061" t="str">
        <f>E1572</f>
        <v>Arquitetura</v>
      </c>
      <c r="F1589" s="1062"/>
      <c r="G1589" s="1062"/>
      <c r="H1589" s="1062"/>
      <c r="I1589" s="1062"/>
      <c r="J1589" s="1062"/>
      <c r="K1589" s="1063"/>
    </row>
    <row r="1590" spans="1:11" s="206" customFormat="1" ht="12.75" customHeight="1" x14ac:dyDescent="0.2">
      <c r="A1590" s="1065"/>
      <c r="B1590" s="461" t="str">
        <f>'Plan Orçamentária'!A146</f>
        <v>5.1.3</v>
      </c>
      <c r="C1590" s="1054"/>
      <c r="D1590" s="1054"/>
      <c r="E1590" s="1055" t="str">
        <f>'Plan Orçamentária'!D146</f>
        <v>Revestimento de Piso</v>
      </c>
      <c r="F1590" s="1056"/>
      <c r="G1590" s="1056"/>
      <c r="H1590" s="1056"/>
      <c r="I1590" s="1056"/>
      <c r="J1590" s="1056"/>
      <c r="K1590" s="1057"/>
    </row>
    <row r="1591" spans="1:11" s="206" customFormat="1" ht="12.75" customHeight="1" x14ac:dyDescent="0.2">
      <c r="A1591" s="1065"/>
      <c r="B1591" s="461" t="str">
        <f>'Plan Orçamentária'!A158</f>
        <v>5.1.3.12</v>
      </c>
      <c r="C1591" s="1054" t="s">
        <v>78</v>
      </c>
      <c r="D1591" s="1054"/>
      <c r="E1591" s="1055" t="str">
        <f>'Plan Orçamentária'!D158</f>
        <v>PISO EM GRANILITE, MARMORITE OU GRANITINA ESPESSURA 8 MM, INCLUSO JUNTAS DE DILATACAO PLASTICAS</v>
      </c>
      <c r="F1591" s="1056"/>
      <c r="G1591" s="1056"/>
      <c r="H1591" s="1056"/>
      <c r="I1591" s="1056"/>
      <c r="J1591" s="1056"/>
      <c r="K1591" s="1057"/>
    </row>
    <row r="1592" spans="1:11" s="206" customFormat="1" ht="12.75" customHeight="1" x14ac:dyDescent="0.2">
      <c r="A1592" s="1091" t="s">
        <v>79</v>
      </c>
      <c r="B1592" s="1092"/>
      <c r="C1592" s="1070" t="s">
        <v>80</v>
      </c>
      <c r="D1592" s="1070" t="s">
        <v>81</v>
      </c>
      <c r="E1592" s="1070" t="s">
        <v>82</v>
      </c>
      <c r="F1592" s="1070" t="s">
        <v>83</v>
      </c>
      <c r="G1592" s="1070" t="s">
        <v>84</v>
      </c>
      <c r="H1592" s="1070" t="s">
        <v>85</v>
      </c>
      <c r="I1592" s="1070" t="s">
        <v>86</v>
      </c>
      <c r="J1592" s="1070" t="s">
        <v>87</v>
      </c>
      <c r="K1592" s="1071" t="s">
        <v>88</v>
      </c>
    </row>
    <row r="1593" spans="1:11" s="206" customFormat="1" ht="12.75" customHeight="1" x14ac:dyDescent="0.2">
      <c r="A1593" s="495" t="s">
        <v>89</v>
      </c>
      <c r="B1593" s="345" t="s">
        <v>90</v>
      </c>
      <c r="C1593" s="1070"/>
      <c r="D1593" s="1070"/>
      <c r="E1593" s="1070"/>
      <c r="F1593" s="1070"/>
      <c r="G1593" s="1070"/>
      <c r="H1593" s="1070"/>
      <c r="I1593" s="1070"/>
      <c r="J1593" s="1070"/>
      <c r="K1593" s="1071"/>
    </row>
    <row r="1594" spans="1:11" s="206" customFormat="1" ht="22.5" x14ac:dyDescent="0.2">
      <c r="A1594" s="31" t="s">
        <v>91</v>
      </c>
      <c r="B1594" s="231" t="s">
        <v>91</v>
      </c>
      <c r="C1594" s="231" t="s">
        <v>91</v>
      </c>
      <c r="D1594" s="231" t="s">
        <v>91</v>
      </c>
      <c r="E1594" s="231" t="s">
        <v>91</v>
      </c>
      <c r="F1594" s="231" t="s">
        <v>91</v>
      </c>
      <c r="G1594" s="231"/>
      <c r="H1594" s="231">
        <v>45.1</v>
      </c>
      <c r="I1594" s="231"/>
      <c r="J1594" s="244" t="s">
        <v>660</v>
      </c>
      <c r="K1594" s="232" t="s">
        <v>802</v>
      </c>
    </row>
    <row r="1595" spans="1:11" s="206" customFormat="1" ht="12.75" customHeight="1" x14ac:dyDescent="0.2">
      <c r="A1595" s="31" t="s">
        <v>91</v>
      </c>
      <c r="B1595" s="231" t="s">
        <v>91</v>
      </c>
      <c r="C1595" s="231" t="s">
        <v>91</v>
      </c>
      <c r="D1595" s="231" t="s">
        <v>91</v>
      </c>
      <c r="E1595" s="231" t="s">
        <v>91</v>
      </c>
      <c r="F1595" s="231" t="s">
        <v>91</v>
      </c>
      <c r="G1595" s="231" t="s">
        <v>91</v>
      </c>
      <c r="H1595" s="231"/>
      <c r="I1595" s="231" t="s">
        <v>91</v>
      </c>
      <c r="J1595" s="237"/>
      <c r="K1595" s="232"/>
    </row>
    <row r="1596" spans="1:11" s="206" customFormat="1" ht="12.75" customHeight="1" thickBot="1" x14ac:dyDescent="0.25">
      <c r="A1596" s="1058" t="s">
        <v>92</v>
      </c>
      <c r="B1596" s="1059"/>
      <c r="C1596" s="1059"/>
      <c r="D1596" s="1059"/>
      <c r="E1596" s="39"/>
      <c r="F1596" s="233"/>
      <c r="G1596" s="233"/>
      <c r="H1596" s="40">
        <f>SUM(H1594:H1595)</f>
        <v>45.1</v>
      </c>
      <c r="I1596" s="233"/>
      <c r="J1596" s="233"/>
      <c r="K1596" s="235"/>
    </row>
    <row r="1597" spans="1:11" s="206" customFormat="1" ht="12.75" customHeight="1" thickBot="1" x14ac:dyDescent="0.25">
      <c r="A1597" s="34"/>
      <c r="B1597" s="219"/>
      <c r="C1597" s="219"/>
      <c r="D1597" s="219"/>
      <c r="E1597" s="47"/>
      <c r="F1597" s="220"/>
      <c r="G1597" s="220"/>
      <c r="H1597" s="220"/>
      <c r="I1597" s="220"/>
      <c r="J1597" s="220"/>
      <c r="K1597" s="219"/>
    </row>
    <row r="1598" spans="1:11" s="206" customFormat="1" ht="12.75" customHeight="1" x14ac:dyDescent="0.2">
      <c r="A1598" s="1064" t="s">
        <v>75</v>
      </c>
      <c r="B1598" s="460">
        <f>B1588</f>
        <v>5</v>
      </c>
      <c r="C1598" s="1069" t="s">
        <v>76</v>
      </c>
      <c r="D1598" s="1069"/>
      <c r="E1598" s="1066" t="str">
        <f>E1588</f>
        <v>ARQUITETURA</v>
      </c>
      <c r="F1598" s="1067"/>
      <c r="G1598" s="1067"/>
      <c r="H1598" s="1067"/>
      <c r="I1598" s="1067"/>
      <c r="J1598" s="1067"/>
      <c r="K1598" s="1068"/>
    </row>
    <row r="1599" spans="1:11" s="206" customFormat="1" ht="12.75" customHeight="1" x14ac:dyDescent="0.2">
      <c r="A1599" s="1065"/>
      <c r="B1599" s="479" t="str">
        <f>B1589</f>
        <v>5.1</v>
      </c>
      <c r="C1599" s="1060" t="s">
        <v>77</v>
      </c>
      <c r="D1599" s="1060"/>
      <c r="E1599" s="1079" t="str">
        <f>E1589</f>
        <v>Arquitetura</v>
      </c>
      <c r="F1599" s="1080"/>
      <c r="G1599" s="1080"/>
      <c r="H1599" s="1080"/>
      <c r="I1599" s="1080"/>
      <c r="J1599" s="1080"/>
      <c r="K1599" s="1081"/>
    </row>
    <row r="1600" spans="1:11" s="206" customFormat="1" ht="12.75" customHeight="1" x14ac:dyDescent="0.2">
      <c r="A1600" s="1065"/>
      <c r="B1600" s="461" t="str">
        <f>'Plan Orçamentária'!A146</f>
        <v>5.1.3</v>
      </c>
      <c r="C1600" s="1054"/>
      <c r="D1600" s="1054"/>
      <c r="E1600" s="1055" t="str">
        <f>'Plan Orçamentária'!D146</f>
        <v>Revestimento de Piso</v>
      </c>
      <c r="F1600" s="1056"/>
      <c r="G1600" s="1056"/>
      <c r="H1600" s="1056"/>
      <c r="I1600" s="1056"/>
      <c r="J1600" s="1056"/>
      <c r="K1600" s="1057"/>
    </row>
    <row r="1601" spans="1:14" s="206" customFormat="1" ht="12.75" customHeight="1" x14ac:dyDescent="0.2">
      <c r="A1601" s="1065"/>
      <c r="B1601" s="461" t="str">
        <f>'Plan Orçamentária'!A159</f>
        <v>5.1.3.13</v>
      </c>
      <c r="C1601" s="1054" t="s">
        <v>78</v>
      </c>
      <c r="D1601" s="1054"/>
      <c r="E1601" s="1055" t="str">
        <f>'Plan Orçamentária'!D159</f>
        <v>PISO EM CHAPA METÁLICA TIPO XADREZ 1/4"</v>
      </c>
      <c r="F1601" s="1056"/>
      <c r="G1601" s="1056"/>
      <c r="H1601" s="1056"/>
      <c r="I1601" s="1056"/>
      <c r="J1601" s="1056"/>
      <c r="K1601" s="1057"/>
    </row>
    <row r="1602" spans="1:14" s="206" customFormat="1" ht="12.75" customHeight="1" x14ac:dyDescent="0.2">
      <c r="A1602" s="1091" t="s">
        <v>79</v>
      </c>
      <c r="B1602" s="1092"/>
      <c r="C1602" s="1070" t="s">
        <v>80</v>
      </c>
      <c r="D1602" s="1070" t="s">
        <v>81</v>
      </c>
      <c r="E1602" s="1070" t="s">
        <v>82</v>
      </c>
      <c r="F1602" s="1070" t="s">
        <v>83</v>
      </c>
      <c r="G1602" s="1070" t="s">
        <v>85</v>
      </c>
      <c r="H1602" s="1070" t="s">
        <v>886</v>
      </c>
      <c r="I1602" s="1070" t="s">
        <v>665</v>
      </c>
      <c r="J1602" s="1070" t="s">
        <v>87</v>
      </c>
      <c r="K1602" s="1071" t="s">
        <v>88</v>
      </c>
    </row>
    <row r="1603" spans="1:14" s="206" customFormat="1" ht="12.75" customHeight="1" x14ac:dyDescent="0.2">
      <c r="A1603" s="495" t="s">
        <v>89</v>
      </c>
      <c r="B1603" s="311" t="s">
        <v>90</v>
      </c>
      <c r="C1603" s="1070"/>
      <c r="D1603" s="1070"/>
      <c r="E1603" s="1070"/>
      <c r="F1603" s="1070"/>
      <c r="G1603" s="1070"/>
      <c r="H1603" s="1070"/>
      <c r="I1603" s="1070"/>
      <c r="J1603" s="1070"/>
      <c r="K1603" s="1071"/>
    </row>
    <row r="1604" spans="1:14" s="206" customFormat="1" ht="12.75" customHeight="1" x14ac:dyDescent="0.2">
      <c r="A1604" s="31" t="s">
        <v>91</v>
      </c>
      <c r="B1604" s="231" t="s">
        <v>91</v>
      </c>
      <c r="C1604" s="231" t="s">
        <v>91</v>
      </c>
      <c r="D1604" s="231" t="s">
        <v>91</v>
      </c>
      <c r="E1604" s="231" t="s">
        <v>91</v>
      </c>
      <c r="F1604" s="231" t="s">
        <v>91</v>
      </c>
      <c r="G1604" s="231">
        <v>8.44</v>
      </c>
      <c r="H1604" s="244">
        <v>49.39</v>
      </c>
      <c r="I1604" s="31">
        <f>H1604*G1604</f>
        <v>416.85159999999996</v>
      </c>
      <c r="J1604" s="244" t="s">
        <v>883</v>
      </c>
      <c r="K1604" s="245" t="s">
        <v>887</v>
      </c>
    </row>
    <row r="1605" spans="1:14" s="206" customFormat="1" ht="12.75" customHeight="1" x14ac:dyDescent="0.2">
      <c r="A1605" s="31" t="s">
        <v>91</v>
      </c>
      <c r="B1605" s="231" t="s">
        <v>91</v>
      </c>
      <c r="C1605" s="231" t="s">
        <v>91</v>
      </c>
      <c r="D1605" s="231" t="s">
        <v>91</v>
      </c>
      <c r="E1605" s="231" t="s">
        <v>91</v>
      </c>
      <c r="F1605" s="231" t="s">
        <v>91</v>
      </c>
      <c r="G1605" s="231" t="s">
        <v>91</v>
      </c>
      <c r="H1605" s="231"/>
      <c r="I1605" s="231" t="s">
        <v>91</v>
      </c>
      <c r="J1605" s="237"/>
      <c r="K1605" s="232"/>
    </row>
    <row r="1606" spans="1:14" s="206" customFormat="1" ht="12.75" customHeight="1" thickBot="1" x14ac:dyDescent="0.25">
      <c r="A1606" s="1058" t="s">
        <v>92</v>
      </c>
      <c r="B1606" s="1059"/>
      <c r="C1606" s="1059"/>
      <c r="D1606" s="1059"/>
      <c r="E1606" s="39"/>
      <c r="F1606" s="233"/>
      <c r="G1606" s="233"/>
      <c r="H1606" s="233"/>
      <c r="I1606" s="40">
        <f>SUM(I1604:I1605)</f>
        <v>416.85159999999996</v>
      </c>
      <c r="J1606" s="233"/>
      <c r="K1606" s="235"/>
    </row>
    <row r="1607" spans="1:14" s="206" customFormat="1" ht="12.75" customHeight="1" thickBot="1" x14ac:dyDescent="0.25">
      <c r="A1607" s="315"/>
    </row>
    <row r="1608" spans="1:14" s="30" customFormat="1" ht="12.75" customHeight="1" x14ac:dyDescent="0.2">
      <c r="A1608" s="1064" t="s">
        <v>75</v>
      </c>
      <c r="B1608" s="477">
        <f>B1598</f>
        <v>5</v>
      </c>
      <c r="C1608" s="1086" t="s">
        <v>76</v>
      </c>
      <c r="D1608" s="1087"/>
      <c r="E1608" s="1192" t="str">
        <f>E1598</f>
        <v>ARQUITETURA</v>
      </c>
      <c r="F1608" s="1193"/>
      <c r="G1608" s="1193"/>
      <c r="H1608" s="1193"/>
      <c r="I1608" s="1193"/>
      <c r="J1608" s="1193"/>
      <c r="K1608" s="1194"/>
      <c r="L1608" s="206"/>
      <c r="M1608" s="206"/>
      <c r="N1608" s="206"/>
    </row>
    <row r="1609" spans="1:14" s="30" customFormat="1" ht="12.75" customHeight="1" x14ac:dyDescent="0.2">
      <c r="A1609" s="1065"/>
      <c r="B1609" s="464" t="str">
        <f>B1599</f>
        <v>5.1</v>
      </c>
      <c r="C1609" s="1160" t="s">
        <v>77</v>
      </c>
      <c r="D1609" s="1161"/>
      <c r="E1609" s="1101" t="str">
        <f>E1599</f>
        <v>Arquitetura</v>
      </c>
      <c r="F1609" s="1162"/>
      <c r="G1609" s="1162"/>
      <c r="H1609" s="1162"/>
      <c r="I1609" s="1162"/>
      <c r="J1609" s="1162"/>
      <c r="K1609" s="1163"/>
      <c r="L1609" s="206"/>
      <c r="M1609" s="206"/>
      <c r="N1609" s="206"/>
    </row>
    <row r="1610" spans="1:14" s="30" customFormat="1" x14ac:dyDescent="0.2">
      <c r="A1610" s="1065"/>
      <c r="B1610" s="461" t="str">
        <f>'Plan Orçamentária'!A146</f>
        <v>5.1.3</v>
      </c>
      <c r="C1610" s="1082"/>
      <c r="D1610" s="1083"/>
      <c r="E1610" s="1088" t="str">
        <f>'Plan Orçamentária'!D146</f>
        <v>Revestimento de Piso</v>
      </c>
      <c r="F1610" s="1116"/>
      <c r="G1610" s="1116"/>
      <c r="H1610" s="1116"/>
      <c r="I1610" s="1116"/>
      <c r="J1610" s="1116"/>
      <c r="K1610" s="1117"/>
      <c r="L1610" s="206"/>
      <c r="M1610" s="206"/>
      <c r="N1610" s="206"/>
    </row>
    <row r="1611" spans="1:14" s="30" customFormat="1" x14ac:dyDescent="0.2">
      <c r="A1611" s="1065"/>
      <c r="B1611" s="461" t="str">
        <f>'Plan Orçamentária'!A160</f>
        <v>5.1.3.14</v>
      </c>
      <c r="C1611" s="1054" t="s">
        <v>78</v>
      </c>
      <c r="D1611" s="1054"/>
      <c r="E1611" s="1055" t="str">
        <f>'Plan Orçamentária'!D160</f>
        <v>RODAPE EM PORCELANATO, ALTURA 15CM</v>
      </c>
      <c r="F1611" s="1056"/>
      <c r="G1611" s="1056"/>
      <c r="H1611" s="1056"/>
      <c r="I1611" s="1056"/>
      <c r="J1611" s="1056"/>
      <c r="K1611" s="1057"/>
      <c r="L1611" s="206"/>
      <c r="M1611" s="206"/>
      <c r="N1611" s="206"/>
    </row>
    <row r="1612" spans="1:14" s="30" customFormat="1" x14ac:dyDescent="0.2">
      <c r="A1612" s="1074" t="s">
        <v>79</v>
      </c>
      <c r="B1612" s="1070"/>
      <c r="C1612" s="1070" t="s">
        <v>80</v>
      </c>
      <c r="D1612" s="1070" t="s">
        <v>81</v>
      </c>
      <c r="E1612" s="1070" t="s">
        <v>82</v>
      </c>
      <c r="F1612" s="1070" t="s">
        <v>83</v>
      </c>
      <c r="G1612" s="1070" t="s">
        <v>84</v>
      </c>
      <c r="H1612" s="1070" t="s">
        <v>85</v>
      </c>
      <c r="I1612" s="1070" t="s">
        <v>86</v>
      </c>
      <c r="J1612" s="1070" t="s">
        <v>87</v>
      </c>
      <c r="K1612" s="1071" t="s">
        <v>88</v>
      </c>
      <c r="L1612" s="206"/>
      <c r="M1612" s="206"/>
      <c r="N1612" s="206"/>
    </row>
    <row r="1613" spans="1:14" s="30" customFormat="1" x14ac:dyDescent="0.2">
      <c r="A1613" s="495" t="s">
        <v>89</v>
      </c>
      <c r="B1613" s="252" t="s">
        <v>90</v>
      </c>
      <c r="C1613" s="1070"/>
      <c r="D1613" s="1070"/>
      <c r="E1613" s="1070"/>
      <c r="F1613" s="1070"/>
      <c r="G1613" s="1070"/>
      <c r="H1613" s="1070"/>
      <c r="I1613" s="1070"/>
      <c r="J1613" s="1070"/>
      <c r="K1613" s="1071"/>
      <c r="L1613" s="206"/>
      <c r="M1613" s="206"/>
      <c r="N1613" s="206"/>
    </row>
    <row r="1614" spans="1:14" s="206" customFormat="1" ht="12.75" customHeight="1" x14ac:dyDescent="0.2">
      <c r="A1614" s="31" t="s">
        <v>91</v>
      </c>
      <c r="B1614" s="31" t="s">
        <v>91</v>
      </c>
      <c r="C1614" s="31" t="s">
        <v>91</v>
      </c>
      <c r="D1614" s="31" t="s">
        <v>91</v>
      </c>
      <c r="E1614" s="31" t="s">
        <v>91</v>
      </c>
      <c r="F1614" s="31" t="s">
        <v>91</v>
      </c>
      <c r="G1614" s="31">
        <v>31.21</v>
      </c>
      <c r="H1614" s="31" t="s">
        <v>91</v>
      </c>
      <c r="I1614" s="31" t="s">
        <v>91</v>
      </c>
      <c r="J1614" s="31" t="s">
        <v>266</v>
      </c>
      <c r="K1614" s="36" t="s">
        <v>548</v>
      </c>
    </row>
    <row r="1615" spans="1:14" s="206" customFormat="1" ht="12.75" customHeight="1" x14ac:dyDescent="0.2">
      <c r="A1615" s="31" t="s">
        <v>91</v>
      </c>
      <c r="B1615" s="31" t="s">
        <v>91</v>
      </c>
      <c r="C1615" s="31" t="s">
        <v>91</v>
      </c>
      <c r="D1615" s="31" t="s">
        <v>91</v>
      </c>
      <c r="E1615" s="31">
        <v>3</v>
      </c>
      <c r="F1615" s="31" t="s">
        <v>91</v>
      </c>
      <c r="G1615" s="31">
        <v>-4.2</v>
      </c>
      <c r="H1615" s="31" t="s">
        <v>91</v>
      </c>
      <c r="I1615" s="31" t="s">
        <v>91</v>
      </c>
      <c r="J1615" s="31" t="s">
        <v>266</v>
      </c>
      <c r="K1615" s="36" t="s">
        <v>547</v>
      </c>
    </row>
    <row r="1616" spans="1:14" s="206" customFormat="1" x14ac:dyDescent="0.2">
      <c r="A1616" s="31" t="s">
        <v>91</v>
      </c>
      <c r="B1616" s="31" t="s">
        <v>91</v>
      </c>
      <c r="C1616" s="31" t="s">
        <v>91</v>
      </c>
      <c r="D1616" s="31" t="s">
        <v>91</v>
      </c>
      <c r="E1616" s="31" t="s">
        <v>91</v>
      </c>
      <c r="F1616" s="31" t="s">
        <v>91</v>
      </c>
      <c r="G1616" s="31">
        <v>17.72</v>
      </c>
      <c r="H1616" s="31" t="s">
        <v>91</v>
      </c>
      <c r="I1616" s="31" t="s">
        <v>91</v>
      </c>
      <c r="J1616" s="31" t="s">
        <v>266</v>
      </c>
      <c r="K1616" s="36" t="s">
        <v>549</v>
      </c>
    </row>
    <row r="1617" spans="1:14" s="206" customFormat="1" x14ac:dyDescent="0.2">
      <c r="A1617" s="31" t="s">
        <v>91</v>
      </c>
      <c r="B1617" s="31" t="s">
        <v>91</v>
      </c>
      <c r="C1617" s="31" t="s">
        <v>91</v>
      </c>
      <c r="D1617" s="31" t="s">
        <v>91</v>
      </c>
      <c r="E1617" s="31" t="s">
        <v>91</v>
      </c>
      <c r="F1617" s="31" t="s">
        <v>91</v>
      </c>
      <c r="G1617" s="31">
        <v>1</v>
      </c>
      <c r="H1617" s="31" t="s">
        <v>91</v>
      </c>
      <c r="I1617" s="31" t="s">
        <v>91</v>
      </c>
      <c r="J1617" s="31" t="s">
        <v>266</v>
      </c>
      <c r="K1617" s="36" t="s">
        <v>547</v>
      </c>
    </row>
    <row r="1618" spans="1:14" s="206" customFormat="1" x14ac:dyDescent="0.2">
      <c r="A1618" s="31" t="s">
        <v>91</v>
      </c>
      <c r="B1618" s="31" t="s">
        <v>91</v>
      </c>
      <c r="C1618" s="31" t="s">
        <v>91</v>
      </c>
      <c r="D1618" s="31" t="s">
        <v>91</v>
      </c>
      <c r="E1618" s="31" t="s">
        <v>91</v>
      </c>
      <c r="F1618" s="31" t="s">
        <v>91</v>
      </c>
      <c r="G1618" s="31">
        <v>13.18</v>
      </c>
      <c r="H1618" s="31" t="s">
        <v>91</v>
      </c>
      <c r="I1618" s="31" t="s">
        <v>91</v>
      </c>
      <c r="J1618" s="31" t="s">
        <v>266</v>
      </c>
      <c r="K1618" s="36" t="s">
        <v>452</v>
      </c>
    </row>
    <row r="1619" spans="1:14" s="206" customFormat="1" x14ac:dyDescent="0.2">
      <c r="A1619" s="37">
        <v>-1</v>
      </c>
      <c r="B1619" s="31" t="s">
        <v>91</v>
      </c>
      <c r="C1619" s="31" t="s">
        <v>91</v>
      </c>
      <c r="D1619" s="31" t="s">
        <v>91</v>
      </c>
      <c r="E1619" s="31">
        <v>3</v>
      </c>
      <c r="F1619" s="31" t="s">
        <v>91</v>
      </c>
      <c r="G1619" s="31">
        <f>A1619*E1619</f>
        <v>-3</v>
      </c>
      <c r="H1619" s="31" t="s">
        <v>91</v>
      </c>
      <c r="I1619" s="31" t="s">
        <v>91</v>
      </c>
      <c r="J1619" s="31" t="s">
        <v>266</v>
      </c>
      <c r="K1619" s="36" t="s">
        <v>547</v>
      </c>
    </row>
    <row r="1620" spans="1:14" s="206" customFormat="1" ht="12.75" customHeight="1" x14ac:dyDescent="0.2">
      <c r="A1620" s="31" t="s">
        <v>91</v>
      </c>
      <c r="B1620" s="31" t="s">
        <v>91</v>
      </c>
      <c r="C1620" s="31" t="s">
        <v>91</v>
      </c>
      <c r="D1620" s="31" t="s">
        <v>91</v>
      </c>
      <c r="E1620" s="31" t="s">
        <v>91</v>
      </c>
      <c r="F1620" s="31" t="s">
        <v>91</v>
      </c>
      <c r="G1620" s="31">
        <v>17.3</v>
      </c>
      <c r="H1620" s="31" t="s">
        <v>91</v>
      </c>
      <c r="I1620" s="31" t="s">
        <v>91</v>
      </c>
      <c r="J1620" s="31" t="s">
        <v>266</v>
      </c>
      <c r="K1620" s="36" t="s">
        <v>267</v>
      </c>
    </row>
    <row r="1621" spans="1:14" s="206" customFormat="1" ht="12.75" customHeight="1" x14ac:dyDescent="0.2">
      <c r="A1621" s="31" t="s">
        <v>91</v>
      </c>
      <c r="B1621" s="31" t="s">
        <v>91</v>
      </c>
      <c r="C1621" s="31" t="s">
        <v>91</v>
      </c>
      <c r="D1621" s="31" t="s">
        <v>91</v>
      </c>
      <c r="E1621" s="31" t="s">
        <v>91</v>
      </c>
      <c r="F1621" s="31" t="s">
        <v>91</v>
      </c>
      <c r="G1621" s="31">
        <v>-1</v>
      </c>
      <c r="H1621" s="31" t="s">
        <v>91</v>
      </c>
      <c r="I1621" s="31" t="s">
        <v>91</v>
      </c>
      <c r="J1621" s="31" t="s">
        <v>266</v>
      </c>
      <c r="K1621" s="36" t="s">
        <v>547</v>
      </c>
    </row>
    <row r="1622" spans="1:14" s="206" customFormat="1" ht="12.75" customHeight="1" x14ac:dyDescent="0.2">
      <c r="A1622" s="31" t="s">
        <v>91</v>
      </c>
      <c r="B1622" s="31" t="s">
        <v>91</v>
      </c>
      <c r="C1622" s="31" t="s">
        <v>91</v>
      </c>
      <c r="D1622" s="31" t="s">
        <v>91</v>
      </c>
      <c r="E1622" s="31" t="s">
        <v>91</v>
      </c>
      <c r="F1622" s="31" t="s">
        <v>91</v>
      </c>
      <c r="G1622" s="31">
        <v>7.78</v>
      </c>
      <c r="H1622" s="31" t="s">
        <v>91</v>
      </c>
      <c r="I1622" s="31" t="s">
        <v>91</v>
      </c>
      <c r="J1622" s="31" t="s">
        <v>266</v>
      </c>
      <c r="K1622" s="36" t="s">
        <v>551</v>
      </c>
    </row>
    <row r="1623" spans="1:14" s="206" customFormat="1" ht="12.75" customHeight="1" x14ac:dyDescent="0.2">
      <c r="A1623" s="37">
        <v>-0.9</v>
      </c>
      <c r="B1623" s="31" t="s">
        <v>91</v>
      </c>
      <c r="C1623" s="31" t="s">
        <v>91</v>
      </c>
      <c r="D1623" s="31" t="s">
        <v>91</v>
      </c>
      <c r="E1623" s="31">
        <v>1</v>
      </c>
      <c r="F1623" s="31" t="s">
        <v>91</v>
      </c>
      <c r="G1623" s="31">
        <f>A1623*E1623</f>
        <v>-0.9</v>
      </c>
      <c r="H1623" s="31" t="s">
        <v>91</v>
      </c>
      <c r="I1623" s="31" t="s">
        <v>91</v>
      </c>
      <c r="J1623" s="31" t="s">
        <v>266</v>
      </c>
      <c r="K1623" s="36" t="s">
        <v>547</v>
      </c>
    </row>
    <row r="1624" spans="1:14" s="30" customFormat="1" x14ac:dyDescent="0.2">
      <c r="A1624" s="31" t="s">
        <v>91</v>
      </c>
      <c r="B1624" s="231" t="s">
        <v>91</v>
      </c>
      <c r="C1624" s="231" t="s">
        <v>91</v>
      </c>
      <c r="D1624" s="231" t="s">
        <v>91</v>
      </c>
      <c r="E1624" s="231" t="s">
        <v>91</v>
      </c>
      <c r="F1624" s="231" t="s">
        <v>91</v>
      </c>
      <c r="G1624" s="31">
        <v>16.09</v>
      </c>
      <c r="H1624" s="231" t="s">
        <v>91</v>
      </c>
      <c r="I1624" s="231" t="s">
        <v>91</v>
      </c>
      <c r="J1624" s="31" t="s">
        <v>266</v>
      </c>
      <c r="K1624" s="36" t="s">
        <v>109</v>
      </c>
      <c r="L1624" s="206"/>
      <c r="M1624" s="206"/>
      <c r="N1624" s="206"/>
    </row>
    <row r="1625" spans="1:14" s="30" customFormat="1" x14ac:dyDescent="0.2">
      <c r="A1625" s="31" t="s">
        <v>91</v>
      </c>
      <c r="B1625" s="231" t="s">
        <v>91</v>
      </c>
      <c r="C1625" s="231" t="s">
        <v>91</v>
      </c>
      <c r="D1625" s="231" t="s">
        <v>91</v>
      </c>
      <c r="E1625" s="231" t="s">
        <v>91</v>
      </c>
      <c r="F1625" s="231" t="s">
        <v>91</v>
      </c>
      <c r="G1625" s="31">
        <v>0.55000000000000004</v>
      </c>
      <c r="H1625" s="231" t="s">
        <v>91</v>
      </c>
      <c r="I1625" s="231" t="s">
        <v>91</v>
      </c>
      <c r="J1625" s="31" t="s">
        <v>266</v>
      </c>
      <c r="K1625" s="36" t="s">
        <v>109</v>
      </c>
      <c r="L1625" s="206"/>
      <c r="M1625" s="206"/>
      <c r="N1625" s="206"/>
    </row>
    <row r="1626" spans="1:14" s="30" customFormat="1" ht="12.75" customHeight="1" x14ac:dyDescent="0.2">
      <c r="A1626" s="31" t="s">
        <v>91</v>
      </c>
      <c r="B1626" s="231" t="s">
        <v>91</v>
      </c>
      <c r="C1626" s="231" t="s">
        <v>91</v>
      </c>
      <c r="D1626" s="231" t="s">
        <v>91</v>
      </c>
      <c r="E1626" s="231" t="s">
        <v>91</v>
      </c>
      <c r="F1626" s="231" t="s">
        <v>91</v>
      </c>
      <c r="G1626" s="31">
        <v>6.56</v>
      </c>
      <c r="H1626" s="231" t="s">
        <v>91</v>
      </c>
      <c r="I1626" s="231" t="s">
        <v>91</v>
      </c>
      <c r="J1626" s="31" t="s">
        <v>266</v>
      </c>
      <c r="K1626" s="36" t="s">
        <v>477</v>
      </c>
      <c r="L1626" s="206"/>
      <c r="M1626" s="206"/>
      <c r="N1626" s="206"/>
    </row>
    <row r="1627" spans="1:14" s="30" customFormat="1" ht="12.75" customHeight="1" x14ac:dyDescent="0.2">
      <c r="A1627" s="31" t="s">
        <v>91</v>
      </c>
      <c r="B1627" s="231" t="s">
        <v>91</v>
      </c>
      <c r="C1627" s="231" t="s">
        <v>91</v>
      </c>
      <c r="D1627" s="231" t="s">
        <v>91</v>
      </c>
      <c r="E1627" s="231" t="s">
        <v>91</v>
      </c>
      <c r="F1627" s="231" t="s">
        <v>91</v>
      </c>
      <c r="G1627" s="31">
        <v>-0.9</v>
      </c>
      <c r="H1627" s="231" t="s">
        <v>91</v>
      </c>
      <c r="I1627" s="231" t="s">
        <v>91</v>
      </c>
      <c r="J1627" s="31" t="s">
        <v>266</v>
      </c>
      <c r="K1627" s="36" t="s">
        <v>547</v>
      </c>
      <c r="L1627" s="206"/>
      <c r="M1627" s="206"/>
      <c r="N1627" s="206"/>
    </row>
    <row r="1628" spans="1:14" s="30" customFormat="1" ht="12.75" customHeight="1" x14ac:dyDescent="0.2">
      <c r="A1628" s="31" t="s">
        <v>91</v>
      </c>
      <c r="B1628" s="231" t="s">
        <v>91</v>
      </c>
      <c r="C1628" s="231" t="s">
        <v>91</v>
      </c>
      <c r="D1628" s="231" t="s">
        <v>91</v>
      </c>
      <c r="E1628" s="231" t="s">
        <v>91</v>
      </c>
      <c r="F1628" s="231" t="s">
        <v>91</v>
      </c>
      <c r="G1628" s="231">
        <v>16.45</v>
      </c>
      <c r="H1628" s="231" t="s">
        <v>91</v>
      </c>
      <c r="I1628" s="231" t="s">
        <v>91</v>
      </c>
      <c r="J1628" s="31" t="s">
        <v>266</v>
      </c>
      <c r="K1628" s="36" t="s">
        <v>451</v>
      </c>
      <c r="L1628" s="206"/>
      <c r="M1628" s="206"/>
      <c r="N1628" s="206"/>
    </row>
    <row r="1629" spans="1:14" s="30" customFormat="1" ht="12.75" customHeight="1" x14ac:dyDescent="0.2">
      <c r="A1629" s="31" t="s">
        <v>91</v>
      </c>
      <c r="B1629" s="231" t="s">
        <v>91</v>
      </c>
      <c r="C1629" s="231" t="s">
        <v>91</v>
      </c>
      <c r="D1629" s="231" t="s">
        <v>91</v>
      </c>
      <c r="E1629" s="231" t="s">
        <v>91</v>
      </c>
      <c r="F1629" s="231" t="s">
        <v>91</v>
      </c>
      <c r="G1629" s="231">
        <v>14.99</v>
      </c>
      <c r="H1629" s="231" t="s">
        <v>91</v>
      </c>
      <c r="I1629" s="231" t="s">
        <v>91</v>
      </c>
      <c r="J1629" s="31" t="s">
        <v>266</v>
      </c>
      <c r="K1629" s="36" t="s">
        <v>120</v>
      </c>
      <c r="L1629" s="206"/>
      <c r="M1629" s="206"/>
      <c r="N1629" s="206"/>
    </row>
    <row r="1630" spans="1:14" s="30" customFormat="1" ht="12.75" customHeight="1" x14ac:dyDescent="0.2">
      <c r="A1630" s="31" t="s">
        <v>91</v>
      </c>
      <c r="B1630" s="231" t="s">
        <v>91</v>
      </c>
      <c r="C1630" s="231" t="s">
        <v>91</v>
      </c>
      <c r="D1630" s="231" t="s">
        <v>91</v>
      </c>
      <c r="E1630" s="231" t="s">
        <v>91</v>
      </c>
      <c r="F1630" s="231" t="s">
        <v>91</v>
      </c>
      <c r="G1630" s="231">
        <v>18.329999999999998</v>
      </c>
      <c r="H1630" s="231" t="s">
        <v>91</v>
      </c>
      <c r="I1630" s="231" t="s">
        <v>91</v>
      </c>
      <c r="J1630" s="31" t="s">
        <v>266</v>
      </c>
      <c r="K1630" s="36" t="s">
        <v>119</v>
      </c>
      <c r="L1630" s="206"/>
      <c r="M1630" s="206"/>
      <c r="N1630" s="206"/>
    </row>
    <row r="1631" spans="1:14" s="30" customFormat="1" x14ac:dyDescent="0.2">
      <c r="A1631" s="37">
        <v>-0.9</v>
      </c>
      <c r="B1631" s="231" t="s">
        <v>91</v>
      </c>
      <c r="C1631" s="231" t="s">
        <v>91</v>
      </c>
      <c r="D1631" s="231" t="s">
        <v>91</v>
      </c>
      <c r="E1631" s="231">
        <v>3</v>
      </c>
      <c r="F1631" s="231" t="s">
        <v>91</v>
      </c>
      <c r="G1631" s="31">
        <f>A1631*E1631</f>
        <v>-2.7</v>
      </c>
      <c r="H1631" s="231" t="s">
        <v>91</v>
      </c>
      <c r="I1631" s="231" t="s">
        <v>91</v>
      </c>
      <c r="J1631" s="31" t="s">
        <v>266</v>
      </c>
      <c r="K1631" s="36" t="s">
        <v>547</v>
      </c>
      <c r="L1631" s="206"/>
      <c r="M1631" s="206"/>
      <c r="N1631" s="206"/>
    </row>
    <row r="1632" spans="1:14" s="30" customFormat="1" x14ac:dyDescent="0.2">
      <c r="A1632" s="31" t="s">
        <v>91</v>
      </c>
      <c r="B1632" s="231" t="s">
        <v>91</v>
      </c>
      <c r="C1632" s="231" t="s">
        <v>91</v>
      </c>
      <c r="D1632" s="231" t="s">
        <v>91</v>
      </c>
      <c r="E1632" s="231" t="s">
        <v>91</v>
      </c>
      <c r="F1632" s="231" t="s">
        <v>91</v>
      </c>
      <c r="G1632" s="31">
        <v>10.28</v>
      </c>
      <c r="H1632" s="31" t="s">
        <v>91</v>
      </c>
      <c r="I1632" s="31" t="s">
        <v>91</v>
      </c>
      <c r="J1632" s="31" t="s">
        <v>266</v>
      </c>
      <c r="K1632" s="36" t="s">
        <v>626</v>
      </c>
      <c r="L1632" s="206"/>
      <c r="M1632" s="206"/>
      <c r="N1632" s="206"/>
    </row>
    <row r="1633" spans="1:14" s="30" customFormat="1" x14ac:dyDescent="0.2">
      <c r="A1633" s="31" t="s">
        <v>91</v>
      </c>
      <c r="B1633" s="231" t="s">
        <v>91</v>
      </c>
      <c r="C1633" s="231" t="s">
        <v>91</v>
      </c>
      <c r="D1633" s="231" t="s">
        <v>91</v>
      </c>
      <c r="E1633" s="231" t="s">
        <v>91</v>
      </c>
      <c r="F1633" s="231" t="s">
        <v>91</v>
      </c>
      <c r="G1633" s="31">
        <v>10.46</v>
      </c>
      <c r="H1633" s="231" t="s">
        <v>91</v>
      </c>
      <c r="I1633" s="231" t="s">
        <v>91</v>
      </c>
      <c r="J1633" s="231" t="s">
        <v>265</v>
      </c>
      <c r="K1633" s="36" t="s">
        <v>112</v>
      </c>
      <c r="L1633" s="206"/>
      <c r="M1633" s="206"/>
      <c r="N1633" s="206"/>
    </row>
    <row r="1634" spans="1:14" s="30" customFormat="1" x14ac:dyDescent="0.2">
      <c r="A1634" s="37">
        <v>-1</v>
      </c>
      <c r="B1634" s="231" t="s">
        <v>91</v>
      </c>
      <c r="C1634" s="231" t="s">
        <v>91</v>
      </c>
      <c r="D1634" s="231" t="s">
        <v>91</v>
      </c>
      <c r="E1634" s="31">
        <v>1</v>
      </c>
      <c r="F1634" s="231" t="s">
        <v>91</v>
      </c>
      <c r="G1634" s="31">
        <f>A1634*E1634</f>
        <v>-1</v>
      </c>
      <c r="H1634" s="231" t="s">
        <v>91</v>
      </c>
      <c r="I1634" s="231" t="s">
        <v>91</v>
      </c>
      <c r="J1634" s="231" t="s">
        <v>265</v>
      </c>
      <c r="K1634" s="36" t="s">
        <v>547</v>
      </c>
      <c r="L1634" s="206"/>
      <c r="M1634" s="206"/>
      <c r="N1634" s="206"/>
    </row>
    <row r="1635" spans="1:14" s="30" customFormat="1" ht="12.75" customHeight="1" x14ac:dyDescent="0.2">
      <c r="A1635" s="31" t="s">
        <v>91</v>
      </c>
      <c r="B1635" s="231" t="s">
        <v>91</v>
      </c>
      <c r="C1635" s="231" t="s">
        <v>91</v>
      </c>
      <c r="D1635" s="231" t="s">
        <v>91</v>
      </c>
      <c r="E1635" s="231" t="s">
        <v>91</v>
      </c>
      <c r="F1635" s="231" t="s">
        <v>91</v>
      </c>
      <c r="G1635" s="31">
        <v>28.22</v>
      </c>
      <c r="H1635" s="231" t="s">
        <v>91</v>
      </c>
      <c r="I1635" s="231" t="s">
        <v>91</v>
      </c>
      <c r="J1635" s="231" t="s">
        <v>558</v>
      </c>
      <c r="K1635" s="36" t="s">
        <v>627</v>
      </c>
      <c r="L1635" s="206"/>
      <c r="M1635" s="206"/>
      <c r="N1635" s="206"/>
    </row>
    <row r="1636" spans="1:14" s="30" customFormat="1" ht="12.75" customHeight="1" x14ac:dyDescent="0.2">
      <c r="A1636" s="31" t="s">
        <v>91</v>
      </c>
      <c r="B1636" s="231" t="s">
        <v>91</v>
      </c>
      <c r="C1636" s="231" t="s">
        <v>91</v>
      </c>
      <c r="D1636" s="231" t="s">
        <v>91</v>
      </c>
      <c r="E1636" s="231" t="s">
        <v>91</v>
      </c>
      <c r="F1636" s="231" t="s">
        <v>91</v>
      </c>
      <c r="G1636" s="31">
        <v>34.44</v>
      </c>
      <c r="H1636" s="231" t="s">
        <v>91</v>
      </c>
      <c r="I1636" s="231" t="s">
        <v>91</v>
      </c>
      <c r="J1636" s="231" t="s">
        <v>558</v>
      </c>
      <c r="K1636" s="36" t="s">
        <v>628</v>
      </c>
      <c r="L1636" s="206"/>
      <c r="M1636" s="206"/>
      <c r="N1636" s="206"/>
    </row>
    <row r="1637" spans="1:14" s="30" customFormat="1" ht="12.75" customHeight="1" x14ac:dyDescent="0.2">
      <c r="A1637" s="31" t="s">
        <v>91</v>
      </c>
      <c r="B1637" s="231" t="s">
        <v>91</v>
      </c>
      <c r="C1637" s="231" t="s">
        <v>91</v>
      </c>
      <c r="D1637" s="231" t="s">
        <v>91</v>
      </c>
      <c r="E1637" s="231" t="s">
        <v>91</v>
      </c>
      <c r="F1637" s="231" t="s">
        <v>91</v>
      </c>
      <c r="G1637" s="31">
        <v>10.74</v>
      </c>
      <c r="H1637" s="231" t="s">
        <v>91</v>
      </c>
      <c r="I1637" s="231" t="s">
        <v>91</v>
      </c>
      <c r="J1637" s="231" t="s">
        <v>558</v>
      </c>
      <c r="K1637" s="232" t="s">
        <v>629</v>
      </c>
      <c r="L1637" s="206"/>
      <c r="M1637" s="206"/>
      <c r="N1637" s="206"/>
    </row>
    <row r="1638" spans="1:14" s="30" customFormat="1" ht="12.75" customHeight="1" x14ac:dyDescent="0.2">
      <c r="A1638" s="37">
        <v>-0.9</v>
      </c>
      <c r="B1638" s="231" t="s">
        <v>91</v>
      </c>
      <c r="C1638" s="231" t="s">
        <v>91</v>
      </c>
      <c r="D1638" s="231" t="s">
        <v>91</v>
      </c>
      <c r="E1638" s="31">
        <v>2</v>
      </c>
      <c r="F1638" s="231" t="s">
        <v>91</v>
      </c>
      <c r="G1638" s="31">
        <f>A1638*E1638</f>
        <v>-1.8</v>
      </c>
      <c r="H1638" s="231" t="s">
        <v>91</v>
      </c>
      <c r="I1638" s="231" t="s">
        <v>91</v>
      </c>
      <c r="J1638" s="231" t="s">
        <v>558</v>
      </c>
      <c r="K1638" s="232" t="s">
        <v>547</v>
      </c>
      <c r="L1638" s="206"/>
      <c r="M1638" s="206"/>
      <c r="N1638" s="206"/>
    </row>
    <row r="1639" spans="1:14" s="30" customFormat="1" ht="12.75" customHeight="1" x14ac:dyDescent="0.2">
      <c r="A1639" s="31" t="s">
        <v>91</v>
      </c>
      <c r="B1639" s="231" t="s">
        <v>91</v>
      </c>
      <c r="C1639" s="231" t="s">
        <v>91</v>
      </c>
      <c r="D1639" s="231" t="s">
        <v>91</v>
      </c>
      <c r="E1639" s="231" t="s">
        <v>91</v>
      </c>
      <c r="F1639" s="231" t="s">
        <v>91</v>
      </c>
      <c r="G1639" s="31">
        <v>18.45</v>
      </c>
      <c r="H1639" s="231" t="s">
        <v>91</v>
      </c>
      <c r="I1639" s="231" t="s">
        <v>91</v>
      </c>
      <c r="J1639" s="231" t="s">
        <v>558</v>
      </c>
      <c r="K1639" s="232" t="s">
        <v>263</v>
      </c>
      <c r="L1639" s="206"/>
      <c r="M1639" s="206"/>
      <c r="N1639" s="206"/>
    </row>
    <row r="1640" spans="1:14" s="30" customFormat="1" ht="12.75" customHeight="1" x14ac:dyDescent="0.2">
      <c r="A1640" s="31" t="s">
        <v>91</v>
      </c>
      <c r="B1640" s="231" t="s">
        <v>91</v>
      </c>
      <c r="C1640" s="231" t="s">
        <v>91</v>
      </c>
      <c r="D1640" s="231" t="s">
        <v>91</v>
      </c>
      <c r="E1640" s="231" t="s">
        <v>91</v>
      </c>
      <c r="F1640" s="231" t="s">
        <v>91</v>
      </c>
      <c r="G1640" s="31">
        <v>-0.9</v>
      </c>
      <c r="H1640" s="231" t="s">
        <v>91</v>
      </c>
      <c r="I1640" s="231" t="s">
        <v>91</v>
      </c>
      <c r="J1640" s="231" t="s">
        <v>558</v>
      </c>
      <c r="K1640" s="232" t="s">
        <v>263</v>
      </c>
      <c r="L1640" s="206"/>
      <c r="M1640" s="206"/>
      <c r="N1640" s="206"/>
    </row>
    <row r="1641" spans="1:14" s="30" customFormat="1" ht="12.75" customHeight="1" x14ac:dyDescent="0.2">
      <c r="A1641" s="31" t="s">
        <v>91</v>
      </c>
      <c r="B1641" s="231" t="s">
        <v>91</v>
      </c>
      <c r="C1641" s="231" t="s">
        <v>91</v>
      </c>
      <c r="D1641" s="231" t="s">
        <v>91</v>
      </c>
      <c r="E1641" s="231" t="s">
        <v>91</v>
      </c>
      <c r="F1641" s="231" t="s">
        <v>91</v>
      </c>
      <c r="G1641" s="31">
        <v>15.45</v>
      </c>
      <c r="H1641" s="231" t="s">
        <v>91</v>
      </c>
      <c r="I1641" s="231" t="s">
        <v>91</v>
      </c>
      <c r="J1641" s="231" t="s">
        <v>566</v>
      </c>
      <c r="K1641" s="36" t="s">
        <v>120</v>
      </c>
      <c r="L1641" s="206"/>
      <c r="M1641" s="206"/>
      <c r="N1641" s="206"/>
    </row>
    <row r="1642" spans="1:14" s="30" customFormat="1" x14ac:dyDescent="0.2">
      <c r="A1642" s="31" t="s">
        <v>91</v>
      </c>
      <c r="B1642" s="231" t="s">
        <v>91</v>
      </c>
      <c r="C1642" s="231" t="s">
        <v>91</v>
      </c>
      <c r="D1642" s="231" t="s">
        <v>91</v>
      </c>
      <c r="E1642" s="231" t="s">
        <v>91</v>
      </c>
      <c r="F1642" s="231" t="s">
        <v>91</v>
      </c>
      <c r="G1642" s="31">
        <v>18.8</v>
      </c>
      <c r="H1642" s="231" t="s">
        <v>91</v>
      </c>
      <c r="I1642" s="231" t="s">
        <v>91</v>
      </c>
      <c r="J1642" s="231" t="s">
        <v>566</v>
      </c>
      <c r="K1642" s="36" t="s">
        <v>119</v>
      </c>
      <c r="L1642" s="206"/>
      <c r="M1642" s="206"/>
      <c r="N1642" s="206"/>
    </row>
    <row r="1643" spans="1:14" s="30" customFormat="1" x14ac:dyDescent="0.2">
      <c r="A1643" s="31" t="s">
        <v>91</v>
      </c>
      <c r="B1643" s="231" t="s">
        <v>91</v>
      </c>
      <c r="C1643" s="231" t="s">
        <v>91</v>
      </c>
      <c r="D1643" s="231" t="s">
        <v>91</v>
      </c>
      <c r="E1643" s="231" t="s">
        <v>91</v>
      </c>
      <c r="F1643" s="231" t="s">
        <v>91</v>
      </c>
      <c r="G1643" s="31">
        <v>5.7</v>
      </c>
      <c r="H1643" s="231" t="s">
        <v>91</v>
      </c>
      <c r="I1643" s="231" t="s">
        <v>91</v>
      </c>
      <c r="J1643" s="231" t="s">
        <v>566</v>
      </c>
      <c r="K1643" s="36" t="s">
        <v>477</v>
      </c>
      <c r="L1643" s="206"/>
      <c r="M1643" s="206"/>
      <c r="N1643" s="206"/>
    </row>
    <row r="1644" spans="1:14" s="30" customFormat="1" x14ac:dyDescent="0.2">
      <c r="A1644" s="31" t="s">
        <v>91</v>
      </c>
      <c r="B1644" s="231" t="s">
        <v>91</v>
      </c>
      <c r="C1644" s="231" t="s">
        <v>91</v>
      </c>
      <c r="D1644" s="231" t="s">
        <v>91</v>
      </c>
      <c r="E1644" s="231" t="s">
        <v>91</v>
      </c>
      <c r="F1644" s="231" t="s">
        <v>91</v>
      </c>
      <c r="G1644" s="31">
        <v>17.440000000000001</v>
      </c>
      <c r="H1644" s="231" t="s">
        <v>91</v>
      </c>
      <c r="I1644" s="231" t="s">
        <v>91</v>
      </c>
      <c r="J1644" s="231" t="s">
        <v>566</v>
      </c>
      <c r="K1644" s="36" t="s">
        <v>109</v>
      </c>
      <c r="L1644" s="206"/>
      <c r="M1644" s="206"/>
      <c r="N1644" s="206"/>
    </row>
    <row r="1645" spans="1:14" s="30" customFormat="1" x14ac:dyDescent="0.2">
      <c r="A1645" s="31" t="s">
        <v>91</v>
      </c>
      <c r="B1645" s="231" t="s">
        <v>91</v>
      </c>
      <c r="C1645" s="231" t="s">
        <v>91</v>
      </c>
      <c r="D1645" s="231" t="s">
        <v>91</v>
      </c>
      <c r="E1645" s="231" t="s">
        <v>91</v>
      </c>
      <c r="F1645" s="231" t="s">
        <v>91</v>
      </c>
      <c r="G1645" s="31">
        <v>20.77</v>
      </c>
      <c r="H1645" s="231" t="s">
        <v>91</v>
      </c>
      <c r="I1645" s="231" t="s">
        <v>91</v>
      </c>
      <c r="J1645" s="231" t="s">
        <v>572</v>
      </c>
      <c r="K1645" s="36" t="s">
        <v>120</v>
      </c>
      <c r="L1645" s="206"/>
      <c r="M1645" s="206"/>
      <c r="N1645" s="206"/>
    </row>
    <row r="1646" spans="1:14" s="30" customFormat="1" ht="12.75" customHeight="1" x14ac:dyDescent="0.2">
      <c r="A1646" s="31" t="s">
        <v>91</v>
      </c>
      <c r="B1646" s="231" t="s">
        <v>91</v>
      </c>
      <c r="C1646" s="231" t="s">
        <v>91</v>
      </c>
      <c r="D1646" s="231" t="s">
        <v>91</v>
      </c>
      <c r="E1646" s="231" t="s">
        <v>91</v>
      </c>
      <c r="F1646" s="231" t="s">
        <v>91</v>
      </c>
      <c r="G1646" s="31">
        <v>18.8</v>
      </c>
      <c r="H1646" s="231" t="s">
        <v>91</v>
      </c>
      <c r="I1646" s="231" t="s">
        <v>91</v>
      </c>
      <c r="J1646" s="231" t="s">
        <v>572</v>
      </c>
      <c r="K1646" s="36" t="s">
        <v>119</v>
      </c>
      <c r="L1646" s="206"/>
      <c r="M1646" s="206"/>
      <c r="N1646" s="206"/>
    </row>
    <row r="1647" spans="1:14" s="30" customFormat="1" ht="12.75" customHeight="1" x14ac:dyDescent="0.2">
      <c r="A1647" s="31" t="s">
        <v>91</v>
      </c>
      <c r="B1647" s="231" t="s">
        <v>91</v>
      </c>
      <c r="C1647" s="231" t="s">
        <v>91</v>
      </c>
      <c r="D1647" s="231" t="s">
        <v>91</v>
      </c>
      <c r="E1647" s="231" t="s">
        <v>91</v>
      </c>
      <c r="F1647" s="231" t="s">
        <v>91</v>
      </c>
      <c r="G1647" s="31">
        <v>5.7</v>
      </c>
      <c r="H1647" s="231" t="s">
        <v>91</v>
      </c>
      <c r="I1647" s="231" t="s">
        <v>91</v>
      </c>
      <c r="J1647" s="231" t="s">
        <v>572</v>
      </c>
      <c r="K1647" s="36" t="s">
        <v>477</v>
      </c>
      <c r="L1647" s="206"/>
      <c r="M1647" s="206"/>
      <c r="N1647" s="206"/>
    </row>
    <row r="1648" spans="1:14" s="30" customFormat="1" ht="12.75" customHeight="1" x14ac:dyDescent="0.2">
      <c r="A1648" s="31" t="s">
        <v>91</v>
      </c>
      <c r="B1648" s="231" t="s">
        <v>91</v>
      </c>
      <c r="C1648" s="231" t="s">
        <v>91</v>
      </c>
      <c r="D1648" s="231" t="s">
        <v>91</v>
      </c>
      <c r="E1648" s="231" t="s">
        <v>91</v>
      </c>
      <c r="F1648" s="231" t="s">
        <v>91</v>
      </c>
      <c r="G1648" s="31">
        <v>18</v>
      </c>
      <c r="H1648" s="231" t="s">
        <v>91</v>
      </c>
      <c r="I1648" s="231" t="s">
        <v>91</v>
      </c>
      <c r="J1648" s="231" t="s">
        <v>572</v>
      </c>
      <c r="K1648" s="36" t="s">
        <v>109</v>
      </c>
      <c r="L1648" s="206"/>
      <c r="M1648" s="206"/>
      <c r="N1648" s="206"/>
    </row>
    <row r="1649" spans="1:14" s="206" customFormat="1" ht="12.75" customHeight="1" x14ac:dyDescent="0.2">
      <c r="A1649" s="31" t="s">
        <v>91</v>
      </c>
      <c r="B1649" s="31" t="s">
        <v>91</v>
      </c>
      <c r="C1649" s="31" t="s">
        <v>91</v>
      </c>
      <c r="D1649" s="31" t="s">
        <v>91</v>
      </c>
      <c r="E1649" s="31" t="s">
        <v>91</v>
      </c>
      <c r="F1649" s="31" t="s">
        <v>91</v>
      </c>
      <c r="G1649" s="31">
        <v>19.59</v>
      </c>
      <c r="H1649" s="31" t="s">
        <v>91</v>
      </c>
      <c r="I1649" s="31" t="s">
        <v>91</v>
      </c>
      <c r="J1649" s="31" t="s">
        <v>572</v>
      </c>
      <c r="K1649" s="36" t="s">
        <v>470</v>
      </c>
    </row>
    <row r="1650" spans="1:14" s="206" customFormat="1" ht="12.75" customHeight="1" x14ac:dyDescent="0.2">
      <c r="A1650" s="31" t="s">
        <v>91</v>
      </c>
      <c r="B1650" s="31" t="s">
        <v>91</v>
      </c>
      <c r="C1650" s="31" t="s">
        <v>91</v>
      </c>
      <c r="D1650" s="31" t="s">
        <v>91</v>
      </c>
      <c r="E1650" s="31" t="s">
        <v>91</v>
      </c>
      <c r="F1650" s="31" t="s">
        <v>91</v>
      </c>
      <c r="G1650" s="31">
        <v>17.22</v>
      </c>
      <c r="H1650" s="31" t="s">
        <v>91</v>
      </c>
      <c r="I1650" s="31" t="s">
        <v>91</v>
      </c>
      <c r="J1650" s="31" t="s">
        <v>584</v>
      </c>
      <c r="K1650" s="36" t="s">
        <v>591</v>
      </c>
    </row>
    <row r="1651" spans="1:14" s="206" customFormat="1" ht="12.75" customHeight="1" x14ac:dyDescent="0.2">
      <c r="A1651" s="31" t="s">
        <v>91</v>
      </c>
      <c r="B1651" s="31" t="s">
        <v>91</v>
      </c>
      <c r="C1651" s="31" t="s">
        <v>91</v>
      </c>
      <c r="D1651" s="31" t="s">
        <v>91</v>
      </c>
      <c r="E1651" s="31" t="s">
        <v>91</v>
      </c>
      <c r="F1651" s="31" t="s">
        <v>91</v>
      </c>
      <c r="G1651" s="31">
        <v>14.17</v>
      </c>
      <c r="H1651" s="31" t="s">
        <v>91</v>
      </c>
      <c r="I1651" s="31" t="s">
        <v>91</v>
      </c>
      <c r="J1651" s="31" t="s">
        <v>584</v>
      </c>
      <c r="K1651" s="36" t="s">
        <v>594</v>
      </c>
    </row>
    <row r="1652" spans="1:14" s="206" customFormat="1" ht="12.75" customHeight="1" x14ac:dyDescent="0.2">
      <c r="A1652" s="31" t="s">
        <v>91</v>
      </c>
      <c r="B1652" s="31" t="s">
        <v>91</v>
      </c>
      <c r="C1652" s="31" t="s">
        <v>91</v>
      </c>
      <c r="D1652" s="31" t="s">
        <v>91</v>
      </c>
      <c r="E1652" s="31" t="s">
        <v>91</v>
      </c>
      <c r="F1652" s="31" t="s">
        <v>91</v>
      </c>
      <c r="G1652" s="31">
        <v>13.31</v>
      </c>
      <c r="H1652" s="31" t="s">
        <v>91</v>
      </c>
      <c r="I1652" s="31" t="s">
        <v>91</v>
      </c>
      <c r="J1652" s="31" t="s">
        <v>584</v>
      </c>
      <c r="K1652" s="36" t="s">
        <v>595</v>
      </c>
    </row>
    <row r="1653" spans="1:14" s="206" customFormat="1" ht="12.75" customHeight="1" x14ac:dyDescent="0.2">
      <c r="A1653" s="31" t="s">
        <v>91</v>
      </c>
      <c r="B1653" s="31" t="s">
        <v>91</v>
      </c>
      <c r="C1653" s="31" t="s">
        <v>91</v>
      </c>
      <c r="D1653" s="31" t="s">
        <v>91</v>
      </c>
      <c r="E1653" s="31" t="s">
        <v>91</v>
      </c>
      <c r="F1653" s="31" t="s">
        <v>91</v>
      </c>
      <c r="G1653" s="31">
        <v>19.690000000000001</v>
      </c>
      <c r="H1653" s="31" t="s">
        <v>91</v>
      </c>
      <c r="I1653" s="31" t="s">
        <v>91</v>
      </c>
      <c r="J1653" s="31" t="s">
        <v>584</v>
      </c>
      <c r="K1653" s="36" t="s">
        <v>596</v>
      </c>
    </row>
    <row r="1654" spans="1:14" s="206" customFormat="1" x14ac:dyDescent="0.2">
      <c r="A1654" s="31" t="s">
        <v>91</v>
      </c>
      <c r="B1654" s="31" t="s">
        <v>91</v>
      </c>
      <c r="C1654" s="31" t="s">
        <v>91</v>
      </c>
      <c r="D1654" s="31" t="s">
        <v>91</v>
      </c>
      <c r="E1654" s="31" t="s">
        <v>91</v>
      </c>
      <c r="F1654" s="31" t="s">
        <v>91</v>
      </c>
      <c r="G1654" s="31">
        <v>18.95</v>
      </c>
      <c r="H1654" s="31" t="s">
        <v>91</v>
      </c>
      <c r="I1654" s="31" t="s">
        <v>91</v>
      </c>
      <c r="J1654" s="31" t="s">
        <v>584</v>
      </c>
      <c r="K1654" s="36" t="s">
        <v>490</v>
      </c>
    </row>
    <row r="1655" spans="1:14" s="206" customFormat="1" x14ac:dyDescent="0.2">
      <c r="A1655" s="31" t="s">
        <v>91</v>
      </c>
      <c r="B1655" s="31" t="s">
        <v>91</v>
      </c>
      <c r="C1655" s="31" t="s">
        <v>91</v>
      </c>
      <c r="D1655" s="31" t="s">
        <v>91</v>
      </c>
      <c r="E1655" s="31" t="s">
        <v>91</v>
      </c>
      <c r="F1655" s="31" t="s">
        <v>91</v>
      </c>
      <c r="G1655" s="31">
        <v>19.329999999999998</v>
      </c>
      <c r="H1655" s="31" t="s">
        <v>91</v>
      </c>
      <c r="I1655" s="31" t="s">
        <v>91</v>
      </c>
      <c r="J1655" s="31" t="s">
        <v>584</v>
      </c>
      <c r="K1655" s="36" t="s">
        <v>598</v>
      </c>
    </row>
    <row r="1656" spans="1:14" s="206" customFormat="1" x14ac:dyDescent="0.2">
      <c r="A1656" s="31" t="s">
        <v>91</v>
      </c>
      <c r="B1656" s="31" t="s">
        <v>91</v>
      </c>
      <c r="C1656" s="31" t="s">
        <v>91</v>
      </c>
      <c r="D1656" s="31" t="s">
        <v>91</v>
      </c>
      <c r="E1656" s="31" t="s">
        <v>91</v>
      </c>
      <c r="F1656" s="31" t="s">
        <v>91</v>
      </c>
      <c r="G1656" s="31">
        <v>31.49</v>
      </c>
      <c r="H1656" s="31" t="s">
        <v>91</v>
      </c>
      <c r="I1656" s="31" t="s">
        <v>91</v>
      </c>
      <c r="J1656" s="31" t="s">
        <v>584</v>
      </c>
      <c r="K1656" s="36" t="s">
        <v>599</v>
      </c>
    </row>
    <row r="1657" spans="1:14" s="30" customFormat="1" ht="12.75" customHeight="1" x14ac:dyDescent="0.2">
      <c r="A1657" s="31" t="s">
        <v>91</v>
      </c>
      <c r="B1657" s="231" t="s">
        <v>91</v>
      </c>
      <c r="C1657" s="231" t="s">
        <v>91</v>
      </c>
      <c r="D1657" s="231" t="s">
        <v>91</v>
      </c>
      <c r="E1657" s="231" t="s">
        <v>91</v>
      </c>
      <c r="F1657" s="231" t="s">
        <v>91</v>
      </c>
      <c r="G1657" s="31">
        <v>20.77</v>
      </c>
      <c r="H1657" s="231" t="s">
        <v>91</v>
      </c>
      <c r="I1657" s="231" t="s">
        <v>91</v>
      </c>
      <c r="J1657" s="231" t="s">
        <v>584</v>
      </c>
      <c r="K1657" s="36" t="s">
        <v>120</v>
      </c>
      <c r="L1657" s="206"/>
      <c r="M1657" s="206"/>
      <c r="N1657" s="206"/>
    </row>
    <row r="1658" spans="1:14" s="30" customFormat="1" ht="11.25" customHeight="1" x14ac:dyDescent="0.2">
      <c r="A1658" s="31" t="s">
        <v>91</v>
      </c>
      <c r="B1658" s="231" t="s">
        <v>91</v>
      </c>
      <c r="C1658" s="231" t="s">
        <v>91</v>
      </c>
      <c r="D1658" s="231" t="s">
        <v>91</v>
      </c>
      <c r="E1658" s="231" t="s">
        <v>91</v>
      </c>
      <c r="F1658" s="231" t="s">
        <v>91</v>
      </c>
      <c r="G1658" s="31">
        <v>18.8</v>
      </c>
      <c r="H1658" s="231" t="s">
        <v>91</v>
      </c>
      <c r="I1658" s="231" t="s">
        <v>91</v>
      </c>
      <c r="J1658" s="231" t="s">
        <v>584</v>
      </c>
      <c r="K1658" s="36" t="s">
        <v>119</v>
      </c>
      <c r="L1658" s="206"/>
      <c r="M1658" s="206"/>
      <c r="N1658" s="206"/>
    </row>
    <row r="1659" spans="1:14" s="30" customFormat="1" ht="12.75" customHeight="1" x14ac:dyDescent="0.2">
      <c r="A1659" s="31" t="s">
        <v>91</v>
      </c>
      <c r="B1659" s="231" t="s">
        <v>91</v>
      </c>
      <c r="C1659" s="231" t="s">
        <v>91</v>
      </c>
      <c r="D1659" s="231" t="s">
        <v>91</v>
      </c>
      <c r="E1659" s="231" t="s">
        <v>91</v>
      </c>
      <c r="F1659" s="231" t="s">
        <v>91</v>
      </c>
      <c r="G1659" s="31">
        <v>5.7</v>
      </c>
      <c r="H1659" s="231" t="s">
        <v>91</v>
      </c>
      <c r="I1659" s="231" t="s">
        <v>91</v>
      </c>
      <c r="J1659" s="231" t="s">
        <v>584</v>
      </c>
      <c r="K1659" s="36" t="s">
        <v>477</v>
      </c>
      <c r="L1659" s="206"/>
      <c r="M1659" s="206"/>
      <c r="N1659" s="206"/>
    </row>
    <row r="1660" spans="1:14" s="30" customFormat="1" x14ac:dyDescent="0.2">
      <c r="A1660" s="31" t="s">
        <v>91</v>
      </c>
      <c r="B1660" s="231" t="s">
        <v>91</v>
      </c>
      <c r="C1660" s="231" t="s">
        <v>91</v>
      </c>
      <c r="D1660" s="231" t="s">
        <v>91</v>
      </c>
      <c r="E1660" s="231" t="s">
        <v>91</v>
      </c>
      <c r="F1660" s="231" t="s">
        <v>91</v>
      </c>
      <c r="G1660" s="31">
        <v>18</v>
      </c>
      <c r="H1660" s="231" t="s">
        <v>91</v>
      </c>
      <c r="I1660" s="231" t="s">
        <v>91</v>
      </c>
      <c r="J1660" s="231" t="s">
        <v>584</v>
      </c>
      <c r="K1660" s="36" t="s">
        <v>109</v>
      </c>
      <c r="L1660" s="206"/>
      <c r="M1660" s="206"/>
      <c r="N1660" s="206"/>
    </row>
    <row r="1661" spans="1:14" s="30" customFormat="1" x14ac:dyDescent="0.2">
      <c r="A1661" s="31" t="s">
        <v>91</v>
      </c>
      <c r="B1661" s="231" t="s">
        <v>91</v>
      </c>
      <c r="C1661" s="231" t="s">
        <v>91</v>
      </c>
      <c r="D1661" s="231" t="s">
        <v>91</v>
      </c>
      <c r="E1661" s="231" t="s">
        <v>91</v>
      </c>
      <c r="F1661" s="231" t="s">
        <v>91</v>
      </c>
      <c r="G1661" s="31">
        <v>20.77</v>
      </c>
      <c r="H1661" s="231" t="s">
        <v>91</v>
      </c>
      <c r="I1661" s="231" t="s">
        <v>91</v>
      </c>
      <c r="J1661" s="231" t="s">
        <v>600</v>
      </c>
      <c r="K1661" s="36" t="s">
        <v>120</v>
      </c>
      <c r="L1661" s="206"/>
      <c r="M1661" s="206"/>
      <c r="N1661" s="206"/>
    </row>
    <row r="1662" spans="1:14" s="30" customFormat="1" x14ac:dyDescent="0.2">
      <c r="A1662" s="31" t="s">
        <v>91</v>
      </c>
      <c r="B1662" s="231" t="s">
        <v>91</v>
      </c>
      <c r="C1662" s="231" t="s">
        <v>91</v>
      </c>
      <c r="D1662" s="231" t="s">
        <v>91</v>
      </c>
      <c r="E1662" s="231" t="s">
        <v>91</v>
      </c>
      <c r="F1662" s="231" t="s">
        <v>91</v>
      </c>
      <c r="G1662" s="31">
        <v>18.8</v>
      </c>
      <c r="H1662" s="231" t="s">
        <v>91</v>
      </c>
      <c r="I1662" s="231" t="s">
        <v>91</v>
      </c>
      <c r="J1662" s="231" t="s">
        <v>600</v>
      </c>
      <c r="K1662" s="36" t="s">
        <v>119</v>
      </c>
      <c r="L1662" s="206"/>
      <c r="M1662" s="206"/>
      <c r="N1662" s="206"/>
    </row>
    <row r="1663" spans="1:14" s="30" customFormat="1" x14ac:dyDescent="0.2">
      <c r="A1663" s="31" t="s">
        <v>91</v>
      </c>
      <c r="B1663" s="231" t="s">
        <v>91</v>
      </c>
      <c r="C1663" s="231" t="s">
        <v>91</v>
      </c>
      <c r="D1663" s="231" t="s">
        <v>91</v>
      </c>
      <c r="E1663" s="231" t="s">
        <v>91</v>
      </c>
      <c r="F1663" s="231" t="s">
        <v>91</v>
      </c>
      <c r="G1663" s="31">
        <v>5.7</v>
      </c>
      <c r="H1663" s="231" t="s">
        <v>91</v>
      </c>
      <c r="I1663" s="231" t="s">
        <v>91</v>
      </c>
      <c r="J1663" s="231" t="s">
        <v>600</v>
      </c>
      <c r="K1663" s="36" t="s">
        <v>477</v>
      </c>
      <c r="L1663" s="206"/>
      <c r="M1663" s="206"/>
      <c r="N1663" s="206"/>
    </row>
    <row r="1664" spans="1:14" s="30" customFormat="1" ht="12.75" customHeight="1" x14ac:dyDescent="0.2">
      <c r="A1664" s="31" t="s">
        <v>91</v>
      </c>
      <c r="B1664" s="231" t="s">
        <v>91</v>
      </c>
      <c r="C1664" s="231" t="s">
        <v>91</v>
      </c>
      <c r="D1664" s="231" t="s">
        <v>91</v>
      </c>
      <c r="E1664" s="231" t="s">
        <v>91</v>
      </c>
      <c r="F1664" s="231" t="s">
        <v>91</v>
      </c>
      <c r="G1664" s="31">
        <v>18</v>
      </c>
      <c r="H1664" s="231" t="s">
        <v>91</v>
      </c>
      <c r="I1664" s="231" t="s">
        <v>91</v>
      </c>
      <c r="J1664" s="231" t="s">
        <v>600</v>
      </c>
      <c r="K1664" s="36" t="s">
        <v>109</v>
      </c>
      <c r="L1664" s="206"/>
      <c r="M1664" s="206"/>
      <c r="N1664" s="206"/>
    </row>
    <row r="1665" spans="1:14" s="30" customFormat="1" ht="12.75" customHeight="1" x14ac:dyDescent="0.2">
      <c r="A1665" s="31" t="s">
        <v>91</v>
      </c>
      <c r="B1665" s="231" t="s">
        <v>91</v>
      </c>
      <c r="C1665" s="231" t="s">
        <v>91</v>
      </c>
      <c r="D1665" s="231" t="s">
        <v>91</v>
      </c>
      <c r="E1665" s="231" t="s">
        <v>91</v>
      </c>
      <c r="F1665" s="231" t="s">
        <v>91</v>
      </c>
      <c r="G1665" s="31">
        <v>20.77</v>
      </c>
      <c r="H1665" s="231" t="s">
        <v>91</v>
      </c>
      <c r="I1665" s="231" t="s">
        <v>91</v>
      </c>
      <c r="J1665" s="231" t="s">
        <v>608</v>
      </c>
      <c r="K1665" s="36" t="s">
        <v>120</v>
      </c>
      <c r="L1665" s="206"/>
      <c r="M1665" s="206"/>
      <c r="N1665" s="206"/>
    </row>
    <row r="1666" spans="1:14" s="30" customFormat="1" ht="12.75" customHeight="1" x14ac:dyDescent="0.2">
      <c r="A1666" s="31" t="s">
        <v>91</v>
      </c>
      <c r="B1666" s="231" t="s">
        <v>91</v>
      </c>
      <c r="C1666" s="231" t="s">
        <v>91</v>
      </c>
      <c r="D1666" s="231" t="s">
        <v>91</v>
      </c>
      <c r="E1666" s="231" t="s">
        <v>91</v>
      </c>
      <c r="F1666" s="231" t="s">
        <v>91</v>
      </c>
      <c r="G1666" s="31">
        <v>18.8</v>
      </c>
      <c r="H1666" s="231" t="s">
        <v>91</v>
      </c>
      <c r="I1666" s="231" t="s">
        <v>91</v>
      </c>
      <c r="J1666" s="231" t="s">
        <v>608</v>
      </c>
      <c r="K1666" s="36" t="s">
        <v>119</v>
      </c>
      <c r="L1666" s="206"/>
      <c r="M1666" s="206"/>
      <c r="N1666" s="206"/>
    </row>
    <row r="1667" spans="1:14" s="30" customFormat="1" ht="12.75" customHeight="1" x14ac:dyDescent="0.2">
      <c r="A1667" s="31" t="s">
        <v>91</v>
      </c>
      <c r="B1667" s="231" t="s">
        <v>91</v>
      </c>
      <c r="C1667" s="231" t="s">
        <v>91</v>
      </c>
      <c r="D1667" s="231" t="s">
        <v>91</v>
      </c>
      <c r="E1667" s="231" t="s">
        <v>91</v>
      </c>
      <c r="F1667" s="231" t="s">
        <v>91</v>
      </c>
      <c r="G1667" s="31">
        <v>5.7</v>
      </c>
      <c r="H1667" s="231" t="s">
        <v>91</v>
      </c>
      <c r="I1667" s="231" t="s">
        <v>91</v>
      </c>
      <c r="J1667" s="231" t="s">
        <v>608</v>
      </c>
      <c r="K1667" s="36" t="s">
        <v>477</v>
      </c>
      <c r="L1667" s="206"/>
      <c r="M1667" s="206"/>
      <c r="N1667" s="206"/>
    </row>
    <row r="1668" spans="1:14" s="30" customFormat="1" ht="12.75" customHeight="1" x14ac:dyDescent="0.2">
      <c r="A1668" s="31" t="s">
        <v>91</v>
      </c>
      <c r="B1668" s="231" t="s">
        <v>91</v>
      </c>
      <c r="C1668" s="231" t="s">
        <v>91</v>
      </c>
      <c r="D1668" s="231" t="s">
        <v>91</v>
      </c>
      <c r="E1668" s="231" t="s">
        <v>91</v>
      </c>
      <c r="F1668" s="231" t="s">
        <v>91</v>
      </c>
      <c r="G1668" s="31">
        <v>18</v>
      </c>
      <c r="H1668" s="231" t="s">
        <v>91</v>
      </c>
      <c r="I1668" s="231" t="s">
        <v>91</v>
      </c>
      <c r="J1668" s="231" t="s">
        <v>608</v>
      </c>
      <c r="K1668" s="36" t="s">
        <v>109</v>
      </c>
      <c r="L1668" s="206"/>
      <c r="M1668" s="206"/>
      <c r="N1668" s="206"/>
    </row>
    <row r="1669" spans="1:14" s="30" customFormat="1" ht="12.75" customHeight="1" x14ac:dyDescent="0.2">
      <c r="A1669" s="31" t="s">
        <v>91</v>
      </c>
      <c r="B1669" s="231" t="s">
        <v>91</v>
      </c>
      <c r="C1669" s="231" t="s">
        <v>91</v>
      </c>
      <c r="D1669" s="231" t="s">
        <v>91</v>
      </c>
      <c r="E1669" s="231" t="s">
        <v>91</v>
      </c>
      <c r="F1669" s="231" t="s">
        <v>91</v>
      </c>
      <c r="G1669" s="31">
        <v>20.77</v>
      </c>
      <c r="H1669" s="231" t="s">
        <v>91</v>
      </c>
      <c r="I1669" s="231" t="s">
        <v>91</v>
      </c>
      <c r="J1669" s="231" t="s">
        <v>609</v>
      </c>
      <c r="K1669" s="36" t="s">
        <v>120</v>
      </c>
      <c r="L1669" s="206"/>
      <c r="M1669" s="206"/>
      <c r="N1669" s="206"/>
    </row>
    <row r="1670" spans="1:14" s="30" customFormat="1" ht="12.75" customHeight="1" x14ac:dyDescent="0.2">
      <c r="A1670" s="31" t="s">
        <v>91</v>
      </c>
      <c r="B1670" s="231" t="s">
        <v>91</v>
      </c>
      <c r="C1670" s="231" t="s">
        <v>91</v>
      </c>
      <c r="D1670" s="231" t="s">
        <v>91</v>
      </c>
      <c r="E1670" s="231" t="s">
        <v>91</v>
      </c>
      <c r="F1670" s="231" t="s">
        <v>91</v>
      </c>
      <c r="G1670" s="31">
        <v>18.8</v>
      </c>
      <c r="H1670" s="231" t="s">
        <v>91</v>
      </c>
      <c r="I1670" s="231" t="s">
        <v>91</v>
      </c>
      <c r="J1670" s="231" t="s">
        <v>609</v>
      </c>
      <c r="K1670" s="36" t="s">
        <v>119</v>
      </c>
      <c r="L1670" s="206"/>
      <c r="M1670" s="206"/>
      <c r="N1670" s="206"/>
    </row>
    <row r="1671" spans="1:14" s="30" customFormat="1" ht="12.75" customHeight="1" x14ac:dyDescent="0.2">
      <c r="A1671" s="31" t="s">
        <v>91</v>
      </c>
      <c r="B1671" s="231" t="s">
        <v>91</v>
      </c>
      <c r="C1671" s="231" t="s">
        <v>91</v>
      </c>
      <c r="D1671" s="231" t="s">
        <v>91</v>
      </c>
      <c r="E1671" s="231" t="s">
        <v>91</v>
      </c>
      <c r="F1671" s="231" t="s">
        <v>91</v>
      </c>
      <c r="G1671" s="31">
        <v>5.7</v>
      </c>
      <c r="H1671" s="231" t="s">
        <v>91</v>
      </c>
      <c r="I1671" s="231" t="s">
        <v>91</v>
      </c>
      <c r="J1671" s="231" t="s">
        <v>609</v>
      </c>
      <c r="K1671" s="36" t="s">
        <v>477</v>
      </c>
      <c r="L1671" s="206"/>
      <c r="M1671" s="206"/>
      <c r="N1671" s="206"/>
    </row>
    <row r="1672" spans="1:14" s="30" customFormat="1" x14ac:dyDescent="0.2">
      <c r="A1672" s="31" t="s">
        <v>91</v>
      </c>
      <c r="B1672" s="231" t="s">
        <v>91</v>
      </c>
      <c r="C1672" s="231" t="s">
        <v>91</v>
      </c>
      <c r="D1672" s="231" t="s">
        <v>91</v>
      </c>
      <c r="E1672" s="231" t="s">
        <v>91</v>
      </c>
      <c r="F1672" s="231" t="s">
        <v>91</v>
      </c>
      <c r="G1672" s="31">
        <v>18</v>
      </c>
      <c r="H1672" s="231" t="s">
        <v>91</v>
      </c>
      <c r="I1672" s="231" t="s">
        <v>91</v>
      </c>
      <c r="J1672" s="231" t="s">
        <v>609</v>
      </c>
      <c r="K1672" s="36" t="s">
        <v>109</v>
      </c>
      <c r="L1672" s="206"/>
      <c r="M1672" s="206"/>
      <c r="N1672" s="206"/>
    </row>
    <row r="1673" spans="1:14" s="30" customFormat="1" x14ac:dyDescent="0.2">
      <c r="A1673" s="31" t="s">
        <v>91</v>
      </c>
      <c r="B1673" s="231" t="s">
        <v>91</v>
      </c>
      <c r="C1673" s="231" t="s">
        <v>91</v>
      </c>
      <c r="D1673" s="231" t="s">
        <v>91</v>
      </c>
      <c r="E1673" s="231" t="s">
        <v>91</v>
      </c>
      <c r="F1673" s="231" t="s">
        <v>91</v>
      </c>
      <c r="G1673" s="31">
        <v>20.77</v>
      </c>
      <c r="H1673" s="231" t="s">
        <v>91</v>
      </c>
      <c r="I1673" s="231" t="s">
        <v>91</v>
      </c>
      <c r="J1673" s="231" t="s">
        <v>610</v>
      </c>
      <c r="K1673" s="36" t="s">
        <v>120</v>
      </c>
      <c r="L1673" s="206"/>
      <c r="M1673" s="206"/>
      <c r="N1673" s="206"/>
    </row>
    <row r="1674" spans="1:14" s="30" customFormat="1" x14ac:dyDescent="0.2">
      <c r="A1674" s="31" t="s">
        <v>91</v>
      </c>
      <c r="B1674" s="231" t="s">
        <v>91</v>
      </c>
      <c r="C1674" s="231" t="s">
        <v>91</v>
      </c>
      <c r="D1674" s="231" t="s">
        <v>91</v>
      </c>
      <c r="E1674" s="231" t="s">
        <v>91</v>
      </c>
      <c r="F1674" s="231" t="s">
        <v>91</v>
      </c>
      <c r="G1674" s="31">
        <v>18.8</v>
      </c>
      <c r="H1674" s="231" t="s">
        <v>91</v>
      </c>
      <c r="I1674" s="231" t="s">
        <v>91</v>
      </c>
      <c r="J1674" s="231" t="s">
        <v>610</v>
      </c>
      <c r="K1674" s="36" t="s">
        <v>119</v>
      </c>
      <c r="L1674" s="206"/>
      <c r="M1674" s="206"/>
      <c r="N1674" s="206"/>
    </row>
    <row r="1675" spans="1:14" s="30" customFormat="1" x14ac:dyDescent="0.2">
      <c r="A1675" s="31" t="s">
        <v>91</v>
      </c>
      <c r="B1675" s="231" t="s">
        <v>91</v>
      </c>
      <c r="C1675" s="231" t="s">
        <v>91</v>
      </c>
      <c r="D1675" s="231" t="s">
        <v>91</v>
      </c>
      <c r="E1675" s="231" t="s">
        <v>91</v>
      </c>
      <c r="F1675" s="231" t="s">
        <v>91</v>
      </c>
      <c r="G1675" s="31">
        <v>5.7</v>
      </c>
      <c r="H1675" s="231" t="s">
        <v>91</v>
      </c>
      <c r="I1675" s="231" t="s">
        <v>91</v>
      </c>
      <c r="J1675" s="231" t="s">
        <v>610</v>
      </c>
      <c r="K1675" s="36" t="s">
        <v>477</v>
      </c>
      <c r="L1675" s="206"/>
      <c r="M1675" s="206"/>
      <c r="N1675" s="206"/>
    </row>
    <row r="1676" spans="1:14" s="30" customFormat="1" ht="12.75" customHeight="1" x14ac:dyDescent="0.2">
      <c r="A1676" s="31" t="s">
        <v>91</v>
      </c>
      <c r="B1676" s="231" t="s">
        <v>91</v>
      </c>
      <c r="C1676" s="231" t="s">
        <v>91</v>
      </c>
      <c r="D1676" s="231" t="s">
        <v>91</v>
      </c>
      <c r="E1676" s="231" t="s">
        <v>91</v>
      </c>
      <c r="F1676" s="231" t="s">
        <v>91</v>
      </c>
      <c r="G1676" s="31">
        <v>18</v>
      </c>
      <c r="H1676" s="231" t="s">
        <v>91</v>
      </c>
      <c r="I1676" s="231" t="s">
        <v>91</v>
      </c>
      <c r="J1676" s="231" t="s">
        <v>610</v>
      </c>
      <c r="K1676" s="36" t="s">
        <v>109</v>
      </c>
      <c r="L1676" s="206"/>
      <c r="M1676" s="206"/>
      <c r="N1676" s="206"/>
    </row>
    <row r="1677" spans="1:14" s="30" customFormat="1" ht="12.75" customHeight="1" x14ac:dyDescent="0.2">
      <c r="A1677" s="31" t="s">
        <v>91</v>
      </c>
      <c r="B1677" s="231" t="s">
        <v>91</v>
      </c>
      <c r="C1677" s="231" t="s">
        <v>91</v>
      </c>
      <c r="D1677" s="231" t="s">
        <v>91</v>
      </c>
      <c r="E1677" s="231" t="s">
        <v>91</v>
      </c>
      <c r="F1677" s="231" t="s">
        <v>91</v>
      </c>
      <c r="G1677" s="31">
        <v>9.8800000000000008</v>
      </c>
      <c r="H1677" s="231" t="s">
        <v>91</v>
      </c>
      <c r="I1677" s="231" t="s">
        <v>91</v>
      </c>
      <c r="J1677" s="231" t="s">
        <v>610</v>
      </c>
      <c r="K1677" s="36" t="s">
        <v>630</v>
      </c>
      <c r="L1677" s="206"/>
      <c r="M1677" s="206"/>
      <c r="N1677" s="206"/>
    </row>
    <row r="1678" spans="1:14" s="206" customFormat="1" ht="12.75" customHeight="1" x14ac:dyDescent="0.2">
      <c r="A1678" s="31"/>
      <c r="B1678" s="231"/>
      <c r="C1678" s="231"/>
      <c r="D1678" s="231"/>
      <c r="E1678" s="231"/>
      <c r="F1678" s="231"/>
      <c r="G1678" s="231">
        <v>7.24</v>
      </c>
      <c r="H1678" s="231" t="s">
        <v>91</v>
      </c>
      <c r="I1678" s="231" t="s">
        <v>91</v>
      </c>
      <c r="J1678" s="31" t="s">
        <v>266</v>
      </c>
      <c r="K1678" s="38" t="s">
        <v>257</v>
      </c>
    </row>
    <row r="1679" spans="1:14" s="206" customFormat="1" ht="12.75" customHeight="1" x14ac:dyDescent="0.2">
      <c r="A1679" s="31"/>
      <c r="B1679" s="231"/>
      <c r="C1679" s="231"/>
      <c r="D1679" s="231"/>
      <c r="E1679" s="231"/>
      <c r="F1679" s="231"/>
      <c r="G1679" s="231">
        <v>-0.9</v>
      </c>
      <c r="H1679" s="231" t="s">
        <v>91</v>
      </c>
      <c r="I1679" s="231" t="s">
        <v>91</v>
      </c>
      <c r="J1679" s="31" t="s">
        <v>266</v>
      </c>
      <c r="K1679" s="38" t="s">
        <v>552</v>
      </c>
    </row>
    <row r="1680" spans="1:14" s="206" customFormat="1" ht="12.75" customHeight="1" x14ac:dyDescent="0.2">
      <c r="A1680" s="31"/>
      <c r="B1680" s="231"/>
      <c r="C1680" s="231"/>
      <c r="D1680" s="231"/>
      <c r="E1680" s="231"/>
      <c r="F1680" s="231"/>
      <c r="G1680" s="231">
        <v>12.6</v>
      </c>
      <c r="H1680" s="231" t="s">
        <v>91</v>
      </c>
      <c r="I1680" s="231" t="s">
        <v>91</v>
      </c>
      <c r="J1680" s="231" t="s">
        <v>558</v>
      </c>
      <c r="K1680" s="38" t="s">
        <v>257</v>
      </c>
    </row>
    <row r="1681" spans="1:14" s="206" customFormat="1" ht="12.75" customHeight="1" x14ac:dyDescent="0.2">
      <c r="A1681" s="31"/>
      <c r="B1681" s="231"/>
      <c r="C1681" s="231"/>
      <c r="D1681" s="231"/>
      <c r="E1681" s="231"/>
      <c r="F1681" s="231"/>
      <c r="G1681" s="231">
        <v>-0.9</v>
      </c>
      <c r="H1681" s="231" t="s">
        <v>91</v>
      </c>
      <c r="I1681" s="231" t="s">
        <v>91</v>
      </c>
      <c r="J1681" s="231" t="s">
        <v>558</v>
      </c>
      <c r="K1681" s="38" t="s">
        <v>552</v>
      </c>
    </row>
    <row r="1682" spans="1:14" s="206" customFormat="1" ht="12.75" customHeight="1" x14ac:dyDescent="0.2">
      <c r="A1682" s="31"/>
      <c r="B1682" s="231"/>
      <c r="C1682" s="231"/>
      <c r="D1682" s="231"/>
      <c r="E1682" s="231"/>
      <c r="F1682" s="231"/>
      <c r="G1682" s="231">
        <v>6.3</v>
      </c>
      <c r="H1682" s="231" t="s">
        <v>91</v>
      </c>
      <c r="I1682" s="231" t="s">
        <v>91</v>
      </c>
      <c r="J1682" s="231" t="s">
        <v>566</v>
      </c>
      <c r="K1682" s="38" t="s">
        <v>257</v>
      </c>
    </row>
    <row r="1683" spans="1:14" s="206" customFormat="1" ht="12.75" customHeight="1" x14ac:dyDescent="0.2">
      <c r="A1683" s="31"/>
      <c r="B1683" s="231"/>
      <c r="C1683" s="231"/>
      <c r="D1683" s="231"/>
      <c r="E1683" s="231"/>
      <c r="F1683" s="231"/>
      <c r="G1683" s="231">
        <v>6.3</v>
      </c>
      <c r="H1683" s="231" t="s">
        <v>91</v>
      </c>
      <c r="I1683" s="231" t="s">
        <v>91</v>
      </c>
      <c r="J1683" s="231" t="s">
        <v>572</v>
      </c>
      <c r="K1683" s="38" t="s">
        <v>257</v>
      </c>
    </row>
    <row r="1684" spans="1:14" s="206" customFormat="1" ht="12.75" customHeight="1" x14ac:dyDescent="0.2">
      <c r="A1684" s="31"/>
      <c r="B1684" s="231"/>
      <c r="C1684" s="231"/>
      <c r="D1684" s="231"/>
      <c r="E1684" s="231"/>
      <c r="F1684" s="231"/>
      <c r="G1684" s="231">
        <v>6.3</v>
      </c>
      <c r="H1684" s="231" t="s">
        <v>91</v>
      </c>
      <c r="I1684" s="231" t="s">
        <v>91</v>
      </c>
      <c r="J1684" s="231" t="s">
        <v>584</v>
      </c>
      <c r="K1684" s="38" t="s">
        <v>257</v>
      </c>
    </row>
    <row r="1685" spans="1:14" s="206" customFormat="1" ht="12.75" customHeight="1" x14ac:dyDescent="0.2">
      <c r="A1685" s="31"/>
      <c r="B1685" s="231"/>
      <c r="C1685" s="231"/>
      <c r="D1685" s="231"/>
      <c r="E1685" s="231"/>
      <c r="F1685" s="231"/>
      <c r="G1685" s="231">
        <v>6.3</v>
      </c>
      <c r="H1685" s="231" t="s">
        <v>91</v>
      </c>
      <c r="I1685" s="231" t="s">
        <v>91</v>
      </c>
      <c r="J1685" s="231" t="s">
        <v>600</v>
      </c>
      <c r="K1685" s="38" t="s">
        <v>257</v>
      </c>
    </row>
    <row r="1686" spans="1:14" s="206" customFormat="1" ht="12.75" customHeight="1" x14ac:dyDescent="0.2">
      <c r="A1686" s="31"/>
      <c r="B1686" s="231"/>
      <c r="C1686" s="231"/>
      <c r="D1686" s="231"/>
      <c r="E1686" s="231"/>
      <c r="F1686" s="231"/>
      <c r="G1686" s="231">
        <v>6.3</v>
      </c>
      <c r="H1686" s="231" t="s">
        <v>91</v>
      </c>
      <c r="I1686" s="231" t="s">
        <v>91</v>
      </c>
      <c r="J1686" s="231" t="s">
        <v>608</v>
      </c>
      <c r="K1686" s="38" t="s">
        <v>257</v>
      </c>
    </row>
    <row r="1687" spans="1:14" s="206" customFormat="1" ht="12.75" customHeight="1" x14ac:dyDescent="0.2">
      <c r="A1687" s="31"/>
      <c r="B1687" s="231"/>
      <c r="C1687" s="231"/>
      <c r="D1687" s="231"/>
      <c r="E1687" s="231"/>
      <c r="F1687" s="231"/>
      <c r="G1687" s="231">
        <v>6.3</v>
      </c>
      <c r="H1687" s="231" t="s">
        <v>91</v>
      </c>
      <c r="I1687" s="231" t="s">
        <v>91</v>
      </c>
      <c r="J1687" s="231" t="s">
        <v>609</v>
      </c>
      <c r="K1687" s="38" t="s">
        <v>257</v>
      </c>
    </row>
    <row r="1688" spans="1:14" s="206" customFormat="1" ht="12.75" customHeight="1" x14ac:dyDescent="0.2">
      <c r="A1688" s="31"/>
      <c r="B1688" s="231"/>
      <c r="C1688" s="231"/>
      <c r="D1688" s="231"/>
      <c r="E1688" s="231"/>
      <c r="F1688" s="231"/>
      <c r="G1688" s="231">
        <v>6.3</v>
      </c>
      <c r="H1688" s="231" t="s">
        <v>91</v>
      </c>
      <c r="I1688" s="231" t="s">
        <v>91</v>
      </c>
      <c r="J1688" s="231" t="s">
        <v>610</v>
      </c>
      <c r="K1688" s="38" t="s">
        <v>257</v>
      </c>
    </row>
    <row r="1689" spans="1:14" s="30" customFormat="1" ht="12.75" customHeight="1" x14ac:dyDescent="0.2">
      <c r="A1689" s="31" t="s">
        <v>91</v>
      </c>
      <c r="B1689" s="231" t="s">
        <v>91</v>
      </c>
      <c r="C1689" s="231" t="s">
        <v>91</v>
      </c>
      <c r="D1689" s="231" t="s">
        <v>91</v>
      </c>
      <c r="E1689" s="231" t="s">
        <v>91</v>
      </c>
      <c r="F1689" s="231" t="s">
        <v>91</v>
      </c>
      <c r="G1689" s="231" t="s">
        <v>91</v>
      </c>
      <c r="H1689" s="231" t="s">
        <v>91</v>
      </c>
      <c r="I1689" s="231" t="s">
        <v>91</v>
      </c>
      <c r="J1689" s="231"/>
      <c r="K1689" s="232"/>
      <c r="L1689" s="206"/>
      <c r="M1689" s="206"/>
      <c r="N1689" s="206"/>
    </row>
    <row r="1690" spans="1:14" s="30" customFormat="1" ht="12.75" customHeight="1" x14ac:dyDescent="0.2">
      <c r="A1690" s="37"/>
      <c r="B1690" s="231" t="s">
        <v>91</v>
      </c>
      <c r="C1690" s="231" t="s">
        <v>91</v>
      </c>
      <c r="D1690" s="231" t="s">
        <v>91</v>
      </c>
      <c r="E1690" s="231"/>
      <c r="F1690" s="231" t="s">
        <v>91</v>
      </c>
      <c r="G1690" s="231" t="s">
        <v>91</v>
      </c>
      <c r="H1690" s="231" t="s">
        <v>91</v>
      </c>
      <c r="I1690" s="231" t="s">
        <v>91</v>
      </c>
      <c r="J1690" s="231"/>
      <c r="K1690" s="232"/>
      <c r="L1690" s="206"/>
      <c r="M1690" s="206"/>
      <c r="N1690" s="206"/>
    </row>
    <row r="1691" spans="1:14" s="30" customFormat="1" ht="12.75" customHeight="1" thickBot="1" x14ac:dyDescent="0.25">
      <c r="A1691" s="1058" t="s">
        <v>92</v>
      </c>
      <c r="B1691" s="1059"/>
      <c r="C1691" s="1059"/>
      <c r="D1691" s="1059"/>
      <c r="E1691" s="39"/>
      <c r="F1691" s="233"/>
      <c r="G1691" s="40">
        <f>SUM(G1624:G1690)</f>
        <v>841.03999999999951</v>
      </c>
      <c r="H1691" s="230"/>
      <c r="I1691" s="233"/>
      <c r="J1691" s="233"/>
      <c r="K1691" s="235"/>
      <c r="L1691" s="206"/>
      <c r="M1691" s="206"/>
      <c r="N1691" s="206"/>
    </row>
    <row r="1692" spans="1:14" s="30" customFormat="1" ht="12.75" customHeight="1" thickBot="1" x14ac:dyDescent="0.25">
      <c r="A1692" s="34"/>
      <c r="B1692" s="219"/>
      <c r="C1692" s="219"/>
      <c r="D1692" s="219"/>
      <c r="E1692" s="47"/>
      <c r="F1692" s="220"/>
      <c r="G1692" s="220"/>
      <c r="H1692" s="222"/>
      <c r="I1692" s="220"/>
      <c r="J1692" s="220"/>
      <c r="K1692" s="219"/>
      <c r="L1692" s="212"/>
      <c r="M1692" s="212"/>
      <c r="N1692" s="206"/>
    </row>
    <row r="1693" spans="1:14" s="30" customFormat="1" x14ac:dyDescent="0.2">
      <c r="A1693" s="1064" t="s">
        <v>75</v>
      </c>
      <c r="B1693" s="462">
        <f>'Plan Orçamentária'!A94</f>
        <v>5</v>
      </c>
      <c r="C1693" s="1097" t="s">
        <v>76</v>
      </c>
      <c r="D1693" s="1097"/>
      <c r="E1693" s="1066" t="str">
        <f>'Plan Orçamentária'!D94</f>
        <v>ARQUITETURA</v>
      </c>
      <c r="F1693" s="1067"/>
      <c r="G1693" s="1067"/>
      <c r="H1693" s="1067"/>
      <c r="I1693" s="1067"/>
      <c r="J1693" s="1067"/>
      <c r="K1693" s="1068"/>
      <c r="L1693" s="212"/>
      <c r="M1693" s="212"/>
      <c r="N1693" s="206"/>
    </row>
    <row r="1694" spans="1:14" s="30" customFormat="1" ht="12.75" customHeight="1" x14ac:dyDescent="0.2">
      <c r="A1694" s="1065"/>
      <c r="B1694" s="480" t="str">
        <f>'Plan Orçamentária'!A95</f>
        <v>5.1</v>
      </c>
      <c r="C1694" s="1054" t="s">
        <v>77</v>
      </c>
      <c r="D1694" s="1054"/>
      <c r="E1694" s="1079" t="str">
        <f>'Plan Orçamentária'!D95</f>
        <v>Arquitetura</v>
      </c>
      <c r="F1694" s="1080"/>
      <c r="G1694" s="1080"/>
      <c r="H1694" s="1080"/>
      <c r="I1694" s="1080"/>
      <c r="J1694" s="1080"/>
      <c r="K1694" s="1081"/>
      <c r="L1694" s="212"/>
      <c r="M1694" s="212"/>
      <c r="N1694" s="206"/>
    </row>
    <row r="1695" spans="1:14" s="30" customFormat="1" x14ac:dyDescent="0.2">
      <c r="A1695" s="1065"/>
      <c r="B1695" s="461" t="str">
        <f>'Plan Orçamentária'!A146</f>
        <v>5.1.3</v>
      </c>
      <c r="C1695" s="1054"/>
      <c r="D1695" s="1054"/>
      <c r="E1695" s="1055" t="str">
        <f>'Plan Orçamentária'!D146</f>
        <v>Revestimento de Piso</v>
      </c>
      <c r="F1695" s="1056"/>
      <c r="G1695" s="1056"/>
      <c r="H1695" s="1056"/>
      <c r="I1695" s="1056"/>
      <c r="J1695" s="1056"/>
      <c r="K1695" s="1057"/>
      <c r="L1695" s="212"/>
      <c r="M1695" s="206"/>
      <c r="N1695" s="206"/>
    </row>
    <row r="1696" spans="1:14" s="30" customFormat="1" x14ac:dyDescent="0.2">
      <c r="A1696" s="1065"/>
      <c r="B1696" s="461" t="str">
        <f>'Plan Orçamentária'!A161</f>
        <v>5.1.3.15</v>
      </c>
      <c r="C1696" s="1054" t="s">
        <v>78</v>
      </c>
      <c r="D1696" s="1054"/>
      <c r="E1696" s="1055" t="str">
        <f>'Plan Orçamentária'!D161</f>
        <v>RODAPE EM GRANITO, ALTURA 20CM</v>
      </c>
      <c r="F1696" s="1056"/>
      <c r="G1696" s="1056"/>
      <c r="H1696" s="1056"/>
      <c r="I1696" s="1056"/>
      <c r="J1696" s="1056"/>
      <c r="K1696" s="1057"/>
      <c r="L1696" s="212"/>
      <c r="M1696" s="212"/>
      <c r="N1696" s="206"/>
    </row>
    <row r="1697" spans="1:14" s="30" customFormat="1" ht="12.75" customHeight="1" x14ac:dyDescent="0.2">
      <c r="A1697" s="1119" t="s">
        <v>79</v>
      </c>
      <c r="B1697" s="1096"/>
      <c r="C1697" s="1096" t="s">
        <v>80</v>
      </c>
      <c r="D1697" s="1096" t="s">
        <v>81</v>
      </c>
      <c r="E1697" s="1070" t="s">
        <v>82</v>
      </c>
      <c r="F1697" s="1070" t="s">
        <v>83</v>
      </c>
      <c r="G1697" s="1070" t="s">
        <v>84</v>
      </c>
      <c r="H1697" s="1070" t="s">
        <v>85</v>
      </c>
      <c r="I1697" s="1070" t="s">
        <v>86</v>
      </c>
      <c r="J1697" s="1070" t="s">
        <v>87</v>
      </c>
      <c r="K1697" s="1071" t="s">
        <v>88</v>
      </c>
      <c r="L1697" s="212"/>
      <c r="M1697" s="212"/>
      <c r="N1697" s="206"/>
    </row>
    <row r="1698" spans="1:14" s="30" customFormat="1" ht="12.75" customHeight="1" x14ac:dyDescent="0.2">
      <c r="A1698" s="495" t="s">
        <v>89</v>
      </c>
      <c r="B1698" s="398" t="s">
        <v>90</v>
      </c>
      <c r="C1698" s="1096"/>
      <c r="D1698" s="1096"/>
      <c r="E1698" s="1070"/>
      <c r="F1698" s="1070"/>
      <c r="G1698" s="1070"/>
      <c r="H1698" s="1070"/>
      <c r="I1698" s="1070"/>
      <c r="J1698" s="1070"/>
      <c r="K1698" s="1071"/>
      <c r="L1698" s="212"/>
      <c r="M1698" s="212"/>
      <c r="N1698" s="206"/>
    </row>
    <row r="1699" spans="1:14" s="30" customFormat="1" ht="12.75" customHeight="1" x14ac:dyDescent="0.2">
      <c r="A1699" s="31" t="s">
        <v>91</v>
      </c>
      <c r="B1699" s="31" t="s">
        <v>91</v>
      </c>
      <c r="C1699" s="31" t="s">
        <v>91</v>
      </c>
      <c r="D1699" s="31" t="s">
        <v>91</v>
      </c>
      <c r="E1699" s="231" t="s">
        <v>91</v>
      </c>
      <c r="F1699" s="231" t="s">
        <v>91</v>
      </c>
      <c r="G1699" s="31">
        <v>12.33</v>
      </c>
      <c r="H1699" s="231" t="s">
        <v>91</v>
      </c>
      <c r="I1699" s="231" t="s">
        <v>91</v>
      </c>
      <c r="J1699" s="31" t="s">
        <v>266</v>
      </c>
      <c r="K1699" s="36" t="s">
        <v>541</v>
      </c>
      <c r="L1699" s="206"/>
      <c r="M1699" s="206"/>
      <c r="N1699" s="206"/>
    </row>
    <row r="1700" spans="1:14" s="30" customFormat="1" ht="12.75" customHeight="1" x14ac:dyDescent="0.2">
      <c r="A1700" s="31" t="s">
        <v>91</v>
      </c>
      <c r="B1700" s="31" t="s">
        <v>91</v>
      </c>
      <c r="C1700" s="31" t="s">
        <v>91</v>
      </c>
      <c r="D1700" s="31" t="s">
        <v>91</v>
      </c>
      <c r="E1700" s="231" t="s">
        <v>91</v>
      </c>
      <c r="F1700" s="231" t="s">
        <v>91</v>
      </c>
      <c r="G1700" s="31">
        <v>13.23</v>
      </c>
      <c r="H1700" s="231" t="s">
        <v>91</v>
      </c>
      <c r="I1700" s="231" t="s">
        <v>91</v>
      </c>
      <c r="J1700" s="31" t="s">
        <v>266</v>
      </c>
      <c r="K1700" s="36" t="s">
        <v>542</v>
      </c>
      <c r="L1700" s="206"/>
      <c r="M1700" s="206"/>
      <c r="N1700" s="206"/>
    </row>
    <row r="1701" spans="1:14" s="30" customFormat="1" ht="12.75" customHeight="1" x14ac:dyDescent="0.2">
      <c r="A1701" s="31" t="s">
        <v>91</v>
      </c>
      <c r="B1701" s="31" t="s">
        <v>91</v>
      </c>
      <c r="C1701" s="31" t="s">
        <v>91</v>
      </c>
      <c r="D1701" s="31" t="s">
        <v>91</v>
      </c>
      <c r="E1701" s="231" t="s">
        <v>91</v>
      </c>
      <c r="F1701" s="231" t="s">
        <v>91</v>
      </c>
      <c r="G1701" s="31">
        <v>1.93</v>
      </c>
      <c r="H1701" s="231" t="s">
        <v>91</v>
      </c>
      <c r="I1701" s="231" t="s">
        <v>91</v>
      </c>
      <c r="J1701" s="31" t="s">
        <v>266</v>
      </c>
      <c r="K1701" s="36" t="s">
        <v>543</v>
      </c>
      <c r="L1701" s="206"/>
      <c r="M1701" s="206"/>
      <c r="N1701" s="206"/>
    </row>
    <row r="1702" spans="1:14" s="30" customFormat="1" ht="12.75" customHeight="1" x14ac:dyDescent="0.2">
      <c r="A1702" s="31" t="s">
        <v>91</v>
      </c>
      <c r="B1702" s="31" t="s">
        <v>91</v>
      </c>
      <c r="C1702" s="31" t="s">
        <v>91</v>
      </c>
      <c r="D1702" s="31" t="s">
        <v>91</v>
      </c>
      <c r="E1702" s="231" t="s">
        <v>91</v>
      </c>
      <c r="F1702" s="231" t="s">
        <v>91</v>
      </c>
      <c r="G1702" s="231">
        <v>30.82</v>
      </c>
      <c r="H1702" s="231" t="s">
        <v>91</v>
      </c>
      <c r="I1702" s="231" t="s">
        <v>91</v>
      </c>
      <c r="J1702" s="31" t="s">
        <v>266</v>
      </c>
      <c r="K1702" s="36" t="s">
        <v>543</v>
      </c>
      <c r="L1702" s="212"/>
      <c r="M1702" s="212"/>
      <c r="N1702" s="206"/>
    </row>
    <row r="1703" spans="1:14" s="30" customFormat="1" x14ac:dyDescent="0.2">
      <c r="A1703" s="31" t="s">
        <v>91</v>
      </c>
      <c r="B1703" s="31" t="s">
        <v>91</v>
      </c>
      <c r="C1703" s="31" t="s">
        <v>91</v>
      </c>
      <c r="D1703" s="31" t="s">
        <v>91</v>
      </c>
      <c r="E1703" s="231" t="s">
        <v>91</v>
      </c>
      <c r="F1703" s="231" t="s">
        <v>91</v>
      </c>
      <c r="G1703" s="231">
        <v>8.98</v>
      </c>
      <c r="H1703" s="231" t="s">
        <v>91</v>
      </c>
      <c r="I1703" s="231" t="s">
        <v>91</v>
      </c>
      <c r="J1703" s="31" t="s">
        <v>266</v>
      </c>
      <c r="K1703" s="36" t="s">
        <v>543</v>
      </c>
      <c r="L1703" s="212"/>
      <c r="M1703" s="212"/>
      <c r="N1703" s="206"/>
    </row>
    <row r="1704" spans="1:14" s="30" customFormat="1" x14ac:dyDescent="0.2">
      <c r="A1704" s="31" t="s">
        <v>91</v>
      </c>
      <c r="B1704" s="31" t="s">
        <v>91</v>
      </c>
      <c r="C1704" s="31" t="s">
        <v>91</v>
      </c>
      <c r="D1704" s="31" t="s">
        <v>91</v>
      </c>
      <c r="E1704" s="231" t="s">
        <v>91</v>
      </c>
      <c r="F1704" s="231" t="s">
        <v>91</v>
      </c>
      <c r="G1704" s="31">
        <v>4.7699999999999996</v>
      </c>
      <c r="H1704" s="231" t="s">
        <v>91</v>
      </c>
      <c r="I1704" s="231" t="s">
        <v>91</v>
      </c>
      <c r="J1704" s="31" t="s">
        <v>266</v>
      </c>
      <c r="K1704" s="36" t="s">
        <v>543</v>
      </c>
      <c r="L1704" s="212"/>
      <c r="M1704" s="212"/>
      <c r="N1704" s="206"/>
    </row>
    <row r="1705" spans="1:14" s="30" customFormat="1" x14ac:dyDescent="0.2">
      <c r="A1705" s="37">
        <v>1.7</v>
      </c>
      <c r="B1705" s="31" t="s">
        <v>91</v>
      </c>
      <c r="C1705" s="31" t="s">
        <v>91</v>
      </c>
      <c r="D1705" s="31" t="s">
        <v>91</v>
      </c>
      <c r="E1705" s="31">
        <v>4</v>
      </c>
      <c r="F1705" s="231" t="s">
        <v>91</v>
      </c>
      <c r="G1705" s="31">
        <f>A1705*E1705</f>
        <v>6.8</v>
      </c>
      <c r="H1705" s="231" t="s">
        <v>91</v>
      </c>
      <c r="I1705" s="231" t="s">
        <v>91</v>
      </c>
      <c r="J1705" s="31" t="s">
        <v>266</v>
      </c>
      <c r="K1705" s="36" t="s">
        <v>544</v>
      </c>
      <c r="L1705" s="212"/>
      <c r="M1705" s="212"/>
      <c r="N1705" s="206"/>
    </row>
    <row r="1706" spans="1:14" s="30" customFormat="1" x14ac:dyDescent="0.2">
      <c r="A1706" s="31" t="s">
        <v>91</v>
      </c>
      <c r="B1706" s="31" t="s">
        <v>91</v>
      </c>
      <c r="C1706" s="31" t="s">
        <v>91</v>
      </c>
      <c r="D1706" s="31" t="s">
        <v>91</v>
      </c>
      <c r="E1706" s="231" t="s">
        <v>91</v>
      </c>
      <c r="F1706" s="231" t="s">
        <v>91</v>
      </c>
      <c r="G1706" s="31">
        <v>14.21</v>
      </c>
      <c r="H1706" s="231" t="s">
        <v>91</v>
      </c>
      <c r="I1706" s="231" t="s">
        <v>91</v>
      </c>
      <c r="J1706" s="31" t="s">
        <v>266</v>
      </c>
      <c r="K1706" s="36" t="s">
        <v>9420</v>
      </c>
      <c r="L1706" s="206"/>
      <c r="M1706" s="212"/>
      <c r="N1706" s="206"/>
    </row>
    <row r="1707" spans="1:14" s="30" customFormat="1" ht="12.75" customHeight="1" x14ac:dyDescent="0.2">
      <c r="A1707" s="31" t="s">
        <v>91</v>
      </c>
      <c r="B1707" s="31" t="s">
        <v>91</v>
      </c>
      <c r="C1707" s="31" t="s">
        <v>91</v>
      </c>
      <c r="D1707" s="31" t="s">
        <v>91</v>
      </c>
      <c r="E1707" s="231" t="s">
        <v>91</v>
      </c>
      <c r="F1707" s="231" t="s">
        <v>91</v>
      </c>
      <c r="G1707" s="31">
        <v>9.8000000000000007</v>
      </c>
      <c r="H1707" s="231" t="s">
        <v>91</v>
      </c>
      <c r="I1707" s="231" t="s">
        <v>91</v>
      </c>
      <c r="J1707" s="31" t="s">
        <v>266</v>
      </c>
      <c r="K1707" s="36" t="s">
        <v>489</v>
      </c>
      <c r="L1707" s="212"/>
      <c r="M1707" s="212"/>
      <c r="N1707" s="206"/>
    </row>
    <row r="1708" spans="1:14" s="30" customFormat="1" ht="12.75" customHeight="1" x14ac:dyDescent="0.2">
      <c r="A1708" s="31" t="s">
        <v>91</v>
      </c>
      <c r="B1708" s="31" t="s">
        <v>91</v>
      </c>
      <c r="C1708" s="31" t="s">
        <v>91</v>
      </c>
      <c r="D1708" s="31" t="s">
        <v>91</v>
      </c>
      <c r="E1708" s="231" t="s">
        <v>91</v>
      </c>
      <c r="F1708" s="231" t="s">
        <v>91</v>
      </c>
      <c r="G1708" s="31">
        <v>4.93</v>
      </c>
      <c r="H1708" s="231" t="s">
        <v>91</v>
      </c>
      <c r="I1708" s="231" t="s">
        <v>91</v>
      </c>
      <c r="J1708" s="31" t="s">
        <v>266</v>
      </c>
      <c r="K1708" s="36" t="s">
        <v>545</v>
      </c>
      <c r="L1708" s="212"/>
      <c r="M1708" s="212"/>
      <c r="N1708" s="206"/>
    </row>
    <row r="1709" spans="1:14" s="30" customFormat="1" ht="12.75" customHeight="1" x14ac:dyDescent="0.2">
      <c r="A1709" s="31" t="s">
        <v>91</v>
      </c>
      <c r="B1709" s="31" t="s">
        <v>91</v>
      </c>
      <c r="C1709" s="31" t="s">
        <v>91</v>
      </c>
      <c r="D1709" s="31" t="s">
        <v>91</v>
      </c>
      <c r="E1709" s="231" t="s">
        <v>91</v>
      </c>
      <c r="F1709" s="231" t="s">
        <v>91</v>
      </c>
      <c r="G1709" s="31">
        <v>23.7</v>
      </c>
      <c r="H1709" s="231" t="s">
        <v>91</v>
      </c>
      <c r="I1709" s="231" t="s">
        <v>91</v>
      </c>
      <c r="J1709" s="31" t="s">
        <v>266</v>
      </c>
      <c r="K1709" s="36" t="s">
        <v>546</v>
      </c>
      <c r="L1709" s="212"/>
      <c r="M1709" s="212"/>
      <c r="N1709" s="206"/>
    </row>
    <row r="1710" spans="1:14" s="30" customFormat="1" ht="12.75" customHeight="1" x14ac:dyDescent="0.2">
      <c r="A1710" s="37">
        <v>-1</v>
      </c>
      <c r="B1710" s="31" t="s">
        <v>91</v>
      </c>
      <c r="C1710" s="31" t="s">
        <v>91</v>
      </c>
      <c r="D1710" s="31" t="s">
        <v>91</v>
      </c>
      <c r="E1710" s="31">
        <v>3</v>
      </c>
      <c r="F1710" s="231" t="s">
        <v>91</v>
      </c>
      <c r="G1710" s="31">
        <f>A1710*E1710</f>
        <v>-3</v>
      </c>
      <c r="H1710" s="231" t="s">
        <v>91</v>
      </c>
      <c r="I1710" s="231" t="s">
        <v>91</v>
      </c>
      <c r="J1710" s="31" t="s">
        <v>266</v>
      </c>
      <c r="K1710" s="36" t="s">
        <v>547</v>
      </c>
      <c r="L1710" s="212"/>
      <c r="M1710" s="212"/>
      <c r="N1710" s="206"/>
    </row>
    <row r="1711" spans="1:14" s="30" customFormat="1" ht="12.75" customHeight="1" x14ac:dyDescent="0.2">
      <c r="A1711" s="31" t="s">
        <v>91</v>
      </c>
      <c r="B1711" s="31" t="s">
        <v>91</v>
      </c>
      <c r="C1711" s="31" t="s">
        <v>91</v>
      </c>
      <c r="D1711" s="31" t="s">
        <v>91</v>
      </c>
      <c r="E1711" s="231" t="s">
        <v>91</v>
      </c>
      <c r="F1711" s="231" t="s">
        <v>91</v>
      </c>
      <c r="G1711" s="31">
        <v>20.329999999999998</v>
      </c>
      <c r="H1711" s="231" t="s">
        <v>91</v>
      </c>
      <c r="I1711" s="231" t="s">
        <v>91</v>
      </c>
      <c r="J1711" s="31" t="s">
        <v>266</v>
      </c>
      <c r="K1711" s="36" t="s">
        <v>550</v>
      </c>
      <c r="L1711" s="206"/>
      <c r="M1711" s="206"/>
      <c r="N1711" s="206"/>
    </row>
    <row r="1712" spans="1:14" s="30" customFormat="1" ht="12.75" customHeight="1" x14ac:dyDescent="0.2">
      <c r="A1712" s="37">
        <v>-0.9</v>
      </c>
      <c r="B1712" s="31" t="s">
        <v>91</v>
      </c>
      <c r="C1712" s="31" t="s">
        <v>91</v>
      </c>
      <c r="D1712" s="31" t="s">
        <v>91</v>
      </c>
      <c r="E1712" s="31">
        <v>5</v>
      </c>
      <c r="F1712" s="231" t="s">
        <v>91</v>
      </c>
      <c r="G1712" s="31">
        <f>(A1712*E1712)-1</f>
        <v>-5.5</v>
      </c>
      <c r="H1712" s="231" t="s">
        <v>91</v>
      </c>
      <c r="I1712" s="231" t="s">
        <v>91</v>
      </c>
      <c r="J1712" s="31" t="s">
        <v>266</v>
      </c>
      <c r="K1712" s="36" t="s">
        <v>547</v>
      </c>
      <c r="L1712" s="206"/>
      <c r="M1712" s="206"/>
      <c r="N1712" s="206"/>
    </row>
    <row r="1713" spans="1:14" s="30" customFormat="1" ht="22.5" x14ac:dyDescent="0.2">
      <c r="A1713" s="31">
        <f>11.3-4.15</f>
        <v>7.15</v>
      </c>
      <c r="B1713" s="31" t="s">
        <v>91</v>
      </c>
      <c r="C1713" s="31" t="s">
        <v>91</v>
      </c>
      <c r="D1713" s="31" t="s">
        <v>91</v>
      </c>
      <c r="E1713" s="231">
        <v>9</v>
      </c>
      <c r="F1713" s="231" t="s">
        <v>91</v>
      </c>
      <c r="G1713" s="231">
        <f>E1713*A1713</f>
        <v>64.350000000000009</v>
      </c>
      <c r="H1713" s="231" t="s">
        <v>91</v>
      </c>
      <c r="I1713" s="231" t="s">
        <v>91</v>
      </c>
      <c r="J1713" s="231" t="s">
        <v>9362</v>
      </c>
      <c r="K1713" s="36" t="s">
        <v>1317</v>
      </c>
      <c r="L1713" s="212"/>
      <c r="M1713" s="212"/>
      <c r="N1713" s="206"/>
    </row>
    <row r="1714" spans="1:14" s="30" customFormat="1" x14ac:dyDescent="0.2">
      <c r="A1714" s="31" t="s">
        <v>91</v>
      </c>
      <c r="B1714" s="31" t="s">
        <v>91</v>
      </c>
      <c r="C1714" s="31" t="s">
        <v>91</v>
      </c>
      <c r="D1714" s="31" t="s">
        <v>91</v>
      </c>
      <c r="E1714" s="231" t="s">
        <v>91</v>
      </c>
      <c r="F1714" s="231" t="s">
        <v>91</v>
      </c>
      <c r="G1714" s="231">
        <v>16.72</v>
      </c>
      <c r="H1714" s="231" t="s">
        <v>91</v>
      </c>
      <c r="I1714" s="231" t="s">
        <v>91</v>
      </c>
      <c r="J1714" s="231" t="s">
        <v>660</v>
      </c>
      <c r="K1714" s="36" t="s">
        <v>1317</v>
      </c>
      <c r="L1714" s="212"/>
      <c r="M1714" s="212"/>
      <c r="N1714" s="206"/>
    </row>
    <row r="1715" spans="1:14" s="30" customFormat="1" x14ac:dyDescent="0.2">
      <c r="A1715" s="31" t="s">
        <v>91</v>
      </c>
      <c r="B1715" s="31" t="s">
        <v>91</v>
      </c>
      <c r="C1715" s="31" t="s">
        <v>91</v>
      </c>
      <c r="D1715" s="31" t="s">
        <v>91</v>
      </c>
      <c r="E1715" s="231" t="s">
        <v>91</v>
      </c>
      <c r="F1715" s="231" t="s">
        <v>91</v>
      </c>
      <c r="G1715" s="231" t="s">
        <v>91</v>
      </c>
      <c r="H1715" s="231" t="s">
        <v>91</v>
      </c>
      <c r="I1715" s="231" t="s">
        <v>91</v>
      </c>
      <c r="J1715" s="231"/>
      <c r="K1715" s="232"/>
      <c r="L1715" s="212"/>
      <c r="M1715" s="212"/>
      <c r="N1715" s="206"/>
    </row>
    <row r="1716" spans="1:14" s="30" customFormat="1" ht="13.5" thickBot="1" x14ac:dyDescent="0.25">
      <c r="A1716" s="1072" t="s">
        <v>92</v>
      </c>
      <c r="B1716" s="1073"/>
      <c r="C1716" s="1073"/>
      <c r="D1716" s="1073"/>
      <c r="E1716" s="39"/>
      <c r="F1716" s="233"/>
      <c r="G1716" s="40">
        <f>SUM(G1699:G1712)</f>
        <v>143.32999999999998</v>
      </c>
      <c r="H1716" s="230"/>
      <c r="I1716" s="233"/>
      <c r="J1716" s="233"/>
      <c r="K1716" s="235"/>
      <c r="L1716" s="212"/>
      <c r="M1716" s="212"/>
      <c r="N1716" s="206"/>
    </row>
    <row r="1717" spans="1:14" s="30" customFormat="1" ht="12.75" customHeight="1" thickBot="1" x14ac:dyDescent="0.25">
      <c r="A1717" s="34"/>
      <c r="B1717" s="34"/>
      <c r="C1717" s="34"/>
      <c r="D1717" s="34"/>
      <c r="E1717" s="47"/>
      <c r="F1717" s="220"/>
      <c r="G1717" s="222"/>
      <c r="H1717" s="222"/>
      <c r="I1717" s="220"/>
      <c r="J1717" s="220"/>
      <c r="K1717" s="219"/>
      <c r="L1717" s="212"/>
      <c r="M1717" s="212"/>
      <c r="N1717" s="212"/>
    </row>
    <row r="1718" spans="1:14" s="30" customFormat="1" ht="12.75" customHeight="1" x14ac:dyDescent="0.2">
      <c r="A1718" s="1064" t="s">
        <v>75</v>
      </c>
      <c r="B1718" s="481">
        <f>'Plan Orçamentária'!A94</f>
        <v>5</v>
      </c>
      <c r="C1718" s="1097" t="s">
        <v>76</v>
      </c>
      <c r="D1718" s="1097"/>
      <c r="E1718" s="1098" t="str">
        <f>'Plan Orçamentária'!D94</f>
        <v>ARQUITETURA</v>
      </c>
      <c r="F1718" s="1099"/>
      <c r="G1718" s="1099"/>
      <c r="H1718" s="1099"/>
      <c r="I1718" s="1099"/>
      <c r="J1718" s="1099"/>
      <c r="K1718" s="1100"/>
      <c r="L1718" s="212"/>
      <c r="M1718" s="212"/>
      <c r="N1718" s="212"/>
    </row>
    <row r="1719" spans="1:14" s="30" customFormat="1" ht="12.75" customHeight="1" x14ac:dyDescent="0.2">
      <c r="A1719" s="1065"/>
      <c r="B1719" s="482" t="str">
        <f>'Plan Orçamentária'!A95</f>
        <v>5.1</v>
      </c>
      <c r="C1719" s="1054" t="s">
        <v>77</v>
      </c>
      <c r="D1719" s="1054"/>
      <c r="E1719" s="1061" t="str">
        <f>'Plan Orçamentária'!D95</f>
        <v>Arquitetura</v>
      </c>
      <c r="F1719" s="1062"/>
      <c r="G1719" s="1062"/>
      <c r="H1719" s="1062"/>
      <c r="I1719" s="1062"/>
      <c r="J1719" s="1062"/>
      <c r="K1719" s="1063"/>
      <c r="L1719" s="212"/>
      <c r="M1719" s="212"/>
      <c r="N1719" s="212"/>
    </row>
    <row r="1720" spans="1:14" s="30" customFormat="1" ht="12.75" customHeight="1" x14ac:dyDescent="0.2">
      <c r="A1720" s="1065"/>
      <c r="B1720" s="461" t="str">
        <f>'Plan Orçamentária'!A146</f>
        <v>5.1.3</v>
      </c>
      <c r="C1720" s="1054"/>
      <c r="D1720" s="1054"/>
      <c r="E1720" s="1055" t="str">
        <f>'Plan Orçamentária'!D146</f>
        <v>Revestimento de Piso</v>
      </c>
      <c r="F1720" s="1056"/>
      <c r="G1720" s="1056"/>
      <c r="H1720" s="1056"/>
      <c r="I1720" s="1056"/>
      <c r="J1720" s="1056"/>
      <c r="K1720" s="1057"/>
      <c r="L1720" s="212"/>
      <c r="M1720" s="212"/>
      <c r="N1720" s="212"/>
    </row>
    <row r="1721" spans="1:14" s="30" customFormat="1" ht="12.75" customHeight="1" x14ac:dyDescent="0.2">
      <c r="A1721" s="1065"/>
      <c r="B1721" s="461" t="str">
        <f>'Plan Orçamentária'!A162</f>
        <v>5.1.3.16</v>
      </c>
      <c r="C1721" s="1054" t="s">
        <v>78</v>
      </c>
      <c r="D1721" s="1054"/>
      <c r="E1721" s="1055" t="str">
        <f>'Plan Orçamentária'!D162</f>
        <v>RODAPE EM MADEIRA, ALTURA 15CM</v>
      </c>
      <c r="F1721" s="1056"/>
      <c r="G1721" s="1056"/>
      <c r="H1721" s="1056"/>
      <c r="I1721" s="1056"/>
      <c r="J1721" s="1056"/>
      <c r="K1721" s="1057"/>
      <c r="L1721" s="212"/>
      <c r="M1721" s="212"/>
      <c r="N1721" s="212"/>
    </row>
    <row r="1722" spans="1:14" s="30" customFormat="1" ht="12.75" customHeight="1" x14ac:dyDescent="0.2">
      <c r="A1722" s="1074" t="s">
        <v>79</v>
      </c>
      <c r="B1722" s="1070"/>
      <c r="C1722" s="1070" t="s">
        <v>80</v>
      </c>
      <c r="D1722" s="1070" t="s">
        <v>81</v>
      </c>
      <c r="E1722" s="1070" t="s">
        <v>82</v>
      </c>
      <c r="F1722" s="1070" t="s">
        <v>83</v>
      </c>
      <c r="G1722" s="1070" t="s">
        <v>84</v>
      </c>
      <c r="H1722" s="1070" t="s">
        <v>85</v>
      </c>
      <c r="I1722" s="1070" t="s">
        <v>86</v>
      </c>
      <c r="J1722" s="1070" t="s">
        <v>87</v>
      </c>
      <c r="K1722" s="1071" t="s">
        <v>88</v>
      </c>
      <c r="L1722" s="212"/>
      <c r="M1722" s="212"/>
      <c r="N1722" s="212"/>
    </row>
    <row r="1723" spans="1:14" s="30" customFormat="1" x14ac:dyDescent="0.2">
      <c r="A1723" s="495" t="s">
        <v>89</v>
      </c>
      <c r="B1723" s="252" t="s">
        <v>90</v>
      </c>
      <c r="C1723" s="1070"/>
      <c r="D1723" s="1070"/>
      <c r="E1723" s="1070"/>
      <c r="F1723" s="1070"/>
      <c r="G1723" s="1070"/>
      <c r="H1723" s="1070"/>
      <c r="I1723" s="1070"/>
      <c r="J1723" s="1070"/>
      <c r="K1723" s="1071"/>
      <c r="L1723" s="212"/>
      <c r="M1723" s="212"/>
      <c r="N1723" s="212"/>
    </row>
    <row r="1724" spans="1:14" s="30" customFormat="1" x14ac:dyDescent="0.2">
      <c r="A1724" s="31" t="s">
        <v>91</v>
      </c>
      <c r="B1724" s="231" t="s">
        <v>91</v>
      </c>
      <c r="C1724" s="231" t="s">
        <v>91</v>
      </c>
      <c r="D1724" s="231" t="s">
        <v>91</v>
      </c>
      <c r="E1724" s="231" t="s">
        <v>91</v>
      </c>
      <c r="F1724" s="31" t="s">
        <v>91</v>
      </c>
      <c r="G1724" s="31">
        <v>38.9</v>
      </c>
      <c r="H1724" s="231" t="s">
        <v>91</v>
      </c>
      <c r="I1724" s="231" t="s">
        <v>91</v>
      </c>
      <c r="J1724" s="231" t="s">
        <v>265</v>
      </c>
      <c r="K1724" s="36" t="s">
        <v>93</v>
      </c>
      <c r="L1724" s="212"/>
      <c r="M1724" s="212"/>
      <c r="N1724" s="212"/>
    </row>
    <row r="1725" spans="1:14" s="30" customFormat="1" ht="12.75" customHeight="1" x14ac:dyDescent="0.2">
      <c r="A1725" s="31" t="s">
        <v>91</v>
      </c>
      <c r="B1725" s="231" t="s">
        <v>91</v>
      </c>
      <c r="C1725" s="231" t="s">
        <v>91</v>
      </c>
      <c r="D1725" s="231" t="s">
        <v>91</v>
      </c>
      <c r="E1725" s="231" t="s">
        <v>91</v>
      </c>
      <c r="F1725" s="31" t="s">
        <v>91</v>
      </c>
      <c r="G1725" s="31">
        <v>34.729999999999997</v>
      </c>
      <c r="H1725" s="231" t="s">
        <v>91</v>
      </c>
      <c r="I1725" s="231" t="s">
        <v>91</v>
      </c>
      <c r="J1725" s="231" t="s">
        <v>265</v>
      </c>
      <c r="K1725" s="36" t="s">
        <v>554</v>
      </c>
      <c r="L1725" s="212"/>
      <c r="M1725" s="212"/>
      <c r="N1725" s="212"/>
    </row>
    <row r="1726" spans="1:14" s="30" customFormat="1" ht="12.75" customHeight="1" x14ac:dyDescent="0.2">
      <c r="A1726" s="37">
        <v>-1</v>
      </c>
      <c r="B1726" s="231" t="s">
        <v>91</v>
      </c>
      <c r="C1726" s="231" t="s">
        <v>91</v>
      </c>
      <c r="D1726" s="231" t="s">
        <v>91</v>
      </c>
      <c r="E1726" s="31">
        <v>8</v>
      </c>
      <c r="F1726" s="31" t="s">
        <v>91</v>
      </c>
      <c r="G1726" s="31">
        <f>A1726*E1726</f>
        <v>-8</v>
      </c>
      <c r="H1726" s="231" t="s">
        <v>91</v>
      </c>
      <c r="I1726" s="231" t="s">
        <v>91</v>
      </c>
      <c r="J1726" s="231" t="s">
        <v>265</v>
      </c>
      <c r="K1726" s="36" t="s">
        <v>547</v>
      </c>
      <c r="L1726" s="212"/>
      <c r="M1726" s="212"/>
      <c r="N1726" s="212"/>
    </row>
    <row r="1727" spans="1:14" s="30" customFormat="1" ht="12.75" customHeight="1" x14ac:dyDescent="0.2">
      <c r="A1727" s="31" t="s">
        <v>91</v>
      </c>
      <c r="B1727" s="231" t="s">
        <v>91</v>
      </c>
      <c r="C1727" s="231" t="s">
        <v>91</v>
      </c>
      <c r="D1727" s="231" t="s">
        <v>91</v>
      </c>
      <c r="E1727" s="231" t="s">
        <v>91</v>
      </c>
      <c r="F1727" s="31" t="s">
        <v>91</v>
      </c>
      <c r="G1727" s="31">
        <v>11.69</v>
      </c>
      <c r="H1727" s="231" t="s">
        <v>91</v>
      </c>
      <c r="I1727" s="231" t="s">
        <v>91</v>
      </c>
      <c r="J1727" s="231" t="s">
        <v>265</v>
      </c>
      <c r="K1727" s="36" t="s">
        <v>479</v>
      </c>
      <c r="L1727" s="212"/>
      <c r="M1727" s="212"/>
      <c r="N1727" s="212"/>
    </row>
    <row r="1728" spans="1:14" s="30" customFormat="1" ht="12.75" customHeight="1" x14ac:dyDescent="0.2">
      <c r="A1728" s="31" t="s">
        <v>91</v>
      </c>
      <c r="B1728" s="231" t="s">
        <v>91</v>
      </c>
      <c r="C1728" s="231" t="s">
        <v>91</v>
      </c>
      <c r="D1728" s="231" t="s">
        <v>91</v>
      </c>
      <c r="E1728" s="231" t="s">
        <v>91</v>
      </c>
      <c r="F1728" s="31" t="s">
        <v>91</v>
      </c>
      <c r="G1728" s="31">
        <v>13.64</v>
      </c>
      <c r="H1728" s="231" t="s">
        <v>91</v>
      </c>
      <c r="I1728" s="231" t="s">
        <v>91</v>
      </c>
      <c r="J1728" s="231" t="s">
        <v>265</v>
      </c>
      <c r="K1728" s="36" t="s">
        <v>546</v>
      </c>
      <c r="L1728" s="212"/>
      <c r="M1728" s="212"/>
      <c r="N1728" s="212"/>
    </row>
    <row r="1729" spans="1:14" s="30" customFormat="1" ht="12.75" customHeight="1" x14ac:dyDescent="0.2">
      <c r="A1729" s="31" t="s">
        <v>91</v>
      </c>
      <c r="B1729" s="231" t="s">
        <v>91</v>
      </c>
      <c r="C1729" s="231" t="s">
        <v>91</v>
      </c>
      <c r="D1729" s="231" t="s">
        <v>91</v>
      </c>
      <c r="E1729" s="231" t="s">
        <v>91</v>
      </c>
      <c r="F1729" s="31" t="s">
        <v>91</v>
      </c>
      <c r="G1729" s="31">
        <v>9.32</v>
      </c>
      <c r="H1729" s="231" t="s">
        <v>91</v>
      </c>
      <c r="I1729" s="231" t="s">
        <v>91</v>
      </c>
      <c r="J1729" s="231" t="s">
        <v>265</v>
      </c>
      <c r="K1729" s="36" t="s">
        <v>111</v>
      </c>
      <c r="L1729" s="212"/>
      <c r="M1729" s="212"/>
      <c r="N1729" s="212"/>
    </row>
    <row r="1730" spans="1:14" s="30" customFormat="1" ht="12.75" customHeight="1" x14ac:dyDescent="0.2">
      <c r="A1730" s="31" t="s">
        <v>91</v>
      </c>
      <c r="B1730" s="231" t="s">
        <v>91</v>
      </c>
      <c r="C1730" s="231" t="s">
        <v>91</v>
      </c>
      <c r="D1730" s="231" t="s">
        <v>91</v>
      </c>
      <c r="E1730" s="231" t="s">
        <v>91</v>
      </c>
      <c r="F1730" s="31" t="s">
        <v>91</v>
      </c>
      <c r="G1730" s="31">
        <v>14.6</v>
      </c>
      <c r="H1730" s="231" t="s">
        <v>91</v>
      </c>
      <c r="I1730" s="231" t="s">
        <v>91</v>
      </c>
      <c r="J1730" s="231" t="s">
        <v>265</v>
      </c>
      <c r="K1730" s="36" t="s">
        <v>555</v>
      </c>
      <c r="L1730" s="212"/>
      <c r="M1730" s="212"/>
      <c r="N1730" s="212"/>
    </row>
    <row r="1731" spans="1:14" s="30" customFormat="1" x14ac:dyDescent="0.2">
      <c r="A1731" s="37">
        <v>-1</v>
      </c>
      <c r="B1731" s="231" t="s">
        <v>91</v>
      </c>
      <c r="C1731" s="231" t="s">
        <v>91</v>
      </c>
      <c r="D1731" s="231" t="s">
        <v>91</v>
      </c>
      <c r="E1731" s="31">
        <v>11</v>
      </c>
      <c r="F1731" s="31" t="s">
        <v>91</v>
      </c>
      <c r="G1731" s="31">
        <f>A1731*E1731</f>
        <v>-11</v>
      </c>
      <c r="H1731" s="231" t="s">
        <v>91</v>
      </c>
      <c r="I1731" s="231" t="s">
        <v>91</v>
      </c>
      <c r="J1731" s="231" t="s">
        <v>265</v>
      </c>
      <c r="K1731" s="36" t="s">
        <v>547</v>
      </c>
      <c r="L1731" s="212"/>
      <c r="M1731" s="212"/>
      <c r="N1731" s="212"/>
    </row>
    <row r="1732" spans="1:14" s="30" customFormat="1" x14ac:dyDescent="0.2">
      <c r="A1732" s="31" t="s">
        <v>91</v>
      </c>
      <c r="B1732" s="231" t="s">
        <v>91</v>
      </c>
      <c r="C1732" s="231" t="s">
        <v>91</v>
      </c>
      <c r="D1732" s="231" t="s">
        <v>91</v>
      </c>
      <c r="E1732" s="231" t="s">
        <v>91</v>
      </c>
      <c r="F1732" s="31" t="s">
        <v>91</v>
      </c>
      <c r="G1732" s="31">
        <v>11.6</v>
      </c>
      <c r="H1732" s="231" t="s">
        <v>91</v>
      </c>
      <c r="I1732" s="231" t="s">
        <v>91</v>
      </c>
      <c r="J1732" s="231" t="s">
        <v>265</v>
      </c>
      <c r="K1732" s="36" t="s">
        <v>556</v>
      </c>
      <c r="L1732" s="212"/>
      <c r="M1732" s="212"/>
      <c r="N1732" s="212"/>
    </row>
    <row r="1733" spans="1:14" s="30" customFormat="1" x14ac:dyDescent="0.2">
      <c r="A1733" s="31" t="s">
        <v>91</v>
      </c>
      <c r="B1733" s="231" t="s">
        <v>91</v>
      </c>
      <c r="C1733" s="231" t="s">
        <v>91</v>
      </c>
      <c r="D1733" s="231" t="s">
        <v>91</v>
      </c>
      <c r="E1733" s="231" t="s">
        <v>91</v>
      </c>
      <c r="F1733" s="31" t="s">
        <v>91</v>
      </c>
      <c r="G1733" s="31">
        <v>18.760000000000002</v>
      </c>
      <c r="H1733" s="231" t="s">
        <v>91</v>
      </c>
      <c r="I1733" s="231" t="s">
        <v>91</v>
      </c>
      <c r="J1733" s="231" t="s">
        <v>265</v>
      </c>
      <c r="K1733" s="36" t="s">
        <v>557</v>
      </c>
      <c r="L1733" s="212"/>
      <c r="M1733" s="212"/>
      <c r="N1733" s="212"/>
    </row>
    <row r="1734" spans="1:14" s="30" customFormat="1" x14ac:dyDescent="0.2">
      <c r="A1734" s="37">
        <v>-1</v>
      </c>
      <c r="B1734" s="231" t="s">
        <v>91</v>
      </c>
      <c r="C1734" s="231" t="s">
        <v>91</v>
      </c>
      <c r="D1734" s="231" t="s">
        <v>91</v>
      </c>
      <c r="E1734" s="31">
        <v>2</v>
      </c>
      <c r="F1734" s="31" t="s">
        <v>91</v>
      </c>
      <c r="G1734" s="31">
        <f>A1734*E1734</f>
        <v>-2</v>
      </c>
      <c r="H1734" s="231" t="s">
        <v>91</v>
      </c>
      <c r="I1734" s="231" t="s">
        <v>91</v>
      </c>
      <c r="J1734" s="231" t="s">
        <v>265</v>
      </c>
      <c r="K1734" s="36" t="s">
        <v>547</v>
      </c>
      <c r="L1734" s="212"/>
      <c r="M1734" s="212"/>
      <c r="N1734" s="212"/>
    </row>
    <row r="1735" spans="1:14" s="30" customFormat="1" ht="12.75" customHeight="1" x14ac:dyDescent="0.2">
      <c r="A1735" s="31" t="s">
        <v>91</v>
      </c>
      <c r="B1735" s="231" t="s">
        <v>91</v>
      </c>
      <c r="C1735" s="231" t="s">
        <v>91</v>
      </c>
      <c r="D1735" s="231" t="s">
        <v>91</v>
      </c>
      <c r="E1735" s="231" t="s">
        <v>91</v>
      </c>
      <c r="F1735" s="231" t="s">
        <v>91</v>
      </c>
      <c r="G1735" s="31">
        <v>47.46</v>
      </c>
      <c r="H1735" s="231" t="s">
        <v>91</v>
      </c>
      <c r="I1735" s="231" t="s">
        <v>91</v>
      </c>
      <c r="J1735" s="231" t="s">
        <v>558</v>
      </c>
      <c r="K1735" s="36" t="s">
        <v>264</v>
      </c>
      <c r="L1735" s="212"/>
      <c r="M1735" s="212"/>
      <c r="N1735" s="212"/>
    </row>
    <row r="1736" spans="1:14" s="30" customFormat="1" ht="12.75" customHeight="1" x14ac:dyDescent="0.2">
      <c r="A1736" s="31" t="s">
        <v>91</v>
      </c>
      <c r="B1736" s="231" t="s">
        <v>91</v>
      </c>
      <c r="C1736" s="231" t="s">
        <v>91</v>
      </c>
      <c r="D1736" s="231" t="s">
        <v>91</v>
      </c>
      <c r="E1736" s="231" t="s">
        <v>91</v>
      </c>
      <c r="F1736" s="231" t="s">
        <v>91</v>
      </c>
      <c r="G1736" s="31">
        <v>11.09</v>
      </c>
      <c r="H1736" s="231" t="s">
        <v>91</v>
      </c>
      <c r="I1736" s="231" t="s">
        <v>91</v>
      </c>
      <c r="J1736" s="231" t="s">
        <v>558</v>
      </c>
      <c r="K1736" s="36" t="s">
        <v>264</v>
      </c>
      <c r="L1736" s="212"/>
      <c r="M1736" s="206"/>
      <c r="N1736" s="212"/>
    </row>
    <row r="1737" spans="1:14" s="30" customFormat="1" ht="12.75" customHeight="1" x14ac:dyDescent="0.2">
      <c r="A1737" s="37">
        <v>1.7</v>
      </c>
      <c r="B1737" s="231" t="s">
        <v>91</v>
      </c>
      <c r="C1737" s="231" t="s">
        <v>91</v>
      </c>
      <c r="D1737" s="231" t="s">
        <v>91</v>
      </c>
      <c r="E1737" s="31">
        <v>5</v>
      </c>
      <c r="F1737" s="231" t="s">
        <v>91</v>
      </c>
      <c r="G1737" s="31">
        <f>A1737*E1737</f>
        <v>8.5</v>
      </c>
      <c r="H1737" s="231" t="s">
        <v>91</v>
      </c>
      <c r="I1737" s="231" t="s">
        <v>91</v>
      </c>
      <c r="J1737" s="231" t="s">
        <v>558</v>
      </c>
      <c r="K1737" s="36" t="s">
        <v>544</v>
      </c>
      <c r="L1737" s="212"/>
      <c r="M1737" s="206"/>
      <c r="N1737" s="212"/>
    </row>
    <row r="1738" spans="1:14" s="30" customFormat="1" ht="12.75" customHeight="1" x14ac:dyDescent="0.2">
      <c r="A1738" s="31" t="s">
        <v>91</v>
      </c>
      <c r="B1738" s="231" t="s">
        <v>91</v>
      </c>
      <c r="C1738" s="231" t="s">
        <v>91</v>
      </c>
      <c r="D1738" s="231" t="s">
        <v>91</v>
      </c>
      <c r="E1738" s="231" t="s">
        <v>91</v>
      </c>
      <c r="F1738" s="231" t="s">
        <v>91</v>
      </c>
      <c r="G1738" s="31">
        <v>28.18</v>
      </c>
      <c r="H1738" s="231" t="s">
        <v>91</v>
      </c>
      <c r="I1738" s="231" t="s">
        <v>91</v>
      </c>
      <c r="J1738" s="231" t="s">
        <v>558</v>
      </c>
      <c r="K1738" s="36" t="s">
        <v>543</v>
      </c>
      <c r="L1738" s="206"/>
      <c r="M1738" s="206"/>
      <c r="N1738" s="212"/>
    </row>
    <row r="1739" spans="1:14" s="30" customFormat="1" ht="12.75" customHeight="1" x14ac:dyDescent="0.2">
      <c r="A1739" s="37">
        <v>1.7</v>
      </c>
      <c r="B1739" s="231" t="s">
        <v>91</v>
      </c>
      <c r="C1739" s="231" t="s">
        <v>91</v>
      </c>
      <c r="D1739" s="231" t="s">
        <v>91</v>
      </c>
      <c r="E1739" s="31">
        <v>3</v>
      </c>
      <c r="F1739" s="231" t="s">
        <v>91</v>
      </c>
      <c r="G1739" s="31">
        <f>A1739*E1739</f>
        <v>5.0999999999999996</v>
      </c>
      <c r="H1739" s="231" t="s">
        <v>91</v>
      </c>
      <c r="I1739" s="231" t="s">
        <v>91</v>
      </c>
      <c r="J1739" s="231" t="s">
        <v>558</v>
      </c>
      <c r="K1739" s="36" t="s">
        <v>544</v>
      </c>
      <c r="L1739" s="206"/>
      <c r="M1739" s="206"/>
      <c r="N1739" s="212"/>
    </row>
    <row r="1740" spans="1:14" s="30" customFormat="1" x14ac:dyDescent="0.2">
      <c r="A1740" s="31" t="s">
        <v>91</v>
      </c>
      <c r="B1740" s="231" t="s">
        <v>91</v>
      </c>
      <c r="C1740" s="231" t="s">
        <v>91</v>
      </c>
      <c r="D1740" s="231" t="s">
        <v>91</v>
      </c>
      <c r="E1740" s="231" t="s">
        <v>91</v>
      </c>
      <c r="F1740" s="231" t="s">
        <v>91</v>
      </c>
      <c r="G1740" s="31">
        <v>-2.6</v>
      </c>
      <c r="H1740" s="231" t="s">
        <v>91</v>
      </c>
      <c r="I1740" s="231" t="s">
        <v>91</v>
      </c>
      <c r="J1740" s="231" t="s">
        <v>558</v>
      </c>
      <c r="K1740" s="36" t="s">
        <v>547</v>
      </c>
      <c r="L1740" s="206"/>
      <c r="M1740" s="206"/>
      <c r="N1740" s="212"/>
    </row>
    <row r="1741" spans="1:14" s="30" customFormat="1" x14ac:dyDescent="0.2">
      <c r="A1741" s="31" t="s">
        <v>91</v>
      </c>
      <c r="B1741" s="231" t="s">
        <v>91</v>
      </c>
      <c r="C1741" s="231" t="s">
        <v>91</v>
      </c>
      <c r="D1741" s="231" t="s">
        <v>91</v>
      </c>
      <c r="E1741" s="231" t="s">
        <v>91</v>
      </c>
      <c r="F1741" s="231" t="s">
        <v>91</v>
      </c>
      <c r="G1741" s="31">
        <v>13.49</v>
      </c>
      <c r="H1741" s="231" t="s">
        <v>91</v>
      </c>
      <c r="I1741" s="231" t="s">
        <v>91</v>
      </c>
      <c r="J1741" s="231" t="s">
        <v>558</v>
      </c>
      <c r="K1741" s="36" t="s">
        <v>546</v>
      </c>
      <c r="L1741" s="206"/>
      <c r="M1741" s="206"/>
      <c r="N1741" s="212"/>
    </row>
    <row r="1742" spans="1:14" s="30" customFormat="1" x14ac:dyDescent="0.2">
      <c r="A1742" s="37">
        <v>-0.9</v>
      </c>
      <c r="B1742" s="231" t="s">
        <v>91</v>
      </c>
      <c r="C1742" s="231" t="s">
        <v>91</v>
      </c>
      <c r="D1742" s="231" t="s">
        <v>91</v>
      </c>
      <c r="E1742" s="31">
        <v>4</v>
      </c>
      <c r="F1742" s="231" t="s">
        <v>91</v>
      </c>
      <c r="G1742" s="31">
        <f>A1742*E1742</f>
        <v>-3.6</v>
      </c>
      <c r="H1742" s="231" t="s">
        <v>91</v>
      </c>
      <c r="I1742" s="231" t="s">
        <v>91</v>
      </c>
      <c r="J1742" s="231" t="s">
        <v>558</v>
      </c>
      <c r="K1742" s="36" t="s">
        <v>547</v>
      </c>
      <c r="L1742" s="206"/>
      <c r="M1742" s="206"/>
      <c r="N1742" s="212"/>
    </row>
    <row r="1743" spans="1:14" s="30" customFormat="1" x14ac:dyDescent="0.2">
      <c r="A1743" s="31" t="s">
        <v>91</v>
      </c>
      <c r="B1743" s="231" t="s">
        <v>91</v>
      </c>
      <c r="C1743" s="231" t="s">
        <v>91</v>
      </c>
      <c r="D1743" s="231" t="s">
        <v>91</v>
      </c>
      <c r="E1743" s="231" t="s">
        <v>91</v>
      </c>
      <c r="F1743" s="231" t="s">
        <v>91</v>
      </c>
      <c r="G1743" s="31">
        <v>9.01</v>
      </c>
      <c r="H1743" s="231" t="s">
        <v>91</v>
      </c>
      <c r="I1743" s="231" t="s">
        <v>91</v>
      </c>
      <c r="J1743" s="231" t="s">
        <v>558</v>
      </c>
      <c r="K1743" s="36" t="s">
        <v>551</v>
      </c>
      <c r="L1743" s="206"/>
      <c r="M1743" s="206"/>
      <c r="N1743" s="212"/>
    </row>
    <row r="1744" spans="1:14" s="30" customFormat="1" ht="12.75" customHeight="1" x14ac:dyDescent="0.2">
      <c r="A1744" s="31" t="s">
        <v>91</v>
      </c>
      <c r="B1744" s="231" t="s">
        <v>91</v>
      </c>
      <c r="C1744" s="231" t="s">
        <v>91</v>
      </c>
      <c r="D1744" s="231" t="s">
        <v>91</v>
      </c>
      <c r="E1744" s="231" t="s">
        <v>91</v>
      </c>
      <c r="F1744" s="231" t="s">
        <v>91</v>
      </c>
      <c r="G1744" s="31">
        <v>-0.9</v>
      </c>
      <c r="H1744" s="231" t="s">
        <v>91</v>
      </c>
      <c r="I1744" s="231" t="s">
        <v>91</v>
      </c>
      <c r="J1744" s="231" t="s">
        <v>558</v>
      </c>
      <c r="K1744" s="36" t="s">
        <v>547</v>
      </c>
      <c r="L1744" s="206"/>
      <c r="M1744" s="206"/>
      <c r="N1744" s="212"/>
    </row>
    <row r="1745" spans="1:14" s="30" customFormat="1" ht="12.75" customHeight="1" x14ac:dyDescent="0.2">
      <c r="A1745" s="31" t="s">
        <v>91</v>
      </c>
      <c r="B1745" s="231" t="s">
        <v>91</v>
      </c>
      <c r="C1745" s="231" t="s">
        <v>91</v>
      </c>
      <c r="D1745" s="231" t="s">
        <v>91</v>
      </c>
      <c r="E1745" s="231" t="s">
        <v>91</v>
      </c>
      <c r="F1745" s="231" t="s">
        <v>91</v>
      </c>
      <c r="G1745" s="31">
        <v>1.7</v>
      </c>
      <c r="H1745" s="231" t="s">
        <v>91</v>
      </c>
      <c r="I1745" s="231" t="s">
        <v>91</v>
      </c>
      <c r="J1745" s="231" t="s">
        <v>558</v>
      </c>
      <c r="K1745" s="36" t="s">
        <v>544</v>
      </c>
      <c r="L1745" s="206"/>
      <c r="M1745" s="206"/>
      <c r="N1745" s="212"/>
    </row>
    <row r="1746" spans="1:14" s="30" customFormat="1" ht="12.75" customHeight="1" x14ac:dyDescent="0.2">
      <c r="A1746" s="31" t="s">
        <v>91</v>
      </c>
      <c r="B1746" s="231" t="s">
        <v>91</v>
      </c>
      <c r="C1746" s="231" t="s">
        <v>91</v>
      </c>
      <c r="D1746" s="231" t="s">
        <v>91</v>
      </c>
      <c r="E1746" s="231" t="s">
        <v>91</v>
      </c>
      <c r="F1746" s="231" t="s">
        <v>91</v>
      </c>
      <c r="G1746" s="31">
        <v>-2.84</v>
      </c>
      <c r="H1746" s="231" t="s">
        <v>91</v>
      </c>
      <c r="I1746" s="231" t="s">
        <v>91</v>
      </c>
      <c r="J1746" s="231" t="s">
        <v>558</v>
      </c>
      <c r="K1746" s="36" t="s">
        <v>547</v>
      </c>
      <c r="L1746" s="206"/>
      <c r="M1746" s="206"/>
      <c r="N1746" s="212"/>
    </row>
    <row r="1747" spans="1:14" s="30" customFormat="1" ht="12.75" customHeight="1" x14ac:dyDescent="0.2">
      <c r="A1747" s="31" t="s">
        <v>91</v>
      </c>
      <c r="B1747" s="231" t="s">
        <v>91</v>
      </c>
      <c r="C1747" s="231" t="s">
        <v>91</v>
      </c>
      <c r="D1747" s="231" t="s">
        <v>91</v>
      </c>
      <c r="E1747" s="231" t="s">
        <v>91</v>
      </c>
      <c r="F1747" s="231" t="s">
        <v>91</v>
      </c>
      <c r="G1747" s="31">
        <v>25.52</v>
      </c>
      <c r="H1747" s="231" t="s">
        <v>91</v>
      </c>
      <c r="I1747" s="231" t="s">
        <v>91</v>
      </c>
      <c r="J1747" s="231" t="s">
        <v>558</v>
      </c>
      <c r="K1747" s="36" t="s">
        <v>548</v>
      </c>
      <c r="L1747" s="206"/>
      <c r="M1747" s="206"/>
      <c r="N1747" s="212"/>
    </row>
    <row r="1748" spans="1:14" s="30" customFormat="1" ht="12.75" customHeight="1" x14ac:dyDescent="0.2">
      <c r="A1748" s="31" t="s">
        <v>91</v>
      </c>
      <c r="B1748" s="231" t="s">
        <v>91</v>
      </c>
      <c r="C1748" s="231" t="s">
        <v>91</v>
      </c>
      <c r="D1748" s="231" t="s">
        <v>91</v>
      </c>
      <c r="E1748" s="231" t="s">
        <v>91</v>
      </c>
      <c r="F1748" s="231" t="s">
        <v>91</v>
      </c>
      <c r="G1748" s="31">
        <v>-7.1</v>
      </c>
      <c r="H1748" s="231" t="s">
        <v>91</v>
      </c>
      <c r="I1748" s="231" t="s">
        <v>91</v>
      </c>
      <c r="J1748" s="231" t="s">
        <v>558</v>
      </c>
      <c r="K1748" s="36" t="s">
        <v>547</v>
      </c>
      <c r="L1748" s="206"/>
      <c r="M1748" s="206"/>
      <c r="N1748" s="212"/>
    </row>
    <row r="1749" spans="1:14" s="30" customFormat="1" x14ac:dyDescent="0.2">
      <c r="A1749" s="31" t="s">
        <v>91</v>
      </c>
      <c r="B1749" s="231" t="s">
        <v>91</v>
      </c>
      <c r="C1749" s="231" t="s">
        <v>91</v>
      </c>
      <c r="D1749" s="231" t="s">
        <v>91</v>
      </c>
      <c r="E1749" s="231" t="s">
        <v>91</v>
      </c>
      <c r="F1749" s="231" t="s">
        <v>91</v>
      </c>
      <c r="G1749" s="31">
        <v>20.78</v>
      </c>
      <c r="H1749" s="231" t="s">
        <v>91</v>
      </c>
      <c r="I1749" s="231" t="s">
        <v>91</v>
      </c>
      <c r="J1749" s="231" t="s">
        <v>558</v>
      </c>
      <c r="K1749" s="36" t="s">
        <v>559</v>
      </c>
      <c r="L1749" s="206"/>
      <c r="M1749" s="206"/>
      <c r="N1749" s="212"/>
    </row>
    <row r="1750" spans="1:14" s="30" customFormat="1" x14ac:dyDescent="0.2">
      <c r="A1750" s="31" t="s">
        <v>91</v>
      </c>
      <c r="B1750" s="231" t="s">
        <v>91</v>
      </c>
      <c r="C1750" s="231" t="s">
        <v>91</v>
      </c>
      <c r="D1750" s="231" t="s">
        <v>91</v>
      </c>
      <c r="E1750" s="231" t="s">
        <v>91</v>
      </c>
      <c r="F1750" s="231" t="s">
        <v>91</v>
      </c>
      <c r="G1750" s="31">
        <v>18.79</v>
      </c>
      <c r="H1750" s="231" t="s">
        <v>91</v>
      </c>
      <c r="I1750" s="231" t="s">
        <v>91</v>
      </c>
      <c r="J1750" s="231" t="s">
        <v>558</v>
      </c>
      <c r="K1750" s="36" t="s">
        <v>560</v>
      </c>
      <c r="L1750" s="206"/>
      <c r="M1750" s="206"/>
      <c r="N1750" s="212"/>
    </row>
    <row r="1751" spans="1:14" s="30" customFormat="1" x14ac:dyDescent="0.2">
      <c r="A1751" s="37">
        <v>-0.9</v>
      </c>
      <c r="B1751" s="231" t="s">
        <v>91</v>
      </c>
      <c r="C1751" s="231" t="s">
        <v>91</v>
      </c>
      <c r="D1751" s="231" t="s">
        <v>91</v>
      </c>
      <c r="E1751" s="31">
        <v>2</v>
      </c>
      <c r="F1751" s="231" t="s">
        <v>91</v>
      </c>
      <c r="G1751" s="31">
        <f>A1751*E1751</f>
        <v>-1.8</v>
      </c>
      <c r="H1751" s="231" t="s">
        <v>91</v>
      </c>
      <c r="I1751" s="231" t="s">
        <v>91</v>
      </c>
      <c r="J1751" s="231" t="s">
        <v>558</v>
      </c>
      <c r="K1751" s="36" t="s">
        <v>547</v>
      </c>
      <c r="L1751" s="206"/>
      <c r="M1751" s="206"/>
      <c r="N1751" s="212"/>
    </row>
    <row r="1752" spans="1:14" s="30" customFormat="1" x14ac:dyDescent="0.2">
      <c r="A1752" s="31" t="s">
        <v>91</v>
      </c>
      <c r="B1752" s="231" t="s">
        <v>91</v>
      </c>
      <c r="C1752" s="231" t="s">
        <v>91</v>
      </c>
      <c r="D1752" s="231" t="s">
        <v>91</v>
      </c>
      <c r="E1752" s="231" t="s">
        <v>91</v>
      </c>
      <c r="F1752" s="231" t="s">
        <v>91</v>
      </c>
      <c r="G1752" s="31">
        <v>18.34</v>
      </c>
      <c r="H1752" s="231" t="s">
        <v>91</v>
      </c>
      <c r="I1752" s="231" t="s">
        <v>91</v>
      </c>
      <c r="J1752" s="231" t="s">
        <v>558</v>
      </c>
      <c r="K1752" s="36" t="s">
        <v>561</v>
      </c>
      <c r="L1752" s="206"/>
      <c r="M1752" s="206"/>
      <c r="N1752" s="212"/>
    </row>
    <row r="1753" spans="1:14" s="30" customFormat="1" ht="12.75" customHeight="1" x14ac:dyDescent="0.2">
      <c r="A1753" s="31" t="s">
        <v>91</v>
      </c>
      <c r="B1753" s="231" t="s">
        <v>91</v>
      </c>
      <c r="C1753" s="231" t="s">
        <v>91</v>
      </c>
      <c r="D1753" s="231" t="s">
        <v>91</v>
      </c>
      <c r="E1753" s="231" t="s">
        <v>91</v>
      </c>
      <c r="F1753" s="231" t="s">
        <v>91</v>
      </c>
      <c r="G1753" s="31">
        <v>16.16</v>
      </c>
      <c r="H1753" s="231" t="s">
        <v>91</v>
      </c>
      <c r="I1753" s="231" t="s">
        <v>91</v>
      </c>
      <c r="J1753" s="231" t="s">
        <v>558</v>
      </c>
      <c r="K1753" s="36" t="s">
        <v>562</v>
      </c>
      <c r="L1753" s="206"/>
      <c r="M1753" s="206"/>
      <c r="N1753" s="212"/>
    </row>
    <row r="1754" spans="1:14" s="30" customFormat="1" ht="12.75" customHeight="1" x14ac:dyDescent="0.2">
      <c r="A1754" s="31" t="s">
        <v>91</v>
      </c>
      <c r="B1754" s="231" t="s">
        <v>91</v>
      </c>
      <c r="C1754" s="231" t="s">
        <v>91</v>
      </c>
      <c r="D1754" s="231" t="s">
        <v>91</v>
      </c>
      <c r="E1754" s="231" t="s">
        <v>91</v>
      </c>
      <c r="F1754" s="231" t="s">
        <v>91</v>
      </c>
      <c r="G1754" s="31">
        <v>16.329999999999998</v>
      </c>
      <c r="H1754" s="231" t="s">
        <v>91</v>
      </c>
      <c r="I1754" s="231" t="s">
        <v>91</v>
      </c>
      <c r="J1754" s="231" t="s">
        <v>558</v>
      </c>
      <c r="K1754" s="36" t="s">
        <v>563</v>
      </c>
      <c r="L1754" s="206"/>
      <c r="M1754" s="206"/>
      <c r="N1754" s="212"/>
    </row>
    <row r="1755" spans="1:14" s="30" customFormat="1" ht="12.75" customHeight="1" x14ac:dyDescent="0.2">
      <c r="A1755" s="37">
        <v>-0.9</v>
      </c>
      <c r="B1755" s="231" t="s">
        <v>91</v>
      </c>
      <c r="C1755" s="231" t="s">
        <v>91</v>
      </c>
      <c r="D1755" s="231" t="s">
        <v>91</v>
      </c>
      <c r="E1755" s="31">
        <v>3</v>
      </c>
      <c r="F1755" s="231" t="s">
        <v>91</v>
      </c>
      <c r="G1755" s="31">
        <f>A1755*E1755</f>
        <v>-2.7</v>
      </c>
      <c r="H1755" s="231" t="s">
        <v>91</v>
      </c>
      <c r="I1755" s="231" t="s">
        <v>91</v>
      </c>
      <c r="J1755" s="231" t="s">
        <v>558</v>
      </c>
      <c r="K1755" s="36" t="s">
        <v>547</v>
      </c>
      <c r="L1755" s="206"/>
      <c r="M1755" s="206"/>
      <c r="N1755" s="212"/>
    </row>
    <row r="1756" spans="1:14" s="30" customFormat="1" ht="12.75" customHeight="1" x14ac:dyDescent="0.2">
      <c r="A1756" s="31" t="s">
        <v>91</v>
      </c>
      <c r="B1756" s="231" t="s">
        <v>91</v>
      </c>
      <c r="C1756" s="231" t="s">
        <v>91</v>
      </c>
      <c r="D1756" s="231" t="s">
        <v>91</v>
      </c>
      <c r="E1756" s="231" t="s">
        <v>91</v>
      </c>
      <c r="F1756" s="231" t="s">
        <v>91</v>
      </c>
      <c r="G1756" s="31">
        <v>19.91</v>
      </c>
      <c r="H1756" s="231" t="s">
        <v>91</v>
      </c>
      <c r="I1756" s="231" t="s">
        <v>91</v>
      </c>
      <c r="J1756" s="231" t="s">
        <v>566</v>
      </c>
      <c r="K1756" s="36" t="s">
        <v>567</v>
      </c>
      <c r="L1756" s="206"/>
      <c r="M1756" s="206"/>
      <c r="N1756" s="212"/>
    </row>
    <row r="1757" spans="1:14" s="30" customFormat="1" ht="12.75" customHeight="1" x14ac:dyDescent="0.2">
      <c r="A1757" s="31" t="s">
        <v>91</v>
      </c>
      <c r="B1757" s="231" t="s">
        <v>91</v>
      </c>
      <c r="C1757" s="231" t="s">
        <v>91</v>
      </c>
      <c r="D1757" s="231" t="s">
        <v>91</v>
      </c>
      <c r="E1757" s="231" t="s">
        <v>91</v>
      </c>
      <c r="F1757" s="231" t="s">
        <v>91</v>
      </c>
      <c r="G1757" s="31">
        <v>18</v>
      </c>
      <c r="H1757" s="231" t="s">
        <v>91</v>
      </c>
      <c r="I1757" s="231" t="s">
        <v>91</v>
      </c>
      <c r="J1757" s="231" t="s">
        <v>566</v>
      </c>
      <c r="K1757" s="36" t="s">
        <v>568</v>
      </c>
      <c r="L1757" s="206"/>
      <c r="M1757" s="206"/>
      <c r="N1757" s="212"/>
    </row>
    <row r="1758" spans="1:14" s="30" customFormat="1" ht="12.75" customHeight="1" x14ac:dyDescent="0.2">
      <c r="A1758" s="31" t="s">
        <v>91</v>
      </c>
      <c r="B1758" s="231" t="s">
        <v>91</v>
      </c>
      <c r="C1758" s="231" t="s">
        <v>91</v>
      </c>
      <c r="D1758" s="231" t="s">
        <v>91</v>
      </c>
      <c r="E1758" s="231" t="s">
        <v>91</v>
      </c>
      <c r="F1758" s="231" t="s">
        <v>91</v>
      </c>
      <c r="G1758" s="31">
        <v>18.09</v>
      </c>
      <c r="H1758" s="231" t="s">
        <v>91</v>
      </c>
      <c r="I1758" s="231" t="s">
        <v>91</v>
      </c>
      <c r="J1758" s="231" t="s">
        <v>566</v>
      </c>
      <c r="K1758" s="36" t="s">
        <v>111</v>
      </c>
      <c r="L1758" s="206"/>
      <c r="M1758" s="206"/>
      <c r="N1758" s="212"/>
    </row>
    <row r="1759" spans="1:14" s="30" customFormat="1" x14ac:dyDescent="0.2">
      <c r="A1759" s="31" t="s">
        <v>91</v>
      </c>
      <c r="B1759" s="231" t="s">
        <v>91</v>
      </c>
      <c r="C1759" s="231" t="s">
        <v>91</v>
      </c>
      <c r="D1759" s="231" t="s">
        <v>91</v>
      </c>
      <c r="E1759" s="231" t="s">
        <v>91</v>
      </c>
      <c r="F1759" s="231" t="s">
        <v>91</v>
      </c>
      <c r="G1759" s="31">
        <v>23.05</v>
      </c>
      <c r="H1759" s="231" t="s">
        <v>91</v>
      </c>
      <c r="I1759" s="231" t="s">
        <v>91</v>
      </c>
      <c r="J1759" s="231" t="s">
        <v>566</v>
      </c>
      <c r="K1759" s="36" t="s">
        <v>569</v>
      </c>
      <c r="L1759" s="206"/>
      <c r="M1759" s="206"/>
      <c r="N1759" s="212"/>
    </row>
    <row r="1760" spans="1:14" s="30" customFormat="1" x14ac:dyDescent="0.2">
      <c r="A1760" s="31" t="s">
        <v>91</v>
      </c>
      <c r="B1760" s="231" t="s">
        <v>91</v>
      </c>
      <c r="C1760" s="231" t="s">
        <v>91</v>
      </c>
      <c r="D1760" s="231" t="s">
        <v>91</v>
      </c>
      <c r="E1760" s="231" t="s">
        <v>91</v>
      </c>
      <c r="F1760" s="231" t="s">
        <v>91</v>
      </c>
      <c r="G1760" s="31">
        <v>26.34</v>
      </c>
      <c r="H1760" s="231" t="s">
        <v>91</v>
      </c>
      <c r="I1760" s="231" t="s">
        <v>91</v>
      </c>
      <c r="J1760" s="231" t="s">
        <v>566</v>
      </c>
      <c r="K1760" s="36" t="s">
        <v>570</v>
      </c>
      <c r="L1760" s="206"/>
      <c r="M1760" s="206"/>
      <c r="N1760" s="212"/>
    </row>
    <row r="1761" spans="1:14" s="30" customFormat="1" x14ac:dyDescent="0.2">
      <c r="A1761" s="37">
        <v>1.7</v>
      </c>
      <c r="B1761" s="231" t="s">
        <v>91</v>
      </c>
      <c r="C1761" s="231" t="s">
        <v>91</v>
      </c>
      <c r="D1761" s="231" t="s">
        <v>91</v>
      </c>
      <c r="E1761" s="31">
        <v>7</v>
      </c>
      <c r="F1761" s="231" t="s">
        <v>91</v>
      </c>
      <c r="G1761" s="31">
        <f>A1761*E1761</f>
        <v>11.9</v>
      </c>
      <c r="H1761" s="231" t="s">
        <v>91</v>
      </c>
      <c r="I1761" s="231" t="s">
        <v>91</v>
      </c>
      <c r="J1761" s="231" t="s">
        <v>566</v>
      </c>
      <c r="K1761" s="36" t="s">
        <v>544</v>
      </c>
      <c r="L1761" s="206"/>
      <c r="M1761" s="206"/>
      <c r="N1761" s="212"/>
    </row>
    <row r="1762" spans="1:14" s="30" customFormat="1" x14ac:dyDescent="0.2">
      <c r="A1762" s="37">
        <v>-0.9</v>
      </c>
      <c r="B1762" s="231" t="s">
        <v>91</v>
      </c>
      <c r="C1762" s="231" t="s">
        <v>91</v>
      </c>
      <c r="D1762" s="231" t="s">
        <v>91</v>
      </c>
      <c r="E1762" s="31">
        <v>5</v>
      </c>
      <c r="F1762" s="231" t="s">
        <v>91</v>
      </c>
      <c r="G1762" s="31">
        <f>A1762*E1762</f>
        <v>-4.5</v>
      </c>
      <c r="H1762" s="231" t="s">
        <v>91</v>
      </c>
      <c r="I1762" s="231" t="s">
        <v>91</v>
      </c>
      <c r="J1762" s="231" t="s">
        <v>566</v>
      </c>
      <c r="K1762" s="36" t="s">
        <v>547</v>
      </c>
      <c r="L1762" s="206"/>
      <c r="M1762" s="206"/>
      <c r="N1762" s="212"/>
    </row>
    <row r="1763" spans="1:14" s="30" customFormat="1" ht="12.75" customHeight="1" x14ac:dyDescent="0.2">
      <c r="A1763" s="31" t="s">
        <v>91</v>
      </c>
      <c r="B1763" s="231" t="s">
        <v>91</v>
      </c>
      <c r="C1763" s="231" t="s">
        <v>91</v>
      </c>
      <c r="D1763" s="231" t="s">
        <v>91</v>
      </c>
      <c r="E1763" s="231" t="s">
        <v>91</v>
      </c>
      <c r="F1763" s="231" t="s">
        <v>91</v>
      </c>
      <c r="G1763" s="31">
        <v>23.03</v>
      </c>
      <c r="H1763" s="231" t="s">
        <v>91</v>
      </c>
      <c r="I1763" s="231" t="s">
        <v>91</v>
      </c>
      <c r="J1763" s="231" t="s">
        <v>566</v>
      </c>
      <c r="K1763" s="36" t="s">
        <v>571</v>
      </c>
      <c r="L1763" s="206"/>
      <c r="M1763" s="206"/>
      <c r="N1763" s="212"/>
    </row>
    <row r="1764" spans="1:14" s="30" customFormat="1" ht="12.75" customHeight="1" x14ac:dyDescent="0.2">
      <c r="A1764" s="31" t="s">
        <v>91</v>
      </c>
      <c r="B1764" s="231" t="s">
        <v>91</v>
      </c>
      <c r="C1764" s="231" t="s">
        <v>91</v>
      </c>
      <c r="D1764" s="231" t="s">
        <v>91</v>
      </c>
      <c r="E1764" s="231" t="s">
        <v>91</v>
      </c>
      <c r="F1764" s="231" t="s">
        <v>91</v>
      </c>
      <c r="G1764" s="31">
        <v>-1.7</v>
      </c>
      <c r="H1764" s="231" t="s">
        <v>91</v>
      </c>
      <c r="I1764" s="231" t="s">
        <v>91</v>
      </c>
      <c r="J1764" s="231" t="s">
        <v>566</v>
      </c>
      <c r="K1764" s="36" t="s">
        <v>547</v>
      </c>
      <c r="L1764" s="206"/>
      <c r="M1764" s="206"/>
      <c r="N1764" s="212"/>
    </row>
    <row r="1765" spans="1:14" s="30" customFormat="1" ht="12.75" customHeight="1" x14ac:dyDescent="0.2">
      <c r="A1765" s="31" t="s">
        <v>91</v>
      </c>
      <c r="B1765" s="231" t="s">
        <v>91</v>
      </c>
      <c r="C1765" s="231" t="s">
        <v>91</v>
      </c>
      <c r="D1765" s="231" t="s">
        <v>91</v>
      </c>
      <c r="E1765" s="231" t="s">
        <v>91</v>
      </c>
      <c r="F1765" s="231" t="s">
        <v>91</v>
      </c>
      <c r="G1765" s="31">
        <v>43.01</v>
      </c>
      <c r="H1765" s="231" t="s">
        <v>91</v>
      </c>
      <c r="I1765" s="231" t="s">
        <v>91</v>
      </c>
      <c r="J1765" s="231" t="s">
        <v>566</v>
      </c>
      <c r="K1765" s="36" t="s">
        <v>432</v>
      </c>
      <c r="L1765" s="206"/>
      <c r="M1765" s="206"/>
      <c r="N1765" s="212"/>
    </row>
    <row r="1766" spans="1:14" s="30" customFormat="1" ht="12.75" customHeight="1" x14ac:dyDescent="0.2">
      <c r="A1766" s="31" t="s">
        <v>91</v>
      </c>
      <c r="B1766" s="231" t="s">
        <v>91</v>
      </c>
      <c r="C1766" s="231" t="s">
        <v>91</v>
      </c>
      <c r="D1766" s="231" t="s">
        <v>91</v>
      </c>
      <c r="E1766" s="231" t="s">
        <v>91</v>
      </c>
      <c r="F1766" s="231" t="s">
        <v>91</v>
      </c>
      <c r="G1766" s="31">
        <v>20.43</v>
      </c>
      <c r="H1766" s="231" t="s">
        <v>91</v>
      </c>
      <c r="I1766" s="231" t="s">
        <v>91</v>
      </c>
      <c r="J1766" s="231" t="s">
        <v>566</v>
      </c>
      <c r="K1766" s="36" t="s">
        <v>432</v>
      </c>
      <c r="L1766" s="206"/>
      <c r="M1766" s="206"/>
      <c r="N1766" s="212"/>
    </row>
    <row r="1767" spans="1:14" s="30" customFormat="1" ht="12.75" customHeight="1" x14ac:dyDescent="0.2">
      <c r="A1767" s="31" t="s">
        <v>91</v>
      </c>
      <c r="B1767" s="231" t="s">
        <v>91</v>
      </c>
      <c r="C1767" s="231" t="s">
        <v>91</v>
      </c>
      <c r="D1767" s="231" t="s">
        <v>91</v>
      </c>
      <c r="E1767" s="231" t="s">
        <v>91</v>
      </c>
      <c r="F1767" s="231" t="s">
        <v>91</v>
      </c>
      <c r="G1767" s="31">
        <v>-2.84</v>
      </c>
      <c r="H1767" s="231" t="s">
        <v>91</v>
      </c>
      <c r="I1767" s="231" t="s">
        <v>91</v>
      </c>
      <c r="J1767" s="231" t="s">
        <v>566</v>
      </c>
      <c r="K1767" s="36" t="s">
        <v>547</v>
      </c>
      <c r="L1767" s="206"/>
      <c r="M1767" s="206"/>
      <c r="N1767" s="212"/>
    </row>
    <row r="1768" spans="1:14" s="30" customFormat="1" x14ac:dyDescent="0.2">
      <c r="A1768" s="31" t="s">
        <v>91</v>
      </c>
      <c r="B1768" s="231" t="s">
        <v>91</v>
      </c>
      <c r="C1768" s="231" t="s">
        <v>91</v>
      </c>
      <c r="D1768" s="231" t="s">
        <v>91</v>
      </c>
      <c r="E1768" s="231" t="s">
        <v>91</v>
      </c>
      <c r="F1768" s="231" t="s">
        <v>91</v>
      </c>
      <c r="G1768" s="31">
        <v>68.790000000000006</v>
      </c>
      <c r="H1768" s="231" t="s">
        <v>91</v>
      </c>
      <c r="I1768" s="231" t="s">
        <v>91</v>
      </c>
      <c r="J1768" s="231" t="s">
        <v>566</v>
      </c>
      <c r="K1768" s="36" t="s">
        <v>93</v>
      </c>
      <c r="L1768" s="206"/>
      <c r="M1768" s="206"/>
      <c r="N1768" s="212"/>
    </row>
    <row r="1769" spans="1:14" s="30" customFormat="1" x14ac:dyDescent="0.2">
      <c r="A1769" s="37">
        <v>-0.9</v>
      </c>
      <c r="B1769" s="231" t="s">
        <v>91</v>
      </c>
      <c r="C1769" s="231" t="s">
        <v>91</v>
      </c>
      <c r="D1769" s="231" t="s">
        <v>91</v>
      </c>
      <c r="E1769" s="31">
        <v>12</v>
      </c>
      <c r="F1769" s="231" t="s">
        <v>91</v>
      </c>
      <c r="G1769" s="31">
        <f>A1769*E1769</f>
        <v>-10.8</v>
      </c>
      <c r="H1769" s="231" t="s">
        <v>91</v>
      </c>
      <c r="I1769" s="231" t="s">
        <v>91</v>
      </c>
      <c r="J1769" s="231" t="s">
        <v>566</v>
      </c>
      <c r="K1769" s="36" t="s">
        <v>547</v>
      </c>
      <c r="L1769" s="206"/>
      <c r="M1769" s="206"/>
      <c r="N1769" s="212"/>
    </row>
    <row r="1770" spans="1:14" s="30" customFormat="1" x14ac:dyDescent="0.2">
      <c r="A1770" s="31" t="s">
        <v>91</v>
      </c>
      <c r="B1770" s="231" t="s">
        <v>91</v>
      </c>
      <c r="C1770" s="231" t="s">
        <v>91</v>
      </c>
      <c r="D1770" s="231" t="s">
        <v>91</v>
      </c>
      <c r="E1770" s="231" t="s">
        <v>91</v>
      </c>
      <c r="F1770" s="231" t="s">
        <v>91</v>
      </c>
      <c r="G1770" s="31">
        <v>6.64</v>
      </c>
      <c r="H1770" s="231" t="s">
        <v>91</v>
      </c>
      <c r="I1770" s="231" t="s">
        <v>91</v>
      </c>
      <c r="J1770" s="231" t="s">
        <v>566</v>
      </c>
      <c r="K1770" s="36" t="s">
        <v>551</v>
      </c>
      <c r="L1770" s="206"/>
      <c r="M1770" s="206"/>
      <c r="N1770" s="212"/>
    </row>
    <row r="1771" spans="1:14" s="30" customFormat="1" x14ac:dyDescent="0.2">
      <c r="A1771" s="31" t="s">
        <v>91</v>
      </c>
      <c r="B1771" s="231" t="s">
        <v>91</v>
      </c>
      <c r="C1771" s="231" t="s">
        <v>91</v>
      </c>
      <c r="D1771" s="231" t="s">
        <v>91</v>
      </c>
      <c r="E1771" s="231" t="s">
        <v>91</v>
      </c>
      <c r="F1771" s="231" t="s">
        <v>91</v>
      </c>
      <c r="G1771" s="31">
        <v>50.58</v>
      </c>
      <c r="H1771" s="231" t="s">
        <v>91</v>
      </c>
      <c r="I1771" s="231" t="s">
        <v>91</v>
      </c>
      <c r="J1771" s="231" t="s">
        <v>566</v>
      </c>
      <c r="K1771" s="36" t="s">
        <v>449</v>
      </c>
      <c r="L1771" s="206"/>
      <c r="M1771" s="206"/>
      <c r="N1771" s="212"/>
    </row>
    <row r="1772" spans="1:14" s="30" customFormat="1" ht="12.75" customHeight="1" x14ac:dyDescent="0.2">
      <c r="A1772" s="31" t="s">
        <v>91</v>
      </c>
      <c r="B1772" s="231" t="s">
        <v>91</v>
      </c>
      <c r="C1772" s="231" t="s">
        <v>91</v>
      </c>
      <c r="D1772" s="231" t="s">
        <v>91</v>
      </c>
      <c r="E1772" s="231" t="s">
        <v>91</v>
      </c>
      <c r="F1772" s="231" t="s">
        <v>91</v>
      </c>
      <c r="G1772" s="31">
        <v>-0.9</v>
      </c>
      <c r="H1772" s="231" t="s">
        <v>91</v>
      </c>
      <c r="I1772" s="231" t="s">
        <v>91</v>
      </c>
      <c r="J1772" s="231" t="s">
        <v>566</v>
      </c>
      <c r="K1772" s="36" t="s">
        <v>547</v>
      </c>
      <c r="L1772" s="206"/>
      <c r="M1772" s="206"/>
      <c r="N1772" s="212"/>
    </row>
    <row r="1773" spans="1:14" s="30" customFormat="1" ht="12.75" customHeight="1" x14ac:dyDescent="0.2">
      <c r="A1773" s="31" t="s">
        <v>91</v>
      </c>
      <c r="B1773" s="231" t="s">
        <v>91</v>
      </c>
      <c r="C1773" s="231" t="s">
        <v>91</v>
      </c>
      <c r="D1773" s="231" t="s">
        <v>91</v>
      </c>
      <c r="E1773" s="231" t="s">
        <v>91</v>
      </c>
      <c r="F1773" s="231" t="s">
        <v>91</v>
      </c>
      <c r="G1773" s="31">
        <v>27.62</v>
      </c>
      <c r="H1773" s="231" t="s">
        <v>91</v>
      </c>
      <c r="I1773" s="231" t="s">
        <v>91</v>
      </c>
      <c r="J1773" s="231" t="s">
        <v>572</v>
      </c>
      <c r="K1773" s="36" t="s">
        <v>573</v>
      </c>
      <c r="L1773" s="206"/>
      <c r="M1773" s="206"/>
      <c r="N1773" s="212"/>
    </row>
    <row r="1774" spans="1:14" s="30" customFormat="1" ht="12.75" customHeight="1" x14ac:dyDescent="0.2">
      <c r="A1774" s="31" t="s">
        <v>91</v>
      </c>
      <c r="B1774" s="231" t="s">
        <v>91</v>
      </c>
      <c r="C1774" s="231" t="s">
        <v>91</v>
      </c>
      <c r="D1774" s="231" t="s">
        <v>91</v>
      </c>
      <c r="E1774" s="231" t="s">
        <v>91</v>
      </c>
      <c r="F1774" s="231" t="s">
        <v>91</v>
      </c>
      <c r="G1774" s="31">
        <v>27.05</v>
      </c>
      <c r="H1774" s="231" t="s">
        <v>91</v>
      </c>
      <c r="I1774" s="231" t="s">
        <v>91</v>
      </c>
      <c r="J1774" s="231" t="s">
        <v>572</v>
      </c>
      <c r="K1774" s="36" t="s">
        <v>574</v>
      </c>
      <c r="L1774" s="206"/>
      <c r="M1774" s="206"/>
      <c r="N1774" s="212"/>
    </row>
    <row r="1775" spans="1:14" s="30" customFormat="1" ht="12.75" customHeight="1" x14ac:dyDescent="0.2">
      <c r="A1775" s="31" t="s">
        <v>91</v>
      </c>
      <c r="B1775" s="231" t="s">
        <v>91</v>
      </c>
      <c r="C1775" s="231" t="s">
        <v>91</v>
      </c>
      <c r="D1775" s="231" t="s">
        <v>91</v>
      </c>
      <c r="E1775" s="231" t="s">
        <v>91</v>
      </c>
      <c r="F1775" s="231" t="s">
        <v>91</v>
      </c>
      <c r="G1775" s="31">
        <v>26.68</v>
      </c>
      <c r="H1775" s="231" t="s">
        <v>91</v>
      </c>
      <c r="I1775" s="231" t="s">
        <v>91</v>
      </c>
      <c r="J1775" s="231" t="s">
        <v>572</v>
      </c>
      <c r="K1775" s="36" t="s">
        <v>575</v>
      </c>
      <c r="L1775" s="206"/>
      <c r="M1775" s="206"/>
      <c r="N1775" s="212"/>
    </row>
    <row r="1776" spans="1:14" s="30" customFormat="1" ht="12.75" customHeight="1" x14ac:dyDescent="0.2">
      <c r="A1776" s="31" t="s">
        <v>91</v>
      </c>
      <c r="B1776" s="231" t="s">
        <v>91</v>
      </c>
      <c r="C1776" s="231" t="s">
        <v>91</v>
      </c>
      <c r="D1776" s="231" t="s">
        <v>91</v>
      </c>
      <c r="E1776" s="231" t="s">
        <v>91</v>
      </c>
      <c r="F1776" s="231" t="s">
        <v>91</v>
      </c>
      <c r="G1776" s="31">
        <v>35.799999999999997</v>
      </c>
      <c r="H1776" s="231" t="s">
        <v>91</v>
      </c>
      <c r="I1776" s="231" t="s">
        <v>91</v>
      </c>
      <c r="J1776" s="231" t="s">
        <v>572</v>
      </c>
      <c r="K1776" s="36" t="s">
        <v>576</v>
      </c>
      <c r="L1776" s="206"/>
      <c r="M1776" s="206"/>
      <c r="N1776" s="212"/>
    </row>
    <row r="1777" spans="1:14" s="30" customFormat="1" ht="12.75" customHeight="1" x14ac:dyDescent="0.2">
      <c r="A1777" s="31" t="s">
        <v>91</v>
      </c>
      <c r="B1777" s="231" t="s">
        <v>91</v>
      </c>
      <c r="C1777" s="231" t="s">
        <v>91</v>
      </c>
      <c r="D1777" s="231" t="s">
        <v>91</v>
      </c>
      <c r="E1777" s="231" t="s">
        <v>91</v>
      </c>
      <c r="F1777" s="231" t="s">
        <v>91</v>
      </c>
      <c r="G1777" s="31">
        <v>27.39</v>
      </c>
      <c r="H1777" s="231" t="s">
        <v>91</v>
      </c>
      <c r="I1777" s="231" t="s">
        <v>91</v>
      </c>
      <c r="J1777" s="231" t="s">
        <v>572</v>
      </c>
      <c r="K1777" s="36" t="s">
        <v>577</v>
      </c>
      <c r="L1777" s="206"/>
      <c r="M1777" s="206"/>
      <c r="N1777" s="212"/>
    </row>
    <row r="1778" spans="1:14" s="30" customFormat="1" x14ac:dyDescent="0.2">
      <c r="A1778" s="37">
        <v>1.7</v>
      </c>
      <c r="B1778" s="231" t="s">
        <v>91</v>
      </c>
      <c r="C1778" s="231" t="s">
        <v>91</v>
      </c>
      <c r="D1778" s="231" t="s">
        <v>91</v>
      </c>
      <c r="E1778" s="31">
        <v>3</v>
      </c>
      <c r="F1778" s="231" t="s">
        <v>91</v>
      </c>
      <c r="G1778" s="31">
        <f>A1778*E1778</f>
        <v>5.0999999999999996</v>
      </c>
      <c r="H1778" s="231" t="s">
        <v>91</v>
      </c>
      <c r="I1778" s="231" t="s">
        <v>91</v>
      </c>
      <c r="J1778" s="231" t="s">
        <v>572</v>
      </c>
      <c r="K1778" s="36" t="s">
        <v>544</v>
      </c>
      <c r="L1778" s="206"/>
      <c r="M1778" s="206"/>
      <c r="N1778" s="212"/>
    </row>
    <row r="1779" spans="1:14" s="30" customFormat="1" x14ac:dyDescent="0.2">
      <c r="A1779" s="37">
        <v>-0.9</v>
      </c>
      <c r="B1779" s="231" t="s">
        <v>91</v>
      </c>
      <c r="C1779" s="231" t="s">
        <v>91</v>
      </c>
      <c r="D1779" s="231" t="s">
        <v>91</v>
      </c>
      <c r="E1779" s="31">
        <v>6</v>
      </c>
      <c r="F1779" s="231" t="s">
        <v>91</v>
      </c>
      <c r="G1779" s="31">
        <f>A1779*E1779</f>
        <v>-5.4</v>
      </c>
      <c r="H1779" s="231" t="s">
        <v>91</v>
      </c>
      <c r="I1779" s="231" t="s">
        <v>91</v>
      </c>
      <c r="J1779" s="231" t="s">
        <v>572</v>
      </c>
      <c r="K1779" s="36" t="s">
        <v>547</v>
      </c>
      <c r="L1779" s="206"/>
      <c r="M1779" s="206"/>
      <c r="N1779" s="212"/>
    </row>
    <row r="1780" spans="1:14" s="30" customFormat="1" x14ac:dyDescent="0.2">
      <c r="A1780" s="31" t="s">
        <v>91</v>
      </c>
      <c r="B1780" s="231" t="s">
        <v>91</v>
      </c>
      <c r="C1780" s="231" t="s">
        <v>91</v>
      </c>
      <c r="D1780" s="231" t="s">
        <v>91</v>
      </c>
      <c r="E1780" s="231" t="s">
        <v>91</v>
      </c>
      <c r="F1780" s="231" t="s">
        <v>91</v>
      </c>
      <c r="G1780" s="31">
        <v>38.89</v>
      </c>
      <c r="H1780" s="231" t="s">
        <v>91</v>
      </c>
      <c r="I1780" s="231" t="s">
        <v>91</v>
      </c>
      <c r="J1780" s="231" t="s">
        <v>572</v>
      </c>
      <c r="K1780" s="36" t="s">
        <v>543</v>
      </c>
      <c r="L1780" s="206"/>
      <c r="M1780" s="206"/>
      <c r="N1780" s="212"/>
    </row>
    <row r="1781" spans="1:14" s="30" customFormat="1" x14ac:dyDescent="0.2">
      <c r="A1781" s="31" t="s">
        <v>91</v>
      </c>
      <c r="B1781" s="231" t="s">
        <v>91</v>
      </c>
      <c r="C1781" s="231" t="s">
        <v>91</v>
      </c>
      <c r="D1781" s="231" t="s">
        <v>91</v>
      </c>
      <c r="E1781" s="231" t="s">
        <v>91</v>
      </c>
      <c r="F1781" s="231" t="s">
        <v>91</v>
      </c>
      <c r="G1781" s="31">
        <v>28.39</v>
      </c>
      <c r="H1781" s="231" t="s">
        <v>91</v>
      </c>
      <c r="I1781" s="231" t="s">
        <v>91</v>
      </c>
      <c r="J1781" s="231" t="s">
        <v>572</v>
      </c>
      <c r="K1781" s="36" t="s">
        <v>546</v>
      </c>
      <c r="L1781" s="206"/>
      <c r="M1781" s="206"/>
      <c r="N1781" s="212"/>
    </row>
    <row r="1782" spans="1:14" s="30" customFormat="1" ht="12.75" customHeight="1" x14ac:dyDescent="0.2">
      <c r="A1782" s="37">
        <v>-0.9</v>
      </c>
      <c r="B1782" s="231" t="s">
        <v>91</v>
      </c>
      <c r="C1782" s="231" t="s">
        <v>91</v>
      </c>
      <c r="D1782" s="231" t="s">
        <v>91</v>
      </c>
      <c r="E1782" s="31">
        <v>10</v>
      </c>
      <c r="F1782" s="231" t="s">
        <v>91</v>
      </c>
      <c r="G1782" s="31">
        <f>A1782*E1782</f>
        <v>-9</v>
      </c>
      <c r="H1782" s="231" t="s">
        <v>91</v>
      </c>
      <c r="I1782" s="231" t="s">
        <v>91</v>
      </c>
      <c r="J1782" s="231" t="s">
        <v>572</v>
      </c>
      <c r="K1782" s="36" t="s">
        <v>547</v>
      </c>
      <c r="L1782" s="206"/>
      <c r="M1782" s="206"/>
      <c r="N1782" s="212"/>
    </row>
    <row r="1783" spans="1:14" s="30" customFormat="1" ht="12.75" customHeight="1" x14ac:dyDescent="0.2">
      <c r="A1783" s="31" t="s">
        <v>91</v>
      </c>
      <c r="B1783" s="231" t="s">
        <v>91</v>
      </c>
      <c r="C1783" s="231" t="s">
        <v>91</v>
      </c>
      <c r="D1783" s="231" t="s">
        <v>91</v>
      </c>
      <c r="E1783" s="231" t="s">
        <v>91</v>
      </c>
      <c r="F1783" s="231" t="s">
        <v>91</v>
      </c>
      <c r="G1783" s="31">
        <v>33</v>
      </c>
      <c r="H1783" s="231" t="s">
        <v>91</v>
      </c>
      <c r="I1783" s="231" t="s">
        <v>91</v>
      </c>
      <c r="J1783" s="231" t="s">
        <v>572</v>
      </c>
      <c r="K1783" s="36" t="s">
        <v>553</v>
      </c>
      <c r="L1783" s="206"/>
      <c r="M1783" s="206"/>
      <c r="N1783" s="212"/>
    </row>
    <row r="1784" spans="1:14" s="30" customFormat="1" ht="12.75" customHeight="1" x14ac:dyDescent="0.2">
      <c r="A1784" s="37">
        <v>-0.9</v>
      </c>
      <c r="B1784" s="231" t="s">
        <v>91</v>
      </c>
      <c r="C1784" s="231" t="s">
        <v>91</v>
      </c>
      <c r="D1784" s="231" t="s">
        <v>91</v>
      </c>
      <c r="E1784" s="31">
        <v>7</v>
      </c>
      <c r="F1784" s="231" t="s">
        <v>91</v>
      </c>
      <c r="G1784" s="31">
        <f>(A1784*E1784)-2.84</f>
        <v>-9.14</v>
      </c>
      <c r="H1784" s="231" t="s">
        <v>91</v>
      </c>
      <c r="I1784" s="231" t="s">
        <v>91</v>
      </c>
      <c r="J1784" s="231" t="s">
        <v>572</v>
      </c>
      <c r="K1784" s="36" t="s">
        <v>9421</v>
      </c>
      <c r="L1784" s="206"/>
      <c r="M1784" s="206"/>
      <c r="N1784" s="212"/>
    </row>
    <row r="1785" spans="1:14" s="30" customFormat="1" ht="12.75" customHeight="1" x14ac:dyDescent="0.2">
      <c r="A1785" s="31" t="s">
        <v>91</v>
      </c>
      <c r="B1785" s="231" t="s">
        <v>91</v>
      </c>
      <c r="C1785" s="231" t="s">
        <v>91</v>
      </c>
      <c r="D1785" s="231" t="s">
        <v>91</v>
      </c>
      <c r="E1785" s="231" t="s">
        <v>91</v>
      </c>
      <c r="F1785" s="231" t="s">
        <v>91</v>
      </c>
      <c r="G1785" s="31">
        <v>21.17</v>
      </c>
      <c r="H1785" s="231" t="s">
        <v>91</v>
      </c>
      <c r="I1785" s="231" t="s">
        <v>91</v>
      </c>
      <c r="J1785" s="231" t="s">
        <v>572</v>
      </c>
      <c r="K1785" s="36" t="s">
        <v>260</v>
      </c>
      <c r="L1785" s="206"/>
      <c r="M1785" s="206"/>
      <c r="N1785" s="212"/>
    </row>
    <row r="1786" spans="1:14" s="30" customFormat="1" x14ac:dyDescent="0.2">
      <c r="A1786" s="31" t="s">
        <v>91</v>
      </c>
      <c r="B1786" s="231" t="s">
        <v>91</v>
      </c>
      <c r="C1786" s="231" t="s">
        <v>91</v>
      </c>
      <c r="D1786" s="231" t="s">
        <v>91</v>
      </c>
      <c r="E1786" s="231" t="s">
        <v>91</v>
      </c>
      <c r="F1786" s="231" t="s">
        <v>91</v>
      </c>
      <c r="G1786" s="31">
        <v>7.63</v>
      </c>
      <c r="H1786" s="231" t="s">
        <v>91</v>
      </c>
      <c r="I1786" s="231" t="s">
        <v>91</v>
      </c>
      <c r="J1786" s="231" t="s">
        <v>572</v>
      </c>
      <c r="K1786" s="36" t="s">
        <v>578</v>
      </c>
      <c r="L1786" s="206"/>
      <c r="M1786" s="206"/>
      <c r="N1786" s="212"/>
    </row>
    <row r="1787" spans="1:14" s="30" customFormat="1" x14ac:dyDescent="0.2">
      <c r="A1787" s="31" t="s">
        <v>91</v>
      </c>
      <c r="B1787" s="231" t="s">
        <v>91</v>
      </c>
      <c r="C1787" s="231" t="s">
        <v>91</v>
      </c>
      <c r="D1787" s="231" t="s">
        <v>91</v>
      </c>
      <c r="E1787" s="231" t="s">
        <v>91</v>
      </c>
      <c r="F1787" s="231" t="s">
        <v>91</v>
      </c>
      <c r="G1787" s="31">
        <v>12.11</v>
      </c>
      <c r="H1787" s="231" t="s">
        <v>91</v>
      </c>
      <c r="I1787" s="231" t="s">
        <v>91</v>
      </c>
      <c r="J1787" s="231" t="s">
        <v>572</v>
      </c>
      <c r="K1787" s="36" t="s">
        <v>579</v>
      </c>
      <c r="L1787" s="206"/>
      <c r="M1787" s="206"/>
      <c r="N1787" s="212"/>
    </row>
    <row r="1788" spans="1:14" s="30" customFormat="1" x14ac:dyDescent="0.2">
      <c r="A1788" s="31" t="s">
        <v>91</v>
      </c>
      <c r="B1788" s="231" t="s">
        <v>91</v>
      </c>
      <c r="C1788" s="231" t="s">
        <v>91</v>
      </c>
      <c r="D1788" s="231" t="s">
        <v>91</v>
      </c>
      <c r="E1788" s="231" t="s">
        <v>91</v>
      </c>
      <c r="F1788" s="231" t="s">
        <v>91</v>
      </c>
      <c r="G1788" s="31">
        <v>12.16</v>
      </c>
      <c r="H1788" s="231" t="s">
        <v>91</v>
      </c>
      <c r="I1788" s="231" t="s">
        <v>91</v>
      </c>
      <c r="J1788" s="231" t="s">
        <v>572</v>
      </c>
      <c r="K1788" s="36" t="s">
        <v>580</v>
      </c>
      <c r="L1788" s="206"/>
      <c r="M1788" s="206"/>
      <c r="N1788" s="212"/>
    </row>
    <row r="1789" spans="1:14" s="30" customFormat="1" x14ac:dyDescent="0.2">
      <c r="A1789" s="31" t="s">
        <v>91</v>
      </c>
      <c r="B1789" s="231" t="s">
        <v>91</v>
      </c>
      <c r="C1789" s="231" t="s">
        <v>91</v>
      </c>
      <c r="D1789" s="231" t="s">
        <v>91</v>
      </c>
      <c r="E1789" s="231" t="s">
        <v>91</v>
      </c>
      <c r="F1789" s="231" t="s">
        <v>91</v>
      </c>
      <c r="G1789" s="31">
        <v>6.64</v>
      </c>
      <c r="H1789" s="231" t="s">
        <v>91</v>
      </c>
      <c r="I1789" s="231" t="s">
        <v>91</v>
      </c>
      <c r="J1789" s="231" t="s">
        <v>572</v>
      </c>
      <c r="K1789" s="36" t="s">
        <v>551</v>
      </c>
      <c r="L1789" s="206"/>
      <c r="M1789" s="206"/>
      <c r="N1789" s="212"/>
    </row>
    <row r="1790" spans="1:14" s="30" customFormat="1" ht="12.75" customHeight="1" x14ac:dyDescent="0.2">
      <c r="A1790" s="31" t="s">
        <v>91</v>
      </c>
      <c r="B1790" s="231" t="s">
        <v>91</v>
      </c>
      <c r="C1790" s="231" t="s">
        <v>91</v>
      </c>
      <c r="D1790" s="231" t="s">
        <v>91</v>
      </c>
      <c r="E1790" s="231" t="s">
        <v>91</v>
      </c>
      <c r="F1790" s="231" t="s">
        <v>91</v>
      </c>
      <c r="G1790" s="31">
        <v>27.59</v>
      </c>
      <c r="H1790" s="231" t="s">
        <v>91</v>
      </c>
      <c r="I1790" s="231" t="s">
        <v>91</v>
      </c>
      <c r="J1790" s="231" t="s">
        <v>572</v>
      </c>
      <c r="K1790" s="36" t="s">
        <v>581</v>
      </c>
      <c r="L1790" s="206"/>
      <c r="M1790" s="206"/>
      <c r="N1790" s="212"/>
    </row>
    <row r="1791" spans="1:14" s="30" customFormat="1" ht="12.75" customHeight="1" x14ac:dyDescent="0.2">
      <c r="A1791" s="31" t="s">
        <v>91</v>
      </c>
      <c r="B1791" s="231" t="s">
        <v>91</v>
      </c>
      <c r="C1791" s="231" t="s">
        <v>91</v>
      </c>
      <c r="D1791" s="231" t="s">
        <v>91</v>
      </c>
      <c r="E1791" s="231" t="s">
        <v>91</v>
      </c>
      <c r="F1791" s="231" t="s">
        <v>91</v>
      </c>
      <c r="G1791" s="31">
        <v>31.49</v>
      </c>
      <c r="H1791" s="231" t="s">
        <v>91</v>
      </c>
      <c r="I1791" s="231" t="s">
        <v>91</v>
      </c>
      <c r="J1791" s="231" t="s">
        <v>572</v>
      </c>
      <c r="K1791" s="36" t="s">
        <v>582</v>
      </c>
      <c r="L1791" s="206"/>
      <c r="M1791" s="206"/>
      <c r="N1791" s="212"/>
    </row>
    <row r="1792" spans="1:14" s="30" customFormat="1" ht="12.75" customHeight="1" x14ac:dyDescent="0.2">
      <c r="A1792" s="37">
        <v>-0.9</v>
      </c>
      <c r="B1792" s="231" t="s">
        <v>91</v>
      </c>
      <c r="C1792" s="231" t="s">
        <v>91</v>
      </c>
      <c r="D1792" s="231" t="s">
        <v>91</v>
      </c>
      <c r="E1792" s="31">
        <v>2</v>
      </c>
      <c r="F1792" s="231" t="s">
        <v>91</v>
      </c>
      <c r="G1792" s="31">
        <f>A1792*E1792</f>
        <v>-1.8</v>
      </c>
      <c r="H1792" s="231" t="s">
        <v>91</v>
      </c>
      <c r="I1792" s="231" t="s">
        <v>91</v>
      </c>
      <c r="J1792" s="231" t="s">
        <v>572</v>
      </c>
      <c r="K1792" s="36" t="s">
        <v>547</v>
      </c>
      <c r="L1792" s="206"/>
      <c r="M1792" s="206"/>
      <c r="N1792" s="212"/>
    </row>
    <row r="1793" spans="1:14" s="206" customFormat="1" ht="12.75" customHeight="1" x14ac:dyDescent="0.2">
      <c r="A1793" s="31" t="s">
        <v>91</v>
      </c>
      <c r="B1793" s="31" t="s">
        <v>91</v>
      </c>
      <c r="C1793" s="31" t="s">
        <v>91</v>
      </c>
      <c r="D1793" s="31" t="s">
        <v>91</v>
      </c>
      <c r="E1793" s="31" t="s">
        <v>91</v>
      </c>
      <c r="F1793" s="31" t="s">
        <v>91</v>
      </c>
      <c r="G1793" s="31">
        <v>19</v>
      </c>
      <c r="H1793" s="31" t="s">
        <v>91</v>
      </c>
      <c r="I1793" s="31" t="s">
        <v>91</v>
      </c>
      <c r="J1793" s="31" t="s">
        <v>584</v>
      </c>
      <c r="K1793" s="36" t="s">
        <v>585</v>
      </c>
    </row>
    <row r="1794" spans="1:14" s="30" customFormat="1" ht="12.75" customHeight="1" x14ac:dyDescent="0.2">
      <c r="A1794" s="31" t="s">
        <v>91</v>
      </c>
      <c r="B1794" s="231" t="s">
        <v>91</v>
      </c>
      <c r="C1794" s="231" t="s">
        <v>91</v>
      </c>
      <c r="D1794" s="231" t="s">
        <v>91</v>
      </c>
      <c r="E1794" s="231" t="s">
        <v>91</v>
      </c>
      <c r="F1794" s="231" t="s">
        <v>91</v>
      </c>
      <c r="G1794" s="31">
        <v>17.12</v>
      </c>
      <c r="H1794" s="231" t="s">
        <v>91</v>
      </c>
      <c r="I1794" s="231" t="s">
        <v>91</v>
      </c>
      <c r="J1794" s="231" t="s">
        <v>584</v>
      </c>
      <c r="K1794" s="36" t="s">
        <v>586</v>
      </c>
      <c r="L1794" s="206"/>
      <c r="M1794" s="206"/>
      <c r="N1794" s="212"/>
    </row>
    <row r="1795" spans="1:14" s="30" customFormat="1" ht="12.75" customHeight="1" x14ac:dyDescent="0.2">
      <c r="A1795" s="31" t="s">
        <v>91</v>
      </c>
      <c r="B1795" s="231" t="s">
        <v>91</v>
      </c>
      <c r="C1795" s="231" t="s">
        <v>91</v>
      </c>
      <c r="D1795" s="231" t="s">
        <v>91</v>
      </c>
      <c r="E1795" s="231" t="s">
        <v>91</v>
      </c>
      <c r="F1795" s="231" t="s">
        <v>91</v>
      </c>
      <c r="G1795" s="31">
        <v>17.2</v>
      </c>
      <c r="H1795" s="231" t="s">
        <v>91</v>
      </c>
      <c r="I1795" s="231" t="s">
        <v>91</v>
      </c>
      <c r="J1795" s="231" t="s">
        <v>584</v>
      </c>
      <c r="K1795" s="36" t="s">
        <v>587</v>
      </c>
      <c r="L1795" s="206"/>
      <c r="M1795" s="206"/>
      <c r="N1795" s="212"/>
    </row>
    <row r="1796" spans="1:14" s="30" customFormat="1" x14ac:dyDescent="0.2">
      <c r="A1796" s="31" t="s">
        <v>91</v>
      </c>
      <c r="B1796" s="231" t="s">
        <v>91</v>
      </c>
      <c r="C1796" s="231" t="s">
        <v>91</v>
      </c>
      <c r="D1796" s="231" t="s">
        <v>91</v>
      </c>
      <c r="E1796" s="231" t="s">
        <v>91</v>
      </c>
      <c r="F1796" s="231" t="s">
        <v>91</v>
      </c>
      <c r="G1796" s="31">
        <v>12.67</v>
      </c>
      <c r="H1796" s="231" t="s">
        <v>91</v>
      </c>
      <c r="I1796" s="231" t="s">
        <v>91</v>
      </c>
      <c r="J1796" s="231" t="s">
        <v>584</v>
      </c>
      <c r="K1796" s="36" t="s">
        <v>470</v>
      </c>
      <c r="L1796" s="206"/>
      <c r="M1796" s="206"/>
      <c r="N1796" s="212"/>
    </row>
    <row r="1797" spans="1:14" s="30" customFormat="1" x14ac:dyDescent="0.2">
      <c r="A1797" s="31" t="s">
        <v>91</v>
      </c>
      <c r="B1797" s="231" t="s">
        <v>91</v>
      </c>
      <c r="C1797" s="231" t="s">
        <v>91</v>
      </c>
      <c r="D1797" s="231" t="s">
        <v>91</v>
      </c>
      <c r="E1797" s="231" t="s">
        <v>91</v>
      </c>
      <c r="F1797" s="231" t="s">
        <v>91</v>
      </c>
      <c r="G1797" s="31">
        <v>8.84</v>
      </c>
      <c r="H1797" s="231" t="s">
        <v>91</v>
      </c>
      <c r="I1797" s="231" t="s">
        <v>91</v>
      </c>
      <c r="J1797" s="231" t="s">
        <v>584</v>
      </c>
      <c r="K1797" s="36" t="s">
        <v>588</v>
      </c>
      <c r="L1797" s="206"/>
      <c r="M1797" s="206"/>
      <c r="N1797" s="212"/>
    </row>
    <row r="1798" spans="1:14" s="30" customFormat="1" x14ac:dyDescent="0.2">
      <c r="A1798" s="31" t="s">
        <v>91</v>
      </c>
      <c r="B1798" s="231" t="s">
        <v>91</v>
      </c>
      <c r="C1798" s="231" t="s">
        <v>91</v>
      </c>
      <c r="D1798" s="231" t="s">
        <v>91</v>
      </c>
      <c r="E1798" s="231" t="s">
        <v>91</v>
      </c>
      <c r="F1798" s="231" t="s">
        <v>91</v>
      </c>
      <c r="G1798" s="31">
        <v>25.78</v>
      </c>
      <c r="H1798" s="231" t="s">
        <v>91</v>
      </c>
      <c r="I1798" s="231" t="s">
        <v>91</v>
      </c>
      <c r="J1798" s="231" t="s">
        <v>584</v>
      </c>
      <c r="K1798" s="36" t="s">
        <v>589</v>
      </c>
      <c r="L1798" s="206"/>
      <c r="M1798" s="206"/>
      <c r="N1798" s="212"/>
    </row>
    <row r="1799" spans="1:14" s="30" customFormat="1" x14ac:dyDescent="0.2">
      <c r="A1799" s="31" t="s">
        <v>91</v>
      </c>
      <c r="B1799" s="231" t="s">
        <v>91</v>
      </c>
      <c r="C1799" s="231" t="s">
        <v>91</v>
      </c>
      <c r="D1799" s="231" t="s">
        <v>91</v>
      </c>
      <c r="E1799" s="231" t="s">
        <v>91</v>
      </c>
      <c r="F1799" s="231" t="s">
        <v>91</v>
      </c>
      <c r="G1799" s="31">
        <v>17</v>
      </c>
      <c r="H1799" s="231" t="s">
        <v>91</v>
      </c>
      <c r="I1799" s="231" t="s">
        <v>91</v>
      </c>
      <c r="J1799" s="231" t="s">
        <v>584</v>
      </c>
      <c r="K1799" s="36" t="s">
        <v>576</v>
      </c>
      <c r="L1799" s="206"/>
      <c r="M1799" s="206"/>
      <c r="N1799" s="212"/>
    </row>
    <row r="1800" spans="1:14" s="30" customFormat="1" ht="12.75" customHeight="1" x14ac:dyDescent="0.2">
      <c r="A1800" s="31" t="s">
        <v>91</v>
      </c>
      <c r="B1800" s="231" t="s">
        <v>91</v>
      </c>
      <c r="C1800" s="231" t="s">
        <v>91</v>
      </c>
      <c r="D1800" s="231" t="s">
        <v>91</v>
      </c>
      <c r="E1800" s="231" t="s">
        <v>91</v>
      </c>
      <c r="F1800" s="231" t="s">
        <v>91</v>
      </c>
      <c r="G1800" s="31">
        <v>17.27</v>
      </c>
      <c r="H1800" s="231" t="s">
        <v>91</v>
      </c>
      <c r="I1800" s="231" t="s">
        <v>91</v>
      </c>
      <c r="J1800" s="231" t="s">
        <v>584</v>
      </c>
      <c r="K1800" s="36" t="s">
        <v>110</v>
      </c>
      <c r="L1800" s="206"/>
      <c r="M1800" s="206"/>
      <c r="N1800" s="212"/>
    </row>
    <row r="1801" spans="1:14" s="30" customFormat="1" ht="12.75" customHeight="1" x14ac:dyDescent="0.2">
      <c r="A1801" s="31" t="s">
        <v>91</v>
      </c>
      <c r="B1801" s="231" t="s">
        <v>91</v>
      </c>
      <c r="C1801" s="231" t="s">
        <v>91</v>
      </c>
      <c r="D1801" s="231" t="s">
        <v>91</v>
      </c>
      <c r="E1801" s="231" t="s">
        <v>91</v>
      </c>
      <c r="F1801" s="231" t="s">
        <v>91</v>
      </c>
      <c r="G1801" s="31">
        <v>17.38</v>
      </c>
      <c r="H1801" s="231" t="s">
        <v>91</v>
      </c>
      <c r="I1801" s="231" t="s">
        <v>91</v>
      </c>
      <c r="J1801" s="231" t="s">
        <v>584</v>
      </c>
      <c r="K1801" s="36" t="s">
        <v>590</v>
      </c>
      <c r="L1801" s="206"/>
      <c r="M1801" s="206"/>
      <c r="N1801" s="212"/>
    </row>
    <row r="1802" spans="1:14" s="30" customFormat="1" ht="12.75" customHeight="1" x14ac:dyDescent="0.2">
      <c r="A1802" s="31" t="s">
        <v>91</v>
      </c>
      <c r="B1802" s="231" t="s">
        <v>91</v>
      </c>
      <c r="C1802" s="231" t="s">
        <v>91</v>
      </c>
      <c r="D1802" s="231" t="s">
        <v>91</v>
      </c>
      <c r="E1802" s="231" t="s">
        <v>91</v>
      </c>
      <c r="F1802" s="231" t="s">
        <v>91</v>
      </c>
      <c r="G1802" s="31">
        <v>17.440000000000001</v>
      </c>
      <c r="H1802" s="231" t="s">
        <v>91</v>
      </c>
      <c r="I1802" s="231" t="s">
        <v>91</v>
      </c>
      <c r="J1802" s="231" t="s">
        <v>584</v>
      </c>
      <c r="K1802" s="36" t="s">
        <v>592</v>
      </c>
      <c r="L1802" s="206"/>
      <c r="M1802" s="206"/>
      <c r="N1802" s="212"/>
    </row>
    <row r="1803" spans="1:14" s="30" customFormat="1" ht="12.75" customHeight="1" x14ac:dyDescent="0.2">
      <c r="A1803" s="31" t="s">
        <v>91</v>
      </c>
      <c r="B1803" s="231" t="s">
        <v>91</v>
      </c>
      <c r="C1803" s="231" t="s">
        <v>91</v>
      </c>
      <c r="D1803" s="231" t="s">
        <v>91</v>
      </c>
      <c r="E1803" s="231" t="s">
        <v>91</v>
      </c>
      <c r="F1803" s="231" t="s">
        <v>91</v>
      </c>
      <c r="G1803" s="31">
        <v>18.84</v>
      </c>
      <c r="H1803" s="231" t="s">
        <v>91</v>
      </c>
      <c r="I1803" s="231" t="s">
        <v>91</v>
      </c>
      <c r="J1803" s="231" t="s">
        <v>584</v>
      </c>
      <c r="K1803" s="36" t="s">
        <v>593</v>
      </c>
      <c r="L1803" s="206"/>
      <c r="M1803" s="206"/>
      <c r="N1803" s="212"/>
    </row>
    <row r="1804" spans="1:14" s="30" customFormat="1" ht="12.75" customHeight="1" x14ac:dyDescent="0.2">
      <c r="A1804" s="31" t="s">
        <v>91</v>
      </c>
      <c r="B1804" s="231" t="s">
        <v>91</v>
      </c>
      <c r="C1804" s="231" t="s">
        <v>91</v>
      </c>
      <c r="D1804" s="231" t="s">
        <v>91</v>
      </c>
      <c r="E1804" s="231" t="s">
        <v>91</v>
      </c>
      <c r="F1804" s="231" t="s">
        <v>91</v>
      </c>
      <c r="G1804" s="31">
        <v>28.39</v>
      </c>
      <c r="H1804" s="231" t="s">
        <v>91</v>
      </c>
      <c r="I1804" s="231" t="s">
        <v>91</v>
      </c>
      <c r="J1804" s="231" t="s">
        <v>584</v>
      </c>
      <c r="K1804" s="36" t="s">
        <v>543</v>
      </c>
      <c r="L1804" s="206"/>
      <c r="M1804" s="206"/>
      <c r="N1804" s="212"/>
    </row>
    <row r="1805" spans="1:14" s="30" customFormat="1" x14ac:dyDescent="0.2">
      <c r="A1805" s="31" t="s">
        <v>91</v>
      </c>
      <c r="B1805" s="231" t="s">
        <v>91</v>
      </c>
      <c r="C1805" s="231" t="s">
        <v>91</v>
      </c>
      <c r="D1805" s="231" t="s">
        <v>91</v>
      </c>
      <c r="E1805" s="231" t="s">
        <v>91</v>
      </c>
      <c r="F1805" s="231" t="s">
        <v>91</v>
      </c>
      <c r="G1805" s="31">
        <v>38.89</v>
      </c>
      <c r="H1805" s="231" t="s">
        <v>91</v>
      </c>
      <c r="I1805" s="231" t="s">
        <v>91</v>
      </c>
      <c r="J1805" s="231" t="s">
        <v>584</v>
      </c>
      <c r="K1805" s="36" t="s">
        <v>546</v>
      </c>
      <c r="L1805" s="206"/>
      <c r="M1805" s="206"/>
      <c r="N1805" s="212"/>
    </row>
    <row r="1806" spans="1:14" s="30" customFormat="1" x14ac:dyDescent="0.2">
      <c r="A1806" s="31">
        <v>-0.9</v>
      </c>
      <c r="B1806" s="231" t="s">
        <v>91</v>
      </c>
      <c r="C1806" s="231" t="s">
        <v>91</v>
      </c>
      <c r="D1806" s="231" t="s">
        <v>91</v>
      </c>
      <c r="E1806" s="231">
        <v>13</v>
      </c>
      <c r="F1806" s="231" t="s">
        <v>91</v>
      </c>
      <c r="G1806" s="31">
        <f>A1806*E1806</f>
        <v>-11.700000000000001</v>
      </c>
      <c r="H1806" s="231" t="s">
        <v>91</v>
      </c>
      <c r="I1806" s="231" t="s">
        <v>91</v>
      </c>
      <c r="J1806" s="231" t="s">
        <v>584</v>
      </c>
      <c r="K1806" s="36" t="s">
        <v>547</v>
      </c>
      <c r="L1806" s="206"/>
      <c r="M1806" s="206"/>
      <c r="N1806" s="212"/>
    </row>
    <row r="1807" spans="1:14" s="30" customFormat="1" x14ac:dyDescent="0.2">
      <c r="A1807" s="31">
        <v>1.7</v>
      </c>
      <c r="B1807" s="231" t="s">
        <v>91</v>
      </c>
      <c r="C1807" s="231" t="s">
        <v>91</v>
      </c>
      <c r="D1807" s="231" t="s">
        <v>91</v>
      </c>
      <c r="E1807" s="231">
        <v>2</v>
      </c>
      <c r="F1807" s="231" t="s">
        <v>91</v>
      </c>
      <c r="G1807" s="31">
        <f>A1807*E1807</f>
        <v>3.4</v>
      </c>
      <c r="H1807" s="231" t="s">
        <v>91</v>
      </c>
      <c r="I1807" s="231" t="s">
        <v>91</v>
      </c>
      <c r="J1807" s="231" t="s">
        <v>584</v>
      </c>
      <c r="K1807" s="36" t="s">
        <v>544</v>
      </c>
      <c r="L1807" s="206"/>
      <c r="M1807" s="206"/>
      <c r="N1807" s="212"/>
    </row>
    <row r="1808" spans="1:14" s="30" customFormat="1" x14ac:dyDescent="0.2">
      <c r="A1808" s="31" t="s">
        <v>91</v>
      </c>
      <c r="B1808" s="231" t="s">
        <v>91</v>
      </c>
      <c r="C1808" s="231" t="s">
        <v>91</v>
      </c>
      <c r="D1808" s="231" t="s">
        <v>91</v>
      </c>
      <c r="E1808" s="231" t="s">
        <v>91</v>
      </c>
      <c r="F1808" s="231" t="s">
        <v>91</v>
      </c>
      <c r="G1808" s="31">
        <v>33</v>
      </c>
      <c r="H1808" s="231" t="s">
        <v>91</v>
      </c>
      <c r="I1808" s="231" t="s">
        <v>91</v>
      </c>
      <c r="J1808" s="231" t="s">
        <v>584</v>
      </c>
      <c r="K1808" s="36" t="s">
        <v>553</v>
      </c>
      <c r="L1808" s="206"/>
      <c r="M1808" s="206"/>
      <c r="N1808" s="212"/>
    </row>
    <row r="1809" spans="1:14" s="30" customFormat="1" ht="12.75" customHeight="1" x14ac:dyDescent="0.2">
      <c r="A1809" s="31">
        <v>-0.9</v>
      </c>
      <c r="B1809" s="231" t="s">
        <v>91</v>
      </c>
      <c r="C1809" s="231" t="s">
        <v>91</v>
      </c>
      <c r="D1809" s="231" t="s">
        <v>91</v>
      </c>
      <c r="E1809" s="231">
        <v>8</v>
      </c>
      <c r="F1809" s="231" t="s">
        <v>91</v>
      </c>
      <c r="G1809" s="31">
        <f>(A1809*E1809)-2.84</f>
        <v>-10.039999999999999</v>
      </c>
      <c r="H1809" s="231" t="s">
        <v>91</v>
      </c>
      <c r="I1809" s="231" t="s">
        <v>91</v>
      </c>
      <c r="J1809" s="231" t="s">
        <v>584</v>
      </c>
      <c r="K1809" s="36" t="s">
        <v>547</v>
      </c>
      <c r="L1809" s="206"/>
      <c r="M1809" s="206"/>
      <c r="N1809" s="212"/>
    </row>
    <row r="1810" spans="1:14" s="30" customFormat="1" x14ac:dyDescent="0.2">
      <c r="A1810" s="31" t="s">
        <v>91</v>
      </c>
      <c r="B1810" s="231" t="s">
        <v>91</v>
      </c>
      <c r="C1810" s="231" t="s">
        <v>91</v>
      </c>
      <c r="D1810" s="231" t="s">
        <v>91</v>
      </c>
      <c r="E1810" s="231" t="s">
        <v>91</v>
      </c>
      <c r="F1810" s="231" t="s">
        <v>91</v>
      </c>
      <c r="G1810" s="31">
        <v>6.64</v>
      </c>
      <c r="H1810" s="231" t="s">
        <v>91</v>
      </c>
      <c r="I1810" s="231" t="s">
        <v>91</v>
      </c>
      <c r="J1810" s="231" t="s">
        <v>584</v>
      </c>
      <c r="K1810" s="36" t="s">
        <v>551</v>
      </c>
      <c r="L1810" s="206"/>
      <c r="M1810" s="206"/>
      <c r="N1810" s="212"/>
    </row>
    <row r="1811" spans="1:14" s="30" customFormat="1" x14ac:dyDescent="0.2">
      <c r="A1811" s="31" t="s">
        <v>91</v>
      </c>
      <c r="B1811" s="231" t="s">
        <v>91</v>
      </c>
      <c r="C1811" s="231" t="s">
        <v>91</v>
      </c>
      <c r="D1811" s="231" t="s">
        <v>91</v>
      </c>
      <c r="E1811" s="231" t="s">
        <v>91</v>
      </c>
      <c r="F1811" s="231" t="s">
        <v>91</v>
      </c>
      <c r="G1811" s="31">
        <v>19.18</v>
      </c>
      <c r="H1811" s="231" t="s">
        <v>91</v>
      </c>
      <c r="I1811" s="231" t="s">
        <v>91</v>
      </c>
      <c r="J1811" s="231" t="s">
        <v>584</v>
      </c>
      <c r="K1811" s="36" t="s">
        <v>597</v>
      </c>
      <c r="L1811" s="206"/>
      <c r="M1811" s="206"/>
      <c r="N1811" s="212"/>
    </row>
    <row r="1812" spans="1:14" s="30" customFormat="1" x14ac:dyDescent="0.2">
      <c r="A1812" s="31" t="s">
        <v>91</v>
      </c>
      <c r="B1812" s="231" t="s">
        <v>91</v>
      </c>
      <c r="C1812" s="231" t="s">
        <v>91</v>
      </c>
      <c r="D1812" s="231" t="s">
        <v>91</v>
      </c>
      <c r="E1812" s="231" t="s">
        <v>91</v>
      </c>
      <c r="F1812" s="231" t="s">
        <v>91</v>
      </c>
      <c r="G1812" s="31">
        <v>26.74</v>
      </c>
      <c r="H1812" s="231" t="s">
        <v>91</v>
      </c>
      <c r="I1812" s="231" t="s">
        <v>91</v>
      </c>
      <c r="J1812" s="231" t="s">
        <v>600</v>
      </c>
      <c r="K1812" s="36" t="s">
        <v>601</v>
      </c>
      <c r="L1812" s="206"/>
      <c r="M1812" s="206"/>
      <c r="N1812" s="212"/>
    </row>
    <row r="1813" spans="1:14" s="30" customFormat="1" x14ac:dyDescent="0.2">
      <c r="A1813" s="31" t="s">
        <v>91</v>
      </c>
      <c r="B1813" s="231" t="s">
        <v>91</v>
      </c>
      <c r="C1813" s="231" t="s">
        <v>91</v>
      </c>
      <c r="D1813" s="231" t="s">
        <v>91</v>
      </c>
      <c r="E1813" s="231" t="s">
        <v>91</v>
      </c>
      <c r="F1813" s="231" t="s">
        <v>91</v>
      </c>
      <c r="G1813" s="31">
        <v>26.15</v>
      </c>
      <c r="H1813" s="231" t="s">
        <v>91</v>
      </c>
      <c r="I1813" s="231" t="s">
        <v>91</v>
      </c>
      <c r="J1813" s="231" t="s">
        <v>600</v>
      </c>
      <c r="K1813" s="36" t="s">
        <v>602</v>
      </c>
      <c r="L1813" s="206"/>
      <c r="M1813" s="206"/>
      <c r="N1813" s="212"/>
    </row>
    <row r="1814" spans="1:14" s="30" customFormat="1" x14ac:dyDescent="0.2">
      <c r="A1814" s="31" t="s">
        <v>91</v>
      </c>
      <c r="B1814" s="231" t="s">
        <v>91</v>
      </c>
      <c r="C1814" s="231" t="s">
        <v>91</v>
      </c>
      <c r="D1814" s="231" t="s">
        <v>91</v>
      </c>
      <c r="E1814" s="231" t="s">
        <v>91</v>
      </c>
      <c r="F1814" s="231" t="s">
        <v>91</v>
      </c>
      <c r="G1814" s="31">
        <v>25.78</v>
      </c>
      <c r="H1814" s="231" t="s">
        <v>91</v>
      </c>
      <c r="I1814" s="231" t="s">
        <v>91</v>
      </c>
      <c r="J1814" s="231" t="s">
        <v>600</v>
      </c>
      <c r="K1814" s="36" t="s">
        <v>603</v>
      </c>
      <c r="L1814" s="206"/>
      <c r="M1814" s="206"/>
      <c r="N1814" s="212"/>
    </row>
    <row r="1815" spans="1:14" s="30" customFormat="1" x14ac:dyDescent="0.2">
      <c r="A1815" s="31" t="s">
        <v>91</v>
      </c>
      <c r="B1815" s="231" t="s">
        <v>91</v>
      </c>
      <c r="C1815" s="231" t="s">
        <v>91</v>
      </c>
      <c r="D1815" s="231" t="s">
        <v>91</v>
      </c>
      <c r="E1815" s="231" t="s">
        <v>91</v>
      </c>
      <c r="F1815" s="231" t="s">
        <v>91</v>
      </c>
      <c r="G1815" s="31">
        <v>17</v>
      </c>
      <c r="H1815" s="231" t="s">
        <v>91</v>
      </c>
      <c r="I1815" s="231" t="s">
        <v>91</v>
      </c>
      <c r="J1815" s="231" t="s">
        <v>600</v>
      </c>
      <c r="K1815" s="36" t="s">
        <v>604</v>
      </c>
      <c r="L1815" s="206"/>
      <c r="M1815" s="206"/>
      <c r="N1815" s="212"/>
    </row>
    <row r="1816" spans="1:14" s="30" customFormat="1" x14ac:dyDescent="0.2">
      <c r="A1816" s="31" t="s">
        <v>91</v>
      </c>
      <c r="B1816" s="231" t="s">
        <v>91</v>
      </c>
      <c r="C1816" s="231" t="s">
        <v>91</v>
      </c>
      <c r="D1816" s="231" t="s">
        <v>91</v>
      </c>
      <c r="E1816" s="231" t="s">
        <v>91</v>
      </c>
      <c r="F1816" s="231" t="s">
        <v>91</v>
      </c>
      <c r="G1816" s="31">
        <v>34.950000000000003</v>
      </c>
      <c r="H1816" s="231" t="s">
        <v>91</v>
      </c>
      <c r="I1816" s="231" t="s">
        <v>91</v>
      </c>
      <c r="J1816" s="231" t="s">
        <v>600</v>
      </c>
      <c r="K1816" s="36" t="s">
        <v>605</v>
      </c>
      <c r="L1816" s="206"/>
      <c r="M1816" s="206"/>
      <c r="N1816" s="212"/>
    </row>
    <row r="1817" spans="1:14" s="30" customFormat="1" x14ac:dyDescent="0.2">
      <c r="A1817" s="31" t="s">
        <v>91</v>
      </c>
      <c r="B1817" s="231" t="s">
        <v>91</v>
      </c>
      <c r="C1817" s="231" t="s">
        <v>91</v>
      </c>
      <c r="D1817" s="231" t="s">
        <v>91</v>
      </c>
      <c r="E1817" s="231" t="s">
        <v>91</v>
      </c>
      <c r="F1817" s="231" t="s">
        <v>91</v>
      </c>
      <c r="G1817" s="31">
        <v>26.32</v>
      </c>
      <c r="H1817" s="231" t="s">
        <v>91</v>
      </c>
      <c r="I1817" s="231" t="s">
        <v>91</v>
      </c>
      <c r="J1817" s="231" t="s">
        <v>600</v>
      </c>
      <c r="K1817" s="36" t="s">
        <v>606</v>
      </c>
      <c r="L1817" s="206"/>
      <c r="M1817" s="206"/>
      <c r="N1817" s="212"/>
    </row>
    <row r="1818" spans="1:14" s="30" customFormat="1" x14ac:dyDescent="0.2">
      <c r="A1818" s="31" t="s">
        <v>91</v>
      </c>
      <c r="B1818" s="231" t="s">
        <v>91</v>
      </c>
      <c r="C1818" s="231" t="s">
        <v>91</v>
      </c>
      <c r="D1818" s="231" t="s">
        <v>91</v>
      </c>
      <c r="E1818" s="231" t="s">
        <v>91</v>
      </c>
      <c r="F1818" s="231" t="s">
        <v>91</v>
      </c>
      <c r="G1818" s="31">
        <v>28.39</v>
      </c>
      <c r="H1818" s="231" t="s">
        <v>91</v>
      </c>
      <c r="I1818" s="231" t="s">
        <v>91</v>
      </c>
      <c r="J1818" s="231" t="s">
        <v>600</v>
      </c>
      <c r="K1818" s="36" t="s">
        <v>543</v>
      </c>
      <c r="L1818" s="206"/>
      <c r="M1818" s="206"/>
      <c r="N1818" s="212"/>
    </row>
    <row r="1819" spans="1:14" s="30" customFormat="1" x14ac:dyDescent="0.2">
      <c r="A1819" s="31" t="s">
        <v>91</v>
      </c>
      <c r="B1819" s="231" t="s">
        <v>91</v>
      </c>
      <c r="C1819" s="231" t="s">
        <v>91</v>
      </c>
      <c r="D1819" s="231" t="s">
        <v>91</v>
      </c>
      <c r="E1819" s="231" t="s">
        <v>91</v>
      </c>
      <c r="F1819" s="231" t="s">
        <v>91</v>
      </c>
      <c r="G1819" s="31">
        <v>38.89</v>
      </c>
      <c r="H1819" s="231" t="s">
        <v>91</v>
      </c>
      <c r="I1819" s="231" t="s">
        <v>91</v>
      </c>
      <c r="J1819" s="231" t="s">
        <v>600</v>
      </c>
      <c r="K1819" s="36" t="s">
        <v>546</v>
      </c>
      <c r="L1819" s="206"/>
      <c r="M1819" s="206"/>
      <c r="N1819" s="212"/>
    </row>
    <row r="1820" spans="1:14" s="30" customFormat="1" x14ac:dyDescent="0.2">
      <c r="A1820" s="31">
        <v>-0.9</v>
      </c>
      <c r="B1820" s="231" t="s">
        <v>91</v>
      </c>
      <c r="C1820" s="231" t="s">
        <v>91</v>
      </c>
      <c r="D1820" s="231" t="s">
        <v>91</v>
      </c>
      <c r="E1820" s="231">
        <v>10</v>
      </c>
      <c r="F1820" s="231" t="s">
        <v>91</v>
      </c>
      <c r="G1820" s="31">
        <f>A1820*E1820</f>
        <v>-9</v>
      </c>
      <c r="H1820" s="231" t="s">
        <v>91</v>
      </c>
      <c r="I1820" s="231" t="s">
        <v>91</v>
      </c>
      <c r="J1820" s="231" t="s">
        <v>600</v>
      </c>
      <c r="K1820" s="36" t="s">
        <v>547</v>
      </c>
      <c r="L1820" s="206"/>
      <c r="M1820" s="206"/>
      <c r="N1820" s="212"/>
    </row>
    <row r="1821" spans="1:14" s="30" customFormat="1" x14ac:dyDescent="0.2">
      <c r="A1821" s="31">
        <v>1.7</v>
      </c>
      <c r="B1821" s="231" t="s">
        <v>91</v>
      </c>
      <c r="C1821" s="231" t="s">
        <v>91</v>
      </c>
      <c r="D1821" s="231" t="s">
        <v>91</v>
      </c>
      <c r="E1821" s="231">
        <v>5</v>
      </c>
      <c r="F1821" s="231" t="s">
        <v>91</v>
      </c>
      <c r="G1821" s="31">
        <f>A1821*E1821</f>
        <v>8.5</v>
      </c>
      <c r="H1821" s="231" t="s">
        <v>91</v>
      </c>
      <c r="I1821" s="231" t="s">
        <v>91</v>
      </c>
      <c r="J1821" s="231" t="s">
        <v>600</v>
      </c>
      <c r="K1821" s="36" t="s">
        <v>544</v>
      </c>
      <c r="L1821" s="206"/>
      <c r="M1821" s="206"/>
      <c r="N1821" s="212"/>
    </row>
    <row r="1822" spans="1:14" s="30" customFormat="1" x14ac:dyDescent="0.2">
      <c r="A1822" s="31" t="s">
        <v>91</v>
      </c>
      <c r="B1822" s="231" t="s">
        <v>91</v>
      </c>
      <c r="C1822" s="231" t="s">
        <v>91</v>
      </c>
      <c r="D1822" s="231" t="s">
        <v>91</v>
      </c>
      <c r="E1822" s="231" t="s">
        <v>91</v>
      </c>
      <c r="F1822" s="231" t="s">
        <v>91</v>
      </c>
      <c r="G1822" s="31">
        <v>33</v>
      </c>
      <c r="H1822" s="231" t="s">
        <v>91</v>
      </c>
      <c r="I1822" s="231" t="s">
        <v>91</v>
      </c>
      <c r="J1822" s="231" t="s">
        <v>600</v>
      </c>
      <c r="K1822" s="36" t="s">
        <v>553</v>
      </c>
      <c r="L1822" s="206"/>
      <c r="M1822" s="206"/>
      <c r="N1822" s="212"/>
    </row>
    <row r="1823" spans="1:14" s="30" customFormat="1" x14ac:dyDescent="0.2">
      <c r="A1823" s="31">
        <v>-0.9</v>
      </c>
      <c r="B1823" s="231" t="s">
        <v>91</v>
      </c>
      <c r="C1823" s="231" t="s">
        <v>91</v>
      </c>
      <c r="D1823" s="231" t="s">
        <v>91</v>
      </c>
      <c r="E1823" s="231">
        <v>7</v>
      </c>
      <c r="F1823" s="231" t="s">
        <v>91</v>
      </c>
      <c r="G1823" s="31">
        <f>(A1823*E1823)-2.84</f>
        <v>-9.14</v>
      </c>
      <c r="H1823" s="231" t="s">
        <v>91</v>
      </c>
      <c r="I1823" s="231" t="s">
        <v>91</v>
      </c>
      <c r="J1823" s="231" t="s">
        <v>600</v>
      </c>
      <c r="K1823" s="36" t="s">
        <v>547</v>
      </c>
      <c r="L1823" s="206"/>
      <c r="M1823" s="206"/>
      <c r="N1823" s="212"/>
    </row>
    <row r="1824" spans="1:14" s="30" customFormat="1" x14ac:dyDescent="0.2">
      <c r="A1824" s="31" t="s">
        <v>91</v>
      </c>
      <c r="B1824" s="231" t="s">
        <v>91</v>
      </c>
      <c r="C1824" s="231" t="s">
        <v>91</v>
      </c>
      <c r="D1824" s="231" t="s">
        <v>91</v>
      </c>
      <c r="E1824" s="231" t="s">
        <v>91</v>
      </c>
      <c r="F1824" s="231" t="s">
        <v>91</v>
      </c>
      <c r="G1824" s="31">
        <v>21.17</v>
      </c>
      <c r="H1824" s="231" t="s">
        <v>91</v>
      </c>
      <c r="I1824" s="231" t="s">
        <v>91</v>
      </c>
      <c r="J1824" s="231" t="s">
        <v>600</v>
      </c>
      <c r="K1824" s="36" t="s">
        <v>260</v>
      </c>
      <c r="L1824" s="206"/>
      <c r="M1824" s="206"/>
      <c r="N1824" s="212"/>
    </row>
    <row r="1825" spans="1:14" s="30" customFormat="1" x14ac:dyDescent="0.2">
      <c r="A1825" s="31" t="s">
        <v>91</v>
      </c>
      <c r="B1825" s="231" t="s">
        <v>91</v>
      </c>
      <c r="C1825" s="231" t="s">
        <v>91</v>
      </c>
      <c r="D1825" s="231" t="s">
        <v>91</v>
      </c>
      <c r="E1825" s="231" t="s">
        <v>91</v>
      </c>
      <c r="F1825" s="231" t="s">
        <v>91</v>
      </c>
      <c r="G1825" s="31">
        <v>19.690000000000001</v>
      </c>
      <c r="H1825" s="231" t="s">
        <v>91</v>
      </c>
      <c r="I1825" s="231" t="s">
        <v>91</v>
      </c>
      <c r="J1825" s="231" t="s">
        <v>600</v>
      </c>
      <c r="K1825" s="36" t="s">
        <v>259</v>
      </c>
      <c r="L1825" s="206"/>
      <c r="M1825" s="206"/>
      <c r="N1825" s="212"/>
    </row>
    <row r="1826" spans="1:14" s="30" customFormat="1" x14ac:dyDescent="0.2">
      <c r="A1826" s="31" t="s">
        <v>91</v>
      </c>
      <c r="B1826" s="231" t="s">
        <v>91</v>
      </c>
      <c r="C1826" s="231" t="s">
        <v>91</v>
      </c>
      <c r="D1826" s="231" t="s">
        <v>91</v>
      </c>
      <c r="E1826" s="231" t="s">
        <v>91</v>
      </c>
      <c r="F1826" s="231" t="s">
        <v>91</v>
      </c>
      <c r="G1826" s="31">
        <v>19</v>
      </c>
      <c r="H1826" s="231" t="s">
        <v>91</v>
      </c>
      <c r="I1826" s="231" t="s">
        <v>91</v>
      </c>
      <c r="J1826" s="231" t="s">
        <v>600</v>
      </c>
      <c r="K1826" s="36" t="s">
        <v>258</v>
      </c>
      <c r="L1826" s="206"/>
      <c r="M1826" s="206"/>
      <c r="N1826" s="212"/>
    </row>
    <row r="1827" spans="1:14" s="30" customFormat="1" x14ac:dyDescent="0.2">
      <c r="A1827" s="31" t="s">
        <v>91</v>
      </c>
      <c r="B1827" s="231" t="s">
        <v>91</v>
      </c>
      <c r="C1827" s="231" t="s">
        <v>91</v>
      </c>
      <c r="D1827" s="231" t="s">
        <v>91</v>
      </c>
      <c r="E1827" s="231" t="s">
        <v>91</v>
      </c>
      <c r="F1827" s="231" t="s">
        <v>91</v>
      </c>
      <c r="G1827" s="31">
        <v>6.64</v>
      </c>
      <c r="H1827" s="231" t="s">
        <v>91</v>
      </c>
      <c r="I1827" s="231" t="s">
        <v>91</v>
      </c>
      <c r="J1827" s="231" t="s">
        <v>600</v>
      </c>
      <c r="K1827" s="36" t="s">
        <v>551</v>
      </c>
      <c r="L1827" s="206"/>
      <c r="M1827" s="206"/>
      <c r="N1827" s="212"/>
    </row>
    <row r="1828" spans="1:14" s="30" customFormat="1" x14ac:dyDescent="0.2">
      <c r="A1828" s="31" t="s">
        <v>91</v>
      </c>
      <c r="B1828" s="231" t="s">
        <v>91</v>
      </c>
      <c r="C1828" s="231" t="s">
        <v>91</v>
      </c>
      <c r="D1828" s="231" t="s">
        <v>91</v>
      </c>
      <c r="E1828" s="231" t="s">
        <v>91</v>
      </c>
      <c r="F1828" s="231" t="s">
        <v>91</v>
      </c>
      <c r="G1828" s="31">
        <v>27.59</v>
      </c>
      <c r="H1828" s="231" t="s">
        <v>91</v>
      </c>
      <c r="I1828" s="231" t="s">
        <v>91</v>
      </c>
      <c r="J1828" s="231" t="s">
        <v>600</v>
      </c>
      <c r="K1828" s="36" t="s">
        <v>581</v>
      </c>
      <c r="L1828" s="206"/>
      <c r="M1828" s="206"/>
      <c r="N1828" s="212"/>
    </row>
    <row r="1829" spans="1:14" s="30" customFormat="1" x14ac:dyDescent="0.2">
      <c r="A1829" s="31" t="s">
        <v>91</v>
      </c>
      <c r="B1829" s="231" t="s">
        <v>91</v>
      </c>
      <c r="C1829" s="231" t="s">
        <v>91</v>
      </c>
      <c r="D1829" s="231" t="s">
        <v>91</v>
      </c>
      <c r="E1829" s="231" t="s">
        <v>91</v>
      </c>
      <c r="F1829" s="231" t="s">
        <v>91</v>
      </c>
      <c r="G1829" s="31">
        <v>31.49</v>
      </c>
      <c r="H1829" s="231" t="s">
        <v>91</v>
      </c>
      <c r="I1829" s="231" t="s">
        <v>91</v>
      </c>
      <c r="J1829" s="231" t="s">
        <v>600</v>
      </c>
      <c r="K1829" s="36" t="s">
        <v>582</v>
      </c>
      <c r="L1829" s="206"/>
      <c r="M1829" s="206"/>
      <c r="N1829" s="212"/>
    </row>
    <row r="1830" spans="1:14" s="30" customFormat="1" x14ac:dyDescent="0.2">
      <c r="A1830" s="31" t="s">
        <v>91</v>
      </c>
      <c r="B1830" s="231" t="s">
        <v>91</v>
      </c>
      <c r="C1830" s="231" t="s">
        <v>91</v>
      </c>
      <c r="D1830" s="231" t="s">
        <v>91</v>
      </c>
      <c r="E1830" s="231" t="s">
        <v>91</v>
      </c>
      <c r="F1830" s="231" t="s">
        <v>91</v>
      </c>
      <c r="G1830" s="31">
        <v>26.74</v>
      </c>
      <c r="H1830" s="231" t="s">
        <v>91</v>
      </c>
      <c r="I1830" s="231" t="s">
        <v>91</v>
      </c>
      <c r="J1830" s="231" t="s">
        <v>608</v>
      </c>
      <c r="K1830" s="36" t="s">
        <v>601</v>
      </c>
      <c r="L1830" s="206"/>
      <c r="M1830" s="206"/>
      <c r="N1830" s="212"/>
    </row>
    <row r="1831" spans="1:14" s="30" customFormat="1" x14ac:dyDescent="0.2">
      <c r="A1831" s="31" t="s">
        <v>91</v>
      </c>
      <c r="B1831" s="231" t="s">
        <v>91</v>
      </c>
      <c r="C1831" s="231" t="s">
        <v>91</v>
      </c>
      <c r="D1831" s="231" t="s">
        <v>91</v>
      </c>
      <c r="E1831" s="231" t="s">
        <v>91</v>
      </c>
      <c r="F1831" s="231" t="s">
        <v>91</v>
      </c>
      <c r="G1831" s="31">
        <v>26.15</v>
      </c>
      <c r="H1831" s="231" t="s">
        <v>91</v>
      </c>
      <c r="I1831" s="231" t="s">
        <v>91</v>
      </c>
      <c r="J1831" s="231" t="s">
        <v>608</v>
      </c>
      <c r="K1831" s="36" t="s">
        <v>602</v>
      </c>
      <c r="L1831" s="206"/>
      <c r="M1831" s="206"/>
      <c r="N1831" s="212"/>
    </row>
    <row r="1832" spans="1:14" s="30" customFormat="1" x14ac:dyDescent="0.2">
      <c r="A1832" s="31" t="s">
        <v>91</v>
      </c>
      <c r="B1832" s="231" t="s">
        <v>91</v>
      </c>
      <c r="C1832" s="231" t="s">
        <v>91</v>
      </c>
      <c r="D1832" s="231" t="s">
        <v>91</v>
      </c>
      <c r="E1832" s="231" t="s">
        <v>91</v>
      </c>
      <c r="F1832" s="231" t="s">
        <v>91</v>
      </c>
      <c r="G1832" s="31">
        <v>25.78</v>
      </c>
      <c r="H1832" s="231" t="s">
        <v>91</v>
      </c>
      <c r="I1832" s="231" t="s">
        <v>91</v>
      </c>
      <c r="J1832" s="231" t="s">
        <v>608</v>
      </c>
      <c r="K1832" s="36" t="s">
        <v>603</v>
      </c>
      <c r="L1832" s="206"/>
      <c r="M1832" s="206"/>
      <c r="N1832" s="212"/>
    </row>
    <row r="1833" spans="1:14" s="30" customFormat="1" x14ac:dyDescent="0.2">
      <c r="A1833" s="31" t="s">
        <v>91</v>
      </c>
      <c r="B1833" s="231" t="s">
        <v>91</v>
      </c>
      <c r="C1833" s="231" t="s">
        <v>91</v>
      </c>
      <c r="D1833" s="231" t="s">
        <v>91</v>
      </c>
      <c r="E1833" s="231" t="s">
        <v>91</v>
      </c>
      <c r="F1833" s="231" t="s">
        <v>91</v>
      </c>
      <c r="G1833" s="31">
        <v>17</v>
      </c>
      <c r="H1833" s="231" t="s">
        <v>91</v>
      </c>
      <c r="I1833" s="231" t="s">
        <v>91</v>
      </c>
      <c r="J1833" s="231" t="s">
        <v>608</v>
      </c>
      <c r="K1833" s="36" t="s">
        <v>604</v>
      </c>
      <c r="L1833" s="206"/>
      <c r="M1833" s="206"/>
      <c r="N1833" s="212"/>
    </row>
    <row r="1834" spans="1:14" s="30" customFormat="1" ht="12.75" customHeight="1" x14ac:dyDescent="0.2">
      <c r="A1834" s="31" t="s">
        <v>91</v>
      </c>
      <c r="B1834" s="231" t="s">
        <v>91</v>
      </c>
      <c r="C1834" s="231" t="s">
        <v>91</v>
      </c>
      <c r="D1834" s="231" t="s">
        <v>91</v>
      </c>
      <c r="E1834" s="231" t="s">
        <v>91</v>
      </c>
      <c r="F1834" s="231" t="s">
        <v>91</v>
      </c>
      <c r="G1834" s="31">
        <v>34.950000000000003</v>
      </c>
      <c r="H1834" s="231" t="s">
        <v>91</v>
      </c>
      <c r="I1834" s="231" t="s">
        <v>91</v>
      </c>
      <c r="J1834" s="231" t="s">
        <v>608</v>
      </c>
      <c r="K1834" s="36" t="s">
        <v>605</v>
      </c>
      <c r="L1834" s="206"/>
      <c r="M1834" s="206"/>
      <c r="N1834" s="212"/>
    </row>
    <row r="1835" spans="1:14" s="30" customFormat="1" ht="12.75" customHeight="1" x14ac:dyDescent="0.2">
      <c r="A1835" s="31" t="s">
        <v>91</v>
      </c>
      <c r="B1835" s="231" t="s">
        <v>91</v>
      </c>
      <c r="C1835" s="231" t="s">
        <v>91</v>
      </c>
      <c r="D1835" s="231" t="s">
        <v>91</v>
      </c>
      <c r="E1835" s="231" t="s">
        <v>91</v>
      </c>
      <c r="F1835" s="231" t="s">
        <v>91</v>
      </c>
      <c r="G1835" s="31">
        <v>26.32</v>
      </c>
      <c r="H1835" s="231" t="s">
        <v>91</v>
      </c>
      <c r="I1835" s="231" t="s">
        <v>91</v>
      </c>
      <c r="J1835" s="231" t="s">
        <v>608</v>
      </c>
      <c r="K1835" s="36" t="s">
        <v>606</v>
      </c>
      <c r="L1835" s="206"/>
      <c r="M1835" s="206"/>
      <c r="N1835" s="212"/>
    </row>
    <row r="1836" spans="1:14" s="30" customFormat="1" ht="12.75" customHeight="1" x14ac:dyDescent="0.2">
      <c r="A1836" s="31" t="s">
        <v>91</v>
      </c>
      <c r="B1836" s="231" t="s">
        <v>91</v>
      </c>
      <c r="C1836" s="231" t="s">
        <v>91</v>
      </c>
      <c r="D1836" s="231" t="s">
        <v>91</v>
      </c>
      <c r="E1836" s="231" t="s">
        <v>91</v>
      </c>
      <c r="F1836" s="231" t="s">
        <v>91</v>
      </c>
      <c r="G1836" s="31">
        <v>28.39</v>
      </c>
      <c r="H1836" s="231" t="s">
        <v>91</v>
      </c>
      <c r="I1836" s="231" t="s">
        <v>91</v>
      </c>
      <c r="J1836" s="231" t="s">
        <v>608</v>
      </c>
      <c r="K1836" s="36" t="s">
        <v>543</v>
      </c>
      <c r="L1836" s="206"/>
      <c r="M1836" s="206"/>
      <c r="N1836" s="212"/>
    </row>
    <row r="1837" spans="1:14" s="30" customFormat="1" ht="12.75" customHeight="1" x14ac:dyDescent="0.2">
      <c r="A1837" s="31" t="s">
        <v>91</v>
      </c>
      <c r="B1837" s="231" t="s">
        <v>91</v>
      </c>
      <c r="C1837" s="231" t="s">
        <v>91</v>
      </c>
      <c r="D1837" s="231" t="s">
        <v>91</v>
      </c>
      <c r="E1837" s="231" t="s">
        <v>91</v>
      </c>
      <c r="F1837" s="231" t="s">
        <v>91</v>
      </c>
      <c r="G1837" s="31">
        <v>38.89</v>
      </c>
      <c r="H1837" s="231" t="s">
        <v>91</v>
      </c>
      <c r="I1837" s="231" t="s">
        <v>91</v>
      </c>
      <c r="J1837" s="231" t="s">
        <v>608</v>
      </c>
      <c r="K1837" s="36" t="s">
        <v>546</v>
      </c>
      <c r="L1837" s="206"/>
      <c r="M1837" s="206"/>
      <c r="N1837" s="212"/>
    </row>
    <row r="1838" spans="1:14" s="30" customFormat="1" ht="12.75" customHeight="1" x14ac:dyDescent="0.2">
      <c r="A1838" s="31">
        <v>-0.9</v>
      </c>
      <c r="B1838" s="231" t="s">
        <v>91</v>
      </c>
      <c r="C1838" s="231" t="s">
        <v>91</v>
      </c>
      <c r="D1838" s="231" t="s">
        <v>91</v>
      </c>
      <c r="E1838" s="231">
        <v>10</v>
      </c>
      <c r="F1838" s="231" t="s">
        <v>91</v>
      </c>
      <c r="G1838" s="31">
        <f>A1838*E1838</f>
        <v>-9</v>
      </c>
      <c r="H1838" s="231" t="s">
        <v>91</v>
      </c>
      <c r="I1838" s="231" t="s">
        <v>91</v>
      </c>
      <c r="J1838" s="231" t="s">
        <v>608</v>
      </c>
      <c r="K1838" s="36" t="s">
        <v>547</v>
      </c>
      <c r="L1838" s="206"/>
      <c r="M1838" s="206"/>
      <c r="N1838" s="212"/>
    </row>
    <row r="1839" spans="1:14" s="30" customFormat="1" x14ac:dyDescent="0.2">
      <c r="A1839" s="31">
        <v>1.7</v>
      </c>
      <c r="B1839" s="231" t="s">
        <v>91</v>
      </c>
      <c r="C1839" s="231" t="s">
        <v>91</v>
      </c>
      <c r="D1839" s="231" t="s">
        <v>91</v>
      </c>
      <c r="E1839" s="231">
        <v>5</v>
      </c>
      <c r="F1839" s="231" t="s">
        <v>91</v>
      </c>
      <c r="G1839" s="31">
        <f>A1839*E1839</f>
        <v>8.5</v>
      </c>
      <c r="H1839" s="231" t="s">
        <v>91</v>
      </c>
      <c r="I1839" s="231" t="s">
        <v>91</v>
      </c>
      <c r="J1839" s="231" t="s">
        <v>608</v>
      </c>
      <c r="K1839" s="36" t="s">
        <v>544</v>
      </c>
      <c r="L1839" s="206"/>
      <c r="M1839" s="206"/>
      <c r="N1839" s="212"/>
    </row>
    <row r="1840" spans="1:14" s="30" customFormat="1" x14ac:dyDescent="0.2">
      <c r="A1840" s="31" t="s">
        <v>91</v>
      </c>
      <c r="B1840" s="231" t="s">
        <v>91</v>
      </c>
      <c r="C1840" s="231" t="s">
        <v>91</v>
      </c>
      <c r="D1840" s="231" t="s">
        <v>91</v>
      </c>
      <c r="E1840" s="231" t="s">
        <v>91</v>
      </c>
      <c r="F1840" s="231" t="s">
        <v>91</v>
      </c>
      <c r="G1840" s="31">
        <v>33</v>
      </c>
      <c r="H1840" s="231" t="s">
        <v>91</v>
      </c>
      <c r="I1840" s="231" t="s">
        <v>91</v>
      </c>
      <c r="J1840" s="231" t="s">
        <v>608</v>
      </c>
      <c r="K1840" s="36" t="s">
        <v>553</v>
      </c>
      <c r="L1840" s="206"/>
      <c r="M1840" s="206"/>
      <c r="N1840" s="212"/>
    </row>
    <row r="1841" spans="1:14" s="30" customFormat="1" x14ac:dyDescent="0.2">
      <c r="A1841" s="31">
        <v>-0.9</v>
      </c>
      <c r="B1841" s="231" t="s">
        <v>91</v>
      </c>
      <c r="C1841" s="231" t="s">
        <v>91</v>
      </c>
      <c r="D1841" s="231" t="s">
        <v>91</v>
      </c>
      <c r="E1841" s="231">
        <v>7</v>
      </c>
      <c r="F1841" s="231" t="s">
        <v>91</v>
      </c>
      <c r="G1841" s="31">
        <f>(A1841*E1841)-2.84</f>
        <v>-9.14</v>
      </c>
      <c r="H1841" s="231" t="s">
        <v>91</v>
      </c>
      <c r="I1841" s="231" t="s">
        <v>91</v>
      </c>
      <c r="J1841" s="231" t="s">
        <v>608</v>
      </c>
      <c r="K1841" s="36" t="s">
        <v>547</v>
      </c>
      <c r="L1841" s="206"/>
      <c r="M1841" s="206"/>
      <c r="N1841" s="212"/>
    </row>
    <row r="1842" spans="1:14" s="30" customFormat="1" x14ac:dyDescent="0.2">
      <c r="A1842" s="31" t="s">
        <v>91</v>
      </c>
      <c r="B1842" s="231" t="s">
        <v>91</v>
      </c>
      <c r="C1842" s="231" t="s">
        <v>91</v>
      </c>
      <c r="D1842" s="231" t="s">
        <v>91</v>
      </c>
      <c r="E1842" s="231" t="s">
        <v>91</v>
      </c>
      <c r="F1842" s="231" t="s">
        <v>91</v>
      </c>
      <c r="G1842" s="31">
        <v>21.17</v>
      </c>
      <c r="H1842" s="231" t="s">
        <v>91</v>
      </c>
      <c r="I1842" s="231" t="s">
        <v>91</v>
      </c>
      <c r="J1842" s="231" t="s">
        <v>608</v>
      </c>
      <c r="K1842" s="36" t="s">
        <v>260</v>
      </c>
      <c r="L1842" s="206"/>
      <c r="M1842" s="206"/>
      <c r="N1842" s="212"/>
    </row>
    <row r="1843" spans="1:14" s="30" customFormat="1" x14ac:dyDescent="0.2">
      <c r="A1843" s="31" t="s">
        <v>91</v>
      </c>
      <c r="B1843" s="231" t="s">
        <v>91</v>
      </c>
      <c r="C1843" s="231" t="s">
        <v>91</v>
      </c>
      <c r="D1843" s="231" t="s">
        <v>91</v>
      </c>
      <c r="E1843" s="231" t="s">
        <v>91</v>
      </c>
      <c r="F1843" s="231" t="s">
        <v>91</v>
      </c>
      <c r="G1843" s="31">
        <v>19.690000000000001</v>
      </c>
      <c r="H1843" s="231" t="s">
        <v>91</v>
      </c>
      <c r="I1843" s="231" t="s">
        <v>91</v>
      </c>
      <c r="J1843" s="231" t="s">
        <v>608</v>
      </c>
      <c r="K1843" s="36" t="s">
        <v>259</v>
      </c>
      <c r="L1843" s="206"/>
      <c r="M1843" s="206"/>
      <c r="N1843" s="212"/>
    </row>
    <row r="1844" spans="1:14" s="30" customFormat="1" x14ac:dyDescent="0.2">
      <c r="A1844" s="31" t="s">
        <v>91</v>
      </c>
      <c r="B1844" s="231" t="s">
        <v>91</v>
      </c>
      <c r="C1844" s="231" t="s">
        <v>91</v>
      </c>
      <c r="D1844" s="231" t="s">
        <v>91</v>
      </c>
      <c r="E1844" s="231" t="s">
        <v>91</v>
      </c>
      <c r="F1844" s="231" t="s">
        <v>91</v>
      </c>
      <c r="G1844" s="31">
        <v>19</v>
      </c>
      <c r="H1844" s="231" t="s">
        <v>91</v>
      </c>
      <c r="I1844" s="231" t="s">
        <v>91</v>
      </c>
      <c r="J1844" s="231" t="s">
        <v>608</v>
      </c>
      <c r="K1844" s="36" t="s">
        <v>258</v>
      </c>
      <c r="L1844" s="206"/>
      <c r="M1844" s="206"/>
      <c r="N1844" s="212"/>
    </row>
    <row r="1845" spans="1:14" s="30" customFormat="1" x14ac:dyDescent="0.2">
      <c r="A1845" s="31" t="s">
        <v>91</v>
      </c>
      <c r="B1845" s="231" t="s">
        <v>91</v>
      </c>
      <c r="C1845" s="231" t="s">
        <v>91</v>
      </c>
      <c r="D1845" s="231" t="s">
        <v>91</v>
      </c>
      <c r="E1845" s="231" t="s">
        <v>91</v>
      </c>
      <c r="F1845" s="231" t="s">
        <v>91</v>
      </c>
      <c r="G1845" s="31">
        <v>6.64</v>
      </c>
      <c r="H1845" s="231" t="s">
        <v>91</v>
      </c>
      <c r="I1845" s="231" t="s">
        <v>91</v>
      </c>
      <c r="J1845" s="231" t="s">
        <v>608</v>
      </c>
      <c r="K1845" s="36" t="s">
        <v>551</v>
      </c>
      <c r="L1845" s="206"/>
      <c r="M1845" s="206"/>
      <c r="N1845" s="212"/>
    </row>
    <row r="1846" spans="1:14" s="30" customFormat="1" x14ac:dyDescent="0.2">
      <c r="A1846" s="31" t="s">
        <v>91</v>
      </c>
      <c r="B1846" s="231" t="s">
        <v>91</v>
      </c>
      <c r="C1846" s="231" t="s">
        <v>91</v>
      </c>
      <c r="D1846" s="231" t="s">
        <v>91</v>
      </c>
      <c r="E1846" s="231" t="s">
        <v>91</v>
      </c>
      <c r="F1846" s="231" t="s">
        <v>91</v>
      </c>
      <c r="G1846" s="31">
        <v>27.59</v>
      </c>
      <c r="H1846" s="231" t="s">
        <v>91</v>
      </c>
      <c r="I1846" s="231" t="s">
        <v>91</v>
      </c>
      <c r="J1846" s="231" t="s">
        <v>608</v>
      </c>
      <c r="K1846" s="36" t="s">
        <v>581</v>
      </c>
      <c r="L1846" s="206"/>
      <c r="M1846" s="206"/>
      <c r="N1846" s="212"/>
    </row>
    <row r="1847" spans="1:14" s="30" customFormat="1" x14ac:dyDescent="0.2">
      <c r="A1847" s="31" t="s">
        <v>91</v>
      </c>
      <c r="B1847" s="231" t="s">
        <v>91</v>
      </c>
      <c r="C1847" s="231" t="s">
        <v>91</v>
      </c>
      <c r="D1847" s="231" t="s">
        <v>91</v>
      </c>
      <c r="E1847" s="231" t="s">
        <v>91</v>
      </c>
      <c r="F1847" s="231" t="s">
        <v>91</v>
      </c>
      <c r="G1847" s="31">
        <v>31.49</v>
      </c>
      <c r="H1847" s="231" t="s">
        <v>91</v>
      </c>
      <c r="I1847" s="231" t="s">
        <v>91</v>
      </c>
      <c r="J1847" s="231" t="s">
        <v>608</v>
      </c>
      <c r="K1847" s="36" t="s">
        <v>582</v>
      </c>
      <c r="L1847" s="206"/>
      <c r="M1847" s="206"/>
      <c r="N1847" s="212"/>
    </row>
    <row r="1848" spans="1:14" s="30" customFormat="1" x14ac:dyDescent="0.2">
      <c r="A1848" s="31" t="s">
        <v>91</v>
      </c>
      <c r="B1848" s="231" t="s">
        <v>91</v>
      </c>
      <c r="C1848" s="231" t="s">
        <v>91</v>
      </c>
      <c r="D1848" s="231" t="s">
        <v>91</v>
      </c>
      <c r="E1848" s="231" t="s">
        <v>91</v>
      </c>
      <c r="F1848" s="231" t="s">
        <v>91</v>
      </c>
      <c r="G1848" s="31">
        <v>26.74</v>
      </c>
      <c r="H1848" s="231" t="s">
        <v>91</v>
      </c>
      <c r="I1848" s="231" t="s">
        <v>91</v>
      </c>
      <c r="J1848" s="231" t="s">
        <v>609</v>
      </c>
      <c r="K1848" s="36" t="s">
        <v>601</v>
      </c>
      <c r="L1848" s="206"/>
      <c r="M1848" s="206"/>
      <c r="N1848" s="212"/>
    </row>
    <row r="1849" spans="1:14" s="30" customFormat="1" x14ac:dyDescent="0.2">
      <c r="A1849" s="31" t="s">
        <v>91</v>
      </c>
      <c r="B1849" s="231" t="s">
        <v>91</v>
      </c>
      <c r="C1849" s="231" t="s">
        <v>91</v>
      </c>
      <c r="D1849" s="231" t="s">
        <v>91</v>
      </c>
      <c r="E1849" s="231" t="s">
        <v>91</v>
      </c>
      <c r="F1849" s="231" t="s">
        <v>91</v>
      </c>
      <c r="G1849" s="31">
        <v>26.15</v>
      </c>
      <c r="H1849" s="231" t="s">
        <v>91</v>
      </c>
      <c r="I1849" s="231" t="s">
        <v>91</v>
      </c>
      <c r="J1849" s="231" t="s">
        <v>609</v>
      </c>
      <c r="K1849" s="36" t="s">
        <v>602</v>
      </c>
      <c r="L1849" s="206"/>
      <c r="M1849" s="206"/>
      <c r="N1849" s="212"/>
    </row>
    <row r="1850" spans="1:14" s="30" customFormat="1" x14ac:dyDescent="0.2">
      <c r="A1850" s="31" t="s">
        <v>91</v>
      </c>
      <c r="B1850" s="231" t="s">
        <v>91</v>
      </c>
      <c r="C1850" s="231" t="s">
        <v>91</v>
      </c>
      <c r="D1850" s="231" t="s">
        <v>91</v>
      </c>
      <c r="E1850" s="231" t="s">
        <v>91</v>
      </c>
      <c r="F1850" s="231" t="s">
        <v>91</v>
      </c>
      <c r="G1850" s="31">
        <v>25.78</v>
      </c>
      <c r="H1850" s="231" t="s">
        <v>91</v>
      </c>
      <c r="I1850" s="231" t="s">
        <v>91</v>
      </c>
      <c r="J1850" s="231" t="s">
        <v>609</v>
      </c>
      <c r="K1850" s="36" t="s">
        <v>603</v>
      </c>
      <c r="L1850" s="206"/>
      <c r="M1850" s="206"/>
      <c r="N1850" s="212"/>
    </row>
    <row r="1851" spans="1:14" s="30" customFormat="1" x14ac:dyDescent="0.2">
      <c r="A1851" s="31" t="s">
        <v>91</v>
      </c>
      <c r="B1851" s="231" t="s">
        <v>91</v>
      </c>
      <c r="C1851" s="231" t="s">
        <v>91</v>
      </c>
      <c r="D1851" s="231" t="s">
        <v>91</v>
      </c>
      <c r="E1851" s="231" t="s">
        <v>91</v>
      </c>
      <c r="F1851" s="231" t="s">
        <v>91</v>
      </c>
      <c r="G1851" s="31">
        <v>17</v>
      </c>
      <c r="H1851" s="231" t="s">
        <v>91</v>
      </c>
      <c r="I1851" s="231" t="s">
        <v>91</v>
      </c>
      <c r="J1851" s="231" t="s">
        <v>609</v>
      </c>
      <c r="K1851" s="36" t="s">
        <v>604</v>
      </c>
      <c r="L1851" s="206"/>
      <c r="M1851" s="206"/>
      <c r="N1851" s="212"/>
    </row>
    <row r="1852" spans="1:14" s="30" customFormat="1" x14ac:dyDescent="0.2">
      <c r="A1852" s="31" t="s">
        <v>91</v>
      </c>
      <c r="B1852" s="231" t="s">
        <v>91</v>
      </c>
      <c r="C1852" s="231" t="s">
        <v>91</v>
      </c>
      <c r="D1852" s="231" t="s">
        <v>91</v>
      </c>
      <c r="E1852" s="231" t="s">
        <v>91</v>
      </c>
      <c r="F1852" s="231" t="s">
        <v>91</v>
      </c>
      <c r="G1852" s="31">
        <v>34.950000000000003</v>
      </c>
      <c r="H1852" s="231" t="s">
        <v>91</v>
      </c>
      <c r="I1852" s="231" t="s">
        <v>91</v>
      </c>
      <c r="J1852" s="231" t="s">
        <v>609</v>
      </c>
      <c r="K1852" s="36" t="s">
        <v>605</v>
      </c>
      <c r="L1852" s="206"/>
      <c r="M1852" s="206"/>
      <c r="N1852" s="212"/>
    </row>
    <row r="1853" spans="1:14" s="30" customFormat="1" x14ac:dyDescent="0.2">
      <c r="A1853" s="31" t="s">
        <v>91</v>
      </c>
      <c r="B1853" s="231" t="s">
        <v>91</v>
      </c>
      <c r="C1853" s="231" t="s">
        <v>91</v>
      </c>
      <c r="D1853" s="231" t="s">
        <v>91</v>
      </c>
      <c r="E1853" s="231" t="s">
        <v>91</v>
      </c>
      <c r="F1853" s="231" t="s">
        <v>91</v>
      </c>
      <c r="G1853" s="31">
        <v>26.32</v>
      </c>
      <c r="H1853" s="231" t="s">
        <v>91</v>
      </c>
      <c r="I1853" s="231" t="s">
        <v>91</v>
      </c>
      <c r="J1853" s="231" t="s">
        <v>609</v>
      </c>
      <c r="K1853" s="36" t="s">
        <v>606</v>
      </c>
      <c r="L1853" s="206"/>
      <c r="M1853" s="206"/>
      <c r="N1853" s="212"/>
    </row>
    <row r="1854" spans="1:14" s="30" customFormat="1" x14ac:dyDescent="0.2">
      <c r="A1854" s="31" t="s">
        <v>91</v>
      </c>
      <c r="B1854" s="231" t="s">
        <v>91</v>
      </c>
      <c r="C1854" s="231" t="s">
        <v>91</v>
      </c>
      <c r="D1854" s="231" t="s">
        <v>91</v>
      </c>
      <c r="E1854" s="231" t="s">
        <v>91</v>
      </c>
      <c r="F1854" s="231" t="s">
        <v>91</v>
      </c>
      <c r="G1854" s="31">
        <v>28.39</v>
      </c>
      <c r="H1854" s="231" t="s">
        <v>91</v>
      </c>
      <c r="I1854" s="231" t="s">
        <v>91</v>
      </c>
      <c r="J1854" s="231" t="s">
        <v>609</v>
      </c>
      <c r="K1854" s="36" t="s">
        <v>543</v>
      </c>
      <c r="L1854" s="206"/>
      <c r="M1854" s="206"/>
      <c r="N1854" s="212"/>
    </row>
    <row r="1855" spans="1:14" s="30" customFormat="1" x14ac:dyDescent="0.2">
      <c r="A1855" s="31" t="s">
        <v>91</v>
      </c>
      <c r="B1855" s="231" t="s">
        <v>91</v>
      </c>
      <c r="C1855" s="231" t="s">
        <v>91</v>
      </c>
      <c r="D1855" s="231" t="s">
        <v>91</v>
      </c>
      <c r="E1855" s="231" t="s">
        <v>91</v>
      </c>
      <c r="F1855" s="231" t="s">
        <v>91</v>
      </c>
      <c r="G1855" s="31">
        <v>38.89</v>
      </c>
      <c r="H1855" s="231" t="s">
        <v>91</v>
      </c>
      <c r="I1855" s="231" t="s">
        <v>91</v>
      </c>
      <c r="J1855" s="231" t="s">
        <v>609</v>
      </c>
      <c r="K1855" s="36" t="s">
        <v>546</v>
      </c>
      <c r="L1855" s="206"/>
      <c r="M1855" s="206"/>
      <c r="N1855" s="212"/>
    </row>
    <row r="1856" spans="1:14" s="30" customFormat="1" x14ac:dyDescent="0.2">
      <c r="A1856" s="31">
        <v>-0.9</v>
      </c>
      <c r="B1856" s="231" t="s">
        <v>91</v>
      </c>
      <c r="C1856" s="231" t="s">
        <v>91</v>
      </c>
      <c r="D1856" s="231" t="s">
        <v>91</v>
      </c>
      <c r="E1856" s="231">
        <v>10</v>
      </c>
      <c r="F1856" s="231" t="s">
        <v>91</v>
      </c>
      <c r="G1856" s="31">
        <f>A1856*E1856</f>
        <v>-9</v>
      </c>
      <c r="H1856" s="231" t="s">
        <v>91</v>
      </c>
      <c r="I1856" s="231" t="s">
        <v>91</v>
      </c>
      <c r="J1856" s="231" t="s">
        <v>609</v>
      </c>
      <c r="K1856" s="36" t="s">
        <v>547</v>
      </c>
      <c r="L1856" s="206"/>
      <c r="M1856" s="206"/>
      <c r="N1856" s="212"/>
    </row>
    <row r="1857" spans="1:14" s="30" customFormat="1" x14ac:dyDescent="0.2">
      <c r="A1857" s="31">
        <v>1.7</v>
      </c>
      <c r="B1857" s="231" t="s">
        <v>91</v>
      </c>
      <c r="C1857" s="231" t="s">
        <v>91</v>
      </c>
      <c r="D1857" s="231" t="s">
        <v>91</v>
      </c>
      <c r="E1857" s="231">
        <v>5</v>
      </c>
      <c r="F1857" s="231" t="s">
        <v>91</v>
      </c>
      <c r="G1857" s="31">
        <f>A1857*E1857</f>
        <v>8.5</v>
      </c>
      <c r="H1857" s="231" t="s">
        <v>91</v>
      </c>
      <c r="I1857" s="231" t="s">
        <v>91</v>
      </c>
      <c r="J1857" s="231" t="s">
        <v>609</v>
      </c>
      <c r="K1857" s="36" t="s">
        <v>544</v>
      </c>
      <c r="L1857" s="206"/>
      <c r="M1857" s="206"/>
      <c r="N1857" s="212"/>
    </row>
    <row r="1858" spans="1:14" s="30" customFormat="1" x14ac:dyDescent="0.2">
      <c r="A1858" s="31" t="s">
        <v>91</v>
      </c>
      <c r="B1858" s="231" t="s">
        <v>91</v>
      </c>
      <c r="C1858" s="231" t="s">
        <v>91</v>
      </c>
      <c r="D1858" s="231" t="s">
        <v>91</v>
      </c>
      <c r="E1858" s="231" t="s">
        <v>91</v>
      </c>
      <c r="F1858" s="231" t="s">
        <v>91</v>
      </c>
      <c r="G1858" s="31">
        <v>33</v>
      </c>
      <c r="H1858" s="231" t="s">
        <v>91</v>
      </c>
      <c r="I1858" s="231" t="s">
        <v>91</v>
      </c>
      <c r="J1858" s="231" t="s">
        <v>609</v>
      </c>
      <c r="K1858" s="36" t="s">
        <v>553</v>
      </c>
      <c r="L1858" s="206"/>
      <c r="M1858" s="206"/>
      <c r="N1858" s="212"/>
    </row>
    <row r="1859" spans="1:14" s="30" customFormat="1" x14ac:dyDescent="0.2">
      <c r="A1859" s="31">
        <v>-0.9</v>
      </c>
      <c r="B1859" s="231" t="s">
        <v>91</v>
      </c>
      <c r="C1859" s="231" t="s">
        <v>91</v>
      </c>
      <c r="D1859" s="231" t="s">
        <v>91</v>
      </c>
      <c r="E1859" s="231">
        <v>7</v>
      </c>
      <c r="F1859" s="231" t="s">
        <v>91</v>
      </c>
      <c r="G1859" s="31">
        <f>(A1859*E1859)-2.84</f>
        <v>-9.14</v>
      </c>
      <c r="H1859" s="231" t="s">
        <v>91</v>
      </c>
      <c r="I1859" s="231" t="s">
        <v>91</v>
      </c>
      <c r="J1859" s="231" t="s">
        <v>609</v>
      </c>
      <c r="K1859" s="36" t="s">
        <v>547</v>
      </c>
      <c r="L1859" s="206"/>
      <c r="M1859" s="206"/>
      <c r="N1859" s="212"/>
    </row>
    <row r="1860" spans="1:14" s="30" customFormat="1" x14ac:dyDescent="0.2">
      <c r="A1860" s="31" t="s">
        <v>91</v>
      </c>
      <c r="B1860" s="231" t="s">
        <v>91</v>
      </c>
      <c r="C1860" s="231" t="s">
        <v>91</v>
      </c>
      <c r="D1860" s="231" t="s">
        <v>91</v>
      </c>
      <c r="E1860" s="231" t="s">
        <v>91</v>
      </c>
      <c r="F1860" s="231" t="s">
        <v>91</v>
      </c>
      <c r="G1860" s="31">
        <v>21.17</v>
      </c>
      <c r="H1860" s="231" t="s">
        <v>91</v>
      </c>
      <c r="I1860" s="231" t="s">
        <v>91</v>
      </c>
      <c r="J1860" s="231" t="s">
        <v>609</v>
      </c>
      <c r="K1860" s="36" t="s">
        <v>260</v>
      </c>
      <c r="L1860" s="206"/>
      <c r="M1860" s="206"/>
      <c r="N1860" s="212"/>
    </row>
    <row r="1861" spans="1:14" s="30" customFormat="1" x14ac:dyDescent="0.2">
      <c r="A1861" s="31" t="s">
        <v>91</v>
      </c>
      <c r="B1861" s="231" t="s">
        <v>91</v>
      </c>
      <c r="C1861" s="231" t="s">
        <v>91</v>
      </c>
      <c r="D1861" s="231" t="s">
        <v>91</v>
      </c>
      <c r="E1861" s="231" t="s">
        <v>91</v>
      </c>
      <c r="F1861" s="231" t="s">
        <v>91</v>
      </c>
      <c r="G1861" s="31">
        <v>19.690000000000001</v>
      </c>
      <c r="H1861" s="231" t="s">
        <v>91</v>
      </c>
      <c r="I1861" s="231" t="s">
        <v>91</v>
      </c>
      <c r="J1861" s="231" t="s">
        <v>609</v>
      </c>
      <c r="K1861" s="36" t="s">
        <v>259</v>
      </c>
      <c r="L1861" s="206"/>
      <c r="M1861" s="206"/>
      <c r="N1861" s="212"/>
    </row>
    <row r="1862" spans="1:14" s="30" customFormat="1" x14ac:dyDescent="0.2">
      <c r="A1862" s="31" t="s">
        <v>91</v>
      </c>
      <c r="B1862" s="231" t="s">
        <v>91</v>
      </c>
      <c r="C1862" s="231" t="s">
        <v>91</v>
      </c>
      <c r="D1862" s="231" t="s">
        <v>91</v>
      </c>
      <c r="E1862" s="231" t="s">
        <v>91</v>
      </c>
      <c r="F1862" s="231" t="s">
        <v>91</v>
      </c>
      <c r="G1862" s="31">
        <v>19</v>
      </c>
      <c r="H1862" s="231" t="s">
        <v>91</v>
      </c>
      <c r="I1862" s="231" t="s">
        <v>91</v>
      </c>
      <c r="J1862" s="231" t="s">
        <v>609</v>
      </c>
      <c r="K1862" s="36" t="s">
        <v>258</v>
      </c>
      <c r="L1862" s="206"/>
      <c r="M1862" s="206"/>
      <c r="N1862" s="212"/>
    </row>
    <row r="1863" spans="1:14" s="30" customFormat="1" x14ac:dyDescent="0.2">
      <c r="A1863" s="31" t="s">
        <v>91</v>
      </c>
      <c r="B1863" s="231" t="s">
        <v>91</v>
      </c>
      <c r="C1863" s="231" t="s">
        <v>91</v>
      </c>
      <c r="D1863" s="231" t="s">
        <v>91</v>
      </c>
      <c r="E1863" s="231" t="s">
        <v>91</v>
      </c>
      <c r="F1863" s="231" t="s">
        <v>91</v>
      </c>
      <c r="G1863" s="31">
        <v>6.64</v>
      </c>
      <c r="H1863" s="231" t="s">
        <v>91</v>
      </c>
      <c r="I1863" s="231" t="s">
        <v>91</v>
      </c>
      <c r="J1863" s="231" t="s">
        <v>609</v>
      </c>
      <c r="K1863" s="36" t="s">
        <v>551</v>
      </c>
      <c r="L1863" s="206"/>
      <c r="M1863" s="206"/>
      <c r="N1863" s="212"/>
    </row>
    <row r="1864" spans="1:14" s="30" customFormat="1" x14ac:dyDescent="0.2">
      <c r="A1864" s="31" t="s">
        <v>91</v>
      </c>
      <c r="B1864" s="231" t="s">
        <v>91</v>
      </c>
      <c r="C1864" s="231" t="s">
        <v>91</v>
      </c>
      <c r="D1864" s="231" t="s">
        <v>91</v>
      </c>
      <c r="E1864" s="231" t="s">
        <v>91</v>
      </c>
      <c r="F1864" s="231" t="s">
        <v>91</v>
      </c>
      <c r="G1864" s="31">
        <v>27.59</v>
      </c>
      <c r="H1864" s="231" t="s">
        <v>91</v>
      </c>
      <c r="I1864" s="231" t="s">
        <v>91</v>
      </c>
      <c r="J1864" s="231" t="s">
        <v>609</v>
      </c>
      <c r="K1864" s="36" t="s">
        <v>581</v>
      </c>
      <c r="L1864" s="206"/>
      <c r="M1864" s="206"/>
      <c r="N1864" s="212"/>
    </row>
    <row r="1865" spans="1:14" s="30" customFormat="1" x14ac:dyDescent="0.2">
      <c r="A1865" s="31" t="s">
        <v>91</v>
      </c>
      <c r="B1865" s="231" t="s">
        <v>91</v>
      </c>
      <c r="C1865" s="231" t="s">
        <v>91</v>
      </c>
      <c r="D1865" s="231" t="s">
        <v>91</v>
      </c>
      <c r="E1865" s="231" t="s">
        <v>91</v>
      </c>
      <c r="F1865" s="231" t="s">
        <v>91</v>
      </c>
      <c r="G1865" s="31">
        <v>31.49</v>
      </c>
      <c r="H1865" s="231" t="s">
        <v>91</v>
      </c>
      <c r="I1865" s="231" t="s">
        <v>91</v>
      </c>
      <c r="J1865" s="231" t="s">
        <v>609</v>
      </c>
      <c r="K1865" s="36" t="s">
        <v>582</v>
      </c>
      <c r="L1865" s="206"/>
      <c r="M1865" s="206"/>
      <c r="N1865" s="212"/>
    </row>
    <row r="1866" spans="1:14" s="30" customFormat="1" x14ac:dyDescent="0.2">
      <c r="A1866" s="31" t="s">
        <v>91</v>
      </c>
      <c r="B1866" s="231" t="s">
        <v>91</v>
      </c>
      <c r="C1866" s="231" t="s">
        <v>91</v>
      </c>
      <c r="D1866" s="231" t="s">
        <v>91</v>
      </c>
      <c r="E1866" s="231" t="s">
        <v>91</v>
      </c>
      <c r="F1866" s="231" t="s">
        <v>91</v>
      </c>
      <c r="G1866" s="31">
        <v>19</v>
      </c>
      <c r="H1866" s="231" t="s">
        <v>91</v>
      </c>
      <c r="I1866" s="231" t="s">
        <v>91</v>
      </c>
      <c r="J1866" s="231" t="s">
        <v>610</v>
      </c>
      <c r="K1866" s="36" t="s">
        <v>611</v>
      </c>
      <c r="L1866" s="206"/>
      <c r="M1866" s="206"/>
      <c r="N1866" s="212"/>
    </row>
    <row r="1867" spans="1:14" s="30" customFormat="1" x14ac:dyDescent="0.2">
      <c r="A1867" s="31" t="s">
        <v>91</v>
      </c>
      <c r="B1867" s="231" t="s">
        <v>91</v>
      </c>
      <c r="C1867" s="231" t="s">
        <v>91</v>
      </c>
      <c r="D1867" s="231" t="s">
        <v>91</v>
      </c>
      <c r="E1867" s="231" t="s">
        <v>91</v>
      </c>
      <c r="F1867" s="231" t="s">
        <v>91</v>
      </c>
      <c r="G1867" s="31">
        <v>17.100000000000001</v>
      </c>
      <c r="H1867" s="231" t="s">
        <v>91</v>
      </c>
      <c r="I1867" s="231" t="s">
        <v>91</v>
      </c>
      <c r="J1867" s="231" t="s">
        <v>610</v>
      </c>
      <c r="K1867" s="36" t="s">
        <v>612</v>
      </c>
      <c r="L1867" s="206"/>
      <c r="M1867" s="206"/>
      <c r="N1867" s="212"/>
    </row>
    <row r="1868" spans="1:14" s="30" customFormat="1" x14ac:dyDescent="0.2">
      <c r="A1868" s="31" t="s">
        <v>91</v>
      </c>
      <c r="B1868" s="231" t="s">
        <v>91</v>
      </c>
      <c r="C1868" s="231" t="s">
        <v>91</v>
      </c>
      <c r="D1868" s="231" t="s">
        <v>91</v>
      </c>
      <c r="E1868" s="231" t="s">
        <v>91</v>
      </c>
      <c r="F1868" s="231" t="s">
        <v>91</v>
      </c>
      <c r="G1868" s="31">
        <v>22.7</v>
      </c>
      <c r="H1868" s="231" t="s">
        <v>91</v>
      </c>
      <c r="I1868" s="231" t="s">
        <v>91</v>
      </c>
      <c r="J1868" s="231" t="s">
        <v>610</v>
      </c>
      <c r="K1868" s="36" t="s">
        <v>435</v>
      </c>
      <c r="L1868" s="206"/>
      <c r="M1868" s="206"/>
      <c r="N1868" s="212"/>
    </row>
    <row r="1869" spans="1:14" s="30" customFormat="1" x14ac:dyDescent="0.2">
      <c r="A1869" s="31" t="s">
        <v>91</v>
      </c>
      <c r="B1869" s="231" t="s">
        <v>91</v>
      </c>
      <c r="C1869" s="231" t="s">
        <v>91</v>
      </c>
      <c r="D1869" s="231" t="s">
        <v>91</v>
      </c>
      <c r="E1869" s="231" t="s">
        <v>91</v>
      </c>
      <c r="F1869" s="231" t="s">
        <v>91</v>
      </c>
      <c r="G1869" s="31">
        <v>21.89</v>
      </c>
      <c r="H1869" s="231" t="s">
        <v>91</v>
      </c>
      <c r="I1869" s="231" t="s">
        <v>91</v>
      </c>
      <c r="J1869" s="231" t="s">
        <v>610</v>
      </c>
      <c r="K1869" s="36" t="s">
        <v>603</v>
      </c>
      <c r="L1869" s="206"/>
      <c r="M1869" s="206"/>
      <c r="N1869" s="212"/>
    </row>
    <row r="1870" spans="1:14" s="30" customFormat="1" x14ac:dyDescent="0.2">
      <c r="A1870" s="31" t="s">
        <v>91</v>
      </c>
      <c r="B1870" s="231" t="s">
        <v>91</v>
      </c>
      <c r="C1870" s="231" t="s">
        <v>91</v>
      </c>
      <c r="D1870" s="231" t="s">
        <v>91</v>
      </c>
      <c r="E1870" s="231" t="s">
        <v>91</v>
      </c>
      <c r="F1870" s="231" t="s">
        <v>91</v>
      </c>
      <c r="G1870" s="31">
        <v>17</v>
      </c>
      <c r="H1870" s="231" t="s">
        <v>91</v>
      </c>
      <c r="I1870" s="231" t="s">
        <v>91</v>
      </c>
      <c r="J1870" s="231" t="s">
        <v>610</v>
      </c>
      <c r="K1870" s="36" t="s">
        <v>613</v>
      </c>
      <c r="L1870" s="206"/>
      <c r="M1870" s="206"/>
      <c r="N1870" s="212"/>
    </row>
    <row r="1871" spans="1:14" s="30" customFormat="1" x14ac:dyDescent="0.2">
      <c r="A1871" s="31" t="s">
        <v>91</v>
      </c>
      <c r="B1871" s="231" t="s">
        <v>91</v>
      </c>
      <c r="C1871" s="231" t="s">
        <v>91</v>
      </c>
      <c r="D1871" s="231" t="s">
        <v>91</v>
      </c>
      <c r="E1871" s="231" t="s">
        <v>91</v>
      </c>
      <c r="F1871" s="231" t="s">
        <v>91</v>
      </c>
      <c r="G1871" s="31">
        <v>17.27</v>
      </c>
      <c r="H1871" s="231" t="s">
        <v>91</v>
      </c>
      <c r="I1871" s="231" t="s">
        <v>91</v>
      </c>
      <c r="J1871" s="231" t="s">
        <v>610</v>
      </c>
      <c r="K1871" s="36" t="s">
        <v>614</v>
      </c>
      <c r="L1871" s="206"/>
      <c r="M1871" s="206"/>
      <c r="N1871" s="212"/>
    </row>
    <row r="1872" spans="1:14" s="30" customFormat="1" x14ac:dyDescent="0.2">
      <c r="A1872" s="31" t="s">
        <v>91</v>
      </c>
      <c r="B1872" s="231" t="s">
        <v>91</v>
      </c>
      <c r="C1872" s="231" t="s">
        <v>91</v>
      </c>
      <c r="D1872" s="231" t="s">
        <v>91</v>
      </c>
      <c r="E1872" s="231" t="s">
        <v>91</v>
      </c>
      <c r="F1872" s="231" t="s">
        <v>91</v>
      </c>
      <c r="G1872" s="31">
        <v>16.48</v>
      </c>
      <c r="H1872" s="231" t="s">
        <v>91</v>
      </c>
      <c r="I1872" s="231" t="s">
        <v>91</v>
      </c>
      <c r="J1872" s="231" t="s">
        <v>610</v>
      </c>
      <c r="K1872" s="36" t="s">
        <v>615</v>
      </c>
      <c r="L1872" s="206"/>
      <c r="M1872" s="206"/>
      <c r="N1872" s="212"/>
    </row>
    <row r="1873" spans="1:14" s="30" customFormat="1" x14ac:dyDescent="0.2">
      <c r="A1873" s="31" t="s">
        <v>91</v>
      </c>
      <c r="B1873" s="231" t="s">
        <v>91</v>
      </c>
      <c r="C1873" s="231" t="s">
        <v>91</v>
      </c>
      <c r="D1873" s="231" t="s">
        <v>91</v>
      </c>
      <c r="E1873" s="231" t="s">
        <v>91</v>
      </c>
      <c r="F1873" s="231" t="s">
        <v>91</v>
      </c>
      <c r="G1873" s="31">
        <v>17.22</v>
      </c>
      <c r="H1873" s="231" t="s">
        <v>91</v>
      </c>
      <c r="I1873" s="231" t="s">
        <v>91</v>
      </c>
      <c r="J1873" s="231" t="s">
        <v>610</v>
      </c>
      <c r="K1873" s="36" t="s">
        <v>616</v>
      </c>
      <c r="L1873" s="206"/>
      <c r="M1873" s="206"/>
      <c r="N1873" s="212"/>
    </row>
    <row r="1874" spans="1:14" s="30" customFormat="1" x14ac:dyDescent="0.2">
      <c r="A1874" s="31" t="s">
        <v>91</v>
      </c>
      <c r="B1874" s="231" t="s">
        <v>91</v>
      </c>
      <c r="C1874" s="231" t="s">
        <v>91</v>
      </c>
      <c r="D1874" s="231" t="s">
        <v>91</v>
      </c>
      <c r="E1874" s="231" t="s">
        <v>91</v>
      </c>
      <c r="F1874" s="231" t="s">
        <v>91</v>
      </c>
      <c r="G1874" s="31">
        <v>17.3</v>
      </c>
      <c r="H1874" s="231" t="s">
        <v>91</v>
      </c>
      <c r="I1874" s="231" t="s">
        <v>91</v>
      </c>
      <c r="J1874" s="231" t="s">
        <v>610</v>
      </c>
      <c r="K1874" s="36" t="s">
        <v>617</v>
      </c>
      <c r="L1874" s="206"/>
      <c r="M1874" s="206"/>
      <c r="N1874" s="212"/>
    </row>
    <row r="1875" spans="1:14" s="30" customFormat="1" x14ac:dyDescent="0.2">
      <c r="A1875" s="31" t="s">
        <v>91</v>
      </c>
      <c r="B1875" s="231" t="s">
        <v>91</v>
      </c>
      <c r="C1875" s="231" t="s">
        <v>91</v>
      </c>
      <c r="D1875" s="231" t="s">
        <v>91</v>
      </c>
      <c r="E1875" s="231" t="s">
        <v>91</v>
      </c>
      <c r="F1875" s="231" t="s">
        <v>91</v>
      </c>
      <c r="G1875" s="31">
        <v>18.84</v>
      </c>
      <c r="H1875" s="231" t="s">
        <v>91</v>
      </c>
      <c r="I1875" s="231" t="s">
        <v>91</v>
      </c>
      <c r="J1875" s="231" t="s">
        <v>610</v>
      </c>
      <c r="K1875" s="36" t="s">
        <v>618</v>
      </c>
      <c r="L1875" s="206"/>
      <c r="M1875" s="206"/>
      <c r="N1875" s="212"/>
    </row>
    <row r="1876" spans="1:14" s="30" customFormat="1" x14ac:dyDescent="0.2">
      <c r="A1876" s="31" t="s">
        <v>91</v>
      </c>
      <c r="B1876" s="231" t="s">
        <v>91</v>
      </c>
      <c r="C1876" s="231" t="s">
        <v>91</v>
      </c>
      <c r="D1876" s="231" t="s">
        <v>91</v>
      </c>
      <c r="E1876" s="231" t="s">
        <v>91</v>
      </c>
      <c r="F1876" s="231" t="s">
        <v>91</v>
      </c>
      <c r="G1876" s="31">
        <v>28.39</v>
      </c>
      <c r="H1876" s="231" t="s">
        <v>91</v>
      </c>
      <c r="I1876" s="231" t="s">
        <v>91</v>
      </c>
      <c r="J1876" s="231" t="s">
        <v>610</v>
      </c>
      <c r="K1876" s="36" t="s">
        <v>543</v>
      </c>
      <c r="L1876" s="206"/>
      <c r="M1876" s="206"/>
      <c r="N1876" s="212"/>
    </row>
    <row r="1877" spans="1:14" s="30" customFormat="1" x14ac:dyDescent="0.2">
      <c r="A1877" s="31" t="s">
        <v>91</v>
      </c>
      <c r="B1877" s="231" t="s">
        <v>91</v>
      </c>
      <c r="C1877" s="231" t="s">
        <v>91</v>
      </c>
      <c r="D1877" s="231" t="s">
        <v>91</v>
      </c>
      <c r="E1877" s="231" t="s">
        <v>91</v>
      </c>
      <c r="F1877" s="231" t="s">
        <v>91</v>
      </c>
      <c r="G1877" s="31">
        <v>39.729999999999997</v>
      </c>
      <c r="H1877" s="231" t="s">
        <v>91</v>
      </c>
      <c r="I1877" s="231" t="s">
        <v>91</v>
      </c>
      <c r="J1877" s="231" t="s">
        <v>610</v>
      </c>
      <c r="K1877" s="36" t="s">
        <v>546</v>
      </c>
      <c r="L1877" s="206"/>
      <c r="M1877" s="206"/>
      <c r="N1877" s="212"/>
    </row>
    <row r="1878" spans="1:14" s="30" customFormat="1" x14ac:dyDescent="0.2">
      <c r="A1878" s="31">
        <v>-0.9</v>
      </c>
      <c r="B1878" s="231" t="s">
        <v>91</v>
      </c>
      <c r="C1878" s="231" t="s">
        <v>91</v>
      </c>
      <c r="D1878" s="231" t="s">
        <v>91</v>
      </c>
      <c r="E1878" s="231">
        <v>12</v>
      </c>
      <c r="F1878" s="231" t="s">
        <v>91</v>
      </c>
      <c r="G1878" s="31">
        <f>A1878*E1878</f>
        <v>-10.8</v>
      </c>
      <c r="H1878" s="231" t="s">
        <v>91</v>
      </c>
      <c r="I1878" s="231" t="s">
        <v>91</v>
      </c>
      <c r="J1878" s="231" t="s">
        <v>610</v>
      </c>
      <c r="K1878" s="36" t="s">
        <v>547</v>
      </c>
      <c r="L1878" s="206"/>
      <c r="M1878" s="206"/>
      <c r="N1878" s="212"/>
    </row>
    <row r="1879" spans="1:14" s="30" customFormat="1" x14ac:dyDescent="0.2">
      <c r="A1879" s="31">
        <v>1.7</v>
      </c>
      <c r="B1879" s="231" t="s">
        <v>91</v>
      </c>
      <c r="C1879" s="231" t="s">
        <v>91</v>
      </c>
      <c r="D1879" s="231" t="s">
        <v>91</v>
      </c>
      <c r="E1879" s="231">
        <v>2</v>
      </c>
      <c r="F1879" s="231" t="s">
        <v>91</v>
      </c>
      <c r="G1879" s="31">
        <f>A1879*E1879</f>
        <v>3.4</v>
      </c>
      <c r="H1879" s="231" t="s">
        <v>91</v>
      </c>
      <c r="I1879" s="231" t="s">
        <v>91</v>
      </c>
      <c r="J1879" s="231" t="s">
        <v>610</v>
      </c>
      <c r="K1879" s="36" t="s">
        <v>544</v>
      </c>
      <c r="L1879" s="206"/>
      <c r="M1879" s="206"/>
      <c r="N1879" s="212"/>
    </row>
    <row r="1880" spans="1:14" s="30" customFormat="1" x14ac:dyDescent="0.2">
      <c r="A1880" s="31" t="s">
        <v>91</v>
      </c>
      <c r="B1880" s="231" t="s">
        <v>91</v>
      </c>
      <c r="C1880" s="231" t="s">
        <v>91</v>
      </c>
      <c r="D1880" s="231" t="s">
        <v>91</v>
      </c>
      <c r="E1880" s="231" t="s">
        <v>91</v>
      </c>
      <c r="F1880" s="231" t="s">
        <v>91</v>
      </c>
      <c r="G1880" s="31">
        <v>32.99</v>
      </c>
      <c r="H1880" s="231" t="s">
        <v>91</v>
      </c>
      <c r="I1880" s="231" t="s">
        <v>91</v>
      </c>
      <c r="J1880" s="231" t="s">
        <v>610</v>
      </c>
      <c r="K1880" s="36" t="s">
        <v>553</v>
      </c>
      <c r="L1880" s="206"/>
      <c r="M1880" s="206"/>
      <c r="N1880" s="212"/>
    </row>
    <row r="1881" spans="1:14" s="30" customFormat="1" x14ac:dyDescent="0.2">
      <c r="A1881" s="31">
        <v>-0.9</v>
      </c>
      <c r="B1881" s="231" t="s">
        <v>91</v>
      </c>
      <c r="C1881" s="231" t="s">
        <v>91</v>
      </c>
      <c r="D1881" s="231" t="s">
        <v>91</v>
      </c>
      <c r="E1881" s="231">
        <v>7</v>
      </c>
      <c r="F1881" s="231" t="s">
        <v>91</v>
      </c>
      <c r="G1881" s="31">
        <f>(A1881*E1881)-2.84</f>
        <v>-9.14</v>
      </c>
      <c r="H1881" s="231" t="s">
        <v>91</v>
      </c>
      <c r="I1881" s="231" t="s">
        <v>91</v>
      </c>
      <c r="J1881" s="231" t="s">
        <v>610</v>
      </c>
      <c r="K1881" s="36" t="s">
        <v>547</v>
      </c>
      <c r="L1881" s="206"/>
      <c r="M1881" s="206"/>
      <c r="N1881" s="212"/>
    </row>
    <row r="1882" spans="1:14" s="30" customFormat="1" x14ac:dyDescent="0.2">
      <c r="A1882" s="31" t="s">
        <v>91</v>
      </c>
      <c r="B1882" s="231" t="s">
        <v>91</v>
      </c>
      <c r="C1882" s="231" t="s">
        <v>91</v>
      </c>
      <c r="D1882" s="231" t="s">
        <v>91</v>
      </c>
      <c r="E1882" s="231" t="s">
        <v>91</v>
      </c>
      <c r="F1882" s="231" t="s">
        <v>91</v>
      </c>
      <c r="G1882" s="31">
        <v>21.17</v>
      </c>
      <c r="H1882" s="231" t="s">
        <v>91</v>
      </c>
      <c r="I1882" s="231" t="s">
        <v>91</v>
      </c>
      <c r="J1882" s="231" t="s">
        <v>610</v>
      </c>
      <c r="K1882" s="36" t="s">
        <v>619</v>
      </c>
      <c r="L1882" s="206"/>
      <c r="M1882" s="206"/>
      <c r="N1882" s="212"/>
    </row>
    <row r="1883" spans="1:14" s="30" customFormat="1" x14ac:dyDescent="0.2">
      <c r="A1883" s="31" t="s">
        <v>91</v>
      </c>
      <c r="B1883" s="231" t="s">
        <v>91</v>
      </c>
      <c r="C1883" s="231" t="s">
        <v>91</v>
      </c>
      <c r="D1883" s="231" t="s">
        <v>91</v>
      </c>
      <c r="E1883" s="231" t="s">
        <v>91</v>
      </c>
      <c r="F1883" s="231" t="s">
        <v>91</v>
      </c>
      <c r="G1883" s="31">
        <v>19.690000000000001</v>
      </c>
      <c r="H1883" s="231" t="s">
        <v>91</v>
      </c>
      <c r="I1883" s="231" t="s">
        <v>91</v>
      </c>
      <c r="J1883" s="231" t="s">
        <v>610</v>
      </c>
      <c r="K1883" s="36" t="s">
        <v>620</v>
      </c>
      <c r="L1883" s="206"/>
      <c r="M1883" s="206"/>
      <c r="N1883" s="212"/>
    </row>
    <row r="1884" spans="1:14" s="30" customFormat="1" x14ac:dyDescent="0.2">
      <c r="A1884" s="31" t="s">
        <v>91</v>
      </c>
      <c r="B1884" s="231" t="s">
        <v>91</v>
      </c>
      <c r="C1884" s="231" t="s">
        <v>91</v>
      </c>
      <c r="D1884" s="231" t="s">
        <v>91</v>
      </c>
      <c r="E1884" s="231" t="s">
        <v>91</v>
      </c>
      <c r="F1884" s="231" t="s">
        <v>91</v>
      </c>
      <c r="G1884" s="31">
        <v>18.100000000000001</v>
      </c>
      <c r="H1884" s="231" t="s">
        <v>91</v>
      </c>
      <c r="I1884" s="231" t="s">
        <v>91</v>
      </c>
      <c r="J1884" s="231" t="s">
        <v>610</v>
      </c>
      <c r="K1884" s="36" t="s">
        <v>621</v>
      </c>
      <c r="L1884" s="206"/>
      <c r="M1884" s="206"/>
      <c r="N1884" s="212"/>
    </row>
    <row r="1885" spans="1:14" s="30" customFormat="1" x14ac:dyDescent="0.2">
      <c r="A1885" s="31" t="s">
        <v>91</v>
      </c>
      <c r="B1885" s="231" t="s">
        <v>91</v>
      </c>
      <c r="C1885" s="231" t="s">
        <v>91</v>
      </c>
      <c r="D1885" s="231" t="s">
        <v>91</v>
      </c>
      <c r="E1885" s="231" t="s">
        <v>91</v>
      </c>
      <c r="F1885" s="231" t="s">
        <v>91</v>
      </c>
      <c r="G1885" s="31">
        <v>6.64</v>
      </c>
      <c r="H1885" s="231" t="s">
        <v>91</v>
      </c>
      <c r="I1885" s="231" t="s">
        <v>91</v>
      </c>
      <c r="J1885" s="231" t="s">
        <v>610</v>
      </c>
      <c r="K1885" s="36" t="s">
        <v>551</v>
      </c>
      <c r="L1885" s="206"/>
      <c r="M1885" s="206"/>
      <c r="N1885" s="212"/>
    </row>
    <row r="1886" spans="1:14" s="30" customFormat="1" x14ac:dyDescent="0.2">
      <c r="A1886" s="31" t="s">
        <v>91</v>
      </c>
      <c r="B1886" s="231" t="s">
        <v>91</v>
      </c>
      <c r="C1886" s="231" t="s">
        <v>91</v>
      </c>
      <c r="D1886" s="231" t="s">
        <v>91</v>
      </c>
      <c r="E1886" s="231" t="s">
        <v>91</v>
      </c>
      <c r="F1886" s="231" t="s">
        <v>91</v>
      </c>
      <c r="G1886" s="31">
        <v>27.59</v>
      </c>
      <c r="H1886" s="231" t="s">
        <v>91</v>
      </c>
      <c r="I1886" s="231" t="s">
        <v>91</v>
      </c>
      <c r="J1886" s="231" t="s">
        <v>610</v>
      </c>
      <c r="K1886" s="36" t="s">
        <v>622</v>
      </c>
      <c r="L1886" s="206"/>
      <c r="M1886" s="206"/>
      <c r="N1886" s="212"/>
    </row>
    <row r="1887" spans="1:14" s="30" customFormat="1" x14ac:dyDescent="0.2">
      <c r="A1887" s="31" t="s">
        <v>91</v>
      </c>
      <c r="B1887" s="231" t="s">
        <v>91</v>
      </c>
      <c r="C1887" s="231" t="s">
        <v>91</v>
      </c>
      <c r="D1887" s="231" t="s">
        <v>91</v>
      </c>
      <c r="E1887" s="231" t="s">
        <v>91</v>
      </c>
      <c r="F1887" s="231" t="s">
        <v>91</v>
      </c>
      <c r="G1887" s="31">
        <v>31.49</v>
      </c>
      <c r="H1887" s="231" t="s">
        <v>91</v>
      </c>
      <c r="I1887" s="231" t="s">
        <v>91</v>
      </c>
      <c r="J1887" s="231" t="s">
        <v>610</v>
      </c>
      <c r="K1887" s="36" t="s">
        <v>623</v>
      </c>
      <c r="L1887" s="206"/>
      <c r="M1887" s="206"/>
      <c r="N1887" s="212"/>
    </row>
    <row r="1888" spans="1:14" s="206" customFormat="1" ht="22.5" x14ac:dyDescent="0.2">
      <c r="A1888" s="31">
        <v>-13.3</v>
      </c>
      <c r="B1888" s="231"/>
      <c r="C1888" s="231"/>
      <c r="D1888" s="231"/>
      <c r="E1888" s="231">
        <v>10</v>
      </c>
      <c r="F1888" s="231"/>
      <c r="G1888" s="31">
        <f>E1888*A1888</f>
        <v>-133</v>
      </c>
      <c r="H1888" s="231"/>
      <c r="I1888" s="231"/>
      <c r="J1888" s="231" t="s">
        <v>1319</v>
      </c>
      <c r="K1888" s="36" t="s">
        <v>1320</v>
      </c>
      <c r="N1888" s="212"/>
    </row>
    <row r="1889" spans="1:14" s="30" customFormat="1" x14ac:dyDescent="0.2">
      <c r="A1889" s="31" t="s">
        <v>91</v>
      </c>
      <c r="B1889" s="231" t="s">
        <v>91</v>
      </c>
      <c r="C1889" s="231" t="s">
        <v>91</v>
      </c>
      <c r="D1889" s="231" t="s">
        <v>91</v>
      </c>
      <c r="E1889" s="231" t="s">
        <v>91</v>
      </c>
      <c r="F1889" s="231" t="s">
        <v>91</v>
      </c>
      <c r="G1889" s="31"/>
      <c r="H1889" s="231" t="s">
        <v>91</v>
      </c>
      <c r="I1889" s="231" t="s">
        <v>91</v>
      </c>
      <c r="J1889" s="31"/>
      <c r="K1889" s="36"/>
      <c r="L1889" s="206"/>
      <c r="M1889" s="206"/>
      <c r="N1889" s="212"/>
    </row>
    <row r="1890" spans="1:14" s="30" customFormat="1" x14ac:dyDescent="0.2">
      <c r="A1890" s="31" t="s">
        <v>91</v>
      </c>
      <c r="B1890" s="231" t="s">
        <v>91</v>
      </c>
      <c r="C1890" s="231" t="s">
        <v>91</v>
      </c>
      <c r="D1890" s="231" t="s">
        <v>91</v>
      </c>
      <c r="E1890" s="231" t="s">
        <v>91</v>
      </c>
      <c r="F1890" s="231" t="s">
        <v>91</v>
      </c>
      <c r="G1890" s="231" t="s">
        <v>91</v>
      </c>
      <c r="H1890" s="231" t="s">
        <v>91</v>
      </c>
      <c r="I1890" s="231" t="s">
        <v>91</v>
      </c>
      <c r="J1890" s="231"/>
      <c r="K1890" s="232"/>
      <c r="L1890" s="212"/>
      <c r="M1890" s="212"/>
      <c r="N1890" s="212"/>
    </row>
    <row r="1891" spans="1:14" s="30" customFormat="1" x14ac:dyDescent="0.2">
      <c r="A1891" s="31" t="s">
        <v>91</v>
      </c>
      <c r="B1891" s="231" t="s">
        <v>91</v>
      </c>
      <c r="C1891" s="231" t="s">
        <v>91</v>
      </c>
      <c r="D1891" s="231" t="s">
        <v>91</v>
      </c>
      <c r="E1891" s="231" t="s">
        <v>91</v>
      </c>
      <c r="F1891" s="231" t="s">
        <v>91</v>
      </c>
      <c r="G1891" s="231" t="s">
        <v>91</v>
      </c>
      <c r="H1891" s="231" t="s">
        <v>91</v>
      </c>
      <c r="I1891" s="231" t="s">
        <v>91</v>
      </c>
      <c r="J1891" s="231"/>
      <c r="K1891" s="232"/>
      <c r="L1891" s="212"/>
      <c r="M1891" s="212"/>
      <c r="N1891" s="212"/>
    </row>
    <row r="1892" spans="1:14" s="30" customFormat="1" ht="13.5" thickBot="1" x14ac:dyDescent="0.25">
      <c r="A1892" s="1058" t="s">
        <v>92</v>
      </c>
      <c r="B1892" s="1059"/>
      <c r="C1892" s="1059"/>
      <c r="D1892" s="1059"/>
      <c r="E1892" s="39"/>
      <c r="F1892" s="233"/>
      <c r="G1892" s="40">
        <f>SUM(G1724:G1891)</f>
        <v>2680.38</v>
      </c>
      <c r="H1892" s="230"/>
      <c r="I1892" s="233"/>
      <c r="J1892" s="233"/>
      <c r="K1892" s="235"/>
      <c r="L1892" s="212"/>
      <c r="M1892" s="212"/>
      <c r="N1892" s="212"/>
    </row>
    <row r="1893" spans="1:14" s="206" customFormat="1" ht="13.5" thickBot="1" x14ac:dyDescent="0.25">
      <c r="B1893" s="212"/>
      <c r="C1893" s="212"/>
      <c r="D1893" s="212"/>
      <c r="E1893" s="212"/>
      <c r="F1893" s="212"/>
      <c r="G1893" s="212"/>
      <c r="H1893" s="212"/>
      <c r="I1893" s="212"/>
      <c r="J1893" s="212"/>
      <c r="K1893" s="212"/>
      <c r="L1893" s="212"/>
      <c r="M1893" s="212"/>
      <c r="N1893" s="212"/>
    </row>
    <row r="1894" spans="1:14" s="206" customFormat="1" ht="12.75" customHeight="1" x14ac:dyDescent="0.2">
      <c r="A1894" s="1064" t="s">
        <v>75</v>
      </c>
      <c r="B1894" s="460">
        <f>'Plan Orçamentária'!A94</f>
        <v>5</v>
      </c>
      <c r="C1894" s="1069" t="s">
        <v>76</v>
      </c>
      <c r="D1894" s="1069"/>
      <c r="E1894" s="1066" t="str">
        <f>'Plan Orçamentária'!D94</f>
        <v>ARQUITETURA</v>
      </c>
      <c r="F1894" s="1067"/>
      <c r="G1894" s="1067"/>
      <c r="H1894" s="1067"/>
      <c r="I1894" s="1067"/>
      <c r="J1894" s="1067"/>
      <c r="K1894" s="1068"/>
    </row>
    <row r="1895" spans="1:14" s="206" customFormat="1" ht="12.75" customHeight="1" x14ac:dyDescent="0.2">
      <c r="A1895" s="1065"/>
      <c r="B1895" s="479" t="str">
        <f>'Plan Orçamentária'!A95</f>
        <v>5.1</v>
      </c>
      <c r="C1895" s="1060" t="s">
        <v>77</v>
      </c>
      <c r="D1895" s="1060"/>
      <c r="E1895" s="1061" t="str">
        <f>'Plan Orçamentária'!D95</f>
        <v>Arquitetura</v>
      </c>
      <c r="F1895" s="1062"/>
      <c r="G1895" s="1062"/>
      <c r="H1895" s="1062"/>
      <c r="I1895" s="1062"/>
      <c r="J1895" s="1062"/>
      <c r="K1895" s="1063"/>
    </row>
    <row r="1896" spans="1:14" s="206" customFormat="1" ht="12.75" customHeight="1" x14ac:dyDescent="0.2">
      <c r="A1896" s="1065"/>
      <c r="B1896" s="461" t="str">
        <f>'Plan Orçamentária'!A146</f>
        <v>5.1.3</v>
      </c>
      <c r="C1896" s="1054"/>
      <c r="D1896" s="1054"/>
      <c r="E1896" s="1055" t="str">
        <f>'Plan Orçamentária'!D146</f>
        <v>Revestimento de Piso</v>
      </c>
      <c r="F1896" s="1056"/>
      <c r="G1896" s="1056"/>
      <c r="H1896" s="1056"/>
      <c r="I1896" s="1056"/>
      <c r="J1896" s="1056"/>
      <c r="K1896" s="1057"/>
    </row>
    <row r="1897" spans="1:14" s="206" customFormat="1" ht="12.75" customHeight="1" x14ac:dyDescent="0.2">
      <c r="A1897" s="1065"/>
      <c r="B1897" s="461" t="str">
        <f>'Plan Orçamentária'!A163</f>
        <v>5.1.3.17</v>
      </c>
      <c r="C1897" s="1054" t="s">
        <v>78</v>
      </c>
      <c r="D1897" s="1054"/>
      <c r="E1897" s="1056" t="str">
        <f>'Plan Orçamentária'!D163</f>
        <v>RODAPE EM GRANILITE, ALTURA 10CM</v>
      </c>
      <c r="F1897" s="1056"/>
      <c r="G1897" s="1056"/>
      <c r="H1897" s="1056"/>
      <c r="I1897" s="1056"/>
      <c r="J1897" s="1056"/>
      <c r="K1897" s="1057"/>
    </row>
    <row r="1898" spans="1:14" s="206" customFormat="1" ht="12.75" customHeight="1" x14ac:dyDescent="0.2">
      <c r="A1898" s="1091" t="s">
        <v>79</v>
      </c>
      <c r="B1898" s="1092"/>
      <c r="C1898" s="1070" t="s">
        <v>80</v>
      </c>
      <c r="D1898" s="1070" t="s">
        <v>81</v>
      </c>
      <c r="E1898" s="1070" t="s">
        <v>82</v>
      </c>
      <c r="F1898" s="1070" t="s">
        <v>83</v>
      </c>
      <c r="G1898" s="1070" t="s">
        <v>84</v>
      </c>
      <c r="H1898" s="1070" t="s">
        <v>85</v>
      </c>
      <c r="I1898" s="1070" t="s">
        <v>86</v>
      </c>
      <c r="J1898" s="1070" t="s">
        <v>87</v>
      </c>
      <c r="K1898" s="1071" t="s">
        <v>88</v>
      </c>
    </row>
    <row r="1899" spans="1:14" s="206" customFormat="1" ht="12.75" customHeight="1" x14ac:dyDescent="0.2">
      <c r="A1899" s="495" t="s">
        <v>89</v>
      </c>
      <c r="B1899" s="345" t="s">
        <v>90</v>
      </c>
      <c r="C1899" s="1070"/>
      <c r="D1899" s="1070"/>
      <c r="E1899" s="1070"/>
      <c r="F1899" s="1070"/>
      <c r="G1899" s="1070"/>
      <c r="H1899" s="1070"/>
      <c r="I1899" s="1070"/>
      <c r="J1899" s="1070"/>
      <c r="K1899" s="1071"/>
    </row>
    <row r="1900" spans="1:14" s="206" customFormat="1" ht="12.75" customHeight="1" x14ac:dyDescent="0.2">
      <c r="A1900" s="31" t="s">
        <v>91</v>
      </c>
      <c r="B1900" s="231" t="s">
        <v>91</v>
      </c>
      <c r="C1900" s="231" t="s">
        <v>91</v>
      </c>
      <c r="D1900" s="231" t="s">
        <v>91</v>
      </c>
      <c r="E1900" s="231" t="s">
        <v>91</v>
      </c>
      <c r="F1900" s="231" t="s">
        <v>91</v>
      </c>
      <c r="G1900" s="231">
        <v>26.7</v>
      </c>
      <c r="H1900" s="244"/>
      <c r="I1900" s="31"/>
      <c r="J1900" s="244" t="s">
        <v>946</v>
      </c>
      <c r="K1900" s="245" t="s">
        <v>465</v>
      </c>
    </row>
    <row r="1901" spans="1:14" s="206" customFormat="1" ht="12.75" customHeight="1" x14ac:dyDescent="0.2">
      <c r="A1901" s="31" t="s">
        <v>91</v>
      </c>
      <c r="B1901" s="231" t="s">
        <v>91</v>
      </c>
      <c r="C1901" s="231" t="s">
        <v>91</v>
      </c>
      <c r="D1901" s="231" t="s">
        <v>91</v>
      </c>
      <c r="E1901" s="231" t="s">
        <v>91</v>
      </c>
      <c r="F1901" s="231" t="s">
        <v>91</v>
      </c>
      <c r="G1901" s="231">
        <v>26.14</v>
      </c>
      <c r="H1901" s="231"/>
      <c r="I1901" s="231"/>
      <c r="J1901" s="244" t="s">
        <v>946</v>
      </c>
      <c r="K1901" s="245" t="s">
        <v>465</v>
      </c>
    </row>
    <row r="1902" spans="1:14" s="206" customFormat="1" ht="12.75" customHeight="1" x14ac:dyDescent="0.2">
      <c r="A1902" s="31" t="s">
        <v>91</v>
      </c>
      <c r="B1902" s="231" t="s">
        <v>91</v>
      </c>
      <c r="C1902" s="231" t="s">
        <v>91</v>
      </c>
      <c r="D1902" s="231" t="s">
        <v>91</v>
      </c>
      <c r="E1902" s="231" t="s">
        <v>91</v>
      </c>
      <c r="F1902" s="231" t="s">
        <v>91</v>
      </c>
      <c r="G1902" s="231" t="s">
        <v>91</v>
      </c>
      <c r="H1902" s="231"/>
      <c r="I1902" s="231" t="s">
        <v>91</v>
      </c>
      <c r="J1902" s="237"/>
      <c r="K1902" s="232"/>
    </row>
    <row r="1903" spans="1:14" s="206" customFormat="1" ht="12.75" customHeight="1" thickBot="1" x14ac:dyDescent="0.25">
      <c r="A1903" s="1058"/>
      <c r="B1903" s="1059"/>
      <c r="C1903" s="1059"/>
      <c r="D1903" s="1059"/>
      <c r="E1903" s="39"/>
      <c r="F1903" s="233"/>
      <c r="G1903" s="40">
        <f>SUM(G1900:G1902)</f>
        <v>52.84</v>
      </c>
      <c r="H1903" s="233"/>
      <c r="I1903" s="233"/>
      <c r="J1903" s="233"/>
      <c r="K1903" s="235"/>
    </row>
    <row r="1904" spans="1:14" s="206" customFormat="1" ht="13.5" thickBot="1" x14ac:dyDescent="0.25">
      <c r="B1904" s="212"/>
      <c r="C1904" s="212"/>
      <c r="D1904" s="212"/>
      <c r="E1904" s="212"/>
      <c r="F1904" s="212"/>
      <c r="G1904" s="212"/>
      <c r="H1904" s="212"/>
      <c r="I1904" s="212"/>
      <c r="J1904" s="212"/>
      <c r="K1904" s="212"/>
      <c r="L1904" s="212"/>
      <c r="M1904" s="212"/>
    </row>
    <row r="1905" spans="1:11" s="206" customFormat="1" ht="12.75" customHeight="1" x14ac:dyDescent="0.2">
      <c r="A1905" s="1064" t="s">
        <v>75</v>
      </c>
      <c r="B1905" s="477">
        <f>B1894</f>
        <v>5</v>
      </c>
      <c r="C1905" s="1069" t="s">
        <v>76</v>
      </c>
      <c r="D1905" s="1069"/>
      <c r="E1905" s="1106" t="str">
        <f>E1894</f>
        <v>ARQUITETURA</v>
      </c>
      <c r="F1905" s="1107"/>
      <c r="G1905" s="1107"/>
      <c r="H1905" s="1107"/>
      <c r="I1905" s="1107"/>
      <c r="J1905" s="1107"/>
      <c r="K1905" s="1108"/>
    </row>
    <row r="1906" spans="1:11" s="206" customFormat="1" ht="12.75" customHeight="1" x14ac:dyDescent="0.2">
      <c r="A1906" s="1065"/>
      <c r="B1906" s="464" t="str">
        <f>B1895</f>
        <v>5.1</v>
      </c>
      <c r="C1906" s="1060" t="s">
        <v>77</v>
      </c>
      <c r="D1906" s="1060"/>
      <c r="E1906" s="1101" t="str">
        <f>E1895</f>
        <v>Arquitetura</v>
      </c>
      <c r="F1906" s="1162"/>
      <c r="G1906" s="1162"/>
      <c r="H1906" s="1162"/>
      <c r="I1906" s="1162"/>
      <c r="J1906" s="1162"/>
      <c r="K1906" s="1163"/>
    </row>
    <row r="1907" spans="1:11" s="206" customFormat="1" ht="12.75" customHeight="1" x14ac:dyDescent="0.2">
      <c r="A1907" s="1065"/>
      <c r="B1907" s="464" t="str">
        <f>B1896</f>
        <v>5.1.3</v>
      </c>
      <c r="C1907" s="1054"/>
      <c r="D1907" s="1054"/>
      <c r="E1907" s="1130" t="str">
        <f>E1896</f>
        <v>Revestimento de Piso</v>
      </c>
      <c r="F1907" s="1181"/>
      <c r="G1907" s="1181"/>
      <c r="H1907" s="1181"/>
      <c r="I1907" s="1181"/>
      <c r="J1907" s="1181"/>
      <c r="K1907" s="1182"/>
    </row>
    <row r="1908" spans="1:11" s="206" customFormat="1" ht="12.75" customHeight="1" x14ac:dyDescent="0.2">
      <c r="A1908" s="1065"/>
      <c r="B1908" s="461" t="str">
        <f>'Plan Orçamentária'!A164</f>
        <v>5.1.3.18</v>
      </c>
      <c r="C1908" s="1054" t="s">
        <v>78</v>
      </c>
      <c r="D1908" s="1054"/>
      <c r="E1908" s="1055" t="str">
        <f>'Plan Orçamentária'!D164</f>
        <v>SOLEIRA DE MARMORE/GRANITO, LARGURA 15CM, ESPESSURA 3CM, ASSENTADA SOBRE ARGAMASSA TRACO 1:4</v>
      </c>
      <c r="F1908" s="1056"/>
      <c r="G1908" s="1056"/>
      <c r="H1908" s="1056"/>
      <c r="I1908" s="1056"/>
      <c r="J1908" s="1056"/>
      <c r="K1908" s="1057"/>
    </row>
    <row r="1909" spans="1:11" s="206" customFormat="1" ht="12.75" customHeight="1" x14ac:dyDescent="0.2">
      <c r="A1909" s="1091" t="s">
        <v>79</v>
      </c>
      <c r="B1909" s="1092"/>
      <c r="C1909" s="1070" t="s">
        <v>80</v>
      </c>
      <c r="D1909" s="1070" t="s">
        <v>9238</v>
      </c>
      <c r="E1909" s="1070" t="s">
        <v>82</v>
      </c>
      <c r="F1909" s="1070" t="s">
        <v>9239</v>
      </c>
      <c r="G1909" s="1070" t="s">
        <v>84</v>
      </c>
      <c r="H1909" s="1070" t="s">
        <v>85</v>
      </c>
      <c r="I1909" s="1070" t="s">
        <v>86</v>
      </c>
      <c r="J1909" s="1070" t="s">
        <v>96</v>
      </c>
      <c r="K1909" s="1071" t="s">
        <v>88</v>
      </c>
    </row>
    <row r="1910" spans="1:11" s="206" customFormat="1" ht="12.75" customHeight="1" x14ac:dyDescent="0.2">
      <c r="A1910" s="495" t="s">
        <v>89</v>
      </c>
      <c r="B1910" s="418" t="s">
        <v>90</v>
      </c>
      <c r="C1910" s="1070"/>
      <c r="D1910" s="1070"/>
      <c r="E1910" s="1070"/>
      <c r="F1910" s="1070"/>
      <c r="G1910" s="1070"/>
      <c r="H1910" s="1070"/>
      <c r="I1910" s="1070"/>
      <c r="J1910" s="1070"/>
      <c r="K1910" s="1071"/>
    </row>
    <row r="1911" spans="1:11" s="206" customFormat="1" ht="12.75" customHeight="1" x14ac:dyDescent="0.2">
      <c r="A1911" s="31" t="s">
        <v>91</v>
      </c>
      <c r="B1911" s="231" t="s">
        <v>91</v>
      </c>
      <c r="C1911" s="231">
        <v>0.15</v>
      </c>
      <c r="D1911" s="231">
        <v>1.6</v>
      </c>
      <c r="E1911" s="231">
        <v>3</v>
      </c>
      <c r="F1911" s="231">
        <v>1</v>
      </c>
      <c r="G1911" s="231">
        <f t="shared" ref="G1911:G1918" si="33">F1911*E1911*D1911</f>
        <v>4.8000000000000007</v>
      </c>
      <c r="H1911" s="244"/>
      <c r="I1911" s="31"/>
      <c r="J1911" s="244" t="s">
        <v>9230</v>
      </c>
      <c r="K1911" s="245" t="s">
        <v>9229</v>
      </c>
    </row>
    <row r="1912" spans="1:11" s="206" customFormat="1" ht="12.75" customHeight="1" x14ac:dyDescent="0.2">
      <c r="A1912" s="31" t="s">
        <v>91</v>
      </c>
      <c r="B1912" s="231" t="s">
        <v>91</v>
      </c>
      <c r="C1912" s="231">
        <v>0.15</v>
      </c>
      <c r="D1912" s="231">
        <v>0.9</v>
      </c>
      <c r="E1912" s="231">
        <v>13</v>
      </c>
      <c r="F1912" s="231">
        <v>1</v>
      </c>
      <c r="G1912" s="231">
        <f t="shared" si="33"/>
        <v>11.700000000000001</v>
      </c>
      <c r="H1912" s="231"/>
      <c r="I1912" s="231"/>
      <c r="J1912" s="244" t="s">
        <v>9231</v>
      </c>
      <c r="K1912" s="245" t="s">
        <v>9229</v>
      </c>
    </row>
    <row r="1913" spans="1:11" s="206" customFormat="1" ht="12.75" customHeight="1" x14ac:dyDescent="0.2">
      <c r="A1913" s="31"/>
      <c r="B1913" s="231"/>
      <c r="C1913" s="231">
        <v>0.15</v>
      </c>
      <c r="D1913" s="231">
        <v>0.8</v>
      </c>
      <c r="E1913" s="231">
        <v>68</v>
      </c>
      <c r="F1913" s="231">
        <v>1</v>
      </c>
      <c r="G1913" s="231">
        <f t="shared" si="33"/>
        <v>54.400000000000006</v>
      </c>
      <c r="H1913" s="231"/>
      <c r="I1913" s="231"/>
      <c r="J1913" s="244" t="s">
        <v>9232</v>
      </c>
      <c r="K1913" s="245" t="s">
        <v>9229</v>
      </c>
    </row>
    <row r="1914" spans="1:11" s="206" customFormat="1" ht="12.75" customHeight="1" x14ac:dyDescent="0.2">
      <c r="A1914" s="31"/>
      <c r="B1914" s="231"/>
      <c r="C1914" s="231">
        <v>0.15</v>
      </c>
      <c r="D1914" s="231">
        <v>1.4</v>
      </c>
      <c r="E1914" s="231">
        <v>1</v>
      </c>
      <c r="F1914" s="231">
        <v>1</v>
      </c>
      <c r="G1914" s="231">
        <f t="shared" si="33"/>
        <v>1.4</v>
      </c>
      <c r="H1914" s="231"/>
      <c r="I1914" s="231"/>
      <c r="J1914" s="244" t="s">
        <v>9233</v>
      </c>
      <c r="K1914" s="245" t="s">
        <v>9229</v>
      </c>
    </row>
    <row r="1915" spans="1:11" s="206" customFormat="1" ht="12.75" customHeight="1" x14ac:dyDescent="0.2">
      <c r="A1915" s="31"/>
      <c r="B1915" s="231"/>
      <c r="C1915" s="231">
        <v>0.25</v>
      </c>
      <c r="D1915" s="231">
        <v>1.9</v>
      </c>
      <c r="E1915" s="231">
        <v>8</v>
      </c>
      <c r="F1915" s="231">
        <f>25/15</f>
        <v>1.6666666666666667</v>
      </c>
      <c r="G1915" s="231">
        <f t="shared" si="33"/>
        <v>25.333333333333332</v>
      </c>
      <c r="H1915" s="231"/>
      <c r="I1915" s="231"/>
      <c r="J1915" s="244" t="s">
        <v>9234</v>
      </c>
      <c r="K1915" s="245" t="s">
        <v>9229</v>
      </c>
    </row>
    <row r="1916" spans="1:11" s="206" customFormat="1" ht="12.75" customHeight="1" x14ac:dyDescent="0.2">
      <c r="A1916" s="31"/>
      <c r="B1916" s="231"/>
      <c r="C1916" s="231">
        <v>0.25</v>
      </c>
      <c r="D1916" s="231">
        <v>1.45</v>
      </c>
      <c r="E1916" s="231">
        <v>8</v>
      </c>
      <c r="F1916" s="231">
        <f>25/15</f>
        <v>1.6666666666666667</v>
      </c>
      <c r="G1916" s="231">
        <f t="shared" si="33"/>
        <v>19.333333333333332</v>
      </c>
      <c r="H1916" s="231"/>
      <c r="I1916" s="231"/>
      <c r="J1916" s="244" t="s">
        <v>9235</v>
      </c>
      <c r="K1916" s="245" t="s">
        <v>9229</v>
      </c>
    </row>
    <row r="1917" spans="1:11" s="206" customFormat="1" ht="12.75" customHeight="1" x14ac:dyDescent="0.2">
      <c r="A1917" s="31"/>
      <c r="B1917" s="231"/>
      <c r="C1917" s="231">
        <v>0.15</v>
      </c>
      <c r="D1917" s="231">
        <v>5.3</v>
      </c>
      <c r="E1917" s="231">
        <v>1</v>
      </c>
      <c r="F1917" s="231">
        <v>1</v>
      </c>
      <c r="G1917" s="231">
        <f t="shared" si="33"/>
        <v>5.3</v>
      </c>
      <c r="H1917" s="231"/>
      <c r="I1917" s="231"/>
      <c r="J1917" s="244" t="s">
        <v>9236</v>
      </c>
      <c r="K1917" s="245" t="s">
        <v>9229</v>
      </c>
    </row>
    <row r="1918" spans="1:11" s="206" customFormat="1" ht="12.75" customHeight="1" x14ac:dyDescent="0.2">
      <c r="A1918" s="31" t="s">
        <v>91</v>
      </c>
      <c r="B1918" s="231" t="s">
        <v>91</v>
      </c>
      <c r="C1918" s="231">
        <v>0.15</v>
      </c>
      <c r="D1918" s="231">
        <v>3.25</v>
      </c>
      <c r="E1918" s="231">
        <v>1</v>
      </c>
      <c r="F1918" s="231">
        <v>1</v>
      </c>
      <c r="G1918" s="231">
        <f t="shared" si="33"/>
        <v>3.25</v>
      </c>
      <c r="H1918" s="231"/>
      <c r="I1918" s="231" t="s">
        <v>91</v>
      </c>
      <c r="J1918" s="244" t="s">
        <v>9237</v>
      </c>
      <c r="K1918" s="245" t="s">
        <v>9229</v>
      </c>
    </row>
    <row r="1919" spans="1:11" s="206" customFormat="1" ht="12.75" customHeight="1" x14ac:dyDescent="0.2">
      <c r="A1919" s="31"/>
      <c r="B1919" s="231"/>
      <c r="C1919" s="231"/>
      <c r="D1919" s="231"/>
      <c r="E1919" s="231"/>
      <c r="F1919" s="231"/>
      <c r="G1919" s="231"/>
      <c r="H1919" s="231"/>
      <c r="I1919" s="231"/>
      <c r="J1919" s="244"/>
      <c r="K1919" s="245"/>
    </row>
    <row r="1920" spans="1:11" s="206" customFormat="1" ht="22.5" x14ac:dyDescent="0.2">
      <c r="A1920" s="31" t="s">
        <v>91</v>
      </c>
      <c r="B1920" s="231" t="s">
        <v>91</v>
      </c>
      <c r="C1920" s="231"/>
      <c r="D1920" s="231"/>
      <c r="E1920" s="231"/>
      <c r="F1920" s="231"/>
      <c r="G1920" s="231"/>
      <c r="H1920" s="231"/>
      <c r="I1920" s="231"/>
      <c r="J1920" s="244"/>
      <c r="K1920" s="245" t="s">
        <v>9240</v>
      </c>
    </row>
    <row r="1921" spans="1:12" s="206" customFormat="1" ht="12.75" customHeight="1" thickBot="1" x14ac:dyDescent="0.25">
      <c r="A1921" s="1058"/>
      <c r="B1921" s="1059"/>
      <c r="C1921" s="1059"/>
      <c r="D1921" s="1059"/>
      <c r="E1921" s="39"/>
      <c r="F1921" s="233"/>
      <c r="G1921" s="40">
        <f>SUM(G1911:G1920)</f>
        <v>125.51666666666667</v>
      </c>
      <c r="H1921" s="233"/>
      <c r="I1921" s="233"/>
      <c r="J1921" s="233"/>
      <c r="K1921" s="235"/>
    </row>
    <row r="1922" spans="1:12" s="206" customFormat="1" ht="12.75" customHeight="1" thickBot="1" x14ac:dyDescent="0.25">
      <c r="A1922" s="34"/>
      <c r="B1922" s="219"/>
      <c r="C1922" s="219"/>
      <c r="D1922" s="219"/>
      <c r="E1922" s="47"/>
      <c r="F1922" s="220"/>
      <c r="G1922" s="220"/>
      <c r="H1922" s="246"/>
      <c r="I1922" s="220"/>
      <c r="J1922" s="220"/>
      <c r="K1922" s="219"/>
    </row>
    <row r="1923" spans="1:12" s="206" customFormat="1" x14ac:dyDescent="0.2">
      <c r="A1923" s="1064" t="s">
        <v>75</v>
      </c>
      <c r="B1923" s="460">
        <f>'Plan Orçamentária'!A94</f>
        <v>5</v>
      </c>
      <c r="C1923" s="1069" t="s">
        <v>76</v>
      </c>
      <c r="D1923" s="1069"/>
      <c r="E1923" s="1066" t="str">
        <f>'Plan Orçamentária'!D94</f>
        <v>ARQUITETURA</v>
      </c>
      <c r="F1923" s="1067"/>
      <c r="G1923" s="1067"/>
      <c r="H1923" s="1067"/>
      <c r="I1923" s="1067"/>
      <c r="J1923" s="1067"/>
      <c r="K1923" s="1068"/>
    </row>
    <row r="1924" spans="1:12" s="206" customFormat="1" x14ac:dyDescent="0.2">
      <c r="A1924" s="1065"/>
      <c r="B1924" s="459" t="str">
        <f>'Plan Orçamentária'!A95</f>
        <v>5.1</v>
      </c>
      <c r="C1924" s="1060" t="s">
        <v>77</v>
      </c>
      <c r="D1924" s="1060"/>
      <c r="E1924" s="1061" t="str">
        <f>'Plan Orçamentária'!D95</f>
        <v>Arquitetura</v>
      </c>
      <c r="F1924" s="1062"/>
      <c r="G1924" s="1062"/>
      <c r="H1924" s="1062"/>
      <c r="I1924" s="1062"/>
      <c r="J1924" s="1062"/>
      <c r="K1924" s="1063"/>
    </row>
    <row r="1925" spans="1:12" s="206" customFormat="1" x14ac:dyDescent="0.2">
      <c r="A1925" s="1065"/>
      <c r="B1925" s="461" t="str">
        <f>'Plan Orçamentária'!A166</f>
        <v>5.1.4</v>
      </c>
      <c r="C1925" s="1054"/>
      <c r="D1925" s="1054"/>
      <c r="E1925" s="1055" t="str">
        <f>'Plan Orçamentária'!D166</f>
        <v>Revestimento de Parede</v>
      </c>
      <c r="F1925" s="1056"/>
      <c r="G1925" s="1056"/>
      <c r="H1925" s="1056"/>
      <c r="I1925" s="1056"/>
      <c r="J1925" s="1056"/>
      <c r="K1925" s="1057"/>
    </row>
    <row r="1926" spans="1:12" s="206" customFormat="1" ht="24" customHeight="1" x14ac:dyDescent="0.2">
      <c r="A1926" s="1065"/>
      <c r="B1926" s="461" t="str">
        <f>'Plan Orçamentária'!A167</f>
        <v>5.1.4.1</v>
      </c>
      <c r="C1926" s="1054" t="s">
        <v>78</v>
      </c>
      <c r="D1926" s="1054"/>
      <c r="E1926" s="1055" t="str">
        <f>'Plan Orçamentária'!D167</f>
        <v>MASSA UNICA, PARA RECEBIMENTO DE PINTURA, EM ARGAMASSA TRACO 1:2:8, PREPARO MECANICO, APLICADA MANUALMENTE, ESPESSURA DE 20MM</v>
      </c>
      <c r="F1926" s="1056"/>
      <c r="G1926" s="1056"/>
      <c r="H1926" s="1056"/>
      <c r="I1926" s="1056"/>
      <c r="J1926" s="1056"/>
      <c r="K1926" s="1057"/>
    </row>
    <row r="1927" spans="1:12" s="206" customFormat="1" x14ac:dyDescent="0.2">
      <c r="A1927" s="1074" t="s">
        <v>79</v>
      </c>
      <c r="B1927" s="1070"/>
      <c r="C1927" s="1070" t="s">
        <v>80</v>
      </c>
      <c r="D1927" s="1070" t="s">
        <v>81</v>
      </c>
      <c r="E1927" s="1070" t="s">
        <v>82</v>
      </c>
      <c r="F1927" s="1070" t="s">
        <v>9365</v>
      </c>
      <c r="G1927" s="1070" t="s">
        <v>84</v>
      </c>
      <c r="H1927" s="1070" t="s">
        <v>85</v>
      </c>
      <c r="I1927" s="1070" t="s">
        <v>86</v>
      </c>
      <c r="J1927" s="1070" t="s">
        <v>87</v>
      </c>
      <c r="K1927" s="1071" t="s">
        <v>88</v>
      </c>
    </row>
    <row r="1928" spans="1:12" s="206" customFormat="1" x14ac:dyDescent="0.2">
      <c r="A1928" s="495" t="s">
        <v>89</v>
      </c>
      <c r="B1928" s="345" t="s">
        <v>90</v>
      </c>
      <c r="C1928" s="1070"/>
      <c r="D1928" s="1070"/>
      <c r="E1928" s="1070"/>
      <c r="F1928" s="1070"/>
      <c r="G1928" s="1070"/>
      <c r="H1928" s="1070"/>
      <c r="I1928" s="1070"/>
      <c r="J1928" s="1070"/>
      <c r="K1928" s="1071"/>
    </row>
    <row r="1929" spans="1:12" s="212" customFormat="1" ht="12.75" customHeight="1" x14ac:dyDescent="0.2">
      <c r="A1929" s="37">
        <f>5.39-0.6</f>
        <v>4.79</v>
      </c>
      <c r="B1929" s="231"/>
      <c r="C1929" s="231"/>
      <c r="D1929" s="231">
        <v>2.5</v>
      </c>
      <c r="E1929" s="231">
        <v>6</v>
      </c>
      <c r="F1929" s="231">
        <v>2</v>
      </c>
      <c r="G1929" s="231" t="s">
        <v>91</v>
      </c>
      <c r="H1929" s="231">
        <f>A1929*D1929*E1929*F1929</f>
        <v>143.69999999999999</v>
      </c>
      <c r="I1929" s="231" t="s">
        <v>91</v>
      </c>
      <c r="J1929" s="231" t="s">
        <v>224</v>
      </c>
      <c r="K1929" s="232" t="s">
        <v>223</v>
      </c>
      <c r="L1929" s="206"/>
    </row>
    <row r="1930" spans="1:12" s="212" customFormat="1" x14ac:dyDescent="0.2">
      <c r="A1930" s="37">
        <f>0.77+1.6</f>
        <v>2.37</v>
      </c>
      <c r="B1930" s="231"/>
      <c r="C1930" s="231"/>
      <c r="D1930" s="231">
        <v>2.5</v>
      </c>
      <c r="E1930" s="231">
        <v>6</v>
      </c>
      <c r="F1930" s="231">
        <v>2</v>
      </c>
      <c r="G1930" s="231" t="s">
        <v>91</v>
      </c>
      <c r="H1930" s="231">
        <f t="shared" ref="H1930:H1993" si="34">A1930*D1930*E1930*F1930</f>
        <v>71.100000000000009</v>
      </c>
      <c r="I1930" s="231" t="s">
        <v>91</v>
      </c>
      <c r="J1930" s="231" t="s">
        <v>224</v>
      </c>
      <c r="K1930" s="232" t="s">
        <v>225</v>
      </c>
      <c r="L1930" s="206"/>
    </row>
    <row r="1931" spans="1:12" s="212" customFormat="1" x14ac:dyDescent="0.2">
      <c r="A1931" s="37">
        <f>6.54-0.6</f>
        <v>5.94</v>
      </c>
      <c r="B1931" s="231"/>
      <c r="C1931" s="231"/>
      <c r="D1931" s="231">
        <v>2.5</v>
      </c>
      <c r="E1931" s="231">
        <v>6</v>
      </c>
      <c r="F1931" s="231">
        <v>2</v>
      </c>
      <c r="G1931" s="231" t="s">
        <v>91</v>
      </c>
      <c r="H1931" s="231">
        <f t="shared" si="34"/>
        <v>178.20000000000002</v>
      </c>
      <c r="I1931" s="231" t="s">
        <v>91</v>
      </c>
      <c r="J1931" s="231" t="s">
        <v>224</v>
      </c>
      <c r="K1931" s="232" t="s">
        <v>226</v>
      </c>
      <c r="L1931" s="206"/>
    </row>
    <row r="1932" spans="1:12" s="212" customFormat="1" x14ac:dyDescent="0.2">
      <c r="A1932" s="37">
        <v>5.29</v>
      </c>
      <c r="B1932" s="231"/>
      <c r="C1932" s="231"/>
      <c r="D1932" s="231">
        <v>2.5</v>
      </c>
      <c r="E1932" s="231">
        <v>7</v>
      </c>
      <c r="F1932" s="231">
        <v>1</v>
      </c>
      <c r="G1932" s="231" t="s">
        <v>91</v>
      </c>
      <c r="H1932" s="231">
        <f t="shared" si="34"/>
        <v>92.575000000000003</v>
      </c>
      <c r="I1932" s="231" t="s">
        <v>91</v>
      </c>
      <c r="J1932" s="237" t="s">
        <v>231</v>
      </c>
      <c r="K1932" s="232" t="s">
        <v>232</v>
      </c>
      <c r="L1932" s="206"/>
    </row>
    <row r="1933" spans="1:12" s="212" customFormat="1" x14ac:dyDescent="0.2">
      <c r="A1933" s="37">
        <v>6.13</v>
      </c>
      <c r="B1933" s="231"/>
      <c r="C1933" s="231"/>
      <c r="D1933" s="231">
        <v>2.5</v>
      </c>
      <c r="E1933" s="231">
        <v>7</v>
      </c>
      <c r="F1933" s="231">
        <v>1</v>
      </c>
      <c r="G1933" s="231" t="s">
        <v>91</v>
      </c>
      <c r="H1933" s="231">
        <f t="shared" si="34"/>
        <v>107.27499999999999</v>
      </c>
      <c r="I1933" s="231" t="s">
        <v>91</v>
      </c>
      <c r="J1933" s="237" t="s">
        <v>231</v>
      </c>
      <c r="K1933" s="232" t="s">
        <v>233</v>
      </c>
      <c r="L1933" s="206"/>
    </row>
    <row r="1934" spans="1:12" s="212" customFormat="1" x14ac:dyDescent="0.2">
      <c r="A1934" s="37">
        <v>-0.8</v>
      </c>
      <c r="B1934" s="231"/>
      <c r="C1934" s="231"/>
      <c r="D1934" s="231">
        <v>2.1</v>
      </c>
      <c r="E1934" s="231">
        <v>7</v>
      </c>
      <c r="F1934" s="231">
        <v>1</v>
      </c>
      <c r="G1934" s="231"/>
      <c r="H1934" s="231">
        <f t="shared" si="34"/>
        <v>-11.760000000000002</v>
      </c>
      <c r="I1934" s="231"/>
      <c r="J1934" s="237" t="s">
        <v>231</v>
      </c>
      <c r="K1934" s="232" t="s">
        <v>234</v>
      </c>
      <c r="L1934" s="206"/>
    </row>
    <row r="1935" spans="1:12" s="212" customFormat="1" x14ac:dyDescent="0.2">
      <c r="A1935" s="37">
        <v>1.7</v>
      </c>
      <c r="B1935" s="231"/>
      <c r="C1935" s="231"/>
      <c r="D1935" s="231">
        <v>2.5</v>
      </c>
      <c r="E1935" s="231">
        <v>14</v>
      </c>
      <c r="F1935" s="231">
        <v>1</v>
      </c>
      <c r="G1935" s="231"/>
      <c r="H1935" s="231">
        <f t="shared" si="34"/>
        <v>59.5</v>
      </c>
      <c r="I1935" s="231"/>
      <c r="J1935" s="237" t="s">
        <v>231</v>
      </c>
      <c r="K1935" s="232" t="s">
        <v>235</v>
      </c>
      <c r="L1935" s="206"/>
    </row>
    <row r="1936" spans="1:12" s="212" customFormat="1" x14ac:dyDescent="0.2">
      <c r="A1936" s="37">
        <v>-0.8</v>
      </c>
      <c r="B1936" s="231"/>
      <c r="C1936" s="231"/>
      <c r="D1936" s="231">
        <v>2.1</v>
      </c>
      <c r="E1936" s="231">
        <v>14</v>
      </c>
      <c r="F1936" s="231">
        <v>1</v>
      </c>
      <c r="G1936" s="231" t="s">
        <v>91</v>
      </c>
      <c r="H1936" s="231">
        <f t="shared" si="34"/>
        <v>-23.520000000000003</v>
      </c>
      <c r="I1936" s="231" t="s">
        <v>91</v>
      </c>
      <c r="J1936" s="237" t="s">
        <v>231</v>
      </c>
      <c r="K1936" s="232" t="s">
        <v>236</v>
      </c>
      <c r="L1936" s="206"/>
    </row>
    <row r="1937" spans="1:12" s="212" customFormat="1" x14ac:dyDescent="0.2">
      <c r="A1937" s="37">
        <v>5.29</v>
      </c>
      <c r="B1937" s="231"/>
      <c r="C1937" s="231"/>
      <c r="D1937" s="231">
        <v>2.5</v>
      </c>
      <c r="E1937" s="231">
        <v>7</v>
      </c>
      <c r="F1937" s="231">
        <v>0</v>
      </c>
      <c r="G1937" s="231"/>
      <c r="H1937" s="231">
        <f t="shared" si="34"/>
        <v>0</v>
      </c>
      <c r="I1937" s="231"/>
      <c r="J1937" s="237" t="s">
        <v>231</v>
      </c>
      <c r="K1937" s="232" t="s">
        <v>237</v>
      </c>
      <c r="L1937" s="206"/>
    </row>
    <row r="1938" spans="1:12" s="212" customFormat="1" x14ac:dyDescent="0.2">
      <c r="A1938" s="37">
        <f>1.6+2+1.33</f>
        <v>4.93</v>
      </c>
      <c r="B1938" s="231"/>
      <c r="C1938" s="231"/>
      <c r="D1938" s="231">
        <v>2.5</v>
      </c>
      <c r="E1938" s="231">
        <v>7</v>
      </c>
      <c r="F1938" s="231">
        <v>0</v>
      </c>
      <c r="G1938" s="231"/>
      <c r="H1938" s="231">
        <f t="shared" si="34"/>
        <v>0</v>
      </c>
      <c r="I1938" s="231"/>
      <c r="J1938" s="237" t="s">
        <v>231</v>
      </c>
      <c r="K1938" s="232" t="s">
        <v>238</v>
      </c>
      <c r="L1938" s="206"/>
    </row>
    <row r="1939" spans="1:12" s="212" customFormat="1" x14ac:dyDescent="0.2">
      <c r="A1939" s="37">
        <v>1.63</v>
      </c>
      <c r="B1939" s="231"/>
      <c r="C1939" s="231"/>
      <c r="D1939" s="231">
        <v>2.5</v>
      </c>
      <c r="E1939" s="231">
        <v>7</v>
      </c>
      <c r="F1939" s="231">
        <v>0</v>
      </c>
      <c r="G1939" s="231"/>
      <c r="H1939" s="231">
        <f t="shared" si="34"/>
        <v>0</v>
      </c>
      <c r="I1939" s="231"/>
      <c r="J1939" s="237" t="s">
        <v>231</v>
      </c>
      <c r="K1939" s="232" t="s">
        <v>239</v>
      </c>
      <c r="L1939" s="206"/>
    </row>
    <row r="1940" spans="1:12" s="212" customFormat="1" x14ac:dyDescent="0.2">
      <c r="A1940" s="37">
        <v>1.49</v>
      </c>
      <c r="B1940" s="231"/>
      <c r="C1940" s="231"/>
      <c r="D1940" s="231">
        <v>2.5</v>
      </c>
      <c r="E1940" s="231">
        <v>7</v>
      </c>
      <c r="F1940" s="231">
        <v>0</v>
      </c>
      <c r="G1940" s="231"/>
      <c r="H1940" s="231">
        <f t="shared" si="34"/>
        <v>0</v>
      </c>
      <c r="I1940" s="231"/>
      <c r="J1940" s="237" t="s">
        <v>231</v>
      </c>
      <c r="K1940" s="232" t="s">
        <v>240</v>
      </c>
      <c r="L1940" s="206"/>
    </row>
    <row r="1941" spans="1:12" s="212" customFormat="1" x14ac:dyDescent="0.2">
      <c r="A1941" s="37">
        <v>2.1800000000000002</v>
      </c>
      <c r="B1941" s="231"/>
      <c r="C1941" s="231"/>
      <c r="D1941" s="231">
        <v>2.5</v>
      </c>
      <c r="E1941" s="231">
        <v>7</v>
      </c>
      <c r="F1941" s="231">
        <v>0</v>
      </c>
      <c r="G1941" s="231"/>
      <c r="H1941" s="231">
        <f t="shared" si="34"/>
        <v>0</v>
      </c>
      <c r="I1941" s="231"/>
      <c r="J1941" s="237" t="s">
        <v>231</v>
      </c>
      <c r="K1941" s="232" t="s">
        <v>241</v>
      </c>
      <c r="L1941" s="206"/>
    </row>
    <row r="1942" spans="1:12" s="212" customFormat="1" x14ac:dyDescent="0.2">
      <c r="A1942" s="37">
        <v>2.2999999999999998</v>
      </c>
      <c r="B1942" s="231"/>
      <c r="C1942" s="231"/>
      <c r="D1942" s="231">
        <v>2.5</v>
      </c>
      <c r="E1942" s="231">
        <v>9</v>
      </c>
      <c r="F1942" s="231">
        <v>0</v>
      </c>
      <c r="G1942" s="231"/>
      <c r="H1942" s="231">
        <f t="shared" si="34"/>
        <v>0</v>
      </c>
      <c r="I1942" s="231"/>
      <c r="J1942" s="237" t="s">
        <v>242</v>
      </c>
      <c r="K1942" s="232" t="s">
        <v>243</v>
      </c>
      <c r="L1942" s="206"/>
    </row>
    <row r="1943" spans="1:12" s="212" customFormat="1" x14ac:dyDescent="0.2">
      <c r="A1943" s="37">
        <f>5.36-0.6-0.6</f>
        <v>4.160000000000001</v>
      </c>
      <c r="B1943" s="231"/>
      <c r="C1943" s="231"/>
      <c r="D1943" s="231">
        <v>2.5</v>
      </c>
      <c r="E1943" s="231">
        <v>7</v>
      </c>
      <c r="F1943" s="231">
        <v>2</v>
      </c>
      <c r="G1943" s="231"/>
      <c r="H1943" s="231">
        <f t="shared" si="34"/>
        <v>145.60000000000002</v>
      </c>
      <c r="I1943" s="231"/>
      <c r="J1943" s="237" t="s">
        <v>231</v>
      </c>
      <c r="K1943" s="232" t="s">
        <v>244</v>
      </c>
      <c r="L1943" s="206"/>
    </row>
    <row r="1944" spans="1:12" s="212" customFormat="1" x14ac:dyDescent="0.2">
      <c r="A1944" s="37">
        <f>5.36-0.6-0.6</f>
        <v>4.160000000000001</v>
      </c>
      <c r="B1944" s="231"/>
      <c r="C1944" s="231"/>
      <c r="D1944" s="231">
        <v>2.5</v>
      </c>
      <c r="E1944" s="231">
        <v>7</v>
      </c>
      <c r="F1944" s="231">
        <v>2</v>
      </c>
      <c r="G1944" s="231"/>
      <c r="H1944" s="231">
        <f t="shared" si="34"/>
        <v>145.60000000000002</v>
      </c>
      <c r="I1944" s="231"/>
      <c r="J1944" s="237" t="s">
        <v>231</v>
      </c>
      <c r="K1944" s="232" t="s">
        <v>245</v>
      </c>
      <c r="L1944" s="206"/>
    </row>
    <row r="1945" spans="1:12" s="212" customFormat="1" x14ac:dyDescent="0.2">
      <c r="A1945" s="37">
        <v>1.68</v>
      </c>
      <c r="B1945" s="231"/>
      <c r="C1945" s="231"/>
      <c r="D1945" s="231">
        <v>2.5</v>
      </c>
      <c r="E1945" s="231">
        <v>7</v>
      </c>
      <c r="F1945" s="231">
        <v>0</v>
      </c>
      <c r="G1945" s="231"/>
      <c r="H1945" s="231">
        <f t="shared" si="34"/>
        <v>0</v>
      </c>
      <c r="I1945" s="231"/>
      <c r="J1945" s="237" t="s">
        <v>231</v>
      </c>
      <c r="K1945" s="232" t="s">
        <v>246</v>
      </c>
      <c r="L1945" s="206"/>
    </row>
    <row r="1946" spans="1:12" s="212" customFormat="1" x14ac:dyDescent="0.2">
      <c r="A1946" s="37">
        <f>1.85+0.6</f>
        <v>2.4500000000000002</v>
      </c>
      <c r="B1946" s="231"/>
      <c r="C1946" s="231"/>
      <c r="D1946" s="231">
        <v>2.5</v>
      </c>
      <c r="E1946" s="231">
        <v>9</v>
      </c>
      <c r="F1946" s="231">
        <v>0</v>
      </c>
      <c r="G1946" s="231"/>
      <c r="H1946" s="231">
        <f t="shared" si="34"/>
        <v>0</v>
      </c>
      <c r="I1946" s="231"/>
      <c r="J1946" s="237" t="s">
        <v>242</v>
      </c>
      <c r="K1946" s="232" t="s">
        <v>247</v>
      </c>
      <c r="L1946" s="206"/>
    </row>
    <row r="1947" spans="1:12" s="212" customFormat="1" x14ac:dyDescent="0.2">
      <c r="A1947" s="37">
        <v>7.32</v>
      </c>
      <c r="B1947" s="231"/>
      <c r="C1947" s="231"/>
      <c r="D1947" s="231">
        <v>2.5</v>
      </c>
      <c r="E1947" s="231">
        <v>9</v>
      </c>
      <c r="F1947" s="231">
        <v>1</v>
      </c>
      <c r="G1947" s="231"/>
      <c r="H1947" s="231">
        <f t="shared" si="34"/>
        <v>164.70000000000002</v>
      </c>
      <c r="I1947" s="231"/>
      <c r="J1947" s="237" t="s">
        <v>242</v>
      </c>
      <c r="K1947" s="232" t="s">
        <v>248</v>
      </c>
      <c r="L1947" s="206"/>
    </row>
    <row r="1948" spans="1:12" s="212" customFormat="1" x14ac:dyDescent="0.2">
      <c r="A1948" s="37">
        <v>5.28</v>
      </c>
      <c r="B1948" s="231"/>
      <c r="C1948" s="231"/>
      <c r="D1948" s="231">
        <v>2.5</v>
      </c>
      <c r="E1948" s="231">
        <v>8</v>
      </c>
      <c r="F1948" s="231">
        <v>1</v>
      </c>
      <c r="G1948" s="231"/>
      <c r="H1948" s="231">
        <f t="shared" si="34"/>
        <v>105.60000000000001</v>
      </c>
      <c r="I1948" s="231"/>
      <c r="J1948" s="237" t="s">
        <v>249</v>
      </c>
      <c r="K1948" s="232" t="s">
        <v>250</v>
      </c>
      <c r="L1948" s="206"/>
    </row>
    <row r="1949" spans="1:12" s="212" customFormat="1" x14ac:dyDescent="0.2">
      <c r="A1949" s="37">
        <v>-0.8</v>
      </c>
      <c r="B1949" s="231"/>
      <c r="C1949" s="231"/>
      <c r="D1949" s="231">
        <v>2.1</v>
      </c>
      <c r="E1949" s="231">
        <v>8</v>
      </c>
      <c r="F1949" s="231">
        <v>1</v>
      </c>
      <c r="G1949" s="231"/>
      <c r="H1949" s="231">
        <f t="shared" si="34"/>
        <v>-13.440000000000001</v>
      </c>
      <c r="I1949" s="231"/>
      <c r="J1949" s="237" t="s">
        <v>249</v>
      </c>
      <c r="K1949" s="232" t="s">
        <v>234</v>
      </c>
      <c r="L1949" s="206"/>
    </row>
    <row r="1950" spans="1:12" s="212" customFormat="1" x14ac:dyDescent="0.2">
      <c r="A1950" s="37">
        <v>1.74</v>
      </c>
      <c r="B1950" s="231"/>
      <c r="C1950" s="231"/>
      <c r="D1950" s="231">
        <v>2.5</v>
      </c>
      <c r="E1950" s="231">
        <v>10</v>
      </c>
      <c r="F1950" s="231">
        <v>1</v>
      </c>
      <c r="G1950" s="231"/>
      <c r="H1950" s="231">
        <f t="shared" si="34"/>
        <v>43.5</v>
      </c>
      <c r="I1950" s="231"/>
      <c r="J1950" s="237" t="s">
        <v>252</v>
      </c>
      <c r="K1950" s="232" t="s">
        <v>251</v>
      </c>
      <c r="L1950" s="206"/>
    </row>
    <row r="1951" spans="1:12" s="212" customFormat="1" x14ac:dyDescent="0.2">
      <c r="A1951" s="37">
        <v>-0.8</v>
      </c>
      <c r="B1951" s="231"/>
      <c r="C1951" s="231"/>
      <c r="D1951" s="231">
        <v>2.1</v>
      </c>
      <c r="E1951" s="231">
        <v>10</v>
      </c>
      <c r="F1951" s="231">
        <v>1</v>
      </c>
      <c r="G1951" s="231"/>
      <c r="H1951" s="231">
        <f t="shared" si="34"/>
        <v>-16.8</v>
      </c>
      <c r="I1951" s="231"/>
      <c r="J1951" s="237" t="s">
        <v>252</v>
      </c>
      <c r="K1951" s="232" t="s">
        <v>234</v>
      </c>
      <c r="L1951" s="206"/>
    </row>
    <row r="1952" spans="1:12" s="212" customFormat="1" x14ac:dyDescent="0.2">
      <c r="A1952" s="37">
        <v>4.51</v>
      </c>
      <c r="B1952" s="231"/>
      <c r="C1952" s="231"/>
      <c r="D1952" s="231">
        <v>2.5</v>
      </c>
      <c r="E1952" s="231">
        <v>1</v>
      </c>
      <c r="F1952" s="231">
        <v>1</v>
      </c>
      <c r="G1952" s="231"/>
      <c r="H1952" s="231">
        <f t="shared" si="34"/>
        <v>11.274999999999999</v>
      </c>
      <c r="I1952" s="231"/>
      <c r="J1952" s="237">
        <v>3</v>
      </c>
      <c r="K1952" s="232" t="s">
        <v>268</v>
      </c>
      <c r="L1952" s="206"/>
    </row>
    <row r="1953" spans="1:12" s="212" customFormat="1" x14ac:dyDescent="0.2">
      <c r="A1953" s="37">
        <v>-0.7</v>
      </c>
      <c r="B1953" s="231"/>
      <c r="C1953" s="231"/>
      <c r="D1953" s="231">
        <v>2.1</v>
      </c>
      <c r="E1953" s="231">
        <v>1</v>
      </c>
      <c r="F1953" s="231">
        <v>1</v>
      </c>
      <c r="G1953" s="231"/>
      <c r="H1953" s="231">
        <f t="shared" si="34"/>
        <v>-1.47</v>
      </c>
      <c r="I1953" s="231"/>
      <c r="J1953" s="237">
        <v>3</v>
      </c>
      <c r="K1953" s="232" t="s">
        <v>234</v>
      </c>
      <c r="L1953" s="206"/>
    </row>
    <row r="1954" spans="1:12" s="212" customFormat="1" x14ac:dyDescent="0.2">
      <c r="A1954" s="37">
        <v>3.23</v>
      </c>
      <c r="B1954" s="231"/>
      <c r="C1954" s="231"/>
      <c r="D1954" s="231">
        <v>2.5</v>
      </c>
      <c r="E1954" s="231">
        <v>1</v>
      </c>
      <c r="F1954" s="231">
        <v>2</v>
      </c>
      <c r="G1954" s="231"/>
      <c r="H1954" s="231">
        <f t="shared" si="34"/>
        <v>16.149999999999999</v>
      </c>
      <c r="I1954" s="231"/>
      <c r="J1954" s="237">
        <v>3</v>
      </c>
      <c r="K1954" s="232" t="s">
        <v>269</v>
      </c>
      <c r="L1954" s="206"/>
    </row>
    <row r="1955" spans="1:12" s="212" customFormat="1" x14ac:dyDescent="0.2">
      <c r="A1955" s="37">
        <v>-0.7</v>
      </c>
      <c r="B1955" s="231"/>
      <c r="C1955" s="231"/>
      <c r="D1955" s="231">
        <v>2.1</v>
      </c>
      <c r="E1955" s="231">
        <v>1</v>
      </c>
      <c r="F1955" s="231">
        <v>1</v>
      </c>
      <c r="G1955" s="231"/>
      <c r="H1955" s="231">
        <f t="shared" si="34"/>
        <v>-1.47</v>
      </c>
      <c r="I1955" s="231"/>
      <c r="J1955" s="237">
        <v>3</v>
      </c>
      <c r="K1955" s="232" t="s">
        <v>234</v>
      </c>
      <c r="L1955" s="206"/>
    </row>
    <row r="1956" spans="1:12" s="212" customFormat="1" x14ac:dyDescent="0.2">
      <c r="A1956" s="37">
        <v>4.79</v>
      </c>
      <c r="B1956" s="231"/>
      <c r="C1956" s="231"/>
      <c r="D1956" s="231">
        <v>2.5</v>
      </c>
      <c r="E1956" s="231">
        <v>1</v>
      </c>
      <c r="F1956" s="231">
        <v>2</v>
      </c>
      <c r="G1956" s="231"/>
      <c r="H1956" s="231">
        <f t="shared" si="34"/>
        <v>23.95</v>
      </c>
      <c r="I1956" s="231"/>
      <c r="J1956" s="237">
        <v>2</v>
      </c>
      <c r="K1956" s="232" t="s">
        <v>270</v>
      </c>
      <c r="L1956" s="206"/>
    </row>
    <row r="1957" spans="1:12" s="212" customFormat="1" x14ac:dyDescent="0.2">
      <c r="A1957" s="37">
        <v>5.29</v>
      </c>
      <c r="B1957" s="231"/>
      <c r="C1957" s="231"/>
      <c r="D1957" s="231">
        <v>2.5</v>
      </c>
      <c r="E1957" s="231">
        <v>3</v>
      </c>
      <c r="F1957" s="231">
        <v>2</v>
      </c>
      <c r="G1957" s="231"/>
      <c r="H1957" s="231">
        <f t="shared" si="34"/>
        <v>79.349999999999994</v>
      </c>
      <c r="I1957" s="231"/>
      <c r="J1957" s="237">
        <v>2</v>
      </c>
      <c r="K1957" s="232" t="s">
        <v>271</v>
      </c>
      <c r="L1957" s="206"/>
    </row>
    <row r="1958" spans="1:12" s="212" customFormat="1" x14ac:dyDescent="0.2">
      <c r="A1958" s="37">
        <v>5.86</v>
      </c>
      <c r="B1958" s="231"/>
      <c r="C1958" s="231"/>
      <c r="D1958" s="231">
        <v>2.5</v>
      </c>
      <c r="E1958" s="231">
        <v>1</v>
      </c>
      <c r="F1958" s="231">
        <v>2</v>
      </c>
      <c r="G1958" s="231"/>
      <c r="H1958" s="231">
        <f t="shared" si="34"/>
        <v>29.3</v>
      </c>
      <c r="I1958" s="231"/>
      <c r="J1958" s="237">
        <v>2</v>
      </c>
      <c r="K1958" s="232" t="s">
        <v>272</v>
      </c>
      <c r="L1958" s="206"/>
    </row>
    <row r="1959" spans="1:12" s="212" customFormat="1" x14ac:dyDescent="0.2">
      <c r="A1959" s="37">
        <v>4.4000000000000004</v>
      </c>
      <c r="B1959" s="231"/>
      <c r="C1959" s="231"/>
      <c r="D1959" s="231">
        <v>2.5</v>
      </c>
      <c r="E1959" s="231">
        <v>1</v>
      </c>
      <c r="F1959" s="231">
        <v>2</v>
      </c>
      <c r="G1959" s="231"/>
      <c r="H1959" s="231">
        <f t="shared" si="34"/>
        <v>22</v>
      </c>
      <c r="I1959" s="231"/>
      <c r="J1959" s="237">
        <v>2</v>
      </c>
      <c r="K1959" s="232" t="s">
        <v>273</v>
      </c>
      <c r="L1959" s="206"/>
    </row>
    <row r="1960" spans="1:12" s="212" customFormat="1" x14ac:dyDescent="0.2">
      <c r="A1960" s="37">
        <v>4.79</v>
      </c>
      <c r="B1960" s="231"/>
      <c r="C1960" s="231"/>
      <c r="D1960" s="231">
        <v>2.5</v>
      </c>
      <c r="E1960" s="231">
        <v>5</v>
      </c>
      <c r="F1960" s="231">
        <v>2</v>
      </c>
      <c r="G1960" s="231"/>
      <c r="H1960" s="231">
        <f t="shared" si="34"/>
        <v>119.75</v>
      </c>
      <c r="I1960" s="231"/>
      <c r="J1960" s="237">
        <v>1</v>
      </c>
      <c r="K1960" s="232" t="s">
        <v>274</v>
      </c>
      <c r="L1960" s="206"/>
    </row>
    <row r="1961" spans="1:12" s="212" customFormat="1" x14ac:dyDescent="0.2">
      <c r="A1961" s="37">
        <v>5.29</v>
      </c>
      <c r="B1961" s="231"/>
      <c r="C1961" s="231"/>
      <c r="D1961" s="231">
        <v>2.5</v>
      </c>
      <c r="E1961" s="231">
        <v>1</v>
      </c>
      <c r="F1961" s="231">
        <v>1</v>
      </c>
      <c r="G1961" s="231"/>
      <c r="H1961" s="231">
        <f t="shared" si="34"/>
        <v>13.225</v>
      </c>
      <c r="I1961" s="231"/>
      <c r="J1961" s="237">
        <v>1</v>
      </c>
      <c r="K1961" s="232" t="s">
        <v>275</v>
      </c>
      <c r="L1961" s="206"/>
    </row>
    <row r="1962" spans="1:12" s="212" customFormat="1" x14ac:dyDescent="0.2">
      <c r="A1962" s="37">
        <v>4.45</v>
      </c>
      <c r="B1962" s="231"/>
      <c r="C1962" s="231"/>
      <c r="D1962" s="231">
        <v>2.5</v>
      </c>
      <c r="E1962" s="231">
        <v>1</v>
      </c>
      <c r="F1962" s="231">
        <v>0</v>
      </c>
      <c r="G1962" s="231"/>
      <c r="H1962" s="231">
        <f t="shared" si="34"/>
        <v>0</v>
      </c>
      <c r="I1962" s="231"/>
      <c r="J1962" s="237">
        <v>1</v>
      </c>
      <c r="K1962" s="232" t="s">
        <v>276</v>
      </c>
      <c r="L1962" s="206"/>
    </row>
    <row r="1963" spans="1:12" s="212" customFormat="1" x14ac:dyDescent="0.2">
      <c r="A1963" s="37">
        <v>3.65</v>
      </c>
      <c r="B1963" s="231"/>
      <c r="C1963" s="231"/>
      <c r="D1963" s="231">
        <v>2.5</v>
      </c>
      <c r="E1963" s="231">
        <v>2</v>
      </c>
      <c r="F1963" s="231">
        <v>0</v>
      </c>
      <c r="G1963" s="231"/>
      <c r="H1963" s="231">
        <f t="shared" si="34"/>
        <v>0</v>
      </c>
      <c r="I1963" s="231"/>
      <c r="J1963" s="237">
        <v>1</v>
      </c>
      <c r="K1963" s="232" t="s">
        <v>277</v>
      </c>
      <c r="L1963" s="206"/>
    </row>
    <row r="1964" spans="1:12" s="212" customFormat="1" x14ac:dyDescent="0.2">
      <c r="A1964" s="37">
        <v>2.89</v>
      </c>
      <c r="B1964" s="231"/>
      <c r="C1964" s="231"/>
      <c r="D1964" s="231">
        <v>2.5</v>
      </c>
      <c r="E1964" s="231">
        <v>1</v>
      </c>
      <c r="F1964" s="231">
        <v>0</v>
      </c>
      <c r="G1964" s="231"/>
      <c r="H1964" s="231">
        <f t="shared" si="34"/>
        <v>0</v>
      </c>
      <c r="I1964" s="231"/>
      <c r="J1964" s="237">
        <v>1</v>
      </c>
      <c r="K1964" s="232" t="s">
        <v>278</v>
      </c>
      <c r="L1964" s="206"/>
    </row>
    <row r="1965" spans="1:12" s="212" customFormat="1" x14ac:dyDescent="0.2">
      <c r="A1965" s="37">
        <v>9.1199999999999992</v>
      </c>
      <c r="B1965" s="231"/>
      <c r="C1965" s="231"/>
      <c r="D1965" s="231">
        <v>2.5</v>
      </c>
      <c r="E1965" s="231">
        <v>1</v>
      </c>
      <c r="F1965" s="231">
        <v>1</v>
      </c>
      <c r="G1965" s="231"/>
      <c r="H1965" s="231">
        <f t="shared" si="34"/>
        <v>22.799999999999997</v>
      </c>
      <c r="I1965" s="231"/>
      <c r="J1965" s="237">
        <v>1</v>
      </c>
      <c r="K1965" s="232" t="s">
        <v>279</v>
      </c>
      <c r="L1965" s="206"/>
    </row>
    <row r="1966" spans="1:12" s="212" customFormat="1" x14ac:dyDescent="0.2">
      <c r="A1966" s="37">
        <v>-0.8</v>
      </c>
      <c r="B1966" s="231"/>
      <c r="C1966" s="231"/>
      <c r="D1966" s="231">
        <v>2.1</v>
      </c>
      <c r="E1966" s="231">
        <v>2</v>
      </c>
      <c r="F1966" s="231">
        <v>1</v>
      </c>
      <c r="G1966" s="231"/>
      <c r="H1966" s="231">
        <f t="shared" si="34"/>
        <v>-3.3600000000000003</v>
      </c>
      <c r="I1966" s="231"/>
      <c r="J1966" s="237">
        <v>1</v>
      </c>
      <c r="K1966" s="232" t="s">
        <v>236</v>
      </c>
      <c r="L1966" s="206"/>
    </row>
    <row r="1967" spans="1:12" s="212" customFormat="1" x14ac:dyDescent="0.2">
      <c r="A1967" s="37">
        <v>4.1100000000000003</v>
      </c>
      <c r="B1967" s="231"/>
      <c r="C1967" s="231"/>
      <c r="D1967" s="231">
        <v>2.5</v>
      </c>
      <c r="E1967" s="231">
        <v>1</v>
      </c>
      <c r="F1967" s="231">
        <v>0</v>
      </c>
      <c r="G1967" s="231"/>
      <c r="H1967" s="231">
        <f t="shared" si="34"/>
        <v>0</v>
      </c>
      <c r="I1967" s="231"/>
      <c r="J1967" s="237">
        <v>1</v>
      </c>
      <c r="K1967" s="232" t="s">
        <v>280</v>
      </c>
      <c r="L1967" s="206"/>
    </row>
    <row r="1968" spans="1:12" s="212" customFormat="1" x14ac:dyDescent="0.2">
      <c r="A1968" s="37">
        <v>2.57</v>
      </c>
      <c r="B1968" s="231"/>
      <c r="C1968" s="231"/>
      <c r="D1968" s="231">
        <v>2.5</v>
      </c>
      <c r="E1968" s="231">
        <v>1</v>
      </c>
      <c r="F1968" s="231">
        <v>1</v>
      </c>
      <c r="G1968" s="231"/>
      <c r="H1968" s="231">
        <f t="shared" si="34"/>
        <v>6.4249999999999998</v>
      </c>
      <c r="I1968" s="231"/>
      <c r="J1968" s="237">
        <v>1</v>
      </c>
      <c r="K1968" s="232" t="s">
        <v>281</v>
      </c>
      <c r="L1968" s="206"/>
    </row>
    <row r="1969" spans="1:12" s="212" customFormat="1" x14ac:dyDescent="0.2">
      <c r="A1969" s="37">
        <v>4.79</v>
      </c>
      <c r="B1969" s="231"/>
      <c r="C1969" s="231"/>
      <c r="D1969" s="231">
        <v>2.5</v>
      </c>
      <c r="E1969" s="231">
        <v>1</v>
      </c>
      <c r="F1969" s="231">
        <v>2</v>
      </c>
      <c r="G1969" s="231"/>
      <c r="H1969" s="231">
        <f t="shared" si="34"/>
        <v>23.95</v>
      </c>
      <c r="I1969" s="231"/>
      <c r="J1969" s="237">
        <v>8</v>
      </c>
      <c r="K1969" s="232" t="s">
        <v>282</v>
      </c>
      <c r="L1969" s="206"/>
    </row>
    <row r="1970" spans="1:12" s="212" customFormat="1" x14ac:dyDescent="0.2">
      <c r="A1970" s="37">
        <v>4.79</v>
      </c>
      <c r="B1970" s="231"/>
      <c r="C1970" s="231"/>
      <c r="D1970" s="231">
        <v>2.5</v>
      </c>
      <c r="E1970" s="231">
        <v>1</v>
      </c>
      <c r="F1970" s="231">
        <v>2</v>
      </c>
      <c r="G1970" s="231"/>
      <c r="H1970" s="231">
        <f t="shared" si="34"/>
        <v>23.95</v>
      </c>
      <c r="I1970" s="231"/>
      <c r="J1970" s="237">
        <v>8</v>
      </c>
      <c r="K1970" s="232" t="s">
        <v>283</v>
      </c>
      <c r="L1970" s="206"/>
    </row>
    <row r="1971" spans="1:12" s="212" customFormat="1" x14ac:dyDescent="0.2">
      <c r="A1971" s="37">
        <v>4.8099999999999996</v>
      </c>
      <c r="B1971" s="231"/>
      <c r="C1971" s="231"/>
      <c r="D1971" s="231">
        <v>2.5</v>
      </c>
      <c r="E1971" s="231">
        <v>1</v>
      </c>
      <c r="F1971" s="231">
        <v>2</v>
      </c>
      <c r="G1971" s="231"/>
      <c r="H1971" s="231">
        <f t="shared" si="34"/>
        <v>24.049999999999997</v>
      </c>
      <c r="I1971" s="231"/>
      <c r="J1971" s="237">
        <v>8</v>
      </c>
      <c r="K1971" s="232" t="s">
        <v>284</v>
      </c>
      <c r="L1971" s="206"/>
    </row>
    <row r="1972" spans="1:12" s="212" customFormat="1" x14ac:dyDescent="0.2">
      <c r="A1972" s="37">
        <v>-0.7</v>
      </c>
      <c r="B1972" s="231"/>
      <c r="C1972" s="231"/>
      <c r="D1972" s="231">
        <v>2.1</v>
      </c>
      <c r="E1972" s="231">
        <v>1</v>
      </c>
      <c r="F1972" s="231">
        <v>1</v>
      </c>
      <c r="G1972" s="231"/>
      <c r="H1972" s="231">
        <f t="shared" si="34"/>
        <v>-1.47</v>
      </c>
      <c r="I1972" s="231"/>
      <c r="J1972" s="237">
        <v>8</v>
      </c>
      <c r="K1972" s="232" t="s">
        <v>234</v>
      </c>
      <c r="L1972" s="206"/>
    </row>
    <row r="1973" spans="1:12" s="212" customFormat="1" x14ac:dyDescent="0.2">
      <c r="A1973" s="37">
        <f>6-0.6</f>
        <v>5.4</v>
      </c>
      <c r="B1973" s="231"/>
      <c r="C1973" s="231"/>
      <c r="D1973" s="231">
        <v>2.5</v>
      </c>
      <c r="E1973" s="231">
        <v>1</v>
      </c>
      <c r="F1973" s="231">
        <v>2</v>
      </c>
      <c r="G1973" s="231"/>
      <c r="H1973" s="231">
        <f t="shared" si="34"/>
        <v>27</v>
      </c>
      <c r="I1973" s="231"/>
      <c r="J1973" s="237">
        <v>8</v>
      </c>
      <c r="K1973" s="232" t="s">
        <v>285</v>
      </c>
      <c r="L1973" s="206"/>
    </row>
    <row r="1974" spans="1:12" s="212" customFormat="1" x14ac:dyDescent="0.2">
      <c r="A1974" s="37">
        <v>7.17</v>
      </c>
      <c r="B1974" s="231"/>
      <c r="C1974" s="231"/>
      <c r="D1974" s="231">
        <v>2.5</v>
      </c>
      <c r="E1974" s="231">
        <v>1</v>
      </c>
      <c r="F1974" s="231">
        <v>2</v>
      </c>
      <c r="G1974" s="231"/>
      <c r="H1974" s="231">
        <f t="shared" si="34"/>
        <v>35.85</v>
      </c>
      <c r="I1974" s="231"/>
      <c r="J1974" s="237" t="s">
        <v>265</v>
      </c>
      <c r="K1974" s="232" t="s">
        <v>286</v>
      </c>
      <c r="L1974" s="206"/>
    </row>
    <row r="1975" spans="1:12" s="212" customFormat="1" x14ac:dyDescent="0.2">
      <c r="A1975" s="37">
        <v>3.93</v>
      </c>
      <c r="B1975" s="231"/>
      <c r="C1975" s="231"/>
      <c r="D1975" s="231">
        <v>2.5</v>
      </c>
      <c r="E1975" s="231">
        <v>1</v>
      </c>
      <c r="F1975" s="231">
        <v>2</v>
      </c>
      <c r="G1975" s="231"/>
      <c r="H1975" s="231">
        <f t="shared" si="34"/>
        <v>19.650000000000002</v>
      </c>
      <c r="I1975" s="231"/>
      <c r="J1975" s="237" t="s">
        <v>265</v>
      </c>
      <c r="K1975" s="232" t="s">
        <v>287</v>
      </c>
      <c r="L1975" s="206"/>
    </row>
    <row r="1976" spans="1:12" s="212" customFormat="1" x14ac:dyDescent="0.2">
      <c r="A1976" s="37">
        <v>13.02</v>
      </c>
      <c r="B1976" s="231"/>
      <c r="C1976" s="231"/>
      <c r="D1976" s="231">
        <v>2.5</v>
      </c>
      <c r="E1976" s="231">
        <v>1</v>
      </c>
      <c r="F1976" s="231">
        <v>2</v>
      </c>
      <c r="G1976" s="231"/>
      <c r="H1976" s="231">
        <f t="shared" si="34"/>
        <v>65.099999999999994</v>
      </c>
      <c r="I1976" s="231"/>
      <c r="J1976" s="237" t="s">
        <v>265</v>
      </c>
      <c r="K1976" s="232" t="s">
        <v>288</v>
      </c>
      <c r="L1976" s="206"/>
    </row>
    <row r="1977" spans="1:12" s="212" customFormat="1" x14ac:dyDescent="0.2">
      <c r="A1977" s="37">
        <v>-0.8</v>
      </c>
      <c r="B1977" s="231"/>
      <c r="C1977" s="231"/>
      <c r="D1977" s="231">
        <v>2.1</v>
      </c>
      <c r="E1977" s="231">
        <v>1</v>
      </c>
      <c r="F1977" s="231">
        <v>1</v>
      </c>
      <c r="G1977" s="231"/>
      <c r="H1977" s="231">
        <f t="shared" si="34"/>
        <v>-1.6800000000000002</v>
      </c>
      <c r="I1977" s="231"/>
      <c r="J1977" s="237" t="s">
        <v>265</v>
      </c>
      <c r="K1977" s="232" t="s">
        <v>234</v>
      </c>
      <c r="L1977" s="206"/>
    </row>
    <row r="1978" spans="1:12" s="212" customFormat="1" x14ac:dyDescent="0.2">
      <c r="A1978" s="37">
        <f>11.96-0.6*2-0.8*2</f>
        <v>9.1600000000000019</v>
      </c>
      <c r="B1978" s="231"/>
      <c r="C1978" s="231"/>
      <c r="D1978" s="231">
        <v>2.5</v>
      </c>
      <c r="E1978" s="231">
        <v>1</v>
      </c>
      <c r="F1978" s="231">
        <v>2</v>
      </c>
      <c r="G1978" s="231"/>
      <c r="H1978" s="231">
        <f t="shared" si="34"/>
        <v>45.800000000000011</v>
      </c>
      <c r="I1978" s="231"/>
      <c r="J1978" s="237" t="s">
        <v>265</v>
      </c>
      <c r="K1978" s="232" t="s">
        <v>289</v>
      </c>
      <c r="L1978" s="206"/>
    </row>
    <row r="1979" spans="1:12" s="212" customFormat="1" x14ac:dyDescent="0.2">
      <c r="A1979" s="37">
        <v>6.95</v>
      </c>
      <c r="B1979" s="231"/>
      <c r="C1979" s="231"/>
      <c r="D1979" s="231">
        <v>2.5</v>
      </c>
      <c r="E1979" s="231">
        <v>1</v>
      </c>
      <c r="F1979" s="231">
        <v>2</v>
      </c>
      <c r="G1979" s="231"/>
      <c r="H1979" s="231">
        <f t="shared" si="34"/>
        <v>34.75</v>
      </c>
      <c r="I1979" s="231"/>
      <c r="J1979" s="237" t="s">
        <v>265</v>
      </c>
      <c r="K1979" s="232" t="s">
        <v>290</v>
      </c>
      <c r="L1979" s="206"/>
    </row>
    <row r="1980" spans="1:12" s="212" customFormat="1" x14ac:dyDescent="0.2">
      <c r="A1980" s="37">
        <v>-0.7</v>
      </c>
      <c r="B1980" s="231"/>
      <c r="C1980" s="231"/>
      <c r="D1980" s="231">
        <v>2.1</v>
      </c>
      <c r="E1980" s="231">
        <v>1</v>
      </c>
      <c r="F1980" s="231">
        <v>2</v>
      </c>
      <c r="G1980" s="231"/>
      <c r="H1980" s="231">
        <f t="shared" si="34"/>
        <v>-2.94</v>
      </c>
      <c r="I1980" s="231"/>
      <c r="J1980" s="237" t="s">
        <v>265</v>
      </c>
      <c r="K1980" s="232" t="s">
        <v>234</v>
      </c>
      <c r="L1980" s="206"/>
    </row>
    <row r="1981" spans="1:12" s="212" customFormat="1" x14ac:dyDescent="0.2">
      <c r="A1981" s="37">
        <f>3.67+2.55</f>
        <v>6.22</v>
      </c>
      <c r="B1981" s="231"/>
      <c r="C1981" s="231"/>
      <c r="D1981" s="231">
        <v>2.5</v>
      </c>
      <c r="E1981" s="231">
        <v>1</v>
      </c>
      <c r="F1981" s="231">
        <v>2</v>
      </c>
      <c r="G1981" s="231"/>
      <c r="H1981" s="231">
        <f t="shared" si="34"/>
        <v>31.099999999999998</v>
      </c>
      <c r="I1981" s="231"/>
      <c r="J1981" s="237" t="s">
        <v>265</v>
      </c>
      <c r="K1981" s="232" t="s">
        <v>291</v>
      </c>
      <c r="L1981" s="206"/>
    </row>
    <row r="1982" spans="1:12" s="212" customFormat="1" x14ac:dyDescent="0.2">
      <c r="A1982" s="37">
        <f>3.12+3.57</f>
        <v>6.6899999999999995</v>
      </c>
      <c r="B1982" s="231"/>
      <c r="C1982" s="231"/>
      <c r="D1982" s="231">
        <v>2.5</v>
      </c>
      <c r="E1982" s="231">
        <v>1</v>
      </c>
      <c r="F1982" s="231">
        <v>2</v>
      </c>
      <c r="G1982" s="231"/>
      <c r="H1982" s="231">
        <f t="shared" si="34"/>
        <v>33.449999999999996</v>
      </c>
      <c r="I1982" s="231"/>
      <c r="J1982" s="237" t="s">
        <v>265</v>
      </c>
      <c r="K1982" s="232" t="s">
        <v>292</v>
      </c>
      <c r="L1982" s="206"/>
    </row>
    <row r="1983" spans="1:12" s="212" customFormat="1" x14ac:dyDescent="0.2">
      <c r="A1983" s="37">
        <v>2.08</v>
      </c>
      <c r="B1983" s="231"/>
      <c r="C1983" s="231"/>
      <c r="D1983" s="231">
        <v>2.5</v>
      </c>
      <c r="E1983" s="231">
        <v>1</v>
      </c>
      <c r="F1983" s="231">
        <v>0</v>
      </c>
      <c r="G1983" s="231"/>
      <c r="H1983" s="231">
        <f t="shared" si="34"/>
        <v>0</v>
      </c>
      <c r="I1983" s="231"/>
      <c r="J1983" s="237" t="s">
        <v>265</v>
      </c>
      <c r="K1983" s="232" t="s">
        <v>293</v>
      </c>
      <c r="L1983" s="206"/>
    </row>
    <row r="1984" spans="1:12" s="212" customFormat="1" x14ac:dyDescent="0.2">
      <c r="A1984" s="37">
        <v>6.41</v>
      </c>
      <c r="B1984" s="231"/>
      <c r="C1984" s="231"/>
      <c r="D1984" s="231">
        <v>2.5</v>
      </c>
      <c r="E1984" s="231">
        <v>1</v>
      </c>
      <c r="F1984" s="231">
        <v>2</v>
      </c>
      <c r="G1984" s="231"/>
      <c r="H1984" s="231">
        <f t="shared" si="34"/>
        <v>32.049999999999997</v>
      </c>
      <c r="I1984" s="231"/>
      <c r="J1984" s="237" t="s">
        <v>265</v>
      </c>
      <c r="K1984" s="232" t="s">
        <v>294</v>
      </c>
      <c r="L1984" s="206"/>
    </row>
    <row r="1985" spans="1:12" s="212" customFormat="1" x14ac:dyDescent="0.2">
      <c r="A1985" s="37">
        <v>-0.8</v>
      </c>
      <c r="B1985" s="231"/>
      <c r="C1985" s="231"/>
      <c r="D1985" s="231">
        <v>2.1</v>
      </c>
      <c r="E1985" s="231">
        <v>2</v>
      </c>
      <c r="F1985" s="231">
        <v>1</v>
      </c>
      <c r="G1985" s="231"/>
      <c r="H1985" s="231">
        <f t="shared" si="34"/>
        <v>-3.3600000000000003</v>
      </c>
      <c r="I1985" s="231"/>
      <c r="J1985" s="237" t="s">
        <v>265</v>
      </c>
      <c r="K1985" s="232" t="s">
        <v>234</v>
      </c>
      <c r="L1985" s="206"/>
    </row>
    <row r="1986" spans="1:12" s="212" customFormat="1" x14ac:dyDescent="0.2">
      <c r="A1986" s="37">
        <v>5.37</v>
      </c>
      <c r="B1986" s="231"/>
      <c r="C1986" s="231"/>
      <c r="D1986" s="231">
        <v>2.5</v>
      </c>
      <c r="E1986" s="231">
        <v>1</v>
      </c>
      <c r="F1986" s="231">
        <v>2</v>
      </c>
      <c r="G1986" s="231"/>
      <c r="H1986" s="231">
        <f t="shared" si="34"/>
        <v>26.85</v>
      </c>
      <c r="I1986" s="231"/>
      <c r="J1986" s="237" t="s">
        <v>265</v>
      </c>
      <c r="K1986" s="232" t="s">
        <v>295</v>
      </c>
      <c r="L1986" s="206"/>
    </row>
    <row r="1987" spans="1:12" s="212" customFormat="1" x14ac:dyDescent="0.2">
      <c r="A1987" s="37">
        <v>-0.8</v>
      </c>
      <c r="B1987" s="231"/>
      <c r="C1987" s="231"/>
      <c r="D1987" s="231">
        <v>2.1</v>
      </c>
      <c r="E1987" s="231">
        <v>1</v>
      </c>
      <c r="F1987" s="231">
        <v>1</v>
      </c>
      <c r="G1987" s="231"/>
      <c r="H1987" s="231">
        <f t="shared" si="34"/>
        <v>-1.6800000000000002</v>
      </c>
      <c r="I1987" s="231"/>
      <c r="J1987" s="237" t="s">
        <v>265</v>
      </c>
      <c r="K1987" s="232" t="s">
        <v>296</v>
      </c>
      <c r="L1987" s="206"/>
    </row>
    <row r="1988" spans="1:12" s="212" customFormat="1" x14ac:dyDescent="0.2">
      <c r="A1988" s="37">
        <v>0.4</v>
      </c>
      <c r="B1988" s="231"/>
      <c r="C1988" s="231"/>
      <c r="D1988" s="231">
        <v>2.5</v>
      </c>
      <c r="E1988" s="231">
        <v>1</v>
      </c>
      <c r="F1988" s="231">
        <v>2</v>
      </c>
      <c r="G1988" s="231"/>
      <c r="H1988" s="231">
        <f t="shared" si="34"/>
        <v>2</v>
      </c>
      <c r="I1988" s="231"/>
      <c r="J1988" s="237" t="s">
        <v>265</v>
      </c>
      <c r="K1988" s="232" t="s">
        <v>297</v>
      </c>
      <c r="L1988" s="206"/>
    </row>
    <row r="1989" spans="1:12" s="212" customFormat="1" x14ac:dyDescent="0.2">
      <c r="A1989" s="37">
        <v>3.31</v>
      </c>
      <c r="B1989" s="231"/>
      <c r="C1989" s="231"/>
      <c r="D1989" s="231">
        <v>2.5</v>
      </c>
      <c r="E1989" s="231">
        <v>1</v>
      </c>
      <c r="F1989" s="231">
        <v>2</v>
      </c>
      <c r="G1989" s="231"/>
      <c r="H1989" s="231">
        <f t="shared" si="34"/>
        <v>16.55</v>
      </c>
      <c r="I1989" s="231"/>
      <c r="J1989" s="237" t="s">
        <v>265</v>
      </c>
      <c r="K1989" s="232" t="s">
        <v>298</v>
      </c>
      <c r="L1989" s="206"/>
    </row>
    <row r="1990" spans="1:12" s="212" customFormat="1" x14ac:dyDescent="0.2">
      <c r="A1990" s="37">
        <v>7.73</v>
      </c>
      <c r="B1990" s="231"/>
      <c r="C1990" s="231"/>
      <c r="D1990" s="231">
        <v>2.5</v>
      </c>
      <c r="E1990" s="231">
        <v>1</v>
      </c>
      <c r="F1990" s="231">
        <v>2</v>
      </c>
      <c r="G1990" s="231"/>
      <c r="H1990" s="231">
        <f t="shared" si="34"/>
        <v>38.650000000000006</v>
      </c>
      <c r="I1990" s="231"/>
      <c r="J1990" s="237" t="s">
        <v>265</v>
      </c>
      <c r="K1990" s="232" t="s">
        <v>299</v>
      </c>
      <c r="L1990" s="206"/>
    </row>
    <row r="1991" spans="1:12" s="212" customFormat="1" x14ac:dyDescent="0.2">
      <c r="A1991" s="37">
        <v>-0.8</v>
      </c>
      <c r="B1991" s="231"/>
      <c r="C1991" s="231"/>
      <c r="D1991" s="231">
        <v>2.1</v>
      </c>
      <c r="E1991" s="231">
        <v>2</v>
      </c>
      <c r="F1991" s="231">
        <v>1</v>
      </c>
      <c r="G1991" s="231"/>
      <c r="H1991" s="231">
        <f t="shared" si="34"/>
        <v>-3.3600000000000003</v>
      </c>
      <c r="I1991" s="231"/>
      <c r="J1991" s="237" t="s">
        <v>265</v>
      </c>
      <c r="K1991" s="232" t="s">
        <v>296</v>
      </c>
      <c r="L1991" s="206"/>
    </row>
    <row r="1992" spans="1:12" s="212" customFormat="1" x14ac:dyDescent="0.2">
      <c r="A1992" s="37">
        <v>8.17</v>
      </c>
      <c r="B1992" s="231"/>
      <c r="C1992" s="231"/>
      <c r="D1992" s="231">
        <v>2.5</v>
      </c>
      <c r="E1992" s="231">
        <v>1</v>
      </c>
      <c r="F1992" s="231">
        <v>2</v>
      </c>
      <c r="G1992" s="231"/>
      <c r="H1992" s="231">
        <f t="shared" si="34"/>
        <v>40.85</v>
      </c>
      <c r="I1992" s="231"/>
      <c r="J1992" s="237" t="s">
        <v>265</v>
      </c>
      <c r="K1992" s="232" t="s">
        <v>300</v>
      </c>
      <c r="L1992" s="206"/>
    </row>
    <row r="1993" spans="1:12" s="212" customFormat="1" x14ac:dyDescent="0.2">
      <c r="A1993" s="37">
        <v>-0.8</v>
      </c>
      <c r="B1993" s="231"/>
      <c r="C1993" s="231"/>
      <c r="D1993" s="231">
        <v>2.1</v>
      </c>
      <c r="E1993" s="231">
        <v>1</v>
      </c>
      <c r="F1993" s="231">
        <v>1</v>
      </c>
      <c r="G1993" s="231"/>
      <c r="H1993" s="231">
        <f t="shared" si="34"/>
        <v>-1.6800000000000002</v>
      </c>
      <c r="I1993" s="231"/>
      <c r="J1993" s="237" t="s">
        <v>265</v>
      </c>
      <c r="K1993" s="232" t="s">
        <v>234</v>
      </c>
      <c r="L1993" s="206"/>
    </row>
    <row r="1994" spans="1:12" s="212" customFormat="1" x14ac:dyDescent="0.2">
      <c r="A1994" s="37">
        <v>19.55</v>
      </c>
      <c r="B1994" s="231"/>
      <c r="C1994" s="231"/>
      <c r="D1994" s="231">
        <v>2.5</v>
      </c>
      <c r="E1994" s="231">
        <v>1</v>
      </c>
      <c r="F1994" s="231">
        <v>2</v>
      </c>
      <c r="G1994" s="231" t="s">
        <v>91</v>
      </c>
      <c r="H1994" s="231">
        <f t="shared" ref="H1994:H2025" si="35">A1994*D1994*E1994*F1994</f>
        <v>97.75</v>
      </c>
      <c r="I1994" s="231" t="s">
        <v>91</v>
      </c>
      <c r="J1994" s="237" t="s">
        <v>266</v>
      </c>
      <c r="K1994" s="232" t="s">
        <v>301</v>
      </c>
      <c r="L1994" s="206"/>
    </row>
    <row r="1995" spans="1:12" s="212" customFormat="1" x14ac:dyDescent="0.2">
      <c r="A1995" s="37">
        <v>-1.4</v>
      </c>
      <c r="B1995" s="231"/>
      <c r="C1995" s="231"/>
      <c r="D1995" s="231">
        <v>2.1</v>
      </c>
      <c r="E1995" s="231">
        <v>1</v>
      </c>
      <c r="F1995" s="231">
        <v>1</v>
      </c>
      <c r="G1995" s="231" t="s">
        <v>91</v>
      </c>
      <c r="H1995" s="231">
        <f t="shared" si="35"/>
        <v>-2.94</v>
      </c>
      <c r="I1995" s="231" t="s">
        <v>91</v>
      </c>
      <c r="J1995" s="237" t="s">
        <v>266</v>
      </c>
      <c r="K1995" s="232" t="s">
        <v>234</v>
      </c>
      <c r="L1995" s="206"/>
    </row>
    <row r="1996" spans="1:12" s="212" customFormat="1" x14ac:dyDescent="0.2">
      <c r="A1996" s="37">
        <v>10.6</v>
      </c>
      <c r="B1996" s="231"/>
      <c r="C1996" s="231"/>
      <c r="D1996" s="231">
        <v>2.5</v>
      </c>
      <c r="E1996" s="231">
        <v>1</v>
      </c>
      <c r="F1996" s="231">
        <v>2</v>
      </c>
      <c r="G1996" s="231" t="s">
        <v>91</v>
      </c>
      <c r="H1996" s="231">
        <f t="shared" si="35"/>
        <v>53</v>
      </c>
      <c r="I1996" s="231" t="s">
        <v>91</v>
      </c>
      <c r="J1996" s="237" t="s">
        <v>266</v>
      </c>
      <c r="K1996" s="232" t="s">
        <v>302</v>
      </c>
      <c r="L1996" s="206"/>
    </row>
    <row r="1997" spans="1:12" s="212" customFormat="1" x14ac:dyDescent="0.2">
      <c r="A1997" s="37">
        <v>-1.4</v>
      </c>
      <c r="B1997" s="231"/>
      <c r="C1997" s="231"/>
      <c r="D1997" s="231">
        <v>2.1</v>
      </c>
      <c r="E1997" s="231">
        <v>1</v>
      </c>
      <c r="F1997" s="231">
        <v>1</v>
      </c>
      <c r="G1997" s="231" t="s">
        <v>91</v>
      </c>
      <c r="H1997" s="231">
        <f t="shared" si="35"/>
        <v>-2.94</v>
      </c>
      <c r="I1997" s="231" t="s">
        <v>91</v>
      </c>
      <c r="J1997" s="237" t="s">
        <v>266</v>
      </c>
      <c r="K1997" s="232" t="s">
        <v>234</v>
      </c>
      <c r="L1997" s="206"/>
    </row>
    <row r="1998" spans="1:12" s="212" customFormat="1" x14ac:dyDescent="0.2">
      <c r="A1998" s="37">
        <v>5.3</v>
      </c>
      <c r="B1998" s="231"/>
      <c r="C1998" s="231"/>
      <c r="D1998" s="231">
        <v>2.5</v>
      </c>
      <c r="E1998" s="231">
        <v>1</v>
      </c>
      <c r="F1998" s="231">
        <v>1</v>
      </c>
      <c r="G1998" s="231" t="s">
        <v>91</v>
      </c>
      <c r="H1998" s="231">
        <f t="shared" si="35"/>
        <v>13.25</v>
      </c>
      <c r="I1998" s="231" t="s">
        <v>91</v>
      </c>
      <c r="J1998" s="237" t="s">
        <v>266</v>
      </c>
      <c r="K1998" s="232" t="s">
        <v>304</v>
      </c>
      <c r="L1998" s="206"/>
    </row>
    <row r="1999" spans="1:12" s="212" customFormat="1" x14ac:dyDescent="0.2">
      <c r="A1999" s="37">
        <v>2.95</v>
      </c>
      <c r="B1999" s="231"/>
      <c r="C1999" s="231"/>
      <c r="D1999" s="231">
        <v>2.5</v>
      </c>
      <c r="E1999" s="231">
        <v>1</v>
      </c>
      <c r="F1999" s="231">
        <v>2</v>
      </c>
      <c r="G1999" s="231" t="s">
        <v>91</v>
      </c>
      <c r="H1999" s="231">
        <f t="shared" si="35"/>
        <v>14.75</v>
      </c>
      <c r="I1999" s="231" t="s">
        <v>91</v>
      </c>
      <c r="J1999" s="237" t="s">
        <v>266</v>
      </c>
      <c r="K1999" s="232" t="s">
        <v>303</v>
      </c>
      <c r="L1999" s="206"/>
    </row>
    <row r="2000" spans="1:12" s="212" customFormat="1" x14ac:dyDescent="0.2">
      <c r="A2000" s="37">
        <v>2.68</v>
      </c>
      <c r="B2000" s="231"/>
      <c r="C2000" s="231"/>
      <c r="D2000" s="231">
        <v>2.5</v>
      </c>
      <c r="E2000" s="231">
        <v>1</v>
      </c>
      <c r="F2000" s="231">
        <v>1</v>
      </c>
      <c r="G2000" s="231" t="s">
        <v>91</v>
      </c>
      <c r="H2000" s="231">
        <f t="shared" si="35"/>
        <v>6.7</v>
      </c>
      <c r="I2000" s="231" t="s">
        <v>91</v>
      </c>
      <c r="J2000" s="237" t="s">
        <v>266</v>
      </c>
      <c r="K2000" s="232" t="s">
        <v>305</v>
      </c>
      <c r="L2000" s="206"/>
    </row>
    <row r="2001" spans="1:12" s="212" customFormat="1" x14ac:dyDescent="0.2">
      <c r="A2001" s="37">
        <v>3.65</v>
      </c>
      <c r="B2001" s="231"/>
      <c r="C2001" s="231"/>
      <c r="D2001" s="231">
        <v>2.5</v>
      </c>
      <c r="E2001" s="231">
        <v>3</v>
      </c>
      <c r="F2001" s="231">
        <v>0</v>
      </c>
      <c r="G2001" s="231" t="s">
        <v>91</v>
      </c>
      <c r="H2001" s="231">
        <f t="shared" si="35"/>
        <v>0</v>
      </c>
      <c r="I2001" s="231" t="s">
        <v>91</v>
      </c>
      <c r="J2001" s="237" t="s">
        <v>266</v>
      </c>
      <c r="K2001" s="232" t="s">
        <v>306</v>
      </c>
      <c r="L2001" s="206"/>
    </row>
    <row r="2002" spans="1:12" s="212" customFormat="1" x14ac:dyDescent="0.2">
      <c r="A2002" s="37">
        <v>10.23</v>
      </c>
      <c r="B2002" s="231"/>
      <c r="C2002" s="231"/>
      <c r="D2002" s="231">
        <v>2.5</v>
      </c>
      <c r="E2002" s="231">
        <v>1</v>
      </c>
      <c r="F2002" s="231">
        <v>1</v>
      </c>
      <c r="G2002" s="231" t="s">
        <v>91</v>
      </c>
      <c r="H2002" s="231">
        <f t="shared" si="35"/>
        <v>25.575000000000003</v>
      </c>
      <c r="I2002" s="231" t="s">
        <v>91</v>
      </c>
      <c r="J2002" s="237" t="s">
        <v>266</v>
      </c>
      <c r="K2002" s="232" t="s">
        <v>307</v>
      </c>
      <c r="L2002" s="206"/>
    </row>
    <row r="2003" spans="1:12" s="212" customFormat="1" x14ac:dyDescent="0.2">
      <c r="A2003" s="37">
        <v>-0.8</v>
      </c>
      <c r="B2003" s="231"/>
      <c r="C2003" s="231"/>
      <c r="D2003" s="231">
        <v>2.1</v>
      </c>
      <c r="E2003" s="231">
        <v>3</v>
      </c>
      <c r="F2003" s="231">
        <v>1</v>
      </c>
      <c r="G2003" s="231" t="s">
        <v>91</v>
      </c>
      <c r="H2003" s="231">
        <f t="shared" si="35"/>
        <v>-5.0400000000000009</v>
      </c>
      <c r="I2003" s="231" t="s">
        <v>91</v>
      </c>
      <c r="J2003" s="237" t="s">
        <v>266</v>
      </c>
      <c r="K2003" s="232" t="s">
        <v>296</v>
      </c>
      <c r="L2003" s="206"/>
    </row>
    <row r="2004" spans="1:12" s="212" customFormat="1" x14ac:dyDescent="0.2">
      <c r="A2004" s="37">
        <v>7.02</v>
      </c>
      <c r="B2004" s="231"/>
      <c r="C2004" s="231"/>
      <c r="D2004" s="231">
        <v>2.5</v>
      </c>
      <c r="E2004" s="231">
        <v>1</v>
      </c>
      <c r="F2004" s="231">
        <v>2</v>
      </c>
      <c r="G2004" s="231" t="s">
        <v>91</v>
      </c>
      <c r="H2004" s="231">
        <f t="shared" si="35"/>
        <v>35.099999999999994</v>
      </c>
      <c r="I2004" s="231" t="s">
        <v>91</v>
      </c>
      <c r="J2004" s="237" t="s">
        <v>266</v>
      </c>
      <c r="K2004" s="232" t="s">
        <v>308</v>
      </c>
      <c r="L2004" s="206"/>
    </row>
    <row r="2005" spans="1:12" s="212" customFormat="1" x14ac:dyDescent="0.2">
      <c r="A2005" s="37">
        <v>9.44</v>
      </c>
      <c r="B2005" s="231"/>
      <c r="C2005" s="231"/>
      <c r="D2005" s="231">
        <v>2.5</v>
      </c>
      <c r="E2005" s="231">
        <v>1</v>
      </c>
      <c r="F2005" s="231">
        <v>0</v>
      </c>
      <c r="G2005" s="231"/>
      <c r="H2005" s="231">
        <f t="shared" si="35"/>
        <v>0</v>
      </c>
      <c r="I2005" s="231"/>
      <c r="J2005" s="237" t="s">
        <v>266</v>
      </c>
      <c r="K2005" s="232" t="s">
        <v>315</v>
      </c>
      <c r="L2005" s="206"/>
    </row>
    <row r="2006" spans="1:12" s="212" customFormat="1" x14ac:dyDescent="0.2">
      <c r="A2006" s="37">
        <v>-0.8</v>
      </c>
      <c r="B2006" s="231"/>
      <c r="C2006" s="231"/>
      <c r="D2006" s="231">
        <v>2.1</v>
      </c>
      <c r="E2006" s="231">
        <v>1</v>
      </c>
      <c r="F2006" s="231">
        <v>0</v>
      </c>
      <c r="G2006" s="231" t="s">
        <v>91</v>
      </c>
      <c r="H2006" s="231">
        <f t="shared" si="35"/>
        <v>0</v>
      </c>
      <c r="I2006" s="231" t="s">
        <v>91</v>
      </c>
      <c r="J2006" s="237" t="s">
        <v>266</v>
      </c>
      <c r="K2006" s="232" t="s">
        <v>234</v>
      </c>
      <c r="L2006" s="206"/>
    </row>
    <row r="2007" spans="1:12" s="212" customFormat="1" x14ac:dyDescent="0.2">
      <c r="A2007" s="37">
        <v>1.33</v>
      </c>
      <c r="B2007" s="231"/>
      <c r="C2007" s="231"/>
      <c r="D2007" s="231">
        <v>2.5</v>
      </c>
      <c r="E2007" s="231">
        <v>1</v>
      </c>
      <c r="F2007" s="231">
        <v>2</v>
      </c>
      <c r="G2007" s="231"/>
      <c r="H2007" s="231">
        <f t="shared" si="35"/>
        <v>6.65</v>
      </c>
      <c r="I2007" s="231"/>
      <c r="J2007" s="237" t="s">
        <v>266</v>
      </c>
      <c r="K2007" s="232" t="s">
        <v>316</v>
      </c>
      <c r="L2007" s="206"/>
    </row>
    <row r="2008" spans="1:12" s="212" customFormat="1" x14ac:dyDescent="0.2">
      <c r="A2008" s="37">
        <v>11.06</v>
      </c>
      <c r="B2008" s="231"/>
      <c r="C2008" s="231"/>
      <c r="D2008" s="231">
        <v>2.5</v>
      </c>
      <c r="E2008" s="231">
        <v>1</v>
      </c>
      <c r="F2008" s="231">
        <v>0</v>
      </c>
      <c r="G2008" s="231" t="s">
        <v>91</v>
      </c>
      <c r="H2008" s="231">
        <f t="shared" si="35"/>
        <v>0</v>
      </c>
      <c r="I2008" s="231"/>
      <c r="J2008" s="237" t="s">
        <v>266</v>
      </c>
      <c r="K2008" s="232" t="s">
        <v>309</v>
      </c>
      <c r="L2008" s="206"/>
    </row>
    <row r="2009" spans="1:12" s="212" customFormat="1" x14ac:dyDescent="0.2">
      <c r="A2009" s="37">
        <v>-1.4</v>
      </c>
      <c r="B2009" s="231"/>
      <c r="C2009" s="231"/>
      <c r="D2009" s="231">
        <v>2.1</v>
      </c>
      <c r="E2009" s="231">
        <v>1</v>
      </c>
      <c r="F2009" s="231">
        <v>0</v>
      </c>
      <c r="G2009" s="231" t="s">
        <v>91</v>
      </c>
      <c r="H2009" s="231">
        <f t="shared" si="35"/>
        <v>0</v>
      </c>
      <c r="I2009" s="231"/>
      <c r="J2009" s="237" t="s">
        <v>266</v>
      </c>
      <c r="K2009" s="232" t="s">
        <v>234</v>
      </c>
      <c r="L2009" s="206"/>
    </row>
    <row r="2010" spans="1:12" s="212" customFormat="1" x14ac:dyDescent="0.2">
      <c r="A2010" s="37">
        <v>6.9</v>
      </c>
      <c r="B2010" s="231"/>
      <c r="C2010" s="231"/>
      <c r="D2010" s="231">
        <v>2.5</v>
      </c>
      <c r="E2010" s="231">
        <v>2</v>
      </c>
      <c r="F2010" s="231">
        <v>0</v>
      </c>
      <c r="G2010" s="231" t="s">
        <v>91</v>
      </c>
      <c r="H2010" s="231">
        <f t="shared" si="35"/>
        <v>0</v>
      </c>
      <c r="I2010" s="231"/>
      <c r="J2010" s="237" t="s">
        <v>266</v>
      </c>
      <c r="K2010" s="232" t="s">
        <v>310</v>
      </c>
      <c r="L2010" s="206"/>
    </row>
    <row r="2011" spans="1:12" s="212" customFormat="1" x14ac:dyDescent="0.2">
      <c r="A2011" s="37">
        <v>-1.4</v>
      </c>
      <c r="B2011" s="231"/>
      <c r="C2011" s="231"/>
      <c r="D2011" s="231">
        <v>2.1</v>
      </c>
      <c r="E2011" s="231">
        <v>2</v>
      </c>
      <c r="F2011" s="231">
        <v>0</v>
      </c>
      <c r="G2011" s="231" t="s">
        <v>91</v>
      </c>
      <c r="H2011" s="231">
        <f t="shared" si="35"/>
        <v>0</v>
      </c>
      <c r="I2011" s="231"/>
      <c r="J2011" s="237" t="s">
        <v>266</v>
      </c>
      <c r="K2011" s="232" t="s">
        <v>234</v>
      </c>
      <c r="L2011" s="206"/>
    </row>
    <row r="2012" spans="1:12" s="212" customFormat="1" x14ac:dyDescent="0.2">
      <c r="A2012" s="37">
        <v>3.15</v>
      </c>
      <c r="B2012" s="231"/>
      <c r="C2012" s="231"/>
      <c r="D2012" s="231">
        <v>2.5</v>
      </c>
      <c r="E2012" s="231">
        <v>1</v>
      </c>
      <c r="F2012" s="231">
        <v>2</v>
      </c>
      <c r="G2012" s="231" t="s">
        <v>91</v>
      </c>
      <c r="H2012" s="231">
        <f t="shared" si="35"/>
        <v>15.75</v>
      </c>
      <c r="I2012" s="231"/>
      <c r="J2012" s="237" t="s">
        <v>266</v>
      </c>
      <c r="K2012" s="232" t="s">
        <v>311</v>
      </c>
      <c r="L2012" s="206"/>
    </row>
    <row r="2013" spans="1:12" s="212" customFormat="1" x14ac:dyDescent="0.2">
      <c r="A2013" s="37">
        <v>-1.4</v>
      </c>
      <c r="B2013" s="231"/>
      <c r="C2013" s="231"/>
      <c r="D2013" s="231">
        <v>2.1</v>
      </c>
      <c r="E2013" s="231">
        <v>1</v>
      </c>
      <c r="F2013" s="231">
        <v>1</v>
      </c>
      <c r="G2013" s="231" t="s">
        <v>91</v>
      </c>
      <c r="H2013" s="231">
        <f t="shared" si="35"/>
        <v>-2.94</v>
      </c>
      <c r="I2013" s="231"/>
      <c r="J2013" s="237" t="s">
        <v>266</v>
      </c>
      <c r="K2013" s="232" t="s">
        <v>234</v>
      </c>
      <c r="L2013" s="206"/>
    </row>
    <row r="2014" spans="1:12" s="212" customFormat="1" x14ac:dyDescent="0.2">
      <c r="A2014" s="37">
        <v>6.39</v>
      </c>
      <c r="B2014" s="231"/>
      <c r="C2014" s="231"/>
      <c r="D2014" s="231">
        <v>2.5</v>
      </c>
      <c r="E2014" s="231">
        <v>1</v>
      </c>
      <c r="F2014" s="231">
        <v>1</v>
      </c>
      <c r="G2014" s="231" t="s">
        <v>91</v>
      </c>
      <c r="H2014" s="231">
        <f t="shared" si="35"/>
        <v>15.975</v>
      </c>
      <c r="I2014" s="231"/>
      <c r="J2014" s="237" t="s">
        <v>266</v>
      </c>
      <c r="K2014" s="232" t="s">
        <v>312</v>
      </c>
      <c r="L2014" s="206"/>
    </row>
    <row r="2015" spans="1:12" s="212" customFormat="1" x14ac:dyDescent="0.2">
      <c r="A2015" s="37">
        <v>-0.8</v>
      </c>
      <c r="B2015" s="231"/>
      <c r="C2015" s="231"/>
      <c r="D2015" s="231">
        <v>2.1</v>
      </c>
      <c r="E2015" s="231">
        <v>1</v>
      </c>
      <c r="F2015" s="231">
        <v>1</v>
      </c>
      <c r="G2015" s="231" t="s">
        <v>91</v>
      </c>
      <c r="H2015" s="231">
        <f t="shared" si="35"/>
        <v>-1.6800000000000002</v>
      </c>
      <c r="I2015" s="231"/>
      <c r="J2015" s="237" t="s">
        <v>266</v>
      </c>
      <c r="K2015" s="232" t="s">
        <v>234</v>
      </c>
      <c r="L2015" s="206"/>
    </row>
    <row r="2016" spans="1:12" s="212" customFormat="1" x14ac:dyDescent="0.2">
      <c r="A2016" s="37">
        <v>3.11</v>
      </c>
      <c r="B2016" s="231"/>
      <c r="C2016" s="231"/>
      <c r="D2016" s="231">
        <v>2.5</v>
      </c>
      <c r="E2016" s="231">
        <v>3</v>
      </c>
      <c r="F2016" s="231">
        <v>2</v>
      </c>
      <c r="G2016" s="231" t="s">
        <v>91</v>
      </c>
      <c r="H2016" s="231">
        <f t="shared" si="35"/>
        <v>46.65</v>
      </c>
      <c r="I2016" s="231" t="s">
        <v>91</v>
      </c>
      <c r="J2016" s="237" t="s">
        <v>266</v>
      </c>
      <c r="K2016" s="232" t="s">
        <v>313</v>
      </c>
      <c r="L2016" s="206"/>
    </row>
    <row r="2017" spans="1:12" s="212" customFormat="1" x14ac:dyDescent="0.2">
      <c r="A2017" s="37">
        <v>5.42</v>
      </c>
      <c r="B2017" s="231"/>
      <c r="C2017" s="231"/>
      <c r="D2017" s="231">
        <v>2.5</v>
      </c>
      <c r="E2017" s="231">
        <v>1</v>
      </c>
      <c r="F2017" s="231">
        <v>1</v>
      </c>
      <c r="G2017" s="231" t="s">
        <v>91</v>
      </c>
      <c r="H2017" s="231">
        <f t="shared" si="35"/>
        <v>13.55</v>
      </c>
      <c r="I2017" s="231"/>
      <c r="J2017" s="237" t="s">
        <v>266</v>
      </c>
      <c r="K2017" s="232" t="s">
        <v>314</v>
      </c>
      <c r="L2017" s="206"/>
    </row>
    <row r="2018" spans="1:12" s="212" customFormat="1" x14ac:dyDescent="0.2">
      <c r="A2018" s="37">
        <v>-0.8</v>
      </c>
      <c r="B2018" s="231"/>
      <c r="C2018" s="231"/>
      <c r="D2018" s="231">
        <v>2.1</v>
      </c>
      <c r="E2018" s="231">
        <v>1</v>
      </c>
      <c r="F2018" s="231">
        <v>1</v>
      </c>
      <c r="G2018" s="231" t="s">
        <v>91</v>
      </c>
      <c r="H2018" s="231">
        <f t="shared" si="35"/>
        <v>-1.6800000000000002</v>
      </c>
      <c r="I2018" s="231"/>
      <c r="J2018" s="237" t="s">
        <v>266</v>
      </c>
      <c r="K2018" s="232" t="s">
        <v>234</v>
      </c>
      <c r="L2018" s="206"/>
    </row>
    <row r="2019" spans="1:12" s="212" customFormat="1" x14ac:dyDescent="0.2">
      <c r="A2019" s="37">
        <f>5.39-0.6</f>
        <v>4.79</v>
      </c>
      <c r="B2019" s="231"/>
      <c r="C2019" s="231"/>
      <c r="D2019" s="231">
        <v>2.5</v>
      </c>
      <c r="E2019" s="231">
        <v>2</v>
      </c>
      <c r="F2019" s="231">
        <v>2</v>
      </c>
      <c r="G2019" s="231" t="s">
        <v>91</v>
      </c>
      <c r="H2019" s="231">
        <f t="shared" si="35"/>
        <v>47.9</v>
      </c>
      <c r="I2019" s="231" t="s">
        <v>91</v>
      </c>
      <c r="J2019" s="237">
        <v>4</v>
      </c>
      <c r="K2019" s="232" t="s">
        <v>227</v>
      </c>
      <c r="L2019" s="206"/>
    </row>
    <row r="2020" spans="1:12" s="212" customFormat="1" x14ac:dyDescent="0.2">
      <c r="A2020" s="37">
        <v>5.86</v>
      </c>
      <c r="B2020" s="231"/>
      <c r="C2020" s="231"/>
      <c r="D2020" s="231">
        <v>2.5</v>
      </c>
      <c r="E2020" s="231">
        <v>1</v>
      </c>
      <c r="F2020" s="231">
        <v>2</v>
      </c>
      <c r="G2020" s="231" t="s">
        <v>91</v>
      </c>
      <c r="H2020" s="231">
        <f t="shared" si="35"/>
        <v>29.3</v>
      </c>
      <c r="I2020" s="231" t="s">
        <v>91</v>
      </c>
      <c r="J2020" s="237">
        <v>4</v>
      </c>
      <c r="K2020" s="232" t="s">
        <v>228</v>
      </c>
      <c r="L2020" s="206"/>
    </row>
    <row r="2021" spans="1:12" s="212" customFormat="1" x14ac:dyDescent="0.2">
      <c r="A2021" s="37">
        <v>3.41</v>
      </c>
      <c r="B2021" s="231"/>
      <c r="C2021" s="231"/>
      <c r="D2021" s="231">
        <v>2.5</v>
      </c>
      <c r="E2021" s="231">
        <v>1</v>
      </c>
      <c r="F2021" s="231">
        <v>2</v>
      </c>
      <c r="G2021" s="231" t="s">
        <v>91</v>
      </c>
      <c r="H2021" s="231">
        <f t="shared" si="35"/>
        <v>17.05</v>
      </c>
      <c r="I2021" s="231" t="s">
        <v>91</v>
      </c>
      <c r="J2021" s="237">
        <v>4</v>
      </c>
      <c r="K2021" s="232" t="s">
        <v>229</v>
      </c>
      <c r="L2021" s="206"/>
    </row>
    <row r="2022" spans="1:12" s="212" customFormat="1" ht="12.75" customHeight="1" x14ac:dyDescent="0.2">
      <c r="A2022" s="37">
        <v>5.29</v>
      </c>
      <c r="B2022" s="231"/>
      <c r="C2022" s="231"/>
      <c r="D2022" s="231">
        <v>2.5</v>
      </c>
      <c r="E2022" s="231">
        <v>1</v>
      </c>
      <c r="F2022" s="231">
        <v>2</v>
      </c>
      <c r="G2022" s="231" t="s">
        <v>91</v>
      </c>
      <c r="H2022" s="231">
        <f t="shared" si="35"/>
        <v>26.45</v>
      </c>
      <c r="I2022" s="231" t="s">
        <v>91</v>
      </c>
      <c r="J2022" s="237">
        <v>4</v>
      </c>
      <c r="K2022" s="232" t="s">
        <v>230</v>
      </c>
      <c r="L2022" s="206"/>
    </row>
    <row r="2023" spans="1:12" s="212" customFormat="1" ht="12.75" customHeight="1" x14ac:dyDescent="0.2">
      <c r="A2023" s="37">
        <f>5.39-0.6</f>
        <v>4.79</v>
      </c>
      <c r="B2023" s="231"/>
      <c r="C2023" s="231"/>
      <c r="D2023" s="231">
        <v>2.5</v>
      </c>
      <c r="E2023" s="231">
        <v>1</v>
      </c>
      <c r="F2023" s="231">
        <v>2</v>
      </c>
      <c r="G2023" s="231" t="s">
        <v>91</v>
      </c>
      <c r="H2023" s="231">
        <f t="shared" si="35"/>
        <v>23.95</v>
      </c>
      <c r="I2023" s="231" t="s">
        <v>91</v>
      </c>
      <c r="J2023" s="237">
        <v>4</v>
      </c>
      <c r="K2023" s="232" t="s">
        <v>253</v>
      </c>
      <c r="L2023" s="206"/>
    </row>
    <row r="2024" spans="1:12" s="212" customFormat="1" ht="12.75" customHeight="1" x14ac:dyDescent="0.2">
      <c r="A2024" s="37">
        <f>5.39-0.6</f>
        <v>4.79</v>
      </c>
      <c r="B2024" s="231"/>
      <c r="C2024" s="231"/>
      <c r="D2024" s="231">
        <v>2.5</v>
      </c>
      <c r="E2024" s="231">
        <v>1</v>
      </c>
      <c r="F2024" s="231">
        <v>2</v>
      </c>
      <c r="G2024" s="231" t="s">
        <v>91</v>
      </c>
      <c r="H2024" s="231">
        <f t="shared" si="35"/>
        <v>23.95</v>
      </c>
      <c r="I2024" s="231" t="s">
        <v>91</v>
      </c>
      <c r="J2024" s="237">
        <v>4</v>
      </c>
      <c r="K2024" s="232" t="s">
        <v>254</v>
      </c>
      <c r="L2024" s="206"/>
    </row>
    <row r="2025" spans="1:12" s="212" customFormat="1" ht="12.75" customHeight="1" x14ac:dyDescent="0.2">
      <c r="A2025" s="37">
        <v>4.2</v>
      </c>
      <c r="B2025" s="231" t="s">
        <v>91</v>
      </c>
      <c r="C2025" s="231" t="s">
        <v>91</v>
      </c>
      <c r="D2025" s="231">
        <v>2.5</v>
      </c>
      <c r="E2025" s="231">
        <v>1</v>
      </c>
      <c r="F2025" s="231">
        <v>2</v>
      </c>
      <c r="G2025" s="231" t="s">
        <v>91</v>
      </c>
      <c r="H2025" s="231">
        <f t="shared" si="35"/>
        <v>21</v>
      </c>
      <c r="I2025" s="231" t="s">
        <v>91</v>
      </c>
      <c r="J2025" s="237">
        <v>4</v>
      </c>
      <c r="K2025" s="232" t="s">
        <v>255</v>
      </c>
      <c r="L2025" s="206"/>
    </row>
    <row r="2026" spans="1:12" s="212" customFormat="1" ht="21.75" customHeight="1" x14ac:dyDescent="0.2">
      <c r="A2026" s="510">
        <v>1</v>
      </c>
      <c r="B2026" s="51"/>
      <c r="C2026" s="51"/>
      <c r="D2026" s="51">
        <v>0.8</v>
      </c>
      <c r="E2026" s="51">
        <v>22</v>
      </c>
      <c r="F2026" s="51">
        <v>8</v>
      </c>
      <c r="G2026" s="51"/>
      <c r="H2026" s="51">
        <f>A2026*D2026*E2026*F2026</f>
        <v>140.80000000000001</v>
      </c>
      <c r="I2026" s="51"/>
      <c r="J2026" s="294" t="s">
        <v>409</v>
      </c>
      <c r="K2026" s="52" t="s">
        <v>762</v>
      </c>
      <c r="L2026" s="206"/>
    </row>
    <row r="2027" spans="1:12" s="206" customFormat="1" ht="45" x14ac:dyDescent="0.2">
      <c r="A2027" s="37"/>
      <c r="B2027" s="231"/>
      <c r="C2027" s="231"/>
      <c r="D2027" s="231"/>
      <c r="E2027" s="231"/>
      <c r="F2027" s="231" t="s">
        <v>91</v>
      </c>
      <c r="G2027" s="231" t="s">
        <v>91</v>
      </c>
      <c r="H2027" s="231">
        <f>'Plan Orçamentária'!F99</f>
        <v>199.2</v>
      </c>
      <c r="I2027" s="231" t="s">
        <v>91</v>
      </c>
      <c r="J2027" s="231"/>
      <c r="K2027" s="361" t="s">
        <v>9363</v>
      </c>
    </row>
    <row r="2028" spans="1:12" s="206" customFormat="1" ht="33.75" x14ac:dyDescent="0.2">
      <c r="A2028" s="37"/>
      <c r="B2028" s="231"/>
      <c r="C2028" s="231"/>
      <c r="D2028" s="231"/>
      <c r="E2028" s="231"/>
      <c r="F2028" s="231" t="s">
        <v>91</v>
      </c>
      <c r="G2028" s="231" t="s">
        <v>91</v>
      </c>
      <c r="H2028" s="231">
        <f>'Plan Orçamentária'!F100</f>
        <v>94.320000000000007</v>
      </c>
      <c r="I2028" s="231" t="s">
        <v>91</v>
      </c>
      <c r="J2028" s="231"/>
      <c r="K2028" s="361" t="s">
        <v>9364</v>
      </c>
    </row>
    <row r="2029" spans="1:12" s="206" customFormat="1" x14ac:dyDescent="0.2">
      <c r="A2029" s="37"/>
      <c r="B2029" s="231" t="s">
        <v>91</v>
      </c>
      <c r="C2029" s="231" t="s">
        <v>91</v>
      </c>
      <c r="D2029" s="231"/>
      <c r="E2029" s="231"/>
      <c r="F2029" s="231" t="s">
        <v>91</v>
      </c>
      <c r="G2029" s="231" t="s">
        <v>91</v>
      </c>
      <c r="H2029" s="231">
        <f>A2029*D2029*E2029</f>
        <v>0</v>
      </c>
      <c r="I2029" s="231" t="s">
        <v>91</v>
      </c>
      <c r="J2029" s="231"/>
      <c r="K2029" s="232"/>
    </row>
    <row r="2030" spans="1:12" s="206" customFormat="1" ht="12.75" customHeight="1" x14ac:dyDescent="0.2">
      <c r="A2030" s="37"/>
      <c r="B2030" s="231" t="s">
        <v>91</v>
      </c>
      <c r="C2030" s="231" t="s">
        <v>91</v>
      </c>
      <c r="D2030" s="231"/>
      <c r="E2030" s="231"/>
      <c r="F2030" s="231"/>
      <c r="G2030" s="231"/>
      <c r="H2030" s="231">
        <f>A2030*D2030*E2030</f>
        <v>0</v>
      </c>
      <c r="I2030" s="231" t="s">
        <v>91</v>
      </c>
      <c r="J2030" s="231"/>
      <c r="K2030" s="232"/>
    </row>
    <row r="2031" spans="1:12" s="206" customFormat="1" ht="13.5" thickBot="1" x14ac:dyDescent="0.25">
      <c r="A2031" s="1058" t="s">
        <v>92</v>
      </c>
      <c r="B2031" s="1059"/>
      <c r="C2031" s="1059"/>
      <c r="D2031" s="1059"/>
      <c r="E2031" s="39"/>
      <c r="F2031" s="233"/>
      <c r="G2031" s="233"/>
      <c r="H2031" s="40">
        <f>SUM(H1929:H2030)</f>
        <v>2986.5849999999996</v>
      </c>
      <c r="I2031" s="233"/>
      <c r="J2031" s="233"/>
      <c r="K2031" s="235"/>
    </row>
    <row r="2032" spans="1:12" s="206" customFormat="1" x14ac:dyDescent="0.2">
      <c r="A2032" s="34"/>
      <c r="B2032" s="219"/>
      <c r="C2032" s="219"/>
      <c r="D2032" s="219"/>
      <c r="E2032" s="47"/>
      <c r="F2032" s="220"/>
      <c r="G2032" s="220"/>
      <c r="H2032" s="222"/>
      <c r="I2032" s="220"/>
      <c r="J2032" s="220"/>
      <c r="K2032" s="219"/>
    </row>
    <row r="2033" spans="1:11" s="206" customFormat="1" ht="12.75" customHeight="1" thickBot="1" x14ac:dyDescent="0.25">
      <c r="A2033" s="34"/>
      <c r="B2033" s="219"/>
      <c r="C2033" s="219"/>
      <c r="D2033" s="219"/>
      <c r="E2033" s="47"/>
      <c r="F2033" s="220"/>
      <c r="G2033" s="220"/>
      <c r="H2033" s="246"/>
      <c r="I2033" s="220"/>
      <c r="J2033" s="220"/>
      <c r="K2033" s="219"/>
    </row>
    <row r="2034" spans="1:11" s="30" customFormat="1" x14ac:dyDescent="0.2">
      <c r="A2034" s="1064" t="s">
        <v>75</v>
      </c>
      <c r="B2034" s="460">
        <f>B1923</f>
        <v>5</v>
      </c>
      <c r="C2034" s="1069" t="s">
        <v>76</v>
      </c>
      <c r="D2034" s="1069"/>
      <c r="E2034" s="1066" t="str">
        <f>E1923</f>
        <v>ARQUITETURA</v>
      </c>
      <c r="F2034" s="1067"/>
      <c r="G2034" s="1067"/>
      <c r="H2034" s="1067"/>
      <c r="I2034" s="1067"/>
      <c r="J2034" s="1067"/>
      <c r="K2034" s="1068"/>
    </row>
    <row r="2035" spans="1:11" s="30" customFormat="1" ht="12.75" customHeight="1" x14ac:dyDescent="0.2">
      <c r="A2035" s="1065"/>
      <c r="B2035" s="479" t="str">
        <f>B1924</f>
        <v>5.1</v>
      </c>
      <c r="C2035" s="1060" t="s">
        <v>77</v>
      </c>
      <c r="D2035" s="1060"/>
      <c r="E2035" s="1079" t="str">
        <f>E1924</f>
        <v>Arquitetura</v>
      </c>
      <c r="F2035" s="1080"/>
      <c r="G2035" s="1080"/>
      <c r="H2035" s="1080"/>
      <c r="I2035" s="1080"/>
      <c r="J2035" s="1080"/>
      <c r="K2035" s="1081"/>
    </row>
    <row r="2036" spans="1:11" s="30" customFormat="1" x14ac:dyDescent="0.2">
      <c r="A2036" s="1065"/>
      <c r="B2036" s="461" t="str">
        <f>'Plan Orçamentária'!A166</f>
        <v>5.1.4</v>
      </c>
      <c r="C2036" s="1054"/>
      <c r="D2036" s="1054"/>
      <c r="E2036" s="1055" t="str">
        <f>'Plan Orçamentária'!A166</f>
        <v>5.1.4</v>
      </c>
      <c r="F2036" s="1056"/>
      <c r="G2036" s="1056"/>
      <c r="H2036" s="1056"/>
      <c r="I2036" s="1056"/>
      <c r="J2036" s="1056"/>
      <c r="K2036" s="1057"/>
    </row>
    <row r="2037" spans="1:11" s="30" customFormat="1" ht="20.25" customHeight="1" x14ac:dyDescent="0.2">
      <c r="A2037" s="1065"/>
      <c r="B2037" s="461" t="str">
        <f>'Plan Orçamentária'!A168</f>
        <v>5.1.4.2</v>
      </c>
      <c r="C2037" s="1054" t="s">
        <v>78</v>
      </c>
      <c r="D2037" s="1054"/>
      <c r="E2037" s="1055" t="str">
        <f>'Plan Orçamentária'!D168</f>
        <v>EMBOCO, PARA RECEBIMENTO DE CERAMICA, EM ARGAMASSA TRACO 1:2:8, PREPARO MECANICO, APLICADO MANUALMENTE, ESPESSURA DE 20MM</v>
      </c>
      <c r="F2037" s="1056"/>
      <c r="G2037" s="1056"/>
      <c r="H2037" s="1056"/>
      <c r="I2037" s="1056"/>
      <c r="J2037" s="1056"/>
      <c r="K2037" s="1057"/>
    </row>
    <row r="2038" spans="1:11" s="30" customFormat="1" x14ac:dyDescent="0.2">
      <c r="A2038" s="1074" t="s">
        <v>79</v>
      </c>
      <c r="B2038" s="1070"/>
      <c r="C2038" s="1070" t="s">
        <v>80</v>
      </c>
      <c r="D2038" s="1070" t="s">
        <v>81</v>
      </c>
      <c r="E2038" s="1070" t="s">
        <v>82</v>
      </c>
      <c r="F2038" s="1070" t="s">
        <v>83</v>
      </c>
      <c r="G2038" s="1070" t="s">
        <v>84</v>
      </c>
      <c r="H2038" s="1070" t="s">
        <v>85</v>
      </c>
      <c r="I2038" s="1070" t="s">
        <v>86</v>
      </c>
      <c r="J2038" s="1070" t="s">
        <v>87</v>
      </c>
      <c r="K2038" s="1071" t="s">
        <v>88</v>
      </c>
    </row>
    <row r="2039" spans="1:11" s="30" customFormat="1" x14ac:dyDescent="0.2">
      <c r="A2039" s="495" t="s">
        <v>89</v>
      </c>
      <c r="B2039" s="26" t="s">
        <v>90</v>
      </c>
      <c r="C2039" s="1070"/>
      <c r="D2039" s="1070"/>
      <c r="E2039" s="1070"/>
      <c r="F2039" s="1070"/>
      <c r="G2039" s="1070"/>
      <c r="H2039" s="1070"/>
      <c r="I2039" s="1070"/>
      <c r="J2039" s="1070"/>
      <c r="K2039" s="1071"/>
    </row>
    <row r="2040" spans="1:11" s="30" customFormat="1" x14ac:dyDescent="0.2">
      <c r="A2040" s="37"/>
      <c r="B2040" s="16"/>
      <c r="C2040" s="16"/>
      <c r="D2040" s="16"/>
      <c r="E2040" s="16"/>
      <c r="F2040" s="16" t="s">
        <v>91</v>
      </c>
      <c r="G2040" s="16" t="s">
        <v>91</v>
      </c>
      <c r="H2040" s="16"/>
      <c r="I2040" s="16" t="s">
        <v>91</v>
      </c>
      <c r="J2040" s="16"/>
      <c r="K2040" s="17" t="s">
        <v>9360</v>
      </c>
    </row>
    <row r="2041" spans="1:11" s="30" customFormat="1" ht="12.75" customHeight="1" x14ac:dyDescent="0.2">
      <c r="A2041" s="37"/>
      <c r="B2041" s="16" t="s">
        <v>91</v>
      </c>
      <c r="C2041" s="16" t="s">
        <v>91</v>
      </c>
      <c r="D2041" s="16"/>
      <c r="E2041" s="16"/>
      <c r="F2041" s="16"/>
      <c r="G2041" s="16"/>
      <c r="H2041" s="16"/>
      <c r="I2041" s="16" t="s">
        <v>91</v>
      </c>
      <c r="J2041" s="16"/>
      <c r="K2041" s="17"/>
    </row>
    <row r="2042" spans="1:11" s="30" customFormat="1" ht="13.5" thickBot="1" x14ac:dyDescent="0.25">
      <c r="A2042" s="1058" t="s">
        <v>92</v>
      </c>
      <c r="B2042" s="1059"/>
      <c r="C2042" s="1059"/>
      <c r="D2042" s="1059"/>
      <c r="E2042" s="39"/>
      <c r="F2042" s="18"/>
      <c r="G2042" s="18"/>
      <c r="H2042" s="40">
        <f>H2052</f>
        <v>1666.6979999999996</v>
      </c>
      <c r="I2042" s="18"/>
      <c r="J2042" s="18"/>
      <c r="K2042" s="20"/>
    </row>
    <row r="2043" spans="1:11" s="30" customFormat="1" ht="13.5" thickBot="1" x14ac:dyDescent="0.25">
      <c r="A2043" s="34"/>
      <c r="B2043" s="28"/>
      <c r="C2043" s="28"/>
      <c r="D2043" s="28"/>
      <c r="E2043" s="47"/>
      <c r="F2043" s="29"/>
      <c r="G2043" s="29"/>
      <c r="H2043" s="35"/>
      <c r="I2043" s="29"/>
      <c r="J2043" s="29"/>
      <c r="K2043" s="28"/>
    </row>
    <row r="2044" spans="1:11" s="30" customFormat="1" x14ac:dyDescent="0.2">
      <c r="A2044" s="1064" t="s">
        <v>75</v>
      </c>
      <c r="B2044" s="460">
        <f>'Plan Orçamentária'!A94</f>
        <v>5</v>
      </c>
      <c r="C2044" s="1069" t="s">
        <v>76</v>
      </c>
      <c r="D2044" s="1069"/>
      <c r="E2044" s="1066" t="str">
        <f>'Plan Orçamentária'!D94</f>
        <v>ARQUITETURA</v>
      </c>
      <c r="F2044" s="1067"/>
      <c r="G2044" s="1067"/>
      <c r="H2044" s="1067"/>
      <c r="I2044" s="1067"/>
      <c r="J2044" s="1067"/>
      <c r="K2044" s="1068"/>
    </row>
    <row r="2045" spans="1:11" s="30" customFormat="1" x14ac:dyDescent="0.2">
      <c r="A2045" s="1065"/>
      <c r="B2045" s="459" t="str">
        <f>'Plan Orçamentária'!A95</f>
        <v>5.1</v>
      </c>
      <c r="C2045" s="1060" t="s">
        <v>77</v>
      </c>
      <c r="D2045" s="1060"/>
      <c r="E2045" s="1061" t="str">
        <f>'Plan Orçamentária'!D95</f>
        <v>Arquitetura</v>
      </c>
      <c r="F2045" s="1062"/>
      <c r="G2045" s="1062"/>
      <c r="H2045" s="1062"/>
      <c r="I2045" s="1062"/>
      <c r="J2045" s="1062"/>
      <c r="K2045" s="1063"/>
    </row>
    <row r="2046" spans="1:11" s="30" customFormat="1" x14ac:dyDescent="0.2">
      <c r="A2046" s="1065"/>
      <c r="B2046" s="461" t="str">
        <f>'Plan Orçamentária'!A166</f>
        <v>5.1.4</v>
      </c>
      <c r="C2046" s="1054"/>
      <c r="D2046" s="1054"/>
      <c r="E2046" s="1055" t="str">
        <f>'Plan Orçamentária'!D166</f>
        <v>Revestimento de Parede</v>
      </c>
      <c r="F2046" s="1056"/>
      <c r="G2046" s="1056"/>
      <c r="H2046" s="1056"/>
      <c r="I2046" s="1056"/>
      <c r="J2046" s="1056"/>
      <c r="K2046" s="1057"/>
    </row>
    <row r="2047" spans="1:11" s="30" customFormat="1" x14ac:dyDescent="0.2">
      <c r="A2047" s="1065"/>
      <c r="B2047" s="461" t="str">
        <f>'Plan Orçamentária'!A169</f>
        <v>5.1.4.3</v>
      </c>
      <c r="C2047" s="1054" t="s">
        <v>78</v>
      </c>
      <c r="D2047" s="1054"/>
      <c r="E2047" s="1055" t="str">
        <f>'Plan Orçamentária'!D169</f>
        <v>CHAPISCO EM PAREDES INTERNAS, COM COLHER DE PEDREIRO. ARGAMASSA TRACO 1:3 COM PREPARO EM BETONEIRA</v>
      </c>
      <c r="F2047" s="1056"/>
      <c r="G2047" s="1056"/>
      <c r="H2047" s="1056"/>
      <c r="I2047" s="1056"/>
      <c r="J2047" s="1056"/>
      <c r="K2047" s="1057"/>
    </row>
    <row r="2048" spans="1:11" s="30" customFormat="1" x14ac:dyDescent="0.2">
      <c r="A2048" s="1074" t="s">
        <v>79</v>
      </c>
      <c r="B2048" s="1070"/>
      <c r="C2048" s="1070" t="s">
        <v>80</v>
      </c>
      <c r="D2048" s="1070" t="s">
        <v>81</v>
      </c>
      <c r="E2048" s="1070" t="s">
        <v>82</v>
      </c>
      <c r="F2048" s="1070" t="s">
        <v>83</v>
      </c>
      <c r="G2048" s="1070" t="s">
        <v>84</v>
      </c>
      <c r="H2048" s="1070" t="s">
        <v>85</v>
      </c>
      <c r="I2048" s="1070" t="s">
        <v>86</v>
      </c>
      <c r="J2048" s="1070" t="s">
        <v>87</v>
      </c>
      <c r="K2048" s="1071" t="s">
        <v>88</v>
      </c>
    </row>
    <row r="2049" spans="1:14" s="30" customFormat="1" x14ac:dyDescent="0.2">
      <c r="A2049" s="495" t="s">
        <v>89</v>
      </c>
      <c r="B2049" s="26" t="s">
        <v>90</v>
      </c>
      <c r="C2049" s="1070"/>
      <c r="D2049" s="1070"/>
      <c r="E2049" s="1070"/>
      <c r="F2049" s="1070"/>
      <c r="G2049" s="1070"/>
      <c r="H2049" s="1070"/>
      <c r="I2049" s="1070"/>
      <c r="J2049" s="1070"/>
      <c r="K2049" s="1071"/>
    </row>
    <row r="2050" spans="1:14" s="30" customFormat="1" x14ac:dyDescent="0.2">
      <c r="A2050" s="37"/>
      <c r="B2050" s="16"/>
      <c r="C2050" s="16"/>
      <c r="D2050" s="16"/>
      <c r="E2050" s="16"/>
      <c r="F2050" s="16" t="s">
        <v>91</v>
      </c>
      <c r="G2050" s="16" t="s">
        <v>91</v>
      </c>
      <c r="H2050" s="16"/>
      <c r="I2050" s="16" t="s">
        <v>91</v>
      </c>
      <c r="J2050" s="16"/>
      <c r="K2050" s="232" t="s">
        <v>9360</v>
      </c>
    </row>
    <row r="2051" spans="1:14" s="30" customFormat="1" x14ac:dyDescent="0.2">
      <c r="A2051" s="37"/>
      <c r="B2051" s="16" t="s">
        <v>91</v>
      </c>
      <c r="C2051" s="16" t="s">
        <v>91</v>
      </c>
      <c r="D2051" s="16"/>
      <c r="E2051" s="16"/>
      <c r="F2051" s="16" t="s">
        <v>91</v>
      </c>
      <c r="G2051" s="16" t="s">
        <v>91</v>
      </c>
      <c r="H2051" s="16"/>
      <c r="I2051" s="16" t="s">
        <v>91</v>
      </c>
      <c r="J2051" s="16"/>
      <c r="K2051" s="17"/>
    </row>
    <row r="2052" spans="1:14" s="30" customFormat="1" ht="18" customHeight="1" thickBot="1" x14ac:dyDescent="0.25">
      <c r="A2052" s="1058" t="s">
        <v>92</v>
      </c>
      <c r="B2052" s="1059"/>
      <c r="C2052" s="1059"/>
      <c r="D2052" s="1059"/>
      <c r="E2052" s="39"/>
      <c r="F2052" s="18"/>
      <c r="G2052" s="18"/>
      <c r="H2052" s="40">
        <f>H2087</f>
        <v>1666.6979999999996</v>
      </c>
      <c r="I2052" s="18"/>
      <c r="J2052" s="18"/>
      <c r="K2052" s="20"/>
    </row>
    <row r="2053" spans="1:14" s="30" customFormat="1" ht="13.5" thickBot="1" x14ac:dyDescent="0.25">
      <c r="A2053" s="34"/>
      <c r="B2053" s="28"/>
      <c r="C2053" s="28"/>
      <c r="D2053" s="28"/>
      <c r="E2053" s="47"/>
      <c r="F2053" s="29"/>
      <c r="G2053" s="29"/>
      <c r="H2053" s="35"/>
      <c r="I2053" s="29"/>
      <c r="J2053" s="29"/>
      <c r="K2053" s="28"/>
      <c r="L2053" s="13"/>
      <c r="M2053" s="13"/>
    </row>
    <row r="2054" spans="1:14" s="30" customFormat="1" ht="12.75" customHeight="1" x14ac:dyDescent="0.2">
      <c r="A2054" s="1064" t="s">
        <v>75</v>
      </c>
      <c r="B2054" s="460">
        <f>'Plan Orçamentária'!A94</f>
        <v>5</v>
      </c>
      <c r="C2054" s="1069" t="s">
        <v>76</v>
      </c>
      <c r="D2054" s="1069"/>
      <c r="E2054" s="1066" t="str">
        <f>'Plan Orçamentária'!D94</f>
        <v>ARQUITETURA</v>
      </c>
      <c r="F2054" s="1067"/>
      <c r="G2054" s="1067"/>
      <c r="H2054" s="1067"/>
      <c r="I2054" s="1067"/>
      <c r="J2054" s="1067"/>
      <c r="K2054" s="1068"/>
      <c r="L2054" s="212"/>
      <c r="M2054" s="212"/>
      <c r="N2054" s="212"/>
    </row>
    <row r="2055" spans="1:14" s="30" customFormat="1" ht="12.75" customHeight="1" x14ac:dyDescent="0.2">
      <c r="A2055" s="1065"/>
      <c r="B2055" s="459" t="str">
        <f>'Plan Orçamentária'!A95</f>
        <v>5.1</v>
      </c>
      <c r="C2055" s="1060" t="s">
        <v>77</v>
      </c>
      <c r="D2055" s="1060"/>
      <c r="E2055" s="1061" t="str">
        <f>'Plan Orçamentária'!D95</f>
        <v>Arquitetura</v>
      </c>
      <c r="F2055" s="1062"/>
      <c r="G2055" s="1062"/>
      <c r="H2055" s="1062"/>
      <c r="I2055" s="1062"/>
      <c r="J2055" s="1062"/>
      <c r="K2055" s="1063"/>
      <c r="L2055" s="212"/>
      <c r="M2055" s="212"/>
      <c r="N2055" s="212"/>
    </row>
    <row r="2056" spans="1:14" s="30" customFormat="1" ht="12.75" customHeight="1" x14ac:dyDescent="0.2">
      <c r="A2056" s="1065"/>
      <c r="B2056" s="461" t="str">
        <f>'Plan Orçamentária'!A166</f>
        <v>5.1.4</v>
      </c>
      <c r="C2056" s="1054"/>
      <c r="D2056" s="1054"/>
      <c r="E2056" s="1055" t="str">
        <f>'Plan Orçamentária'!D166</f>
        <v>Revestimento de Parede</v>
      </c>
      <c r="F2056" s="1056"/>
      <c r="G2056" s="1056"/>
      <c r="H2056" s="1056"/>
      <c r="I2056" s="1056"/>
      <c r="J2056" s="1056"/>
      <c r="K2056" s="1057"/>
      <c r="L2056" s="212"/>
      <c r="M2056" s="212"/>
      <c r="N2056" s="212"/>
    </row>
    <row r="2057" spans="1:14" s="30" customFormat="1" ht="12.75" customHeight="1" x14ac:dyDescent="0.2">
      <c r="A2057" s="1065"/>
      <c r="B2057" s="461" t="str">
        <f>'Plan Orçamentária'!A170</f>
        <v>5.1.4.4</v>
      </c>
      <c r="C2057" s="1054" t="s">
        <v>78</v>
      </c>
      <c r="D2057" s="1054"/>
      <c r="E2057" s="1055" t="str">
        <f>'Plan Orçamentária'!D170</f>
        <v>REVESTIMENTO CERAMICO, PAREDES INTERNAS - CERAMICA ESMALTADA 20 X 20 CM, CONFORME PROJETO</v>
      </c>
      <c r="F2057" s="1056"/>
      <c r="G2057" s="1056"/>
      <c r="H2057" s="1056"/>
      <c r="I2057" s="1056"/>
      <c r="J2057" s="1056"/>
      <c r="K2057" s="1057"/>
      <c r="L2057" s="212"/>
      <c r="M2057" s="212"/>
      <c r="N2057" s="212"/>
    </row>
    <row r="2058" spans="1:14" s="30" customFormat="1" ht="12.75" customHeight="1" x14ac:dyDescent="0.2">
      <c r="A2058" s="1091" t="s">
        <v>79</v>
      </c>
      <c r="B2058" s="1092"/>
      <c r="C2058" s="1070" t="s">
        <v>80</v>
      </c>
      <c r="D2058" s="1070" t="s">
        <v>81</v>
      </c>
      <c r="E2058" s="1070" t="s">
        <v>82</v>
      </c>
      <c r="F2058" s="1070" t="s">
        <v>83</v>
      </c>
      <c r="G2058" s="1070" t="s">
        <v>450</v>
      </c>
      <c r="H2058" s="1070" t="s">
        <v>85</v>
      </c>
      <c r="I2058" s="1070" t="s">
        <v>86</v>
      </c>
      <c r="J2058" s="1070" t="s">
        <v>87</v>
      </c>
      <c r="K2058" s="1071" t="s">
        <v>88</v>
      </c>
      <c r="L2058" s="212"/>
      <c r="M2058" s="212"/>
      <c r="N2058" s="212"/>
    </row>
    <row r="2059" spans="1:14" s="30" customFormat="1" x14ac:dyDescent="0.2">
      <c r="A2059" s="495" t="s">
        <v>89</v>
      </c>
      <c r="B2059" s="236" t="s">
        <v>90</v>
      </c>
      <c r="C2059" s="1070"/>
      <c r="D2059" s="1070"/>
      <c r="E2059" s="1070"/>
      <c r="F2059" s="1070"/>
      <c r="G2059" s="1070"/>
      <c r="H2059" s="1070"/>
      <c r="I2059" s="1070"/>
      <c r="J2059" s="1070"/>
      <c r="K2059" s="1071"/>
      <c r="L2059" s="212"/>
      <c r="M2059" s="212"/>
      <c r="N2059" s="212"/>
    </row>
    <row r="2060" spans="1:14" s="30" customFormat="1" x14ac:dyDescent="0.2">
      <c r="A2060" s="512">
        <f>3.57+1.17+0.54+2.95+3.66+1.22+0.45+2.9</f>
        <v>16.46</v>
      </c>
      <c r="B2060" s="231" t="s">
        <v>91</v>
      </c>
      <c r="C2060" s="231" t="s">
        <v>91</v>
      </c>
      <c r="D2060" s="244">
        <v>2.4</v>
      </c>
      <c r="E2060" s="237">
        <v>1</v>
      </c>
      <c r="F2060" s="231" t="s">
        <v>91</v>
      </c>
      <c r="G2060" s="231">
        <v>0</v>
      </c>
      <c r="H2060" s="231">
        <f t="shared" ref="H2060:H2075" si="36">((A2060*D2060)-G2060)*E2060</f>
        <v>39.503999999999998</v>
      </c>
      <c r="I2060" s="231" t="s">
        <v>91</v>
      </c>
      <c r="J2060" s="180" t="s">
        <v>266</v>
      </c>
      <c r="K2060" s="177" t="s">
        <v>437</v>
      </c>
      <c r="L2060" s="206"/>
      <c r="M2060" s="212"/>
      <c r="N2060" s="247"/>
    </row>
    <row r="2061" spans="1:14" s="30" customFormat="1" x14ac:dyDescent="0.2">
      <c r="A2061" s="512">
        <f>3.66+3.39+3.07+0.18+1.04+2.13+0.45+1.08</f>
        <v>14.999999999999998</v>
      </c>
      <c r="B2061" s="231" t="s">
        <v>91</v>
      </c>
      <c r="C2061" s="231" t="s">
        <v>91</v>
      </c>
      <c r="D2061" s="244">
        <v>2.4</v>
      </c>
      <c r="E2061" s="237">
        <v>1</v>
      </c>
      <c r="F2061" s="231" t="s">
        <v>91</v>
      </c>
      <c r="G2061" s="231">
        <v>0</v>
      </c>
      <c r="H2061" s="231">
        <f t="shared" si="36"/>
        <v>35.999999999999993</v>
      </c>
      <c r="I2061" s="231" t="s">
        <v>91</v>
      </c>
      <c r="J2061" s="180" t="s">
        <v>266</v>
      </c>
      <c r="K2061" s="177" t="s">
        <v>438</v>
      </c>
      <c r="L2061" s="212"/>
      <c r="M2061" s="212"/>
      <c r="N2061" s="247"/>
    </row>
    <row r="2062" spans="1:14" s="206" customFormat="1" x14ac:dyDescent="0.2">
      <c r="A2062" s="512">
        <f>1.87+0.45+1.24+3.66+3.38+3+1.11+1.68+1.68+0.15</f>
        <v>18.22</v>
      </c>
      <c r="B2062" s="231" t="s">
        <v>91</v>
      </c>
      <c r="C2062" s="231" t="s">
        <v>91</v>
      </c>
      <c r="D2062" s="244">
        <v>2.4</v>
      </c>
      <c r="E2062" s="237">
        <v>1</v>
      </c>
      <c r="F2062" s="231" t="s">
        <v>91</v>
      </c>
      <c r="G2062" s="231">
        <v>0</v>
      </c>
      <c r="H2062" s="231">
        <f t="shared" si="36"/>
        <v>43.727999999999994</v>
      </c>
      <c r="I2062" s="231" t="s">
        <v>91</v>
      </c>
      <c r="J2062" s="180" t="s">
        <v>266</v>
      </c>
      <c r="K2062" s="177" t="s">
        <v>439</v>
      </c>
      <c r="L2062" s="212"/>
      <c r="M2062" s="212"/>
      <c r="N2062" s="247"/>
    </row>
    <row r="2063" spans="1:14" s="206" customFormat="1" x14ac:dyDescent="0.2">
      <c r="A2063" s="512">
        <f>1.7+1.48+1.43+1.58+0.28+0.1</f>
        <v>6.5699999999999994</v>
      </c>
      <c r="B2063" s="231" t="s">
        <v>91</v>
      </c>
      <c r="C2063" s="231" t="s">
        <v>91</v>
      </c>
      <c r="D2063" s="244">
        <v>2.4</v>
      </c>
      <c r="E2063" s="237">
        <v>1</v>
      </c>
      <c r="F2063" s="231" t="s">
        <v>91</v>
      </c>
      <c r="G2063" s="231">
        <v>0</v>
      </c>
      <c r="H2063" s="231">
        <f t="shared" si="36"/>
        <v>15.767999999999997</v>
      </c>
      <c r="I2063" s="231" t="s">
        <v>91</v>
      </c>
      <c r="J2063" s="180" t="s">
        <v>266</v>
      </c>
      <c r="K2063" s="177" t="s">
        <v>434</v>
      </c>
      <c r="L2063" s="212"/>
      <c r="M2063" s="212"/>
      <c r="N2063" s="247"/>
    </row>
    <row r="2064" spans="1:14" s="206" customFormat="1" x14ac:dyDescent="0.2">
      <c r="A2064" s="512">
        <f>3.28+0.91+0.95+3.01+0.6+0.1+1.26+0.1</f>
        <v>10.209999999999997</v>
      </c>
      <c r="B2064" s="231" t="s">
        <v>91</v>
      </c>
      <c r="C2064" s="231" t="s">
        <v>91</v>
      </c>
      <c r="D2064" s="244">
        <v>2.4</v>
      </c>
      <c r="E2064" s="237">
        <v>1</v>
      </c>
      <c r="F2064" s="231" t="s">
        <v>91</v>
      </c>
      <c r="G2064" s="231">
        <v>0</v>
      </c>
      <c r="H2064" s="231">
        <f t="shared" si="36"/>
        <v>24.503999999999994</v>
      </c>
      <c r="I2064" s="231" t="s">
        <v>91</v>
      </c>
      <c r="J2064" s="180" t="s">
        <v>266</v>
      </c>
      <c r="K2064" s="177" t="s">
        <v>440</v>
      </c>
      <c r="L2064" s="212"/>
      <c r="M2064" s="212"/>
      <c r="N2064" s="247"/>
    </row>
    <row r="2065" spans="1:14" s="206" customFormat="1" x14ac:dyDescent="0.2">
      <c r="A2065" s="512">
        <f>1.85+1.67+0.23+1.48+2.08+3.15</f>
        <v>10.46</v>
      </c>
      <c r="B2065" s="231" t="s">
        <v>91</v>
      </c>
      <c r="C2065" s="231" t="s">
        <v>91</v>
      </c>
      <c r="D2065" s="244">
        <v>2.4</v>
      </c>
      <c r="E2065" s="237">
        <v>1</v>
      </c>
      <c r="F2065" s="231" t="s">
        <v>91</v>
      </c>
      <c r="G2065" s="231">
        <v>0</v>
      </c>
      <c r="H2065" s="231">
        <f t="shared" si="36"/>
        <v>25.104000000000003</v>
      </c>
      <c r="I2065" s="231" t="s">
        <v>91</v>
      </c>
      <c r="J2065" s="180" t="s">
        <v>265</v>
      </c>
      <c r="K2065" s="177" t="s">
        <v>441</v>
      </c>
      <c r="L2065" s="212"/>
      <c r="M2065" s="212"/>
      <c r="N2065" s="247"/>
    </row>
    <row r="2066" spans="1:14" s="206" customFormat="1" x14ac:dyDescent="0.2">
      <c r="A2066" s="512">
        <v>28.82</v>
      </c>
      <c r="B2066" s="231" t="s">
        <v>91</v>
      </c>
      <c r="C2066" s="231" t="s">
        <v>91</v>
      </c>
      <c r="D2066" s="244">
        <v>2.4</v>
      </c>
      <c r="E2066" s="237">
        <v>1</v>
      </c>
      <c r="F2066" s="231" t="s">
        <v>91</v>
      </c>
      <c r="G2066" s="248">
        <f>(2.13+2.9)*1.4</f>
        <v>7.0419999999999989</v>
      </c>
      <c r="H2066" s="231">
        <f t="shared" si="36"/>
        <v>62.125999999999991</v>
      </c>
      <c r="I2066" s="231" t="s">
        <v>91</v>
      </c>
      <c r="J2066" s="180">
        <v>1</v>
      </c>
      <c r="K2066" s="177" t="s">
        <v>443</v>
      </c>
      <c r="L2066" s="212"/>
      <c r="M2066" s="212"/>
      <c r="N2066" s="247"/>
    </row>
    <row r="2067" spans="1:14" s="206" customFormat="1" x14ac:dyDescent="0.2">
      <c r="A2067" s="512">
        <v>35.340000000000003</v>
      </c>
      <c r="B2067" s="231" t="s">
        <v>91</v>
      </c>
      <c r="C2067" s="231" t="s">
        <v>91</v>
      </c>
      <c r="D2067" s="244">
        <v>2.4</v>
      </c>
      <c r="E2067" s="237">
        <v>1</v>
      </c>
      <c r="F2067" s="231" t="s">
        <v>91</v>
      </c>
      <c r="G2067" s="231">
        <f>(2.4+1.87)*1.4</f>
        <v>5.9779999999999989</v>
      </c>
      <c r="H2067" s="231">
        <f t="shared" si="36"/>
        <v>78.838000000000008</v>
      </c>
      <c r="I2067" s="231" t="s">
        <v>91</v>
      </c>
      <c r="J2067" s="180">
        <v>1</v>
      </c>
      <c r="K2067" s="177" t="s">
        <v>444</v>
      </c>
      <c r="L2067" s="212"/>
      <c r="M2067" s="212"/>
      <c r="N2067" s="247"/>
    </row>
    <row r="2068" spans="1:14" s="206" customFormat="1" x14ac:dyDescent="0.2">
      <c r="A2068" s="512">
        <v>10.77</v>
      </c>
      <c r="B2068" s="231" t="s">
        <v>91</v>
      </c>
      <c r="C2068" s="231" t="s">
        <v>91</v>
      </c>
      <c r="D2068" s="244">
        <v>2.4</v>
      </c>
      <c r="E2068" s="237">
        <v>1</v>
      </c>
      <c r="F2068" s="231" t="s">
        <v>91</v>
      </c>
      <c r="G2068" s="231">
        <v>0</v>
      </c>
      <c r="H2068" s="231">
        <f t="shared" si="36"/>
        <v>25.847999999999999</v>
      </c>
      <c r="I2068" s="231" t="s">
        <v>91</v>
      </c>
      <c r="J2068" s="180">
        <v>1</v>
      </c>
      <c r="K2068" s="177" t="s">
        <v>445</v>
      </c>
      <c r="L2068" s="212"/>
      <c r="M2068" s="212"/>
      <c r="N2068" s="247"/>
    </row>
    <row r="2069" spans="1:14" s="206" customFormat="1" x14ac:dyDescent="0.2">
      <c r="A2069" s="512">
        <v>16.34</v>
      </c>
      <c r="B2069" s="231" t="s">
        <v>91</v>
      </c>
      <c r="C2069" s="231" t="s">
        <v>91</v>
      </c>
      <c r="D2069" s="244">
        <v>2.4</v>
      </c>
      <c r="E2069" s="237">
        <v>1</v>
      </c>
      <c r="F2069" s="231" t="s">
        <v>91</v>
      </c>
      <c r="G2069" s="231">
        <f>2.13*1.4</f>
        <v>2.9819999999999998</v>
      </c>
      <c r="H2069" s="231">
        <f t="shared" si="36"/>
        <v>36.234000000000002</v>
      </c>
      <c r="I2069" s="231" t="s">
        <v>91</v>
      </c>
      <c r="J2069" s="180">
        <v>2</v>
      </c>
      <c r="K2069" s="177" t="s">
        <v>438</v>
      </c>
      <c r="L2069" s="212"/>
      <c r="M2069" s="212"/>
      <c r="N2069" s="247"/>
    </row>
    <row r="2070" spans="1:14" s="206" customFormat="1" x14ac:dyDescent="0.2">
      <c r="A2070" s="37">
        <v>19.7</v>
      </c>
      <c r="B2070" s="231" t="s">
        <v>91</v>
      </c>
      <c r="C2070" s="231" t="s">
        <v>91</v>
      </c>
      <c r="D2070" s="244">
        <v>2.4</v>
      </c>
      <c r="E2070" s="237">
        <v>1</v>
      </c>
      <c r="F2070" s="231" t="s">
        <v>91</v>
      </c>
      <c r="G2070" s="231">
        <f>1.87*1.4</f>
        <v>2.6179999999999999</v>
      </c>
      <c r="H2070" s="231">
        <f t="shared" si="36"/>
        <v>44.661999999999992</v>
      </c>
      <c r="I2070" s="231" t="s">
        <v>91</v>
      </c>
      <c r="J2070" s="240">
        <v>2</v>
      </c>
      <c r="K2070" s="177" t="s">
        <v>439</v>
      </c>
      <c r="L2070" s="212"/>
      <c r="M2070" s="212"/>
      <c r="N2070" s="247"/>
    </row>
    <row r="2071" spans="1:14" s="206" customFormat="1" x14ac:dyDescent="0.2">
      <c r="A2071" s="37">
        <v>6.6</v>
      </c>
      <c r="B2071" s="231" t="s">
        <v>91</v>
      </c>
      <c r="C2071" s="231" t="s">
        <v>91</v>
      </c>
      <c r="D2071" s="244">
        <v>2.4</v>
      </c>
      <c r="E2071" s="237">
        <v>1</v>
      </c>
      <c r="F2071" s="231" t="s">
        <v>91</v>
      </c>
      <c r="G2071" s="231">
        <v>0</v>
      </c>
      <c r="H2071" s="231">
        <f t="shared" si="36"/>
        <v>15.839999999999998</v>
      </c>
      <c r="I2071" s="231" t="s">
        <v>91</v>
      </c>
      <c r="J2071" s="240">
        <v>2</v>
      </c>
      <c r="K2071" s="177" t="s">
        <v>434</v>
      </c>
      <c r="L2071" s="212"/>
      <c r="M2071" s="212"/>
      <c r="N2071" s="247"/>
    </row>
    <row r="2072" spans="1:14" s="206" customFormat="1" x14ac:dyDescent="0.2">
      <c r="A2072" s="37">
        <v>19.7</v>
      </c>
      <c r="B2072" s="231" t="s">
        <v>91</v>
      </c>
      <c r="C2072" s="231" t="s">
        <v>91</v>
      </c>
      <c r="D2072" s="244">
        <v>2.4</v>
      </c>
      <c r="E2072" s="237">
        <v>6</v>
      </c>
      <c r="F2072" s="231" t="s">
        <v>91</v>
      </c>
      <c r="G2072" s="231">
        <f>1.87*1.4</f>
        <v>2.6179999999999999</v>
      </c>
      <c r="H2072" s="231">
        <f t="shared" si="36"/>
        <v>267.97199999999998</v>
      </c>
      <c r="I2072" s="231" t="s">
        <v>91</v>
      </c>
      <c r="J2072" s="241" t="s">
        <v>224</v>
      </c>
      <c r="K2072" s="177" t="s">
        <v>439</v>
      </c>
      <c r="L2072" s="212"/>
      <c r="M2072" s="212"/>
      <c r="N2072" s="247"/>
    </row>
    <row r="2073" spans="1:14" s="206" customFormat="1" x14ac:dyDescent="0.2">
      <c r="A2073" s="37">
        <v>21.65</v>
      </c>
      <c r="B2073" s="231" t="s">
        <v>91</v>
      </c>
      <c r="C2073" s="231" t="s">
        <v>91</v>
      </c>
      <c r="D2073" s="244">
        <v>2.4</v>
      </c>
      <c r="E2073" s="237">
        <v>6</v>
      </c>
      <c r="F2073" s="231" t="s">
        <v>91</v>
      </c>
      <c r="G2073" s="231">
        <f>2.13*1.4</f>
        <v>2.9819999999999998</v>
      </c>
      <c r="H2073" s="231">
        <f t="shared" si="36"/>
        <v>293.86799999999994</v>
      </c>
      <c r="I2073" s="231" t="s">
        <v>91</v>
      </c>
      <c r="J2073" s="241" t="s">
        <v>224</v>
      </c>
      <c r="K2073" s="177" t="s">
        <v>438</v>
      </c>
      <c r="L2073" s="212"/>
      <c r="M2073" s="212"/>
      <c r="N2073" s="247"/>
    </row>
    <row r="2074" spans="1:14" s="206" customFormat="1" x14ac:dyDescent="0.2">
      <c r="A2074" s="519">
        <v>6.6</v>
      </c>
      <c r="B2074" s="231" t="s">
        <v>91</v>
      </c>
      <c r="C2074" s="231" t="s">
        <v>91</v>
      </c>
      <c r="D2074" s="244">
        <v>2.4</v>
      </c>
      <c r="E2074" s="237">
        <v>6</v>
      </c>
      <c r="F2074" s="231" t="s">
        <v>91</v>
      </c>
      <c r="G2074" s="231">
        <v>0</v>
      </c>
      <c r="H2074" s="231">
        <f t="shared" si="36"/>
        <v>95.039999999999992</v>
      </c>
      <c r="I2074" s="231" t="s">
        <v>91</v>
      </c>
      <c r="J2074" s="241" t="s">
        <v>224</v>
      </c>
      <c r="K2074" s="177" t="s">
        <v>434</v>
      </c>
      <c r="L2074" s="212"/>
      <c r="M2074" s="249"/>
      <c r="N2074" s="247"/>
    </row>
    <row r="2075" spans="1:14" s="206" customFormat="1" x14ac:dyDescent="0.2">
      <c r="A2075" s="519">
        <v>10.78</v>
      </c>
      <c r="B2075" s="231" t="s">
        <v>91</v>
      </c>
      <c r="C2075" s="231" t="s">
        <v>91</v>
      </c>
      <c r="D2075" s="244">
        <v>2.4</v>
      </c>
      <c r="E2075" s="237">
        <v>1</v>
      </c>
      <c r="F2075" s="231" t="s">
        <v>91</v>
      </c>
      <c r="G2075" s="231">
        <v>0</v>
      </c>
      <c r="H2075" s="231">
        <f t="shared" si="36"/>
        <v>25.871999999999996</v>
      </c>
      <c r="I2075" s="231" t="s">
        <v>91</v>
      </c>
      <c r="J2075" s="240">
        <v>8</v>
      </c>
      <c r="K2075" s="177" t="s">
        <v>446</v>
      </c>
      <c r="L2075" s="212"/>
      <c r="M2075" s="212"/>
      <c r="N2075" s="247"/>
    </row>
    <row r="2076" spans="1:14" s="206" customFormat="1" x14ac:dyDescent="0.2">
      <c r="A2076" s="37">
        <v>16.649999999999999</v>
      </c>
      <c r="B2076" s="231" t="s">
        <v>91</v>
      </c>
      <c r="C2076" s="231" t="s">
        <v>91</v>
      </c>
      <c r="D2076" s="231">
        <v>2.5</v>
      </c>
      <c r="E2076" s="231" t="s">
        <v>91</v>
      </c>
      <c r="F2076" s="231" t="s">
        <v>91</v>
      </c>
      <c r="G2076" s="231" t="s">
        <v>91</v>
      </c>
      <c r="H2076" s="231">
        <f>A2076*D2076</f>
        <v>41.625</v>
      </c>
      <c r="I2076" s="231"/>
      <c r="J2076" s="31" t="s">
        <v>266</v>
      </c>
      <c r="K2076" s="232" t="s">
        <v>109</v>
      </c>
      <c r="L2076" s="212"/>
      <c r="M2076" s="212"/>
      <c r="N2076" s="247"/>
    </row>
    <row r="2077" spans="1:14" s="206" customFormat="1" x14ac:dyDescent="0.2">
      <c r="A2077" s="37">
        <v>-0.9</v>
      </c>
      <c r="B2077" s="231" t="s">
        <v>91</v>
      </c>
      <c r="C2077" s="231" t="s">
        <v>91</v>
      </c>
      <c r="D2077" s="231">
        <v>2.1</v>
      </c>
      <c r="E2077" s="231" t="s">
        <v>91</v>
      </c>
      <c r="F2077" s="231" t="s">
        <v>91</v>
      </c>
      <c r="G2077" s="231" t="s">
        <v>91</v>
      </c>
      <c r="H2077" s="231">
        <f>A2077*D2077</f>
        <v>-1.8900000000000001</v>
      </c>
      <c r="I2077" s="231"/>
      <c r="J2077" s="231" t="s">
        <v>558</v>
      </c>
      <c r="K2077" s="232" t="s">
        <v>9366</v>
      </c>
      <c r="L2077" s="212"/>
      <c r="M2077" s="212"/>
      <c r="N2077" s="247"/>
    </row>
    <row r="2078" spans="1:14" s="206" customFormat="1" x14ac:dyDescent="0.2">
      <c r="A2078" s="37">
        <v>18.45</v>
      </c>
      <c r="B2078" s="231" t="s">
        <v>91</v>
      </c>
      <c r="C2078" s="231" t="s">
        <v>91</v>
      </c>
      <c r="D2078" s="231">
        <v>2.5</v>
      </c>
      <c r="E2078" s="231" t="s">
        <v>91</v>
      </c>
      <c r="F2078" s="231" t="s">
        <v>91</v>
      </c>
      <c r="G2078" s="231" t="s">
        <v>91</v>
      </c>
      <c r="H2078" s="231">
        <f>A2078*D2078</f>
        <v>46.125</v>
      </c>
      <c r="I2078" s="231"/>
      <c r="J2078" s="231" t="s">
        <v>558</v>
      </c>
      <c r="K2078" s="232" t="s">
        <v>263</v>
      </c>
      <c r="L2078" s="212"/>
      <c r="M2078" s="212"/>
      <c r="N2078" s="247"/>
    </row>
    <row r="2079" spans="1:14" s="206" customFormat="1" x14ac:dyDescent="0.2">
      <c r="A2079" s="37">
        <v>-0.9</v>
      </c>
      <c r="B2079" s="231" t="s">
        <v>91</v>
      </c>
      <c r="C2079" s="231" t="s">
        <v>91</v>
      </c>
      <c r="D2079" s="231">
        <v>2.1</v>
      </c>
      <c r="E2079" s="231" t="s">
        <v>91</v>
      </c>
      <c r="F2079" s="231" t="s">
        <v>91</v>
      </c>
      <c r="G2079" s="231" t="s">
        <v>91</v>
      </c>
      <c r="H2079" s="231">
        <f>A2079*D2079</f>
        <v>-1.8900000000000001</v>
      </c>
      <c r="I2079" s="231"/>
      <c r="J2079" s="231" t="s">
        <v>558</v>
      </c>
      <c r="K2079" s="232" t="s">
        <v>9367</v>
      </c>
      <c r="L2079" s="212"/>
      <c r="M2079" s="212"/>
      <c r="N2079" s="247"/>
    </row>
    <row r="2080" spans="1:14" s="206" customFormat="1" x14ac:dyDescent="0.2">
      <c r="A2080" s="37">
        <v>17.440000000000001</v>
      </c>
      <c r="B2080" s="231" t="s">
        <v>91</v>
      </c>
      <c r="C2080" s="231" t="s">
        <v>91</v>
      </c>
      <c r="D2080" s="231">
        <v>2.5</v>
      </c>
      <c r="E2080" s="231">
        <v>7</v>
      </c>
      <c r="F2080" s="231" t="s">
        <v>91</v>
      </c>
      <c r="G2080" s="231" t="s">
        <v>91</v>
      </c>
      <c r="H2080" s="231">
        <f>A2080*D2080*E2080</f>
        <v>305.2</v>
      </c>
      <c r="I2080" s="231"/>
      <c r="J2080" s="231" t="s">
        <v>231</v>
      </c>
      <c r="K2080" s="36" t="s">
        <v>109</v>
      </c>
      <c r="L2080" s="212"/>
      <c r="M2080" s="212"/>
      <c r="N2080" s="247"/>
    </row>
    <row r="2081" spans="1:14" s="206" customFormat="1" x14ac:dyDescent="0.2">
      <c r="A2081" s="37">
        <v>-0.9</v>
      </c>
      <c r="B2081" s="231" t="s">
        <v>91</v>
      </c>
      <c r="C2081" s="231" t="s">
        <v>91</v>
      </c>
      <c r="D2081" s="231">
        <v>2.1</v>
      </c>
      <c r="E2081" s="231">
        <v>7</v>
      </c>
      <c r="F2081" s="231" t="s">
        <v>91</v>
      </c>
      <c r="G2081" s="231" t="s">
        <v>91</v>
      </c>
      <c r="H2081" s="231">
        <f>A2081*D2081*E2081</f>
        <v>-13.23</v>
      </c>
      <c r="I2081" s="231"/>
      <c r="J2081" s="231" t="s">
        <v>231</v>
      </c>
      <c r="K2081" s="232" t="s">
        <v>9366</v>
      </c>
      <c r="L2081" s="212"/>
      <c r="M2081" s="212"/>
      <c r="N2081" s="247"/>
    </row>
    <row r="2082" spans="1:14" s="206" customFormat="1" x14ac:dyDescent="0.2">
      <c r="A2082" s="37">
        <v>7.24</v>
      </c>
      <c r="B2082" s="231" t="s">
        <v>91</v>
      </c>
      <c r="C2082" s="231" t="s">
        <v>91</v>
      </c>
      <c r="D2082" s="231">
        <v>2.5</v>
      </c>
      <c r="E2082" s="231" t="s">
        <v>91</v>
      </c>
      <c r="F2082" s="231" t="s">
        <v>91</v>
      </c>
      <c r="G2082" s="231" t="s">
        <v>91</v>
      </c>
      <c r="H2082" s="231">
        <f>A2082*D2082</f>
        <v>18.100000000000001</v>
      </c>
      <c r="I2082" s="231"/>
      <c r="J2082" s="31" t="s">
        <v>266</v>
      </c>
      <c r="K2082" s="38" t="s">
        <v>257</v>
      </c>
      <c r="L2082" s="212"/>
      <c r="M2082" s="212"/>
      <c r="N2082" s="247"/>
    </row>
    <row r="2083" spans="1:14" s="206" customFormat="1" x14ac:dyDescent="0.2">
      <c r="A2083" s="37">
        <v>12.6</v>
      </c>
      <c r="B2083" s="231" t="s">
        <v>91</v>
      </c>
      <c r="C2083" s="231" t="s">
        <v>91</v>
      </c>
      <c r="D2083" s="231">
        <v>2.5</v>
      </c>
      <c r="E2083" s="231" t="s">
        <v>91</v>
      </c>
      <c r="F2083" s="231" t="s">
        <v>91</v>
      </c>
      <c r="G2083" s="231" t="s">
        <v>91</v>
      </c>
      <c r="H2083" s="231">
        <f>A2083*D2083</f>
        <v>31.5</v>
      </c>
      <c r="I2083" s="231"/>
      <c r="J2083" s="231" t="s">
        <v>558</v>
      </c>
      <c r="K2083" s="38" t="s">
        <v>257</v>
      </c>
      <c r="L2083" s="212"/>
      <c r="M2083" s="212"/>
      <c r="N2083" s="247"/>
    </row>
    <row r="2084" spans="1:14" s="206" customFormat="1" x14ac:dyDescent="0.2">
      <c r="A2084" s="37">
        <v>6.3</v>
      </c>
      <c r="B2084" s="231" t="s">
        <v>91</v>
      </c>
      <c r="C2084" s="231" t="s">
        <v>91</v>
      </c>
      <c r="D2084" s="231">
        <v>2.5</v>
      </c>
      <c r="E2084" s="231">
        <v>7</v>
      </c>
      <c r="F2084" s="231" t="s">
        <v>91</v>
      </c>
      <c r="G2084" s="231" t="s">
        <v>91</v>
      </c>
      <c r="H2084" s="231">
        <f>A2084*D2084*E2084</f>
        <v>110.25</v>
      </c>
      <c r="I2084" s="231"/>
      <c r="J2084" s="231" t="s">
        <v>231</v>
      </c>
      <c r="K2084" s="38" t="s">
        <v>257</v>
      </c>
      <c r="L2084" s="212"/>
      <c r="M2084" s="212"/>
      <c r="N2084" s="247"/>
    </row>
    <row r="2085" spans="1:14" s="206" customFormat="1" x14ac:dyDescent="0.2">
      <c r="A2085" s="519"/>
      <c r="B2085" s="231" t="s">
        <v>91</v>
      </c>
      <c r="C2085" s="231" t="s">
        <v>91</v>
      </c>
      <c r="D2085" s="244"/>
      <c r="E2085" s="231"/>
      <c r="F2085" s="231" t="s">
        <v>91</v>
      </c>
      <c r="G2085" s="231" t="s">
        <v>91</v>
      </c>
      <c r="H2085" s="231"/>
      <c r="I2085" s="231" t="s">
        <v>91</v>
      </c>
      <c r="J2085" s="241"/>
      <c r="K2085" s="177"/>
      <c r="L2085" s="212"/>
      <c r="M2085" s="249"/>
      <c r="N2085" s="212"/>
    </row>
    <row r="2086" spans="1:14" s="206" customFormat="1" x14ac:dyDescent="0.2">
      <c r="A2086" s="519"/>
      <c r="B2086" s="231" t="s">
        <v>91</v>
      </c>
      <c r="C2086" s="231" t="s">
        <v>91</v>
      </c>
      <c r="D2086" s="244"/>
      <c r="E2086" s="231"/>
      <c r="F2086" s="231" t="s">
        <v>91</v>
      </c>
      <c r="G2086" s="231" t="s">
        <v>91</v>
      </c>
      <c r="H2086" s="231"/>
      <c r="I2086" s="231" t="s">
        <v>91</v>
      </c>
      <c r="J2086" s="241"/>
      <c r="K2086" s="177"/>
      <c r="L2086" s="212"/>
      <c r="M2086" s="212"/>
      <c r="N2086" s="212"/>
    </row>
    <row r="2087" spans="1:14" s="30" customFormat="1" ht="13.5" thickBot="1" x14ac:dyDescent="0.25">
      <c r="A2087" s="1058" t="s">
        <v>92</v>
      </c>
      <c r="B2087" s="1059"/>
      <c r="C2087" s="1059"/>
      <c r="D2087" s="1059"/>
      <c r="E2087" s="39"/>
      <c r="F2087" s="233"/>
      <c r="G2087" s="233"/>
      <c r="H2087" s="40">
        <f>SUM(H2060:H2086)</f>
        <v>1666.6979999999996</v>
      </c>
      <c r="I2087" s="233"/>
      <c r="J2087" s="233"/>
      <c r="K2087" s="235"/>
      <c r="L2087" s="212"/>
      <c r="M2087" s="247"/>
      <c r="N2087" s="247"/>
    </row>
    <row r="2088" spans="1:14" s="212" customFormat="1" ht="13.5" thickBot="1" x14ac:dyDescent="0.25">
      <c r="A2088" s="34"/>
      <c r="B2088" s="219"/>
      <c r="C2088" s="219"/>
      <c r="D2088" s="219"/>
      <c r="E2088" s="47"/>
      <c r="F2088" s="220"/>
      <c r="G2088" s="220"/>
      <c r="H2088" s="222"/>
      <c r="I2088" s="222"/>
      <c r="J2088" s="220"/>
      <c r="K2088" s="219"/>
      <c r="L2088" s="206"/>
      <c r="N2088" s="206"/>
    </row>
    <row r="2089" spans="1:14" s="206" customFormat="1" x14ac:dyDescent="0.2">
      <c r="A2089" s="1064" t="s">
        <v>75</v>
      </c>
      <c r="B2089" s="477">
        <f>'Plan Orçamentária'!A94</f>
        <v>5</v>
      </c>
      <c r="C2089" s="1069" t="s">
        <v>76</v>
      </c>
      <c r="D2089" s="1069"/>
      <c r="E2089" s="1066" t="str">
        <f>'Plan Orçamentária'!D94</f>
        <v>ARQUITETURA</v>
      </c>
      <c r="F2089" s="1067"/>
      <c r="G2089" s="1067"/>
      <c r="H2089" s="1067"/>
      <c r="I2089" s="1067"/>
      <c r="J2089" s="1067"/>
      <c r="K2089" s="1068"/>
      <c r="M2089" s="212"/>
    </row>
    <row r="2090" spans="1:14" s="206" customFormat="1" ht="12.75" customHeight="1" x14ac:dyDescent="0.2">
      <c r="A2090" s="1065"/>
      <c r="B2090" s="464" t="str">
        <f>'Plan Orçamentária'!A95</f>
        <v>5.1</v>
      </c>
      <c r="C2090" s="1060" t="s">
        <v>77</v>
      </c>
      <c r="D2090" s="1060"/>
      <c r="E2090" s="1079" t="str">
        <f>'Plan Orçamentária'!D95</f>
        <v>Arquitetura</v>
      </c>
      <c r="F2090" s="1080"/>
      <c r="G2090" s="1080"/>
      <c r="H2090" s="1080"/>
      <c r="I2090" s="1080"/>
      <c r="J2090" s="1080"/>
      <c r="K2090" s="1081"/>
      <c r="M2090" s="212"/>
    </row>
    <row r="2091" spans="1:14" s="206" customFormat="1" x14ac:dyDescent="0.2">
      <c r="A2091" s="1065"/>
      <c r="B2091" s="461" t="str">
        <f>'Plan Orçamentária'!A166</f>
        <v>5.1.4</v>
      </c>
      <c r="C2091" s="1054"/>
      <c r="D2091" s="1054"/>
      <c r="E2091" s="1055" t="str">
        <f>'Plan Orçamentária'!D166</f>
        <v>Revestimento de Parede</v>
      </c>
      <c r="F2091" s="1056"/>
      <c r="G2091" s="1056"/>
      <c r="H2091" s="1056"/>
      <c r="I2091" s="1056"/>
      <c r="J2091" s="1056"/>
      <c r="K2091" s="1057"/>
      <c r="M2091" s="212"/>
    </row>
    <row r="2092" spans="1:14" s="206" customFormat="1" x14ac:dyDescent="0.2">
      <c r="A2092" s="1065"/>
      <c r="B2092" s="461" t="str">
        <f>'Plan Orçamentária'!A171</f>
        <v>5.1.4.5</v>
      </c>
      <c r="C2092" s="1054" t="s">
        <v>78</v>
      </c>
      <c r="D2092" s="1054"/>
      <c r="E2092" s="1055" t="str">
        <f>'Plan Orçamentária'!D171</f>
        <v>REVESTIMENTO DE PAREDE EM GRANITO PRETO SÃO GABRIEL</v>
      </c>
      <c r="F2092" s="1056"/>
      <c r="G2092" s="1056"/>
      <c r="H2092" s="1056"/>
      <c r="I2092" s="1056"/>
      <c r="J2092" s="1056"/>
      <c r="K2092" s="1057"/>
      <c r="M2092" s="212"/>
    </row>
    <row r="2093" spans="1:14" s="206" customFormat="1" ht="12.75" customHeight="1" x14ac:dyDescent="0.2">
      <c r="A2093" s="1074" t="s">
        <v>79</v>
      </c>
      <c r="B2093" s="1070"/>
      <c r="C2093" s="1070" t="s">
        <v>80</v>
      </c>
      <c r="D2093" s="1070" t="s">
        <v>81</v>
      </c>
      <c r="E2093" s="1070" t="s">
        <v>738</v>
      </c>
      <c r="F2093" s="1070" t="s">
        <v>9246</v>
      </c>
      <c r="G2093" s="1070" t="s">
        <v>84</v>
      </c>
      <c r="H2093" s="1070" t="s">
        <v>9247</v>
      </c>
      <c r="I2093" s="1070" t="s">
        <v>9248</v>
      </c>
      <c r="J2093" s="1070" t="s">
        <v>87</v>
      </c>
      <c r="K2093" s="1071" t="s">
        <v>88</v>
      </c>
      <c r="M2093" s="212"/>
    </row>
    <row r="2094" spans="1:14" s="206" customFormat="1" x14ac:dyDescent="0.2">
      <c r="A2094" s="495" t="s">
        <v>89</v>
      </c>
      <c r="B2094" s="418" t="s">
        <v>90</v>
      </c>
      <c r="C2094" s="1070"/>
      <c r="D2094" s="1070"/>
      <c r="E2094" s="1070"/>
      <c r="F2094" s="1070"/>
      <c r="G2094" s="1070"/>
      <c r="H2094" s="1070"/>
      <c r="I2094" s="1070"/>
      <c r="J2094" s="1070"/>
      <c r="K2094" s="1071"/>
      <c r="M2094" s="212"/>
    </row>
    <row r="2095" spans="1:14" s="206" customFormat="1" x14ac:dyDescent="0.2">
      <c r="A2095" s="37"/>
      <c r="B2095" s="231"/>
      <c r="C2095" s="231"/>
      <c r="D2095" s="231"/>
      <c r="E2095" s="231">
        <v>1</v>
      </c>
      <c r="F2095" s="231">
        <v>10</v>
      </c>
      <c r="G2095" s="231"/>
      <c r="H2095" s="231">
        <v>7.2</v>
      </c>
      <c r="I2095" s="231">
        <f>H2095*F2095</f>
        <v>72</v>
      </c>
      <c r="J2095" s="231" t="s">
        <v>9244</v>
      </c>
      <c r="K2095" s="232" t="s">
        <v>9245</v>
      </c>
      <c r="M2095" s="212"/>
    </row>
    <row r="2096" spans="1:14" s="206" customFormat="1" ht="22.5" x14ac:dyDescent="0.2">
      <c r="A2096" s="37"/>
      <c r="B2096" s="231"/>
      <c r="C2096" s="231">
        <v>0.1</v>
      </c>
      <c r="D2096" s="231">
        <v>2.1</v>
      </c>
      <c r="E2096" s="231">
        <v>4</v>
      </c>
      <c r="F2096" s="231">
        <v>10</v>
      </c>
      <c r="G2096" s="231"/>
      <c r="H2096" s="231">
        <f>C2096*D2096*E2096</f>
        <v>0.84000000000000008</v>
      </c>
      <c r="I2096" s="231">
        <f>H2096*F2096</f>
        <v>8.4</v>
      </c>
      <c r="J2096" s="231" t="s">
        <v>9244</v>
      </c>
      <c r="K2096" s="232" t="s">
        <v>9250</v>
      </c>
      <c r="M2096" s="212"/>
    </row>
    <row r="2097" spans="1:14" s="206" customFormat="1" ht="22.5" x14ac:dyDescent="0.2">
      <c r="A2097" s="37"/>
      <c r="B2097" s="231"/>
      <c r="C2097" s="231">
        <v>0.1</v>
      </c>
      <c r="D2097" s="231">
        <v>0.92</v>
      </c>
      <c r="E2097" s="231">
        <v>2</v>
      </c>
      <c r="F2097" s="231">
        <v>10</v>
      </c>
      <c r="G2097" s="231"/>
      <c r="H2097" s="231">
        <f>C2097*D2097*E2097</f>
        <v>0.18400000000000002</v>
      </c>
      <c r="I2097" s="231">
        <f>H2097*F2097</f>
        <v>1.8400000000000003</v>
      </c>
      <c r="J2097" s="231" t="s">
        <v>9244</v>
      </c>
      <c r="K2097" s="232" t="s">
        <v>9249</v>
      </c>
      <c r="M2097" s="212"/>
    </row>
    <row r="2098" spans="1:14" s="206" customFormat="1" x14ac:dyDescent="0.2">
      <c r="A2098" s="37"/>
      <c r="B2098" s="231"/>
      <c r="C2098" s="231"/>
      <c r="D2098" s="231"/>
      <c r="E2098" s="231"/>
      <c r="F2098" s="231"/>
      <c r="G2098" s="231"/>
      <c r="H2098" s="231"/>
      <c r="I2098" s="231"/>
      <c r="J2098" s="231"/>
      <c r="K2098" s="232"/>
      <c r="M2098" s="212"/>
    </row>
    <row r="2099" spans="1:14" s="206" customFormat="1" x14ac:dyDescent="0.2">
      <c r="A2099" s="37"/>
      <c r="B2099" s="31"/>
      <c r="C2099" s="31"/>
      <c r="D2099" s="31"/>
      <c r="E2099" s="31"/>
      <c r="F2099" s="31"/>
      <c r="G2099" s="31"/>
      <c r="H2099" s="31"/>
      <c r="I2099" s="31"/>
      <c r="J2099" s="31"/>
      <c r="K2099" s="36"/>
    </row>
    <row r="2100" spans="1:14" s="206" customFormat="1" ht="12.75" customHeight="1" thickBot="1" x14ac:dyDescent="0.25">
      <c r="A2100" s="1058" t="s">
        <v>92</v>
      </c>
      <c r="B2100" s="1059"/>
      <c r="C2100" s="1059"/>
      <c r="D2100" s="1059"/>
      <c r="E2100" s="39"/>
      <c r="F2100" s="233"/>
      <c r="G2100" s="233"/>
      <c r="H2100" s="233"/>
      <c r="I2100" s="40">
        <f>SUM(I2095:I2099)</f>
        <v>82.240000000000009</v>
      </c>
      <c r="J2100" s="233"/>
      <c r="K2100" s="235"/>
      <c r="M2100" s="212"/>
    </row>
    <row r="2101" spans="1:14" s="206" customFormat="1" ht="13.5" thickBot="1" x14ac:dyDescent="0.25">
      <c r="A2101" s="315"/>
      <c r="B2101" s="219"/>
      <c r="C2101" s="219"/>
      <c r="D2101" s="219"/>
      <c r="E2101" s="348"/>
      <c r="F2101" s="286"/>
      <c r="G2101" s="286"/>
      <c r="H2101" s="286"/>
      <c r="I2101" s="286"/>
      <c r="J2101" s="286"/>
      <c r="K2101" s="287"/>
      <c r="L2101" s="212"/>
      <c r="M2101" s="247"/>
      <c r="N2101" s="247"/>
    </row>
    <row r="2102" spans="1:14" s="206" customFormat="1" ht="12.75" customHeight="1" x14ac:dyDescent="0.2">
      <c r="A2102" s="1064" t="s">
        <v>75</v>
      </c>
      <c r="B2102" s="460">
        <f>B2054</f>
        <v>5</v>
      </c>
      <c r="C2102" s="1069" t="s">
        <v>76</v>
      </c>
      <c r="D2102" s="1069"/>
      <c r="E2102" s="1066" t="str">
        <f>E2054</f>
        <v>ARQUITETURA</v>
      </c>
      <c r="F2102" s="1067"/>
      <c r="G2102" s="1067"/>
      <c r="H2102" s="1067"/>
      <c r="I2102" s="1067"/>
      <c r="J2102" s="1067"/>
      <c r="K2102" s="1068"/>
      <c r="L2102" s="212"/>
      <c r="M2102" s="212"/>
      <c r="N2102" s="212"/>
    </row>
    <row r="2103" spans="1:14" s="206" customFormat="1" ht="12.75" customHeight="1" x14ac:dyDescent="0.2">
      <c r="A2103" s="1065"/>
      <c r="B2103" s="459" t="str">
        <f>B2055</f>
        <v>5.1</v>
      </c>
      <c r="C2103" s="1060" t="s">
        <v>77</v>
      </c>
      <c r="D2103" s="1060"/>
      <c r="E2103" s="1061" t="str">
        <f>E2055</f>
        <v>Arquitetura</v>
      </c>
      <c r="F2103" s="1062"/>
      <c r="G2103" s="1062"/>
      <c r="H2103" s="1062"/>
      <c r="I2103" s="1062"/>
      <c r="J2103" s="1062"/>
      <c r="K2103" s="1063"/>
      <c r="L2103" s="212"/>
      <c r="M2103" s="212"/>
      <c r="N2103" s="212"/>
    </row>
    <row r="2104" spans="1:14" s="206" customFormat="1" ht="12.75" customHeight="1" x14ac:dyDescent="0.2">
      <c r="A2104" s="1065"/>
      <c r="B2104" s="461" t="str">
        <f>'Plan Orçamentária'!A166</f>
        <v>5.1.4</v>
      </c>
      <c r="C2104" s="1054"/>
      <c r="D2104" s="1054"/>
      <c r="E2104" s="1055" t="str">
        <f>'Plan Orçamentária'!D166</f>
        <v>Revestimento de Parede</v>
      </c>
      <c r="F2104" s="1056"/>
      <c r="G2104" s="1056"/>
      <c r="H2104" s="1056"/>
      <c r="I2104" s="1056"/>
      <c r="J2104" s="1056"/>
      <c r="K2104" s="1057"/>
      <c r="L2104" s="212"/>
      <c r="M2104" s="212"/>
      <c r="N2104" s="212"/>
    </row>
    <row r="2105" spans="1:14" s="206" customFormat="1" ht="12.75" customHeight="1" x14ac:dyDescent="0.2">
      <c r="A2105" s="1065"/>
      <c r="B2105" s="461" t="str">
        <f>'Plan Orçamentária'!A172</f>
        <v>5.1.4.6</v>
      </c>
      <c r="C2105" s="1054" t="s">
        <v>78</v>
      </c>
      <c r="D2105" s="1054"/>
      <c r="E2105" s="1055" t="str">
        <f>'Plan Orçamentária'!D172</f>
        <v>REVESTIMENTO EM PLACA DE ACM</v>
      </c>
      <c r="F2105" s="1056"/>
      <c r="G2105" s="1056"/>
      <c r="H2105" s="1056"/>
      <c r="I2105" s="1056"/>
      <c r="J2105" s="1056"/>
      <c r="K2105" s="1057"/>
    </row>
    <row r="2106" spans="1:14" s="206" customFormat="1" ht="12.75" customHeight="1" x14ac:dyDescent="0.2">
      <c r="A2106" s="1091" t="s">
        <v>79</v>
      </c>
      <c r="B2106" s="1092"/>
      <c r="C2106" s="1070" t="s">
        <v>80</v>
      </c>
      <c r="D2106" s="1070" t="s">
        <v>81</v>
      </c>
      <c r="E2106" s="1070" t="s">
        <v>82</v>
      </c>
      <c r="F2106" s="1070" t="s">
        <v>83</v>
      </c>
      <c r="G2106" s="1070" t="s">
        <v>450</v>
      </c>
      <c r="H2106" s="1070" t="s">
        <v>85</v>
      </c>
      <c r="I2106" s="1070" t="s">
        <v>86</v>
      </c>
      <c r="J2106" s="1070" t="s">
        <v>87</v>
      </c>
      <c r="K2106" s="1071" t="s">
        <v>88</v>
      </c>
      <c r="L2106" s="212"/>
      <c r="M2106" s="212"/>
      <c r="N2106" s="212"/>
    </row>
    <row r="2107" spans="1:14" s="206" customFormat="1" x14ac:dyDescent="0.2">
      <c r="A2107" s="495" t="s">
        <v>89</v>
      </c>
      <c r="B2107" s="404" t="s">
        <v>90</v>
      </c>
      <c r="C2107" s="1070"/>
      <c r="D2107" s="1070"/>
      <c r="E2107" s="1070"/>
      <c r="F2107" s="1070"/>
      <c r="G2107" s="1070"/>
      <c r="H2107" s="1070"/>
      <c r="I2107" s="1070"/>
      <c r="J2107" s="1070"/>
      <c r="K2107" s="1071"/>
      <c r="L2107" s="212"/>
      <c r="M2107" s="212"/>
      <c r="N2107" s="212"/>
    </row>
    <row r="2108" spans="1:14" s="206" customFormat="1" x14ac:dyDescent="0.2">
      <c r="A2108" s="512">
        <v>0.6</v>
      </c>
      <c r="B2108" s="231">
        <v>0.6</v>
      </c>
      <c r="C2108" s="231"/>
      <c r="D2108" s="244">
        <v>3.5</v>
      </c>
      <c r="E2108" s="237">
        <v>2</v>
      </c>
      <c r="F2108" s="231"/>
      <c r="G2108" s="231"/>
      <c r="H2108" s="231">
        <f>(A2108*2+B2108*2)*D2108*E2108</f>
        <v>16.8</v>
      </c>
      <c r="I2108" s="231"/>
      <c r="J2108" s="180"/>
      <c r="K2108" s="177" t="s">
        <v>1340</v>
      </c>
      <c r="M2108" s="212"/>
      <c r="N2108" s="247"/>
    </row>
    <row r="2109" spans="1:14" s="206" customFormat="1" x14ac:dyDescent="0.2">
      <c r="A2109" s="512">
        <v>0.6</v>
      </c>
      <c r="B2109" s="231">
        <v>0.6</v>
      </c>
      <c r="C2109" s="231"/>
      <c r="D2109" s="244">
        <v>2.8</v>
      </c>
      <c r="E2109" s="237">
        <v>2</v>
      </c>
      <c r="F2109" s="231"/>
      <c r="G2109" s="231"/>
      <c r="H2109" s="231">
        <f>(A2109*2+B2109*2)*D2109*E2109</f>
        <v>13.44</v>
      </c>
      <c r="I2109" s="231"/>
      <c r="J2109" s="180"/>
      <c r="K2109" s="177" t="s">
        <v>1341</v>
      </c>
      <c r="L2109" s="212"/>
      <c r="M2109" s="212"/>
      <c r="N2109" s="247"/>
    </row>
    <row r="2110" spans="1:14" s="206" customFormat="1" x14ac:dyDescent="0.2">
      <c r="A2110" s="512">
        <v>0.7</v>
      </c>
      <c r="B2110" s="231">
        <v>0.3</v>
      </c>
      <c r="C2110" s="231"/>
      <c r="D2110" s="244">
        <v>3.3</v>
      </c>
      <c r="E2110" s="237">
        <v>2</v>
      </c>
      <c r="F2110" s="231"/>
      <c r="G2110" s="231"/>
      <c r="H2110" s="231">
        <f>(A2110*2+B2110*2)*D2110*E2110</f>
        <v>13.2</v>
      </c>
      <c r="I2110" s="231"/>
      <c r="J2110" s="180"/>
      <c r="K2110" s="243" t="s">
        <v>1342</v>
      </c>
      <c r="L2110" s="212"/>
      <c r="M2110" s="212"/>
      <c r="N2110" s="247"/>
    </row>
    <row r="2111" spans="1:14" s="206" customFormat="1" x14ac:dyDescent="0.2">
      <c r="A2111" s="512">
        <v>0.7</v>
      </c>
      <c r="B2111" s="231">
        <v>0.3</v>
      </c>
      <c r="C2111" s="231"/>
      <c r="D2111" s="244">
        <v>3.3</v>
      </c>
      <c r="E2111" s="237">
        <v>1</v>
      </c>
      <c r="F2111" s="231"/>
      <c r="G2111" s="231"/>
      <c r="H2111" s="231">
        <f>(A2111*2+B2111*2)*D2111*E2111</f>
        <v>6.6</v>
      </c>
      <c r="I2111" s="231"/>
      <c r="J2111" s="180"/>
      <c r="K2111" s="243" t="s">
        <v>1343</v>
      </c>
      <c r="L2111" s="212"/>
      <c r="M2111" s="212"/>
      <c r="N2111" s="247"/>
    </row>
    <row r="2112" spans="1:14" s="206" customFormat="1" x14ac:dyDescent="0.2">
      <c r="A2112" s="520"/>
      <c r="B2112" s="49"/>
      <c r="C2112" s="49"/>
      <c r="D2112" s="401"/>
      <c r="E2112" s="402"/>
      <c r="F2112" s="51"/>
      <c r="G2112" s="51"/>
      <c r="H2112" s="51"/>
      <c r="I2112" s="51"/>
      <c r="J2112" s="403"/>
      <c r="K2112" s="243"/>
      <c r="L2112" s="212"/>
      <c r="M2112" s="212"/>
      <c r="N2112" s="247"/>
    </row>
    <row r="2113" spans="1:14" s="206" customFormat="1" ht="13.5" thickBot="1" x14ac:dyDescent="0.25">
      <c r="A2113" s="1058" t="s">
        <v>92</v>
      </c>
      <c r="B2113" s="1059"/>
      <c r="C2113" s="1059"/>
      <c r="D2113" s="1059"/>
      <c r="E2113" s="39"/>
      <c r="F2113" s="233"/>
      <c r="G2113" s="233"/>
      <c r="H2113" s="40">
        <f>SUM(H2108:H2111)</f>
        <v>50.04</v>
      </c>
      <c r="I2113" s="233"/>
      <c r="J2113" s="233"/>
      <c r="K2113" s="235"/>
      <c r="L2113" s="212"/>
      <c r="M2113" s="247"/>
      <c r="N2113" s="247"/>
    </row>
    <row r="2114" spans="1:14" s="206" customFormat="1" ht="13.5" thickBot="1" x14ac:dyDescent="0.25">
      <c r="A2114" s="315"/>
      <c r="B2114" s="219"/>
      <c r="C2114" s="219"/>
      <c r="D2114" s="219"/>
      <c r="E2114" s="348"/>
      <c r="F2114" s="286"/>
      <c r="G2114" s="286"/>
      <c r="H2114" s="286"/>
      <c r="I2114" s="286"/>
      <c r="J2114" s="286"/>
      <c r="K2114" s="287"/>
      <c r="L2114" s="212"/>
      <c r="M2114" s="247"/>
      <c r="N2114" s="247"/>
    </row>
    <row r="2115" spans="1:14" s="206" customFormat="1" ht="12.75" customHeight="1" x14ac:dyDescent="0.2">
      <c r="A2115" s="1064" t="s">
        <v>75</v>
      </c>
      <c r="B2115" s="477">
        <f>B2102</f>
        <v>5</v>
      </c>
      <c r="C2115" s="1069" t="s">
        <v>76</v>
      </c>
      <c r="D2115" s="1069"/>
      <c r="E2115" s="1098" t="str">
        <f>E2102</f>
        <v>ARQUITETURA</v>
      </c>
      <c r="F2115" s="1099"/>
      <c r="G2115" s="1099"/>
      <c r="H2115" s="1099"/>
      <c r="I2115" s="1099"/>
      <c r="J2115" s="1099"/>
      <c r="K2115" s="1100"/>
      <c r="L2115" s="212"/>
      <c r="M2115" s="212"/>
      <c r="N2115" s="212"/>
    </row>
    <row r="2116" spans="1:14" s="206" customFormat="1" ht="12.75" customHeight="1" x14ac:dyDescent="0.2">
      <c r="A2116" s="1065"/>
      <c r="B2116" s="464" t="str">
        <f>B2103</f>
        <v>5.1</v>
      </c>
      <c r="C2116" s="1060" t="s">
        <v>77</v>
      </c>
      <c r="D2116" s="1060"/>
      <c r="E2116" s="1183" t="str">
        <f>E2103</f>
        <v>Arquitetura</v>
      </c>
      <c r="F2116" s="1184"/>
      <c r="G2116" s="1184"/>
      <c r="H2116" s="1184"/>
      <c r="I2116" s="1184"/>
      <c r="J2116" s="1184"/>
      <c r="K2116" s="1185"/>
      <c r="L2116" s="212"/>
      <c r="M2116" s="212"/>
      <c r="N2116" s="212"/>
    </row>
    <row r="2117" spans="1:14" s="206" customFormat="1" ht="12.75" customHeight="1" x14ac:dyDescent="0.2">
      <c r="A2117" s="1065"/>
      <c r="B2117" s="479" t="str">
        <f>B2104</f>
        <v>5.1.4</v>
      </c>
      <c r="C2117" s="1054"/>
      <c r="D2117" s="1054"/>
      <c r="E2117" s="1061" t="str">
        <f>E2104</f>
        <v>Revestimento de Parede</v>
      </c>
      <c r="F2117" s="1062"/>
      <c r="G2117" s="1062"/>
      <c r="H2117" s="1062"/>
      <c r="I2117" s="1062"/>
      <c r="J2117" s="1062"/>
      <c r="K2117" s="1063"/>
      <c r="L2117" s="212"/>
      <c r="M2117" s="212"/>
      <c r="N2117" s="212"/>
    </row>
    <row r="2118" spans="1:14" s="206" customFormat="1" ht="12.75" customHeight="1" x14ac:dyDescent="0.2">
      <c r="A2118" s="1065"/>
      <c r="B2118" s="461" t="str">
        <f>'Plan Orçamentária'!A173</f>
        <v>5.1.4.7</v>
      </c>
      <c r="C2118" s="1054" t="s">
        <v>78</v>
      </c>
      <c r="D2118" s="1054"/>
      <c r="E2118" s="1055" t="str">
        <f>'Plan Orçamentária'!D173</f>
        <v>REVESTIMENTO EM PLACA DE CONCRETO 70 X 140  FIXADO EM INSERT METÁLICO</v>
      </c>
      <c r="F2118" s="1056"/>
      <c r="G2118" s="1056"/>
      <c r="H2118" s="1056"/>
      <c r="I2118" s="1056"/>
      <c r="J2118" s="1056"/>
      <c r="K2118" s="1057"/>
      <c r="L2118" s="212"/>
      <c r="M2118" s="212"/>
      <c r="N2118" s="212"/>
    </row>
    <row r="2119" spans="1:14" s="206" customFormat="1" ht="12.75" customHeight="1" x14ac:dyDescent="0.2">
      <c r="A2119" s="1091" t="s">
        <v>79</v>
      </c>
      <c r="B2119" s="1092"/>
      <c r="C2119" s="1070" t="s">
        <v>80</v>
      </c>
      <c r="D2119" s="1070" t="s">
        <v>81</v>
      </c>
      <c r="E2119" s="1070" t="s">
        <v>82</v>
      </c>
      <c r="F2119" s="1070" t="s">
        <v>83</v>
      </c>
      <c r="G2119" s="1070" t="s">
        <v>450</v>
      </c>
      <c r="H2119" s="1070" t="s">
        <v>85</v>
      </c>
      <c r="I2119" s="1070" t="s">
        <v>86</v>
      </c>
      <c r="J2119" s="1070" t="s">
        <v>87</v>
      </c>
      <c r="K2119" s="1071" t="s">
        <v>88</v>
      </c>
      <c r="L2119" s="212"/>
      <c r="M2119" s="212"/>
      <c r="N2119" s="212"/>
    </row>
    <row r="2120" spans="1:14" s="206" customFormat="1" x14ac:dyDescent="0.2">
      <c r="A2120" s="495" t="s">
        <v>89</v>
      </c>
      <c r="B2120" s="397" t="s">
        <v>90</v>
      </c>
      <c r="C2120" s="1070"/>
      <c r="D2120" s="1070"/>
      <c r="E2120" s="1070"/>
      <c r="F2120" s="1070"/>
      <c r="G2120" s="1070"/>
      <c r="H2120" s="1070"/>
      <c r="I2120" s="1070"/>
      <c r="J2120" s="1070"/>
      <c r="K2120" s="1071"/>
      <c r="L2120" s="212"/>
      <c r="M2120" s="212"/>
      <c r="N2120" s="212"/>
    </row>
    <row r="2121" spans="1:14" s="206" customFormat="1" x14ac:dyDescent="0.2">
      <c r="A2121" s="512"/>
      <c r="B2121" s="231"/>
      <c r="C2121" s="231"/>
      <c r="D2121" s="244"/>
      <c r="E2121" s="237"/>
      <c r="F2121" s="231"/>
      <c r="G2121" s="231"/>
      <c r="H2121" s="231">
        <v>149.91</v>
      </c>
      <c r="I2121" s="231"/>
      <c r="J2121" s="180"/>
      <c r="K2121" s="177" t="s">
        <v>1321</v>
      </c>
      <c r="L2121" s="212"/>
      <c r="M2121" s="212"/>
      <c r="N2121" s="212"/>
    </row>
    <row r="2122" spans="1:14" s="206" customFormat="1" x14ac:dyDescent="0.2">
      <c r="A2122" s="512"/>
      <c r="B2122" s="231"/>
      <c r="C2122" s="231"/>
      <c r="D2122" s="244"/>
      <c r="E2122" s="237"/>
      <c r="F2122" s="231"/>
      <c r="G2122" s="231"/>
      <c r="H2122" s="231">
        <v>63.18</v>
      </c>
      <c r="I2122" s="231"/>
      <c r="J2122" s="180"/>
      <c r="K2122" s="177" t="s">
        <v>1322</v>
      </c>
      <c r="L2122" s="212"/>
      <c r="M2122" s="212"/>
      <c r="N2122" s="212"/>
    </row>
    <row r="2123" spans="1:14" s="206" customFormat="1" x14ac:dyDescent="0.2">
      <c r="A2123" s="520"/>
      <c r="B2123" s="49"/>
      <c r="C2123" s="49"/>
      <c r="D2123" s="401"/>
      <c r="E2123" s="402"/>
      <c r="F2123" s="51"/>
      <c r="G2123" s="51"/>
      <c r="H2123" s="51"/>
      <c r="I2123" s="51"/>
      <c r="J2123" s="403"/>
      <c r="K2123" s="243"/>
      <c r="L2123" s="212"/>
      <c r="M2123" s="212"/>
      <c r="N2123" s="212"/>
    </row>
    <row r="2124" spans="1:14" s="206" customFormat="1" ht="13.5" thickBot="1" x14ac:dyDescent="0.25">
      <c r="A2124" s="1058" t="s">
        <v>92</v>
      </c>
      <c r="B2124" s="1059"/>
      <c r="C2124" s="1059"/>
      <c r="D2124" s="1059"/>
      <c r="E2124" s="39"/>
      <c r="F2124" s="233"/>
      <c r="G2124" s="233"/>
      <c r="H2124" s="40">
        <f>SUM(H2121:H2122)</f>
        <v>213.09</v>
      </c>
      <c r="I2124" s="233"/>
      <c r="J2124" s="233"/>
      <c r="K2124" s="235"/>
      <c r="L2124" s="212"/>
      <c r="M2124" s="212"/>
      <c r="N2124" s="212"/>
    </row>
    <row r="2125" spans="1:14" s="206" customFormat="1" ht="13.5" thickBot="1" x14ac:dyDescent="0.25">
      <c r="A2125" s="315"/>
      <c r="B2125" s="219"/>
      <c r="C2125" s="219"/>
      <c r="D2125" s="219"/>
      <c r="E2125" s="348"/>
      <c r="F2125" s="286"/>
      <c r="G2125" s="286"/>
      <c r="H2125" s="286"/>
      <c r="I2125" s="286"/>
      <c r="J2125" s="286"/>
      <c r="K2125" s="287"/>
      <c r="L2125" s="212"/>
      <c r="M2125" s="212"/>
      <c r="N2125" s="212"/>
    </row>
    <row r="2126" spans="1:14" s="206" customFormat="1" ht="12.75" customHeight="1" x14ac:dyDescent="0.2">
      <c r="A2126" s="1064" t="s">
        <v>75</v>
      </c>
      <c r="B2126" s="477">
        <f>B2115</f>
        <v>5</v>
      </c>
      <c r="C2126" s="1069" t="s">
        <v>76</v>
      </c>
      <c r="D2126" s="1069"/>
      <c r="E2126" s="1098" t="str">
        <f>E2115</f>
        <v>ARQUITETURA</v>
      </c>
      <c r="F2126" s="1099"/>
      <c r="G2126" s="1099"/>
      <c r="H2126" s="1099"/>
      <c r="I2126" s="1099"/>
      <c r="J2126" s="1099"/>
      <c r="K2126" s="1100"/>
      <c r="L2126" s="212"/>
      <c r="M2126" s="212"/>
      <c r="N2126" s="212"/>
    </row>
    <row r="2127" spans="1:14" s="206" customFormat="1" ht="12.75" customHeight="1" x14ac:dyDescent="0.2">
      <c r="A2127" s="1065"/>
      <c r="B2127" s="464" t="str">
        <f>B2116</f>
        <v>5.1</v>
      </c>
      <c r="C2127" s="1060" t="s">
        <v>77</v>
      </c>
      <c r="D2127" s="1060"/>
      <c r="E2127" s="1061" t="str">
        <f>E2116</f>
        <v>Arquitetura</v>
      </c>
      <c r="F2127" s="1062"/>
      <c r="G2127" s="1062"/>
      <c r="H2127" s="1062"/>
      <c r="I2127" s="1062"/>
      <c r="J2127" s="1062"/>
      <c r="K2127" s="1063"/>
      <c r="L2127" s="212"/>
      <c r="M2127" s="212"/>
      <c r="N2127" s="212"/>
    </row>
    <row r="2128" spans="1:14" s="206" customFormat="1" ht="12.75" customHeight="1" x14ac:dyDescent="0.2">
      <c r="A2128" s="1065"/>
      <c r="B2128" s="479" t="str">
        <f>B2117</f>
        <v>5.1.4</v>
      </c>
      <c r="C2128" s="1054"/>
      <c r="D2128" s="1054"/>
      <c r="E2128" s="1061" t="str">
        <f>E2117</f>
        <v>Revestimento de Parede</v>
      </c>
      <c r="F2128" s="1062"/>
      <c r="G2128" s="1062"/>
      <c r="H2128" s="1062"/>
      <c r="I2128" s="1062"/>
      <c r="J2128" s="1062"/>
      <c r="K2128" s="1063"/>
      <c r="L2128" s="212"/>
      <c r="M2128" s="212"/>
      <c r="N2128" s="212"/>
    </row>
    <row r="2129" spans="1:14" s="206" customFormat="1" ht="12.75" customHeight="1" x14ac:dyDescent="0.2">
      <c r="A2129" s="1065"/>
      <c r="B2129" s="461" t="str">
        <f>'Plan Orçamentária'!A174</f>
        <v>5.1.4.8</v>
      </c>
      <c r="C2129" s="1054" t="s">
        <v>78</v>
      </c>
      <c r="D2129" s="1054"/>
      <c r="E2129" s="1055" t="str">
        <f>'Plan Orçamentária'!D174</f>
        <v>REVESTIMENTO EM PLACA DE CONCRETO 70 X 140  FIXADO NA MASSA (RECEPÇÃO)</v>
      </c>
      <c r="F2129" s="1056"/>
      <c r="G2129" s="1056"/>
      <c r="H2129" s="1056"/>
      <c r="I2129" s="1056"/>
      <c r="J2129" s="1056"/>
      <c r="K2129" s="1057"/>
      <c r="L2129" s="212"/>
      <c r="M2129" s="212"/>
      <c r="N2129" s="212"/>
    </row>
    <row r="2130" spans="1:14" s="206" customFormat="1" ht="12.75" customHeight="1" x14ac:dyDescent="0.2">
      <c r="A2130" s="1091" t="s">
        <v>79</v>
      </c>
      <c r="B2130" s="1092"/>
      <c r="C2130" s="1070" t="s">
        <v>80</v>
      </c>
      <c r="D2130" s="1070" t="s">
        <v>81</v>
      </c>
      <c r="E2130" s="1070" t="s">
        <v>82</v>
      </c>
      <c r="F2130" s="1070" t="s">
        <v>83</v>
      </c>
      <c r="G2130" s="1070" t="s">
        <v>450</v>
      </c>
      <c r="H2130" s="1070" t="s">
        <v>85</v>
      </c>
      <c r="I2130" s="1070" t="s">
        <v>86</v>
      </c>
      <c r="J2130" s="1070" t="s">
        <v>87</v>
      </c>
      <c r="K2130" s="1071" t="s">
        <v>88</v>
      </c>
      <c r="L2130" s="212"/>
      <c r="M2130" s="212"/>
      <c r="N2130" s="212"/>
    </row>
    <row r="2131" spans="1:14" s="206" customFormat="1" x14ac:dyDescent="0.2">
      <c r="A2131" s="495" t="s">
        <v>89</v>
      </c>
      <c r="B2131" s="408" t="s">
        <v>90</v>
      </c>
      <c r="C2131" s="1070"/>
      <c r="D2131" s="1070"/>
      <c r="E2131" s="1070"/>
      <c r="F2131" s="1070"/>
      <c r="G2131" s="1070"/>
      <c r="H2131" s="1070"/>
      <c r="I2131" s="1070"/>
      <c r="J2131" s="1070"/>
      <c r="K2131" s="1071"/>
      <c r="L2131" s="212"/>
      <c r="M2131" s="212"/>
      <c r="N2131" s="212"/>
    </row>
    <row r="2132" spans="1:14" s="206" customFormat="1" x14ac:dyDescent="0.2">
      <c r="A2132" s="512"/>
      <c r="B2132" s="231"/>
      <c r="C2132" s="231">
        <v>4.9000000000000004</v>
      </c>
      <c r="D2132" s="244">
        <v>3.4</v>
      </c>
      <c r="E2132" s="237"/>
      <c r="F2132" s="231"/>
      <c r="G2132" s="231"/>
      <c r="H2132" s="231">
        <f>C2132*D2132</f>
        <v>16.66</v>
      </c>
      <c r="I2132" s="231"/>
      <c r="J2132" s="180" t="s">
        <v>266</v>
      </c>
      <c r="K2132" s="177" t="s">
        <v>1372</v>
      </c>
      <c r="M2132" s="212"/>
      <c r="N2132" s="247"/>
    </row>
    <row r="2133" spans="1:14" s="206" customFormat="1" x14ac:dyDescent="0.2">
      <c r="A2133" s="512"/>
      <c r="B2133" s="231"/>
      <c r="C2133" s="231"/>
      <c r="D2133" s="244"/>
      <c r="E2133" s="237"/>
      <c r="F2133" s="231"/>
      <c r="G2133" s="231"/>
      <c r="H2133" s="231"/>
      <c r="I2133" s="231"/>
      <c r="J2133" s="180"/>
      <c r="K2133" s="177"/>
      <c r="L2133" s="212"/>
      <c r="M2133" s="212"/>
      <c r="N2133" s="247"/>
    </row>
    <row r="2134" spans="1:14" s="206" customFormat="1" x14ac:dyDescent="0.2">
      <c r="A2134" s="520"/>
      <c r="B2134" s="49"/>
      <c r="C2134" s="49"/>
      <c r="D2134" s="401"/>
      <c r="E2134" s="402"/>
      <c r="F2134" s="51"/>
      <c r="G2134" s="51"/>
      <c r="H2134" s="51"/>
      <c r="I2134" s="51"/>
      <c r="J2134" s="403"/>
      <c r="K2134" s="243"/>
      <c r="L2134" s="212"/>
      <c r="M2134" s="212"/>
      <c r="N2134" s="247"/>
    </row>
    <row r="2135" spans="1:14" s="206" customFormat="1" ht="13.5" thickBot="1" x14ac:dyDescent="0.25">
      <c r="A2135" s="1058" t="s">
        <v>92</v>
      </c>
      <c r="B2135" s="1059"/>
      <c r="C2135" s="1059"/>
      <c r="D2135" s="1059"/>
      <c r="E2135" s="39"/>
      <c r="F2135" s="233"/>
      <c r="G2135" s="233"/>
      <c r="H2135" s="40">
        <f>SUM(H2132:H2133)</f>
        <v>16.66</v>
      </c>
      <c r="I2135" s="233"/>
      <c r="J2135" s="233"/>
      <c r="K2135" s="235"/>
      <c r="L2135" s="212"/>
      <c r="M2135" s="247"/>
      <c r="N2135" s="247"/>
    </row>
    <row r="2136" spans="1:14" s="206" customFormat="1" ht="13.5" thickBot="1" x14ac:dyDescent="0.25">
      <c r="A2136" s="315"/>
      <c r="B2136" s="219"/>
      <c r="C2136" s="219"/>
      <c r="D2136" s="219"/>
      <c r="E2136" s="348"/>
      <c r="F2136" s="286"/>
      <c r="G2136" s="286"/>
      <c r="H2136" s="286"/>
      <c r="I2136" s="286"/>
      <c r="J2136" s="286"/>
      <c r="K2136" s="287"/>
      <c r="L2136" s="212"/>
      <c r="M2136" s="247"/>
      <c r="N2136" s="247"/>
    </row>
    <row r="2137" spans="1:14" s="206" customFormat="1" ht="12.75" customHeight="1" x14ac:dyDescent="0.2">
      <c r="A2137" s="1064" t="s">
        <v>75</v>
      </c>
      <c r="B2137" s="477">
        <f>'Plan Orçamentária'!A94</f>
        <v>5</v>
      </c>
      <c r="C2137" s="1069" t="s">
        <v>76</v>
      </c>
      <c r="D2137" s="1069"/>
      <c r="E2137" s="1066" t="str">
        <f>'Plan Orçamentária'!D94</f>
        <v>ARQUITETURA</v>
      </c>
      <c r="F2137" s="1067"/>
      <c r="G2137" s="1067"/>
      <c r="H2137" s="1067"/>
      <c r="I2137" s="1067"/>
      <c r="J2137" s="1067"/>
      <c r="K2137" s="1068"/>
    </row>
    <row r="2138" spans="1:14" s="206" customFormat="1" ht="12.75" customHeight="1" x14ac:dyDescent="0.2">
      <c r="A2138" s="1065"/>
      <c r="B2138" s="464" t="str">
        <f>'Plan Orçamentária'!A95</f>
        <v>5.1</v>
      </c>
      <c r="C2138" s="1060" t="s">
        <v>77</v>
      </c>
      <c r="D2138" s="1060"/>
      <c r="E2138" s="1061" t="str">
        <f>'Plan Orçamentária'!D95</f>
        <v>Arquitetura</v>
      </c>
      <c r="F2138" s="1062"/>
      <c r="G2138" s="1062"/>
      <c r="H2138" s="1062"/>
      <c r="I2138" s="1062"/>
      <c r="J2138" s="1062"/>
      <c r="K2138" s="1063"/>
    </row>
    <row r="2139" spans="1:14" s="206" customFormat="1" ht="12.75" customHeight="1" x14ac:dyDescent="0.2">
      <c r="A2139" s="1065"/>
      <c r="B2139" s="461" t="str">
        <f>'Plan Orçamentária'!A176</f>
        <v>5.1.5</v>
      </c>
      <c r="C2139" s="1054"/>
      <c r="D2139" s="1054"/>
      <c r="E2139" s="1055" t="str">
        <f>'Plan Orçamentária'!D176</f>
        <v>Revestimento de Forro</v>
      </c>
      <c r="F2139" s="1056"/>
      <c r="G2139" s="1056"/>
      <c r="H2139" s="1056"/>
      <c r="I2139" s="1056"/>
      <c r="J2139" s="1056"/>
      <c r="K2139" s="1057"/>
    </row>
    <row r="2140" spans="1:14" s="206" customFormat="1" ht="12.75" customHeight="1" x14ac:dyDescent="0.2">
      <c r="A2140" s="1065"/>
      <c r="B2140" s="461" t="str">
        <f>'Plan Orçamentária'!A177</f>
        <v>5.1.5.1</v>
      </c>
      <c r="C2140" s="1054" t="s">
        <v>78</v>
      </c>
      <c r="D2140" s="1054"/>
      <c r="E2140" s="1055" t="str">
        <f>'Plan Orçamentária'!D177</f>
        <v xml:space="preserve">FORRO GESSO ACARTONADO </v>
      </c>
      <c r="F2140" s="1056"/>
      <c r="G2140" s="1056"/>
      <c r="H2140" s="1056"/>
      <c r="I2140" s="1056"/>
      <c r="J2140" s="1056"/>
      <c r="K2140" s="1057"/>
    </row>
    <row r="2141" spans="1:14" s="206" customFormat="1" ht="12.75" customHeight="1" x14ac:dyDescent="0.2">
      <c r="A2141" s="1091" t="s">
        <v>79</v>
      </c>
      <c r="B2141" s="1092"/>
      <c r="C2141" s="1070" t="s">
        <v>80</v>
      </c>
      <c r="D2141" s="1070" t="s">
        <v>81</v>
      </c>
      <c r="E2141" s="1070" t="s">
        <v>738</v>
      </c>
      <c r="F2141" s="1070" t="s">
        <v>497</v>
      </c>
      <c r="G2141" s="1070" t="s">
        <v>84</v>
      </c>
      <c r="H2141" s="1070" t="s">
        <v>85</v>
      </c>
      <c r="I2141" s="1070" t="s">
        <v>86</v>
      </c>
      <c r="J2141" s="1070" t="s">
        <v>87</v>
      </c>
      <c r="K2141" s="1071" t="s">
        <v>88</v>
      </c>
    </row>
    <row r="2142" spans="1:14" s="206" customFormat="1" x14ac:dyDescent="0.2">
      <c r="A2142" s="495" t="s">
        <v>89</v>
      </c>
      <c r="B2142" s="344" t="s">
        <v>90</v>
      </c>
      <c r="C2142" s="1070"/>
      <c r="D2142" s="1070"/>
      <c r="E2142" s="1070"/>
      <c r="F2142" s="1070"/>
      <c r="G2142" s="1070"/>
      <c r="H2142" s="1070"/>
      <c r="I2142" s="1070"/>
      <c r="J2142" s="1070"/>
      <c r="K2142" s="1071"/>
    </row>
    <row r="2143" spans="1:14" s="206" customFormat="1" ht="29.25" customHeight="1" x14ac:dyDescent="0.2">
      <c r="A2143" s="37">
        <v>3.68</v>
      </c>
      <c r="B2143" s="231"/>
      <c r="C2143" s="231">
        <v>0.53</v>
      </c>
      <c r="D2143" s="231"/>
      <c r="E2143" s="231">
        <v>4</v>
      </c>
      <c r="F2143" s="231">
        <v>8</v>
      </c>
      <c r="G2143" s="231" t="s">
        <v>91</v>
      </c>
      <c r="H2143" s="231">
        <f>A2143*C2143*E2143*F2143</f>
        <v>62.412800000000004</v>
      </c>
      <c r="I2143" s="231" t="s">
        <v>91</v>
      </c>
      <c r="J2143" s="237" t="s">
        <v>409</v>
      </c>
      <c r="K2143" s="232" t="s">
        <v>936</v>
      </c>
    </row>
    <row r="2144" spans="1:14" s="206" customFormat="1" ht="24.75" customHeight="1" x14ac:dyDescent="0.2">
      <c r="A2144" s="37">
        <v>43.59</v>
      </c>
      <c r="B2144" s="231"/>
      <c r="C2144" s="231">
        <v>0.2</v>
      </c>
      <c r="D2144" s="231">
        <v>0.3</v>
      </c>
      <c r="E2144" s="231">
        <v>4</v>
      </c>
      <c r="F2144" s="231">
        <v>8</v>
      </c>
      <c r="G2144" s="231"/>
      <c r="H2144" s="231">
        <f>A2144*(C2144+D2144)*E2144*F2144</f>
        <v>697.44</v>
      </c>
      <c r="I2144" s="231"/>
      <c r="J2144" s="237" t="s">
        <v>409</v>
      </c>
      <c r="K2144" s="232" t="s">
        <v>1286</v>
      </c>
    </row>
    <row r="2145" spans="1:11" s="206" customFormat="1" ht="24.75" customHeight="1" x14ac:dyDescent="0.2">
      <c r="A2145" s="37">
        <v>5.74</v>
      </c>
      <c r="B2145" s="231"/>
      <c r="C2145" s="231">
        <v>0.2</v>
      </c>
      <c r="D2145" s="231">
        <v>0.3</v>
      </c>
      <c r="E2145" s="231">
        <v>33</v>
      </c>
      <c r="F2145" s="231">
        <v>6</v>
      </c>
      <c r="G2145" s="231"/>
      <c r="H2145" s="231">
        <f>A2145*(C2145+D2145)*E2145*F2145</f>
        <v>568.26</v>
      </c>
      <c r="I2145" s="231"/>
      <c r="J2145" s="237" t="s">
        <v>224</v>
      </c>
      <c r="K2145" s="232" t="s">
        <v>1287</v>
      </c>
    </row>
    <row r="2146" spans="1:11" s="206" customFormat="1" ht="24.75" customHeight="1" x14ac:dyDescent="0.2">
      <c r="A2146" s="37">
        <v>2</v>
      </c>
      <c r="B2146" s="231"/>
      <c r="C2146" s="231">
        <v>0.2</v>
      </c>
      <c r="D2146" s="231">
        <v>0.3</v>
      </c>
      <c r="E2146" s="231">
        <v>2</v>
      </c>
      <c r="F2146" s="231">
        <v>8</v>
      </c>
      <c r="G2146" s="231"/>
      <c r="H2146" s="231">
        <f>A2146*(C2146+D2146)*E2146*F2146</f>
        <v>16</v>
      </c>
      <c r="I2146" s="231"/>
      <c r="J2146" s="237" t="s">
        <v>409</v>
      </c>
      <c r="K2146" s="232" t="s">
        <v>1291</v>
      </c>
    </row>
    <row r="2147" spans="1:11" s="206" customFormat="1" ht="24.75" customHeight="1" x14ac:dyDescent="0.2">
      <c r="A2147" s="37">
        <v>1.5</v>
      </c>
      <c r="B2147" s="231">
        <v>0.5</v>
      </c>
      <c r="C2147" s="231"/>
      <c r="D2147" s="231"/>
      <c r="E2147" s="231">
        <v>1</v>
      </c>
      <c r="F2147" s="231">
        <v>6</v>
      </c>
      <c r="G2147" s="231"/>
      <c r="H2147" s="231">
        <f t="shared" ref="H2147:H2152" si="37">A2147*B2147*E2147*F2147</f>
        <v>4.5</v>
      </c>
      <c r="I2147" s="231"/>
      <c r="J2147" s="237" t="s">
        <v>224</v>
      </c>
      <c r="K2147" s="232" t="s">
        <v>1288</v>
      </c>
    </row>
    <row r="2148" spans="1:11" s="206" customFormat="1" ht="24.75" customHeight="1" x14ac:dyDescent="0.2">
      <c r="A2148" s="37">
        <v>2</v>
      </c>
      <c r="B2148" s="231">
        <v>1.65</v>
      </c>
      <c r="C2148" s="231"/>
      <c r="D2148" s="231"/>
      <c r="E2148" s="231">
        <v>1</v>
      </c>
      <c r="F2148" s="231">
        <v>7</v>
      </c>
      <c r="G2148" s="231"/>
      <c r="H2148" s="231">
        <f t="shared" si="37"/>
        <v>23.099999999999998</v>
      </c>
      <c r="I2148" s="231"/>
      <c r="J2148" s="237" t="s">
        <v>231</v>
      </c>
      <c r="K2148" s="232" t="s">
        <v>551</v>
      </c>
    </row>
    <row r="2149" spans="1:11" s="206" customFormat="1" ht="24.75" customHeight="1" x14ac:dyDescent="0.2">
      <c r="A2149" s="37">
        <v>2</v>
      </c>
      <c r="B2149" s="231">
        <v>1.6</v>
      </c>
      <c r="C2149" s="231"/>
      <c r="D2149" s="231"/>
      <c r="E2149" s="231">
        <v>1</v>
      </c>
      <c r="F2149" s="231">
        <v>7</v>
      </c>
      <c r="G2149" s="231"/>
      <c r="H2149" s="231">
        <f t="shared" si="37"/>
        <v>22.400000000000002</v>
      </c>
      <c r="I2149" s="231"/>
      <c r="J2149" s="237" t="s">
        <v>231</v>
      </c>
      <c r="K2149" s="232" t="s">
        <v>257</v>
      </c>
    </row>
    <row r="2150" spans="1:11" s="206" customFormat="1" ht="24.75" customHeight="1" x14ac:dyDescent="0.2">
      <c r="A2150" s="37">
        <v>3.43</v>
      </c>
      <c r="B2150" s="231">
        <v>1.7</v>
      </c>
      <c r="C2150" s="231"/>
      <c r="D2150" s="231"/>
      <c r="E2150" s="231">
        <v>1</v>
      </c>
      <c r="F2150" s="231">
        <v>7</v>
      </c>
      <c r="G2150" s="231"/>
      <c r="H2150" s="231">
        <f t="shared" si="37"/>
        <v>40.817</v>
      </c>
      <c r="I2150" s="231"/>
      <c r="J2150" s="237" t="s">
        <v>231</v>
      </c>
      <c r="K2150" s="232" t="s">
        <v>1289</v>
      </c>
    </row>
    <row r="2151" spans="1:11" s="206" customFormat="1" ht="24.75" customHeight="1" x14ac:dyDescent="0.2">
      <c r="A2151" s="37">
        <v>1.2</v>
      </c>
      <c r="B2151" s="231">
        <v>1.2</v>
      </c>
      <c r="C2151" s="231"/>
      <c r="D2151" s="231"/>
      <c r="E2151" s="231">
        <v>1</v>
      </c>
      <c r="F2151" s="231">
        <v>7</v>
      </c>
      <c r="G2151" s="231"/>
      <c r="H2151" s="231">
        <f t="shared" si="37"/>
        <v>10.08</v>
      </c>
      <c r="I2151" s="231"/>
      <c r="J2151" s="237" t="s">
        <v>231</v>
      </c>
      <c r="K2151" s="232" t="s">
        <v>1290</v>
      </c>
    </row>
    <row r="2152" spans="1:11" s="206" customFormat="1" ht="24.75" customHeight="1" x14ac:dyDescent="0.2">
      <c r="A2152" s="37">
        <v>1.7</v>
      </c>
      <c r="B2152" s="231">
        <v>1.6</v>
      </c>
      <c r="C2152" s="231"/>
      <c r="D2152" s="231"/>
      <c r="E2152" s="231">
        <v>1</v>
      </c>
      <c r="F2152" s="231">
        <v>7</v>
      </c>
      <c r="G2152" s="231"/>
      <c r="H2152" s="231">
        <f t="shared" si="37"/>
        <v>19.040000000000003</v>
      </c>
      <c r="I2152" s="231"/>
      <c r="J2152" s="237" t="s">
        <v>231</v>
      </c>
      <c r="K2152" s="232" t="s">
        <v>434</v>
      </c>
    </row>
    <row r="2153" spans="1:11" s="206" customFormat="1" ht="12.75" customHeight="1" x14ac:dyDescent="0.2">
      <c r="A2153" s="37">
        <v>5.74</v>
      </c>
      <c r="B2153" s="231"/>
      <c r="C2153" s="231">
        <v>0.2</v>
      </c>
      <c r="D2153" s="231">
        <v>0.3</v>
      </c>
      <c r="E2153" s="231">
        <v>13</v>
      </c>
      <c r="F2153" s="231">
        <v>1</v>
      </c>
      <c r="G2153" s="231"/>
      <c r="H2153" s="231">
        <f>A2153*(C2153+D2153)*E2153*F2153</f>
        <v>37.31</v>
      </c>
      <c r="I2153" s="231"/>
      <c r="J2153" s="237">
        <v>2</v>
      </c>
      <c r="K2153" s="232" t="s">
        <v>1287</v>
      </c>
    </row>
    <row r="2154" spans="1:11" s="206" customFormat="1" ht="12.75" customHeight="1" x14ac:dyDescent="0.2">
      <c r="A2154" s="37">
        <v>5.74</v>
      </c>
      <c r="B2154" s="31"/>
      <c r="C2154" s="231">
        <v>0.2</v>
      </c>
      <c r="D2154" s="231">
        <v>0.3</v>
      </c>
      <c r="E2154" s="31">
        <v>14</v>
      </c>
      <c r="F2154" s="231">
        <v>1</v>
      </c>
      <c r="G2154" s="31"/>
      <c r="H2154" s="231">
        <f>A2154*(C2154+D2154)*E2154*F2154</f>
        <v>40.18</v>
      </c>
      <c r="I2154" s="31"/>
      <c r="J2154" s="301">
        <v>1</v>
      </c>
      <c r="K2154" s="232" t="s">
        <v>1287</v>
      </c>
    </row>
    <row r="2155" spans="1:11" s="206" customFormat="1" ht="12.75" customHeight="1" x14ac:dyDescent="0.2">
      <c r="A2155" s="37">
        <v>2.65</v>
      </c>
      <c r="B2155" s="231">
        <v>1.82</v>
      </c>
      <c r="C2155" s="231"/>
      <c r="D2155" s="231"/>
      <c r="E2155" s="231">
        <v>1</v>
      </c>
      <c r="F2155" s="231">
        <v>1</v>
      </c>
      <c r="G2155" s="231"/>
      <c r="H2155" s="231">
        <f t="shared" ref="H2155:H2167" si="38">A2155*B2155*E2155*F2155</f>
        <v>4.8230000000000004</v>
      </c>
      <c r="I2155" s="231"/>
      <c r="J2155" s="301">
        <v>1</v>
      </c>
      <c r="K2155" s="232" t="s">
        <v>551</v>
      </c>
    </row>
    <row r="2156" spans="1:11" s="206" customFormat="1" ht="12.75" customHeight="1" x14ac:dyDescent="0.2">
      <c r="A2156" s="519">
        <v>2.65</v>
      </c>
      <c r="B2156" s="231">
        <v>2.79</v>
      </c>
      <c r="C2156" s="231"/>
      <c r="D2156" s="231"/>
      <c r="E2156" s="231">
        <v>1</v>
      </c>
      <c r="F2156" s="231">
        <v>1</v>
      </c>
      <c r="G2156" s="231"/>
      <c r="H2156" s="231">
        <f t="shared" si="38"/>
        <v>7.3934999999999995</v>
      </c>
      <c r="I2156" s="231"/>
      <c r="J2156" s="301">
        <v>1</v>
      </c>
      <c r="K2156" s="232" t="s">
        <v>1292</v>
      </c>
    </row>
    <row r="2157" spans="1:11" s="206" customFormat="1" ht="12.75" customHeight="1" x14ac:dyDescent="0.2">
      <c r="A2157" s="519">
        <v>1.6</v>
      </c>
      <c r="B2157" s="231">
        <v>5.49</v>
      </c>
      <c r="C2157" s="231"/>
      <c r="D2157" s="231"/>
      <c r="E2157" s="231">
        <v>1</v>
      </c>
      <c r="F2157" s="231">
        <v>1</v>
      </c>
      <c r="G2157" s="231"/>
      <c r="H2157" s="231">
        <f t="shared" si="38"/>
        <v>8.7840000000000007</v>
      </c>
      <c r="I2157" s="231"/>
      <c r="J2157" s="301">
        <v>1</v>
      </c>
      <c r="K2157" s="232" t="s">
        <v>93</v>
      </c>
    </row>
    <row r="2158" spans="1:11" s="206" customFormat="1" ht="12.75" customHeight="1" x14ac:dyDescent="0.2">
      <c r="A2158" s="519">
        <v>3.55</v>
      </c>
      <c r="B2158" s="231">
        <v>2.1</v>
      </c>
      <c r="C2158" s="231"/>
      <c r="D2158" s="231"/>
      <c r="E2158" s="231">
        <v>1</v>
      </c>
      <c r="F2158" s="231">
        <v>1</v>
      </c>
      <c r="G2158" s="231"/>
      <c r="H2158" s="231">
        <f t="shared" si="38"/>
        <v>7.4550000000000001</v>
      </c>
      <c r="I2158" s="231"/>
      <c r="J2158" s="301">
        <v>1</v>
      </c>
      <c r="K2158" s="232" t="s">
        <v>257</v>
      </c>
    </row>
    <row r="2159" spans="1:11" s="206" customFormat="1" ht="12.75" customHeight="1" x14ac:dyDescent="0.2">
      <c r="A2159" s="31">
        <v>3.37</v>
      </c>
      <c r="B2159" s="231">
        <v>3.41</v>
      </c>
      <c r="C2159" s="231"/>
      <c r="D2159" s="231"/>
      <c r="E2159" s="231">
        <v>1</v>
      </c>
      <c r="F2159" s="231">
        <v>1</v>
      </c>
      <c r="G2159" s="231"/>
      <c r="H2159" s="231">
        <f t="shared" si="38"/>
        <v>11.491700000000002</v>
      </c>
      <c r="I2159" s="231"/>
      <c r="J2159" s="237">
        <v>4</v>
      </c>
      <c r="K2159" s="232" t="s">
        <v>1271</v>
      </c>
    </row>
    <row r="2160" spans="1:11" s="206" customFormat="1" ht="22.5" x14ac:dyDescent="0.2">
      <c r="A2160" s="37">
        <v>3.68</v>
      </c>
      <c r="B2160" s="231">
        <v>0.53</v>
      </c>
      <c r="C2160" s="231"/>
      <c r="D2160" s="231"/>
      <c r="E2160" s="231">
        <v>1</v>
      </c>
      <c r="F2160" s="231">
        <v>1</v>
      </c>
      <c r="G2160" s="231"/>
      <c r="H2160" s="231">
        <f t="shared" si="38"/>
        <v>1.9504000000000001</v>
      </c>
      <c r="I2160" s="231"/>
      <c r="J2160" s="237" t="s">
        <v>660</v>
      </c>
      <c r="K2160" s="232" t="s">
        <v>937</v>
      </c>
    </row>
    <row r="2161" spans="1:16" s="206" customFormat="1" ht="12.75" customHeight="1" x14ac:dyDescent="0.2">
      <c r="A2161" s="37">
        <v>5.84</v>
      </c>
      <c r="B2161" s="231">
        <v>1.2</v>
      </c>
      <c r="C2161" s="231"/>
      <c r="D2161" s="231"/>
      <c r="E2161" s="231">
        <v>1</v>
      </c>
      <c r="F2161" s="231">
        <v>1</v>
      </c>
      <c r="G2161" s="231"/>
      <c r="H2161" s="231">
        <f t="shared" si="38"/>
        <v>7.008</v>
      </c>
      <c r="I2161" s="231"/>
      <c r="J2161" s="237" t="s">
        <v>660</v>
      </c>
      <c r="K2161" s="232" t="s">
        <v>1293</v>
      </c>
    </row>
    <row r="2162" spans="1:16" s="206" customFormat="1" ht="12.75" customHeight="1" x14ac:dyDescent="0.2">
      <c r="A2162" s="37">
        <v>3.15</v>
      </c>
      <c r="B2162" s="231">
        <v>2.08</v>
      </c>
      <c r="C2162" s="231"/>
      <c r="D2162" s="231"/>
      <c r="E2162" s="231">
        <v>1</v>
      </c>
      <c r="F2162" s="231">
        <v>1</v>
      </c>
      <c r="G2162" s="231"/>
      <c r="H2162" s="231">
        <f t="shared" si="38"/>
        <v>6.5519999999999996</v>
      </c>
      <c r="I2162" s="231"/>
      <c r="J2162" s="237" t="s">
        <v>660</v>
      </c>
      <c r="K2162" s="232" t="s">
        <v>661</v>
      </c>
    </row>
    <row r="2163" spans="1:16" s="206" customFormat="1" ht="12.75" customHeight="1" x14ac:dyDescent="0.2">
      <c r="A2163" s="37">
        <v>2.54</v>
      </c>
      <c r="B2163" s="231">
        <v>2.08</v>
      </c>
      <c r="C2163" s="231"/>
      <c r="D2163" s="231"/>
      <c r="E2163" s="231">
        <v>1</v>
      </c>
      <c r="F2163" s="231">
        <v>1</v>
      </c>
      <c r="G2163" s="231"/>
      <c r="H2163" s="231">
        <f t="shared" si="38"/>
        <v>5.2831999999999999</v>
      </c>
      <c r="I2163" s="231"/>
      <c r="J2163" s="237" t="s">
        <v>660</v>
      </c>
      <c r="K2163" s="232" t="s">
        <v>1293</v>
      </c>
    </row>
    <row r="2164" spans="1:16" s="206" customFormat="1" ht="12.75" customHeight="1" x14ac:dyDescent="0.2">
      <c r="A2164" s="37">
        <v>5.84</v>
      </c>
      <c r="B2164" s="31">
        <v>1.23</v>
      </c>
      <c r="C2164" s="31"/>
      <c r="D2164" s="31"/>
      <c r="E2164" s="31">
        <v>1</v>
      </c>
      <c r="F2164" s="31">
        <v>1</v>
      </c>
      <c r="G2164" s="31"/>
      <c r="H2164" s="31">
        <f t="shared" si="38"/>
        <v>7.1831999999999994</v>
      </c>
      <c r="I2164" s="31"/>
      <c r="J2164" s="301" t="s">
        <v>660</v>
      </c>
      <c r="K2164" s="36" t="s">
        <v>479</v>
      </c>
      <c r="L2164" s="1256"/>
      <c r="M2164" s="1257"/>
      <c r="N2164" s="1257"/>
      <c r="O2164" s="1257"/>
      <c r="P2164" s="1257"/>
    </row>
    <row r="2165" spans="1:16" s="206" customFormat="1" ht="12.75" customHeight="1" x14ac:dyDescent="0.2">
      <c r="A2165" s="37">
        <v>18.18</v>
      </c>
      <c r="B2165" s="231">
        <v>2.77</v>
      </c>
      <c r="C2165" s="231"/>
      <c r="D2165" s="231"/>
      <c r="E2165" s="231">
        <v>1</v>
      </c>
      <c r="F2165" s="231">
        <v>1</v>
      </c>
      <c r="G2165" s="231"/>
      <c r="H2165" s="231">
        <f t="shared" si="38"/>
        <v>50.358600000000003</v>
      </c>
      <c r="I2165" s="231"/>
      <c r="J2165" s="237" t="s">
        <v>660</v>
      </c>
      <c r="K2165" s="232" t="s">
        <v>1294</v>
      </c>
    </row>
    <row r="2166" spans="1:16" s="206" customFormat="1" ht="12.75" customHeight="1" x14ac:dyDescent="0.2">
      <c r="A2166" s="37">
        <v>3.42</v>
      </c>
      <c r="B2166" s="231">
        <v>0.6</v>
      </c>
      <c r="C2166" s="231"/>
      <c r="D2166" s="231"/>
      <c r="E2166" s="231">
        <v>1</v>
      </c>
      <c r="F2166" s="231">
        <v>1</v>
      </c>
      <c r="G2166" s="231"/>
      <c r="H2166" s="231">
        <f t="shared" si="38"/>
        <v>2.052</v>
      </c>
      <c r="I2166" s="231"/>
      <c r="J2166" s="237" t="s">
        <v>660</v>
      </c>
      <c r="K2166" s="232" t="s">
        <v>1295</v>
      </c>
    </row>
    <row r="2167" spans="1:16" s="206" customFormat="1" ht="12.75" customHeight="1" x14ac:dyDescent="0.2">
      <c r="A2167" s="37">
        <v>5.07</v>
      </c>
      <c r="B2167" s="231">
        <v>3.42</v>
      </c>
      <c r="C2167" s="231" t="s">
        <v>91</v>
      </c>
      <c r="D2167" s="231" t="s">
        <v>91</v>
      </c>
      <c r="E2167" s="231">
        <v>1</v>
      </c>
      <c r="F2167" s="231">
        <v>1</v>
      </c>
      <c r="G2167" s="231" t="s">
        <v>91</v>
      </c>
      <c r="H2167" s="231">
        <f t="shared" si="38"/>
        <v>17.339400000000001</v>
      </c>
      <c r="I2167" s="231" t="s">
        <v>91</v>
      </c>
      <c r="J2167" s="237" t="s">
        <v>660</v>
      </c>
      <c r="K2167" s="232" t="s">
        <v>1296</v>
      </c>
    </row>
    <row r="2168" spans="1:16" s="206" customFormat="1" ht="21.75" customHeight="1" x14ac:dyDescent="0.2">
      <c r="A2168" s="513">
        <f>3.94+2.03+3.31</f>
        <v>9.2799999999999994</v>
      </c>
      <c r="B2168" s="49"/>
      <c r="C2168" s="231">
        <v>0.2</v>
      </c>
      <c r="D2168" s="231">
        <v>0.3</v>
      </c>
      <c r="E2168" s="231">
        <v>1</v>
      </c>
      <c r="F2168" s="231">
        <v>1</v>
      </c>
      <c r="G2168" s="231"/>
      <c r="H2168" s="231">
        <f>A2168*(C2168+D2168)*E2168*F2168</f>
        <v>4.6399999999999997</v>
      </c>
      <c r="I2168" s="51"/>
      <c r="J2168" s="237" t="s">
        <v>660</v>
      </c>
      <c r="K2168" s="52" t="s">
        <v>1297</v>
      </c>
    </row>
    <row r="2169" spans="1:16" s="206" customFormat="1" ht="24.75" customHeight="1" x14ac:dyDescent="0.2">
      <c r="A2169" s="513">
        <f>14.57*2+1.7</f>
        <v>30.84</v>
      </c>
      <c r="B2169" s="49"/>
      <c r="C2169" s="231">
        <v>0.2</v>
      </c>
      <c r="D2169" s="231">
        <v>0.3</v>
      </c>
      <c r="E2169" s="231">
        <v>1</v>
      </c>
      <c r="F2169" s="231">
        <v>1</v>
      </c>
      <c r="G2169" s="51"/>
      <c r="H2169" s="51">
        <f>A2169*(C2169+D2169)*E2169*F2169</f>
        <v>15.42</v>
      </c>
      <c r="I2169" s="51"/>
      <c r="J2169" s="237" t="s">
        <v>1299</v>
      </c>
      <c r="K2169" s="52" t="s">
        <v>1298</v>
      </c>
    </row>
    <row r="2170" spans="1:16" s="206" customFormat="1" ht="31.5" customHeight="1" x14ac:dyDescent="0.2">
      <c r="A2170" s="513">
        <f>14.57*2+1.7</f>
        <v>30.84</v>
      </c>
      <c r="B2170" s="49"/>
      <c r="C2170" s="231">
        <v>0.2</v>
      </c>
      <c r="D2170" s="231">
        <v>0.3</v>
      </c>
      <c r="E2170" s="231">
        <v>1</v>
      </c>
      <c r="F2170" s="231">
        <v>1</v>
      </c>
      <c r="G2170" s="51"/>
      <c r="H2170" s="51">
        <f>A2170*(C2170+D2170)*E2170*F2170</f>
        <v>15.42</v>
      </c>
      <c r="I2170" s="51"/>
      <c r="J2170" s="237" t="s">
        <v>1299</v>
      </c>
      <c r="K2170" s="52" t="s">
        <v>1300</v>
      </c>
    </row>
    <row r="2171" spans="1:16" s="206" customFormat="1" ht="12.75" customHeight="1" x14ac:dyDescent="0.2">
      <c r="A2171" s="513">
        <v>10.82</v>
      </c>
      <c r="B2171" s="49">
        <v>0.53</v>
      </c>
      <c r="C2171" s="49"/>
      <c r="D2171" s="49"/>
      <c r="E2171" s="50">
        <v>1</v>
      </c>
      <c r="F2171" s="51">
        <v>1</v>
      </c>
      <c r="G2171" s="51"/>
      <c r="H2171" s="231">
        <f>A2171*B2171*E2171*F2171</f>
        <v>5.7346000000000004</v>
      </c>
      <c r="I2171" s="51"/>
      <c r="J2171" s="237" t="s">
        <v>1299</v>
      </c>
      <c r="K2171" s="52" t="s">
        <v>1301</v>
      </c>
    </row>
    <row r="2172" spans="1:16" s="206" customFormat="1" ht="12.75" customHeight="1" x14ac:dyDescent="0.2">
      <c r="A2172" s="513"/>
      <c r="B2172" s="49"/>
      <c r="C2172" s="49"/>
      <c r="D2172" s="49"/>
      <c r="E2172" s="50"/>
      <c r="F2172" s="51"/>
      <c r="G2172" s="51"/>
      <c r="H2172" s="51"/>
      <c r="I2172" s="51"/>
      <c r="J2172" s="294"/>
      <c r="K2172" s="52"/>
    </row>
    <row r="2173" spans="1:16" s="206" customFormat="1" ht="12.75" customHeight="1" thickBot="1" x14ac:dyDescent="0.25">
      <c r="A2173" s="1058" t="s">
        <v>92</v>
      </c>
      <c r="B2173" s="1059"/>
      <c r="C2173" s="1059"/>
      <c r="D2173" s="1059"/>
      <c r="E2173" s="39"/>
      <c r="F2173" s="233"/>
      <c r="G2173" s="233"/>
      <c r="H2173" s="40">
        <f>SUM(H2143:H2171)</f>
        <v>1720.4284000000002</v>
      </c>
      <c r="I2173" s="233"/>
      <c r="J2173" s="233"/>
      <c r="K2173" s="235"/>
    </row>
    <row r="2174" spans="1:16" s="30" customFormat="1" ht="13.5" thickBot="1" x14ac:dyDescent="0.25">
      <c r="A2174" s="206"/>
      <c r="B2174" s="13"/>
      <c r="C2174" s="13"/>
      <c r="D2174" s="13"/>
      <c r="E2174" s="13"/>
      <c r="F2174" s="13"/>
      <c r="G2174" s="13"/>
      <c r="H2174" s="13"/>
      <c r="I2174" s="13"/>
      <c r="J2174" s="13"/>
      <c r="K2174" s="13"/>
    </row>
    <row r="2175" spans="1:16" s="30" customFormat="1" x14ac:dyDescent="0.2">
      <c r="A2175" s="1064" t="s">
        <v>75</v>
      </c>
      <c r="B2175" s="460">
        <f>'Plan Orçamentária'!A94</f>
        <v>5</v>
      </c>
      <c r="C2175" s="1069" t="s">
        <v>76</v>
      </c>
      <c r="D2175" s="1069"/>
      <c r="E2175" s="1066" t="str">
        <f>'Plan Orçamentária'!D94</f>
        <v>ARQUITETURA</v>
      </c>
      <c r="F2175" s="1067"/>
      <c r="G2175" s="1067"/>
      <c r="H2175" s="1067"/>
      <c r="I2175" s="1067"/>
      <c r="J2175" s="1067"/>
      <c r="K2175" s="1068"/>
    </row>
    <row r="2176" spans="1:16" s="30" customFormat="1" ht="12.75" customHeight="1" x14ac:dyDescent="0.2">
      <c r="A2176" s="1065"/>
      <c r="B2176" s="479" t="str">
        <f>'Plan Orçamentária'!A95</f>
        <v>5.1</v>
      </c>
      <c r="C2176" s="1060" t="s">
        <v>77</v>
      </c>
      <c r="D2176" s="1060"/>
      <c r="E2176" s="1061" t="str">
        <f>'Plan Orçamentária'!D95</f>
        <v>Arquitetura</v>
      </c>
      <c r="F2176" s="1062"/>
      <c r="G2176" s="1062"/>
      <c r="H2176" s="1062"/>
      <c r="I2176" s="1062"/>
      <c r="J2176" s="1062"/>
      <c r="K2176" s="1063"/>
    </row>
    <row r="2177" spans="1:13" s="30" customFormat="1" ht="12.75" customHeight="1" x14ac:dyDescent="0.2">
      <c r="A2177" s="1065"/>
      <c r="B2177" s="461" t="str">
        <f>'Plan Orçamentária'!A176</f>
        <v>5.1.5</v>
      </c>
      <c r="C2177" s="1054"/>
      <c r="D2177" s="1054"/>
      <c r="E2177" s="1055" t="str">
        <f>'Plan Orçamentária'!D176</f>
        <v>Revestimento de Forro</v>
      </c>
      <c r="F2177" s="1056"/>
      <c r="G2177" s="1056"/>
      <c r="H2177" s="1056"/>
      <c r="I2177" s="1056"/>
      <c r="J2177" s="1056"/>
      <c r="K2177" s="1057"/>
      <c r="L2177" s="206"/>
    </row>
    <row r="2178" spans="1:13" s="30" customFormat="1" ht="21" customHeight="1" x14ac:dyDescent="0.2">
      <c r="A2178" s="1065"/>
      <c r="B2178" s="461" t="str">
        <f>'Plan Orçamentária'!A178</f>
        <v>5.1.5.2</v>
      </c>
      <c r="C2178" s="1054" t="s">
        <v>78</v>
      </c>
      <c r="D2178" s="1054"/>
      <c r="E2178" s="1055" t="str">
        <f>'Plan Orçamentária'!D178</f>
        <v>FORRO MODULADO REMOVÍVEL DE FIBRA MINERAL, REFERÊNCIA AMF THERMATEX ALPHA, DIMENSÕES 625 X 625 MM, INCLUINDO ESTRUTURA DE FIXAÇÃO EM AÇO GALVANIZADO PRÉ-PINTADO NA COR BRANCA.</v>
      </c>
      <c r="F2178" s="1056"/>
      <c r="G2178" s="1056"/>
      <c r="H2178" s="1056"/>
      <c r="I2178" s="1056"/>
      <c r="J2178" s="1056"/>
      <c r="K2178" s="1057"/>
      <c r="L2178" s="206"/>
    </row>
    <row r="2179" spans="1:13" s="30" customFormat="1" ht="22.5" customHeight="1" x14ac:dyDescent="0.2">
      <c r="A2179" s="1074" t="s">
        <v>79</v>
      </c>
      <c r="B2179" s="1070"/>
      <c r="C2179" s="1070" t="s">
        <v>80</v>
      </c>
      <c r="D2179" s="1070" t="s">
        <v>81</v>
      </c>
      <c r="E2179" s="1070" t="s">
        <v>82</v>
      </c>
      <c r="F2179" s="1070" t="s">
        <v>1270</v>
      </c>
      <c r="G2179" s="1070" t="s">
        <v>84</v>
      </c>
      <c r="H2179" s="1070" t="s">
        <v>261</v>
      </c>
      <c r="I2179" s="1070" t="s">
        <v>262</v>
      </c>
      <c r="J2179" s="1070" t="s">
        <v>87</v>
      </c>
      <c r="K2179" s="1071" t="s">
        <v>88</v>
      </c>
    </row>
    <row r="2180" spans="1:13" s="30" customFormat="1" ht="12.75" customHeight="1" x14ac:dyDescent="0.2">
      <c r="A2180" s="495" t="s">
        <v>89</v>
      </c>
      <c r="B2180" s="26" t="s">
        <v>90</v>
      </c>
      <c r="C2180" s="1070"/>
      <c r="D2180" s="1070"/>
      <c r="E2180" s="1070"/>
      <c r="F2180" s="1070"/>
      <c r="G2180" s="1070"/>
      <c r="H2180" s="1070"/>
      <c r="I2180" s="1070"/>
      <c r="J2180" s="1070"/>
      <c r="K2180" s="1071"/>
      <c r="M2180" s="400"/>
    </row>
    <row r="2181" spans="1:13" s="206" customFormat="1" ht="12.75" customHeight="1" x14ac:dyDescent="0.2">
      <c r="A2181" s="495"/>
      <c r="B2181" s="396"/>
      <c r="C2181" s="396"/>
      <c r="D2181" s="396"/>
      <c r="E2181" s="237">
        <v>6</v>
      </c>
      <c r="F2181" s="396"/>
      <c r="G2181" s="396"/>
      <c r="H2181" s="231">
        <v>18.61</v>
      </c>
      <c r="I2181" s="231">
        <f t="shared" ref="I2181:I2187" si="39">H2181*E2181</f>
        <v>111.66</v>
      </c>
      <c r="J2181" s="231" t="s">
        <v>224</v>
      </c>
      <c r="K2181" s="232" t="s">
        <v>1302</v>
      </c>
    </row>
    <row r="2182" spans="1:13" s="206" customFormat="1" ht="12.75" customHeight="1" x14ac:dyDescent="0.2">
      <c r="A2182" s="495"/>
      <c r="B2182" s="396"/>
      <c r="C2182" s="396"/>
      <c r="D2182" s="396"/>
      <c r="E2182" s="237">
        <v>6</v>
      </c>
      <c r="F2182" s="396"/>
      <c r="G2182" s="396"/>
      <c r="H2182" s="231">
        <v>19.04</v>
      </c>
      <c r="I2182" s="231">
        <f t="shared" si="39"/>
        <v>114.24</v>
      </c>
      <c r="J2182" s="231" t="s">
        <v>224</v>
      </c>
      <c r="K2182" s="232" t="s">
        <v>1303</v>
      </c>
    </row>
    <row r="2183" spans="1:13" s="206" customFormat="1" ht="12.75" customHeight="1" x14ac:dyDescent="0.2">
      <c r="A2183" s="495"/>
      <c r="B2183" s="396"/>
      <c r="C2183" s="396"/>
      <c r="D2183" s="396"/>
      <c r="E2183" s="237">
        <v>6</v>
      </c>
      <c r="F2183" s="396"/>
      <c r="G2183" s="396"/>
      <c r="H2183" s="231">
        <v>19.260000000000002</v>
      </c>
      <c r="I2183" s="231">
        <f t="shared" si="39"/>
        <v>115.56</v>
      </c>
      <c r="J2183" s="231" t="s">
        <v>224</v>
      </c>
      <c r="K2183" s="232" t="s">
        <v>1304</v>
      </c>
    </row>
    <row r="2184" spans="1:13" s="206" customFormat="1" ht="12.75" customHeight="1" x14ac:dyDescent="0.2">
      <c r="A2184" s="495"/>
      <c r="B2184" s="396"/>
      <c r="C2184" s="396"/>
      <c r="D2184" s="396"/>
      <c r="E2184" s="237">
        <v>6</v>
      </c>
      <c r="F2184" s="396"/>
      <c r="G2184" s="396"/>
      <c r="H2184" s="231">
        <v>19.62</v>
      </c>
      <c r="I2184" s="231">
        <f t="shared" si="39"/>
        <v>117.72</v>
      </c>
      <c r="J2184" s="231" t="s">
        <v>224</v>
      </c>
      <c r="K2184" s="232" t="s">
        <v>1305</v>
      </c>
    </row>
    <row r="2185" spans="1:13" s="206" customFormat="1" ht="12.75" customHeight="1" x14ac:dyDescent="0.2">
      <c r="A2185" s="495"/>
      <c r="B2185" s="396"/>
      <c r="C2185" s="396"/>
      <c r="D2185" s="396"/>
      <c r="E2185" s="237">
        <v>6</v>
      </c>
      <c r="F2185" s="396"/>
      <c r="G2185" s="396"/>
      <c r="H2185" s="231">
        <v>19.23</v>
      </c>
      <c r="I2185" s="231">
        <f t="shared" si="39"/>
        <v>115.38</v>
      </c>
      <c r="J2185" s="231" t="s">
        <v>224</v>
      </c>
      <c r="K2185" s="232" t="s">
        <v>1306</v>
      </c>
    </row>
    <row r="2186" spans="1:13" s="206" customFormat="1" ht="12.75" customHeight="1" x14ac:dyDescent="0.2">
      <c r="A2186" s="495"/>
      <c r="B2186" s="396"/>
      <c r="C2186" s="396"/>
      <c r="D2186" s="396"/>
      <c r="E2186" s="237">
        <v>6</v>
      </c>
      <c r="F2186" s="396"/>
      <c r="G2186" s="396"/>
      <c r="H2186" s="231">
        <v>20.04</v>
      </c>
      <c r="I2186" s="231">
        <f t="shared" si="39"/>
        <v>120.24</v>
      </c>
      <c r="J2186" s="231" t="s">
        <v>224</v>
      </c>
      <c r="K2186" s="232" t="s">
        <v>1307</v>
      </c>
    </row>
    <row r="2187" spans="1:13" s="206" customFormat="1" ht="12.75" customHeight="1" x14ac:dyDescent="0.2">
      <c r="A2187" s="495"/>
      <c r="B2187" s="396"/>
      <c r="C2187" s="396"/>
      <c r="D2187" s="396"/>
      <c r="E2187" s="237">
        <v>6</v>
      </c>
      <c r="F2187" s="396"/>
      <c r="G2187" s="396"/>
      <c r="H2187" s="231">
        <v>16.84</v>
      </c>
      <c r="I2187" s="231">
        <f t="shared" si="39"/>
        <v>101.03999999999999</v>
      </c>
      <c r="J2187" s="231" t="s">
        <v>224</v>
      </c>
      <c r="K2187" s="232" t="s">
        <v>1308</v>
      </c>
    </row>
    <row r="2188" spans="1:13" s="206" customFormat="1" ht="12.75" customHeight="1" x14ac:dyDescent="0.2">
      <c r="A2188" s="495"/>
      <c r="B2188" s="396"/>
      <c r="C2188" s="396"/>
      <c r="D2188" s="396"/>
      <c r="E2188" s="237">
        <v>6</v>
      </c>
      <c r="F2188" s="231">
        <v>-11.36</v>
      </c>
      <c r="G2188" s="396"/>
      <c r="H2188" s="231">
        <v>19.25</v>
      </c>
      <c r="I2188" s="231">
        <f>H2188*E2188+F2188</f>
        <v>104.14</v>
      </c>
      <c r="J2188" s="231" t="s">
        <v>224</v>
      </c>
      <c r="K2188" s="232" t="s">
        <v>1309</v>
      </c>
    </row>
    <row r="2189" spans="1:13" s="206" customFormat="1" ht="12.75" customHeight="1" x14ac:dyDescent="0.2">
      <c r="A2189" s="495"/>
      <c r="B2189" s="396"/>
      <c r="C2189" s="396"/>
      <c r="D2189" s="396"/>
      <c r="E2189" s="237">
        <v>6</v>
      </c>
      <c r="F2189" s="396"/>
      <c r="G2189" s="396"/>
      <c r="H2189" s="231">
        <v>18.71</v>
      </c>
      <c r="I2189" s="231">
        <f t="shared" ref="I2189:I2236" si="40">H2189*E2189</f>
        <v>112.26</v>
      </c>
      <c r="J2189" s="231" t="s">
        <v>224</v>
      </c>
      <c r="K2189" s="232" t="s">
        <v>1310</v>
      </c>
    </row>
    <row r="2190" spans="1:13" s="206" customFormat="1" ht="12.75" customHeight="1" x14ac:dyDescent="0.2">
      <c r="A2190" s="495"/>
      <c r="B2190" s="396"/>
      <c r="C2190" s="396"/>
      <c r="D2190" s="396"/>
      <c r="E2190" s="237">
        <v>6</v>
      </c>
      <c r="F2190" s="396"/>
      <c r="G2190" s="396"/>
      <c r="H2190" s="231">
        <v>19.27</v>
      </c>
      <c r="I2190" s="231">
        <f t="shared" si="40"/>
        <v>115.62</v>
      </c>
      <c r="J2190" s="231" t="s">
        <v>224</v>
      </c>
      <c r="K2190" s="232" t="s">
        <v>1311</v>
      </c>
    </row>
    <row r="2191" spans="1:13" s="206" customFormat="1" ht="12.75" customHeight="1" x14ac:dyDescent="0.2">
      <c r="A2191" s="495"/>
      <c r="B2191" s="396"/>
      <c r="C2191" s="396"/>
      <c r="D2191" s="396"/>
      <c r="E2191" s="237">
        <v>6</v>
      </c>
      <c r="F2191" s="396"/>
      <c r="G2191" s="396"/>
      <c r="H2191" s="231">
        <v>19.670000000000002</v>
      </c>
      <c r="I2191" s="231">
        <f t="shared" si="40"/>
        <v>118.02000000000001</v>
      </c>
      <c r="J2191" s="231" t="s">
        <v>224</v>
      </c>
      <c r="K2191" s="232" t="s">
        <v>1312</v>
      </c>
    </row>
    <row r="2192" spans="1:13" s="206" customFormat="1" ht="12.75" customHeight="1" x14ac:dyDescent="0.2">
      <c r="A2192" s="495"/>
      <c r="B2192" s="396"/>
      <c r="C2192" s="396"/>
      <c r="D2192" s="396"/>
      <c r="E2192" s="237">
        <v>6</v>
      </c>
      <c r="F2192" s="396"/>
      <c r="G2192" s="396"/>
      <c r="H2192" s="231">
        <v>19.38</v>
      </c>
      <c r="I2192" s="231">
        <f t="shared" si="40"/>
        <v>116.28</v>
      </c>
      <c r="J2192" s="231" t="s">
        <v>224</v>
      </c>
      <c r="K2192" s="232" t="s">
        <v>260</v>
      </c>
    </row>
    <row r="2193" spans="1:11" s="206" customFormat="1" ht="12.75" customHeight="1" x14ac:dyDescent="0.2">
      <c r="A2193" s="495"/>
      <c r="B2193" s="396"/>
      <c r="C2193" s="396"/>
      <c r="D2193" s="396"/>
      <c r="E2193" s="237">
        <v>6</v>
      </c>
      <c r="F2193" s="396"/>
      <c r="G2193" s="396"/>
      <c r="H2193" s="231">
        <v>19.59</v>
      </c>
      <c r="I2193" s="231">
        <f t="shared" si="40"/>
        <v>117.53999999999999</v>
      </c>
      <c r="J2193" s="231" t="s">
        <v>224</v>
      </c>
      <c r="K2193" s="232" t="s">
        <v>259</v>
      </c>
    </row>
    <row r="2194" spans="1:11" s="206" customFormat="1" ht="12.75" customHeight="1" x14ac:dyDescent="0.2">
      <c r="A2194" s="495"/>
      <c r="B2194" s="396"/>
      <c r="C2194" s="396"/>
      <c r="D2194" s="396"/>
      <c r="E2194" s="237">
        <v>6</v>
      </c>
      <c r="F2194" s="396"/>
      <c r="G2194" s="396"/>
      <c r="H2194" s="231">
        <v>17.47</v>
      </c>
      <c r="I2194" s="231">
        <f t="shared" si="40"/>
        <v>104.82</v>
      </c>
      <c r="J2194" s="231" t="s">
        <v>224</v>
      </c>
      <c r="K2194" s="232" t="s">
        <v>258</v>
      </c>
    </row>
    <row r="2195" spans="1:11" s="206" customFormat="1" ht="12.75" customHeight="1" x14ac:dyDescent="0.2">
      <c r="A2195" s="495"/>
      <c r="B2195" s="396"/>
      <c r="C2195" s="396"/>
      <c r="D2195" s="396"/>
      <c r="E2195" s="237">
        <v>6</v>
      </c>
      <c r="F2195" s="396"/>
      <c r="G2195" s="396"/>
      <c r="H2195" s="231">
        <v>18.57</v>
      </c>
      <c r="I2195" s="231">
        <f t="shared" si="40"/>
        <v>111.42</v>
      </c>
      <c r="J2195" s="231" t="s">
        <v>224</v>
      </c>
      <c r="K2195" s="232" t="s">
        <v>1313</v>
      </c>
    </row>
    <row r="2196" spans="1:11" s="206" customFormat="1" ht="12.75" customHeight="1" x14ac:dyDescent="0.2">
      <c r="A2196" s="495"/>
      <c r="B2196" s="396"/>
      <c r="C2196" s="396"/>
      <c r="D2196" s="396"/>
      <c r="E2196" s="237">
        <v>6</v>
      </c>
      <c r="F2196" s="396"/>
      <c r="G2196" s="396"/>
      <c r="H2196" s="231">
        <v>18.72</v>
      </c>
      <c r="I2196" s="231">
        <f t="shared" si="40"/>
        <v>112.32</v>
      </c>
      <c r="J2196" s="231" t="s">
        <v>224</v>
      </c>
      <c r="K2196" s="232" t="s">
        <v>1314</v>
      </c>
    </row>
    <row r="2197" spans="1:11" s="206" customFormat="1" ht="12.75" customHeight="1" x14ac:dyDescent="0.2">
      <c r="A2197" s="495"/>
      <c r="B2197" s="396"/>
      <c r="C2197" s="396"/>
      <c r="D2197" s="396"/>
      <c r="E2197" s="237">
        <v>6</v>
      </c>
      <c r="F2197" s="396"/>
      <c r="G2197" s="396"/>
      <c r="H2197" s="231">
        <v>18.91</v>
      </c>
      <c r="I2197" s="231">
        <f t="shared" si="40"/>
        <v>113.46000000000001</v>
      </c>
      <c r="J2197" s="231" t="s">
        <v>224</v>
      </c>
      <c r="K2197" s="232" t="s">
        <v>1315</v>
      </c>
    </row>
    <row r="2198" spans="1:11" s="206" customFormat="1" ht="12.75" customHeight="1" x14ac:dyDescent="0.2">
      <c r="A2198" s="495"/>
      <c r="B2198" s="396"/>
      <c r="C2198" s="396"/>
      <c r="D2198" s="396"/>
      <c r="E2198" s="237">
        <v>6</v>
      </c>
      <c r="F2198" s="396"/>
      <c r="G2198" s="396"/>
      <c r="H2198" s="231">
        <v>19.89</v>
      </c>
      <c r="I2198" s="231">
        <f t="shared" si="40"/>
        <v>119.34</v>
      </c>
      <c r="J2198" s="231" t="s">
        <v>224</v>
      </c>
      <c r="K2198" s="232" t="s">
        <v>1316</v>
      </c>
    </row>
    <row r="2199" spans="1:11" s="206" customFormat="1" ht="12.75" customHeight="1" x14ac:dyDescent="0.2">
      <c r="A2199" s="495"/>
      <c r="B2199" s="396"/>
      <c r="C2199" s="396"/>
      <c r="D2199" s="396"/>
      <c r="E2199" s="237">
        <v>8</v>
      </c>
      <c r="F2199" s="396"/>
      <c r="G2199" s="396"/>
      <c r="H2199" s="231">
        <v>19.55</v>
      </c>
      <c r="I2199" s="231">
        <f t="shared" si="40"/>
        <v>156.4</v>
      </c>
      <c r="J2199" s="231" t="s">
        <v>409</v>
      </c>
      <c r="K2199" s="232" t="s">
        <v>543</v>
      </c>
    </row>
    <row r="2200" spans="1:11" s="206" customFormat="1" ht="12.75" customHeight="1" x14ac:dyDescent="0.2">
      <c r="A2200" s="495"/>
      <c r="B2200" s="396"/>
      <c r="C2200" s="396"/>
      <c r="D2200" s="396"/>
      <c r="E2200" s="237">
        <v>8</v>
      </c>
      <c r="F2200" s="396"/>
      <c r="G2200" s="396"/>
      <c r="H2200" s="231">
        <v>20.81</v>
      </c>
      <c r="I2200" s="231">
        <f t="shared" si="40"/>
        <v>166.48</v>
      </c>
      <c r="J2200" s="231" t="s">
        <v>409</v>
      </c>
      <c r="K2200" s="232" t="s">
        <v>546</v>
      </c>
    </row>
    <row r="2201" spans="1:11" s="206" customFormat="1" ht="12.75" customHeight="1" x14ac:dyDescent="0.2">
      <c r="A2201" s="495"/>
      <c r="B2201" s="396"/>
      <c r="C2201" s="396"/>
      <c r="D2201" s="396"/>
      <c r="E2201" s="237">
        <v>8</v>
      </c>
      <c r="F2201" s="396"/>
      <c r="G2201" s="396"/>
      <c r="H2201" s="231">
        <v>27.91</v>
      </c>
      <c r="I2201" s="231">
        <f t="shared" si="40"/>
        <v>223.28</v>
      </c>
      <c r="J2201" s="231" t="s">
        <v>409</v>
      </c>
      <c r="K2201" s="232" t="s">
        <v>548</v>
      </c>
    </row>
    <row r="2202" spans="1:11" s="206" customFormat="1" ht="12.75" customHeight="1" x14ac:dyDescent="0.2">
      <c r="A2202" s="495"/>
      <c r="B2202" s="396"/>
      <c r="C2202" s="396"/>
      <c r="D2202" s="396"/>
      <c r="E2202" s="237">
        <v>10</v>
      </c>
      <c r="F2202" s="396"/>
      <c r="G2202" s="396"/>
      <c r="H2202" s="231">
        <v>15.43</v>
      </c>
      <c r="I2202" s="231">
        <f t="shared" si="40"/>
        <v>154.30000000000001</v>
      </c>
      <c r="J2202" s="231" t="s">
        <v>1318</v>
      </c>
      <c r="K2202" s="232" t="s">
        <v>1317</v>
      </c>
    </row>
    <row r="2203" spans="1:11" s="206" customFormat="1" ht="12.75" customHeight="1" x14ac:dyDescent="0.2">
      <c r="A2203" s="495"/>
      <c r="B2203" s="396"/>
      <c r="C2203" s="396"/>
      <c r="D2203" s="396"/>
      <c r="E2203" s="237">
        <v>1</v>
      </c>
      <c r="F2203" s="396"/>
      <c r="G2203" s="396"/>
      <c r="H2203" s="231">
        <f>141-24.82</f>
        <v>116.18</v>
      </c>
      <c r="I2203" s="231">
        <f t="shared" si="40"/>
        <v>116.18</v>
      </c>
      <c r="J2203" s="237">
        <v>2</v>
      </c>
      <c r="K2203" s="232" t="s">
        <v>432</v>
      </c>
    </row>
    <row r="2204" spans="1:11" s="206" customFormat="1" ht="12.75" customHeight="1" x14ac:dyDescent="0.2">
      <c r="A2204" s="31" t="s">
        <v>91</v>
      </c>
      <c r="B2204" s="231" t="s">
        <v>91</v>
      </c>
      <c r="C2204" s="231" t="s">
        <v>91</v>
      </c>
      <c r="D2204" s="231" t="s">
        <v>91</v>
      </c>
      <c r="E2204" s="237">
        <v>1</v>
      </c>
      <c r="F2204" s="397" t="s">
        <v>91</v>
      </c>
      <c r="G2204" s="397" t="s">
        <v>91</v>
      </c>
      <c r="H2204" s="231">
        <v>17.920000000000002</v>
      </c>
      <c r="I2204" s="231">
        <f t="shared" si="40"/>
        <v>17.920000000000002</v>
      </c>
      <c r="J2204" s="231" t="s">
        <v>1331</v>
      </c>
      <c r="K2204" s="232" t="s">
        <v>1338</v>
      </c>
    </row>
    <row r="2205" spans="1:11" s="206" customFormat="1" ht="12.75" customHeight="1" x14ac:dyDescent="0.2">
      <c r="A2205" s="31" t="s">
        <v>91</v>
      </c>
      <c r="B2205" s="231" t="s">
        <v>91</v>
      </c>
      <c r="C2205" s="231" t="s">
        <v>91</v>
      </c>
      <c r="D2205" s="231" t="s">
        <v>91</v>
      </c>
      <c r="E2205" s="237">
        <v>1</v>
      </c>
      <c r="F2205" s="397" t="s">
        <v>91</v>
      </c>
      <c r="G2205" s="397" t="s">
        <v>91</v>
      </c>
      <c r="H2205" s="231">
        <v>16.96</v>
      </c>
      <c r="I2205" s="231">
        <f t="shared" si="40"/>
        <v>16.96</v>
      </c>
      <c r="J2205" s="231" t="s">
        <v>1331</v>
      </c>
      <c r="K2205" s="232" t="s">
        <v>1337</v>
      </c>
    </row>
    <row r="2206" spans="1:11" s="206" customFormat="1" ht="12.75" customHeight="1" x14ac:dyDescent="0.2">
      <c r="A2206" s="31" t="s">
        <v>91</v>
      </c>
      <c r="B2206" s="231" t="s">
        <v>91</v>
      </c>
      <c r="C2206" s="231" t="s">
        <v>91</v>
      </c>
      <c r="D2206" s="231" t="s">
        <v>91</v>
      </c>
      <c r="E2206" s="237">
        <v>1</v>
      </c>
      <c r="F2206" s="397" t="s">
        <v>91</v>
      </c>
      <c r="G2206" s="397" t="s">
        <v>91</v>
      </c>
      <c r="H2206" s="231">
        <v>18</v>
      </c>
      <c r="I2206" s="231">
        <f t="shared" si="40"/>
        <v>18</v>
      </c>
      <c r="J2206" s="231" t="s">
        <v>1331</v>
      </c>
      <c r="K2206" s="232" t="s">
        <v>1336</v>
      </c>
    </row>
    <row r="2207" spans="1:11" s="206" customFormat="1" x14ac:dyDescent="0.2">
      <c r="A2207" s="31" t="s">
        <v>91</v>
      </c>
      <c r="B2207" s="231" t="s">
        <v>91</v>
      </c>
      <c r="C2207" s="231" t="s">
        <v>91</v>
      </c>
      <c r="D2207" s="231" t="s">
        <v>91</v>
      </c>
      <c r="E2207" s="237">
        <v>1</v>
      </c>
      <c r="F2207" s="397" t="s">
        <v>91</v>
      </c>
      <c r="G2207" s="397" t="s">
        <v>91</v>
      </c>
      <c r="H2207" s="231">
        <v>78.099999999999994</v>
      </c>
      <c r="I2207" s="231">
        <f t="shared" si="40"/>
        <v>78.099999999999994</v>
      </c>
      <c r="J2207" s="231" t="s">
        <v>1331</v>
      </c>
      <c r="K2207" s="232" t="s">
        <v>550</v>
      </c>
    </row>
    <row r="2208" spans="1:11" s="206" customFormat="1" x14ac:dyDescent="0.2">
      <c r="A2208" s="31" t="s">
        <v>91</v>
      </c>
      <c r="B2208" s="231" t="s">
        <v>91</v>
      </c>
      <c r="C2208" s="231" t="s">
        <v>91</v>
      </c>
      <c r="D2208" s="231" t="s">
        <v>91</v>
      </c>
      <c r="E2208" s="237">
        <v>1</v>
      </c>
      <c r="F2208" s="397" t="s">
        <v>91</v>
      </c>
      <c r="G2208" s="397" t="s">
        <v>91</v>
      </c>
      <c r="H2208" s="231">
        <v>93.68</v>
      </c>
      <c r="I2208" s="231">
        <f t="shared" si="40"/>
        <v>93.68</v>
      </c>
      <c r="J2208" s="231" t="s">
        <v>1331</v>
      </c>
      <c r="K2208" s="232" t="s">
        <v>264</v>
      </c>
    </row>
    <row r="2209" spans="1:13" s="206" customFormat="1" x14ac:dyDescent="0.2">
      <c r="A2209" s="31" t="s">
        <v>91</v>
      </c>
      <c r="B2209" s="231" t="s">
        <v>91</v>
      </c>
      <c r="C2209" s="231" t="s">
        <v>91</v>
      </c>
      <c r="D2209" s="231" t="s">
        <v>91</v>
      </c>
      <c r="E2209" s="237">
        <v>1</v>
      </c>
      <c r="F2209" s="397" t="s">
        <v>91</v>
      </c>
      <c r="G2209" s="397" t="s">
        <v>91</v>
      </c>
      <c r="H2209" s="231">
        <v>17.22</v>
      </c>
      <c r="I2209" s="231">
        <f t="shared" si="40"/>
        <v>17.22</v>
      </c>
      <c r="J2209" s="231" t="s">
        <v>1331</v>
      </c>
      <c r="K2209" s="232" t="s">
        <v>1335</v>
      </c>
    </row>
    <row r="2210" spans="1:13" s="206" customFormat="1" x14ac:dyDescent="0.2">
      <c r="A2210" s="31" t="s">
        <v>91</v>
      </c>
      <c r="B2210" s="231" t="s">
        <v>91</v>
      </c>
      <c r="C2210" s="231" t="s">
        <v>91</v>
      </c>
      <c r="D2210" s="231" t="s">
        <v>91</v>
      </c>
      <c r="E2210" s="237">
        <v>1</v>
      </c>
      <c r="F2210" s="397" t="s">
        <v>91</v>
      </c>
      <c r="G2210" s="397" t="s">
        <v>91</v>
      </c>
      <c r="H2210" s="231">
        <v>17.41</v>
      </c>
      <c r="I2210" s="231">
        <f t="shared" si="40"/>
        <v>17.41</v>
      </c>
      <c r="J2210" s="231" t="s">
        <v>1331</v>
      </c>
      <c r="K2210" s="232" t="s">
        <v>1334</v>
      </c>
    </row>
    <row r="2211" spans="1:13" s="206" customFormat="1" x14ac:dyDescent="0.2">
      <c r="A2211" s="31" t="s">
        <v>91</v>
      </c>
      <c r="B2211" s="231" t="s">
        <v>91</v>
      </c>
      <c r="C2211" s="231" t="s">
        <v>91</v>
      </c>
      <c r="D2211" s="231" t="s">
        <v>91</v>
      </c>
      <c r="E2211" s="237">
        <v>1</v>
      </c>
      <c r="F2211" s="397" t="s">
        <v>91</v>
      </c>
      <c r="G2211" s="397" t="s">
        <v>91</v>
      </c>
      <c r="H2211" s="231">
        <v>15.8</v>
      </c>
      <c r="I2211" s="231">
        <f t="shared" si="40"/>
        <v>15.8</v>
      </c>
      <c r="J2211" s="231" t="s">
        <v>1331</v>
      </c>
      <c r="K2211" s="232" t="s">
        <v>263</v>
      </c>
    </row>
    <row r="2212" spans="1:13" s="206" customFormat="1" x14ac:dyDescent="0.2">
      <c r="A2212" s="31" t="s">
        <v>91</v>
      </c>
      <c r="B2212" s="231" t="s">
        <v>91</v>
      </c>
      <c r="C2212" s="231" t="s">
        <v>91</v>
      </c>
      <c r="D2212" s="231" t="s">
        <v>91</v>
      </c>
      <c r="E2212" s="237">
        <v>1</v>
      </c>
      <c r="F2212" s="397" t="s">
        <v>91</v>
      </c>
      <c r="G2212" s="397" t="s">
        <v>91</v>
      </c>
      <c r="H2212" s="231">
        <v>24.89</v>
      </c>
      <c r="I2212" s="231">
        <f t="shared" si="40"/>
        <v>24.89</v>
      </c>
      <c r="J2212" s="231" t="s">
        <v>1331</v>
      </c>
      <c r="K2212" s="232" t="s">
        <v>1333</v>
      </c>
    </row>
    <row r="2213" spans="1:13" s="206" customFormat="1" x14ac:dyDescent="0.2">
      <c r="A2213" s="31" t="s">
        <v>91</v>
      </c>
      <c r="B2213" s="231" t="s">
        <v>91</v>
      </c>
      <c r="C2213" s="231" t="s">
        <v>91</v>
      </c>
      <c r="D2213" s="231" t="s">
        <v>91</v>
      </c>
      <c r="E2213" s="237">
        <v>1</v>
      </c>
      <c r="F2213" s="397" t="s">
        <v>91</v>
      </c>
      <c r="G2213" s="397" t="s">
        <v>91</v>
      </c>
      <c r="H2213" s="231">
        <v>34.28</v>
      </c>
      <c r="I2213" s="231">
        <f t="shared" si="40"/>
        <v>34.28</v>
      </c>
      <c r="J2213" s="231" t="s">
        <v>1331</v>
      </c>
      <c r="K2213" s="232" t="s">
        <v>1332</v>
      </c>
    </row>
    <row r="2214" spans="1:13" s="206" customFormat="1" ht="12.75" customHeight="1" x14ac:dyDescent="0.2">
      <c r="A2214" s="31" t="s">
        <v>91</v>
      </c>
      <c r="B2214" s="231" t="s">
        <v>91</v>
      </c>
      <c r="C2214" s="231" t="s">
        <v>91</v>
      </c>
      <c r="D2214" s="231" t="s">
        <v>91</v>
      </c>
      <c r="E2214" s="237">
        <v>1</v>
      </c>
      <c r="F2214" s="397" t="s">
        <v>91</v>
      </c>
      <c r="G2214" s="397" t="s">
        <v>91</v>
      </c>
      <c r="H2214" s="231">
        <v>55.36</v>
      </c>
      <c r="I2214" s="231">
        <f t="shared" si="40"/>
        <v>55.36</v>
      </c>
      <c r="J2214" s="231" t="s">
        <v>1331</v>
      </c>
      <c r="K2214" s="232" t="s">
        <v>1330</v>
      </c>
    </row>
    <row r="2215" spans="1:13" s="27" customFormat="1" x14ac:dyDescent="0.2">
      <c r="A2215" s="31" t="s">
        <v>91</v>
      </c>
      <c r="B2215" s="231" t="s">
        <v>91</v>
      </c>
      <c r="C2215" s="231" t="s">
        <v>91</v>
      </c>
      <c r="D2215" s="231" t="s">
        <v>91</v>
      </c>
      <c r="E2215" s="237">
        <v>1</v>
      </c>
      <c r="F2215" s="397" t="s">
        <v>91</v>
      </c>
      <c r="G2215" s="397" t="s">
        <v>91</v>
      </c>
      <c r="H2215" s="231">
        <v>15.9</v>
      </c>
      <c r="I2215" s="231">
        <f t="shared" si="40"/>
        <v>15.9</v>
      </c>
      <c r="J2215" s="231" t="s">
        <v>265</v>
      </c>
      <c r="K2215" s="232" t="s">
        <v>557</v>
      </c>
      <c r="L2215" s="206"/>
      <c r="M2215" s="206"/>
    </row>
    <row r="2216" spans="1:13" s="27" customFormat="1" x14ac:dyDescent="0.2">
      <c r="A2216" s="31" t="s">
        <v>91</v>
      </c>
      <c r="B2216" s="231" t="s">
        <v>91</v>
      </c>
      <c r="C2216" s="231" t="s">
        <v>91</v>
      </c>
      <c r="D2216" s="231" t="s">
        <v>91</v>
      </c>
      <c r="E2216" s="237">
        <v>1</v>
      </c>
      <c r="F2216" s="397" t="s">
        <v>91</v>
      </c>
      <c r="G2216" s="397" t="s">
        <v>91</v>
      </c>
      <c r="H2216" s="231">
        <v>53.33</v>
      </c>
      <c r="I2216" s="231">
        <f t="shared" si="40"/>
        <v>53.33</v>
      </c>
      <c r="J2216" s="231" t="s">
        <v>265</v>
      </c>
      <c r="K2216" s="232" t="s">
        <v>1329</v>
      </c>
      <c r="L2216" s="206"/>
      <c r="M2216" s="206"/>
    </row>
    <row r="2217" spans="1:13" s="27" customFormat="1" ht="12.75" customHeight="1" x14ac:dyDescent="0.2">
      <c r="A2217" s="31" t="s">
        <v>91</v>
      </c>
      <c r="B2217" s="231" t="s">
        <v>91</v>
      </c>
      <c r="C2217" s="231" t="s">
        <v>91</v>
      </c>
      <c r="D2217" s="231" t="s">
        <v>91</v>
      </c>
      <c r="E2217" s="237">
        <v>1</v>
      </c>
      <c r="F2217" s="397" t="s">
        <v>91</v>
      </c>
      <c r="G2217" s="397" t="s">
        <v>91</v>
      </c>
      <c r="H2217" s="231">
        <v>11.44</v>
      </c>
      <c r="I2217" s="231">
        <f t="shared" si="40"/>
        <v>11.44</v>
      </c>
      <c r="J2217" s="231" t="s">
        <v>265</v>
      </c>
      <c r="K2217" s="232" t="s">
        <v>843</v>
      </c>
      <c r="L2217" s="206"/>
      <c r="M2217" s="206"/>
    </row>
    <row r="2218" spans="1:13" s="27" customFormat="1" x14ac:dyDescent="0.2">
      <c r="A2218" s="31" t="s">
        <v>91</v>
      </c>
      <c r="B2218" s="231" t="s">
        <v>91</v>
      </c>
      <c r="C2218" s="231" t="s">
        <v>91</v>
      </c>
      <c r="D2218" s="231" t="s">
        <v>91</v>
      </c>
      <c r="E2218" s="237">
        <v>1</v>
      </c>
      <c r="F2218" s="397" t="s">
        <v>91</v>
      </c>
      <c r="G2218" s="397" t="s">
        <v>91</v>
      </c>
      <c r="H2218" s="231">
        <v>17.64</v>
      </c>
      <c r="I2218" s="231">
        <f t="shared" si="40"/>
        <v>17.64</v>
      </c>
      <c r="J2218" s="237" t="s">
        <v>266</v>
      </c>
      <c r="K2218" s="232" t="s">
        <v>267</v>
      </c>
      <c r="L2218" s="206"/>
      <c r="M2218" s="206"/>
    </row>
    <row r="2219" spans="1:13" s="27" customFormat="1" x14ac:dyDescent="0.2">
      <c r="A2219" s="31" t="s">
        <v>91</v>
      </c>
      <c r="B2219" s="231" t="s">
        <v>91</v>
      </c>
      <c r="C2219" s="231" t="s">
        <v>91</v>
      </c>
      <c r="D2219" s="231" t="s">
        <v>91</v>
      </c>
      <c r="E2219" s="237">
        <v>1</v>
      </c>
      <c r="F2219" s="397" t="s">
        <v>91</v>
      </c>
      <c r="G2219" s="397" t="s">
        <v>91</v>
      </c>
      <c r="H2219" s="231">
        <v>10.199999999999999</v>
      </c>
      <c r="I2219" s="231">
        <f t="shared" si="40"/>
        <v>10.199999999999999</v>
      </c>
      <c r="J2219" s="237" t="s">
        <v>266</v>
      </c>
      <c r="K2219" s="232" t="s">
        <v>452</v>
      </c>
      <c r="L2219" s="206"/>
      <c r="M2219" s="206"/>
    </row>
    <row r="2220" spans="1:13" s="27" customFormat="1" x14ac:dyDescent="0.2">
      <c r="A2220" s="31" t="s">
        <v>91</v>
      </c>
      <c r="B2220" s="231" t="s">
        <v>91</v>
      </c>
      <c r="C2220" s="231" t="s">
        <v>91</v>
      </c>
      <c r="D2220" s="231" t="s">
        <v>91</v>
      </c>
      <c r="E2220" s="237">
        <v>1</v>
      </c>
      <c r="F2220" s="397" t="s">
        <v>91</v>
      </c>
      <c r="G2220" s="397" t="s">
        <v>91</v>
      </c>
      <c r="H2220" s="231">
        <v>5.22</v>
      </c>
      <c r="I2220" s="231">
        <f t="shared" si="40"/>
        <v>5.22</v>
      </c>
      <c r="J2220" s="237" t="s">
        <v>266</v>
      </c>
      <c r="K2220" s="232" t="s">
        <v>452</v>
      </c>
      <c r="L2220" s="206"/>
      <c r="M2220" s="206"/>
    </row>
    <row r="2221" spans="1:13" s="27" customFormat="1" x14ac:dyDescent="0.2">
      <c r="A2221" s="31" t="s">
        <v>91</v>
      </c>
      <c r="B2221" s="231" t="s">
        <v>91</v>
      </c>
      <c r="C2221" s="231" t="s">
        <v>91</v>
      </c>
      <c r="D2221" s="231" t="s">
        <v>91</v>
      </c>
      <c r="E2221" s="237">
        <v>1</v>
      </c>
      <c r="F2221" s="397" t="s">
        <v>91</v>
      </c>
      <c r="G2221" s="397" t="s">
        <v>91</v>
      </c>
      <c r="H2221" s="231">
        <v>19.489999999999998</v>
      </c>
      <c r="I2221" s="231">
        <f t="shared" si="40"/>
        <v>19.489999999999998</v>
      </c>
      <c r="J2221" s="237" t="s">
        <v>266</v>
      </c>
      <c r="K2221" s="232" t="s">
        <v>549</v>
      </c>
      <c r="L2221" s="206"/>
      <c r="M2221" s="206"/>
    </row>
    <row r="2222" spans="1:13" s="27" customFormat="1" x14ac:dyDescent="0.2">
      <c r="A2222" s="31" t="s">
        <v>91</v>
      </c>
      <c r="B2222" s="231" t="s">
        <v>91</v>
      </c>
      <c r="C2222" s="231" t="s">
        <v>91</v>
      </c>
      <c r="D2222" s="231" t="s">
        <v>91</v>
      </c>
      <c r="E2222" s="237">
        <v>1</v>
      </c>
      <c r="F2222" s="397" t="s">
        <v>91</v>
      </c>
      <c r="G2222" s="397" t="s">
        <v>91</v>
      </c>
      <c r="H2222" s="231">
        <v>7.75</v>
      </c>
      <c r="I2222" s="231">
        <f t="shared" si="40"/>
        <v>7.75</v>
      </c>
      <c r="J2222" s="237" t="s">
        <v>266</v>
      </c>
      <c r="K2222" s="232" t="s">
        <v>109</v>
      </c>
      <c r="L2222" s="206"/>
      <c r="M2222" s="206"/>
    </row>
    <row r="2223" spans="1:13" s="27" customFormat="1" x14ac:dyDescent="0.2">
      <c r="A2223" s="31" t="s">
        <v>91</v>
      </c>
      <c r="B2223" s="231" t="s">
        <v>91</v>
      </c>
      <c r="C2223" s="231" t="s">
        <v>91</v>
      </c>
      <c r="D2223" s="231" t="s">
        <v>91</v>
      </c>
      <c r="E2223" s="237">
        <v>1</v>
      </c>
      <c r="F2223" s="397" t="s">
        <v>91</v>
      </c>
      <c r="G2223" s="397" t="s">
        <v>91</v>
      </c>
      <c r="H2223" s="231">
        <v>8.33</v>
      </c>
      <c r="I2223" s="231">
        <f t="shared" si="40"/>
        <v>8.33</v>
      </c>
      <c r="J2223" s="237" t="s">
        <v>266</v>
      </c>
      <c r="K2223" s="232" t="s">
        <v>109</v>
      </c>
      <c r="L2223" s="206"/>
      <c r="M2223" s="206"/>
    </row>
    <row r="2224" spans="1:13" s="206" customFormat="1" x14ac:dyDescent="0.2">
      <c r="A2224" s="31" t="s">
        <v>91</v>
      </c>
      <c r="B2224" s="231" t="s">
        <v>91</v>
      </c>
      <c r="C2224" s="231" t="s">
        <v>91</v>
      </c>
      <c r="D2224" s="231" t="s">
        <v>91</v>
      </c>
      <c r="E2224" s="237">
        <v>1</v>
      </c>
      <c r="F2224" s="397" t="s">
        <v>91</v>
      </c>
      <c r="G2224" s="397" t="s">
        <v>91</v>
      </c>
      <c r="H2224" s="239">
        <v>3.09</v>
      </c>
      <c r="I2224" s="231">
        <f t="shared" si="40"/>
        <v>3.09</v>
      </c>
      <c r="J2224" s="237" t="s">
        <v>266</v>
      </c>
      <c r="K2224" s="254" t="s">
        <v>257</v>
      </c>
    </row>
    <row r="2225" spans="1:11" s="206" customFormat="1" x14ac:dyDescent="0.2">
      <c r="A2225" s="31" t="s">
        <v>91</v>
      </c>
      <c r="B2225" s="231" t="s">
        <v>91</v>
      </c>
      <c r="C2225" s="231" t="s">
        <v>91</v>
      </c>
      <c r="D2225" s="231" t="s">
        <v>91</v>
      </c>
      <c r="E2225" s="237">
        <v>1</v>
      </c>
      <c r="F2225" s="397" t="s">
        <v>91</v>
      </c>
      <c r="G2225" s="397" t="s">
        <v>91</v>
      </c>
      <c r="H2225" s="231">
        <v>238.14</v>
      </c>
      <c r="I2225" s="231">
        <f t="shared" si="40"/>
        <v>238.14</v>
      </c>
      <c r="J2225" s="237" t="s">
        <v>266</v>
      </c>
      <c r="K2225" s="232" t="s">
        <v>489</v>
      </c>
    </row>
    <row r="2226" spans="1:11" s="206" customFormat="1" x14ac:dyDescent="0.2">
      <c r="A2226" s="31" t="s">
        <v>91</v>
      </c>
      <c r="B2226" s="231" t="s">
        <v>91</v>
      </c>
      <c r="C2226" s="231" t="s">
        <v>91</v>
      </c>
      <c r="D2226" s="231" t="s">
        <v>91</v>
      </c>
      <c r="E2226" s="237">
        <v>1</v>
      </c>
      <c r="F2226" s="397" t="s">
        <v>91</v>
      </c>
      <c r="G2226" s="397" t="s">
        <v>91</v>
      </c>
      <c r="H2226" s="231">
        <v>19.239999999999998</v>
      </c>
      <c r="I2226" s="231">
        <f t="shared" si="40"/>
        <v>19.239999999999998</v>
      </c>
      <c r="J2226" s="237" t="s">
        <v>266</v>
      </c>
      <c r="K2226" s="232" t="s">
        <v>303</v>
      </c>
    </row>
    <row r="2227" spans="1:11" s="206" customFormat="1" x14ac:dyDescent="0.2">
      <c r="A2227" s="31" t="s">
        <v>91</v>
      </c>
      <c r="B2227" s="231" t="s">
        <v>91</v>
      </c>
      <c r="C2227" s="231" t="s">
        <v>91</v>
      </c>
      <c r="D2227" s="231" t="s">
        <v>91</v>
      </c>
      <c r="E2227" s="237">
        <v>1</v>
      </c>
      <c r="F2227" s="397" t="s">
        <v>91</v>
      </c>
      <c r="G2227" s="397" t="s">
        <v>91</v>
      </c>
      <c r="H2227" s="231">
        <v>2.66</v>
      </c>
      <c r="I2227" s="231">
        <f t="shared" si="40"/>
        <v>2.66</v>
      </c>
      <c r="J2227" s="237" t="s">
        <v>266</v>
      </c>
      <c r="K2227" s="232" t="s">
        <v>477</v>
      </c>
    </row>
    <row r="2228" spans="1:11" s="206" customFormat="1" x14ac:dyDescent="0.2">
      <c r="A2228" s="31" t="s">
        <v>91</v>
      </c>
      <c r="B2228" s="231" t="s">
        <v>91</v>
      </c>
      <c r="C2228" s="231" t="s">
        <v>91</v>
      </c>
      <c r="D2228" s="231" t="s">
        <v>91</v>
      </c>
      <c r="E2228" s="237">
        <v>1</v>
      </c>
      <c r="F2228" s="397" t="s">
        <v>91</v>
      </c>
      <c r="G2228" s="397" t="s">
        <v>91</v>
      </c>
      <c r="H2228" s="231">
        <v>2.37</v>
      </c>
      <c r="I2228" s="231">
        <f t="shared" si="40"/>
        <v>2.37</v>
      </c>
      <c r="J2228" s="237" t="s">
        <v>266</v>
      </c>
      <c r="K2228" s="232" t="s">
        <v>477</v>
      </c>
    </row>
    <row r="2229" spans="1:11" s="206" customFormat="1" x14ac:dyDescent="0.2">
      <c r="A2229" s="31" t="s">
        <v>91</v>
      </c>
      <c r="B2229" s="231" t="s">
        <v>91</v>
      </c>
      <c r="C2229" s="231" t="s">
        <v>91</v>
      </c>
      <c r="D2229" s="231" t="s">
        <v>91</v>
      </c>
      <c r="E2229" s="237">
        <v>1</v>
      </c>
      <c r="F2229" s="397" t="s">
        <v>91</v>
      </c>
      <c r="G2229" s="397" t="s">
        <v>91</v>
      </c>
      <c r="H2229" s="231">
        <v>12.83</v>
      </c>
      <c r="I2229" s="231">
        <f t="shared" si="40"/>
        <v>12.83</v>
      </c>
      <c r="J2229" s="237" t="s">
        <v>266</v>
      </c>
      <c r="K2229" s="232" t="s">
        <v>1328</v>
      </c>
    </row>
    <row r="2230" spans="1:11" s="206" customFormat="1" x14ac:dyDescent="0.2">
      <c r="A2230" s="31" t="s">
        <v>91</v>
      </c>
      <c r="B2230" s="231" t="s">
        <v>91</v>
      </c>
      <c r="C2230" s="231" t="s">
        <v>91</v>
      </c>
      <c r="D2230" s="231" t="s">
        <v>91</v>
      </c>
      <c r="E2230" s="237">
        <v>1</v>
      </c>
      <c r="F2230" s="397" t="s">
        <v>91</v>
      </c>
      <c r="G2230" s="397" t="s">
        <v>91</v>
      </c>
      <c r="H2230" s="231">
        <v>13.07</v>
      </c>
      <c r="I2230" s="231">
        <f t="shared" si="40"/>
        <v>13.07</v>
      </c>
      <c r="J2230" s="237" t="s">
        <v>266</v>
      </c>
      <c r="K2230" s="232" t="s">
        <v>1327</v>
      </c>
    </row>
    <row r="2231" spans="1:11" s="206" customFormat="1" x14ac:dyDescent="0.2">
      <c r="A2231" s="31" t="s">
        <v>91</v>
      </c>
      <c r="B2231" s="231" t="s">
        <v>91</v>
      </c>
      <c r="C2231" s="231" t="s">
        <v>91</v>
      </c>
      <c r="D2231" s="231" t="s">
        <v>91</v>
      </c>
      <c r="E2231" s="237">
        <v>1</v>
      </c>
      <c r="F2231" s="397" t="s">
        <v>91</v>
      </c>
      <c r="G2231" s="397" t="s">
        <v>91</v>
      </c>
      <c r="H2231" s="231">
        <v>15.7</v>
      </c>
      <c r="I2231" s="231">
        <f t="shared" si="40"/>
        <v>15.7</v>
      </c>
      <c r="J2231" s="237" t="s">
        <v>266</v>
      </c>
      <c r="K2231" s="232" t="s">
        <v>1326</v>
      </c>
    </row>
    <row r="2232" spans="1:11" s="206" customFormat="1" x14ac:dyDescent="0.2">
      <c r="A2232" s="31" t="s">
        <v>91</v>
      </c>
      <c r="B2232" s="231" t="s">
        <v>91</v>
      </c>
      <c r="C2232" s="231" t="s">
        <v>91</v>
      </c>
      <c r="D2232" s="231" t="s">
        <v>91</v>
      </c>
      <c r="E2232" s="237">
        <v>1</v>
      </c>
      <c r="F2232" s="397" t="s">
        <v>91</v>
      </c>
      <c r="G2232" s="397" t="s">
        <v>91</v>
      </c>
      <c r="H2232" s="231">
        <v>5.3</v>
      </c>
      <c r="I2232" s="231">
        <f t="shared" si="40"/>
        <v>5.3</v>
      </c>
      <c r="J2232" s="237" t="s">
        <v>266</v>
      </c>
      <c r="K2232" s="232" t="s">
        <v>543</v>
      </c>
    </row>
    <row r="2233" spans="1:11" s="206" customFormat="1" x14ac:dyDescent="0.2">
      <c r="A2233" s="31" t="s">
        <v>91</v>
      </c>
      <c r="B2233" s="231" t="s">
        <v>91</v>
      </c>
      <c r="C2233" s="231" t="s">
        <v>91</v>
      </c>
      <c r="D2233" s="231" t="s">
        <v>91</v>
      </c>
      <c r="E2233" s="237">
        <v>1</v>
      </c>
      <c r="F2233" s="397" t="s">
        <v>91</v>
      </c>
      <c r="G2233" s="397" t="s">
        <v>91</v>
      </c>
      <c r="H2233" s="231">
        <v>4.6399999999999997</v>
      </c>
      <c r="I2233" s="231">
        <f t="shared" si="40"/>
        <v>4.6399999999999997</v>
      </c>
      <c r="J2233" s="237" t="s">
        <v>266</v>
      </c>
      <c r="K2233" s="232" t="s">
        <v>543</v>
      </c>
    </row>
    <row r="2234" spans="1:11" s="206" customFormat="1" x14ac:dyDescent="0.2">
      <c r="A2234" s="31" t="s">
        <v>91</v>
      </c>
      <c r="B2234" s="231" t="s">
        <v>91</v>
      </c>
      <c r="C2234" s="231" t="s">
        <v>91</v>
      </c>
      <c r="D2234" s="231" t="s">
        <v>91</v>
      </c>
      <c r="E2234" s="237">
        <v>1</v>
      </c>
      <c r="F2234" s="397" t="s">
        <v>91</v>
      </c>
      <c r="G2234" s="397" t="s">
        <v>91</v>
      </c>
      <c r="H2234" s="231">
        <v>3.27</v>
      </c>
      <c r="I2234" s="231">
        <f t="shared" si="40"/>
        <v>3.27</v>
      </c>
      <c r="J2234" s="237" t="s">
        <v>266</v>
      </c>
      <c r="K2234" s="232" t="s">
        <v>551</v>
      </c>
    </row>
    <row r="2235" spans="1:11" s="206" customFormat="1" x14ac:dyDescent="0.2">
      <c r="A2235" s="31" t="s">
        <v>91</v>
      </c>
      <c r="B2235" s="231" t="s">
        <v>91</v>
      </c>
      <c r="C2235" s="231" t="s">
        <v>91</v>
      </c>
      <c r="D2235" s="231" t="s">
        <v>91</v>
      </c>
      <c r="E2235" s="237">
        <v>1</v>
      </c>
      <c r="F2235" s="397" t="s">
        <v>91</v>
      </c>
      <c r="G2235" s="397" t="s">
        <v>91</v>
      </c>
      <c r="H2235" s="231">
        <v>24.4</v>
      </c>
      <c r="I2235" s="231">
        <f t="shared" si="40"/>
        <v>24.4</v>
      </c>
      <c r="J2235" s="237" t="s">
        <v>266</v>
      </c>
      <c r="K2235" s="232" t="s">
        <v>546</v>
      </c>
    </row>
    <row r="2236" spans="1:11" s="206" customFormat="1" x14ac:dyDescent="0.2">
      <c r="A2236" s="31" t="s">
        <v>91</v>
      </c>
      <c r="B2236" s="231" t="s">
        <v>91</v>
      </c>
      <c r="C2236" s="231" t="s">
        <v>91</v>
      </c>
      <c r="D2236" s="231" t="s">
        <v>91</v>
      </c>
      <c r="E2236" s="237">
        <v>1</v>
      </c>
      <c r="F2236" s="397" t="s">
        <v>91</v>
      </c>
      <c r="G2236" s="397" t="s">
        <v>91</v>
      </c>
      <c r="H2236" s="231">
        <v>18.809999999999999</v>
      </c>
      <c r="I2236" s="231">
        <f t="shared" si="40"/>
        <v>18.809999999999999</v>
      </c>
      <c r="J2236" s="237" t="s">
        <v>266</v>
      </c>
      <c r="K2236" s="232" t="s">
        <v>548</v>
      </c>
    </row>
    <row r="2237" spans="1:11" s="206" customFormat="1" ht="12.75" customHeight="1" x14ac:dyDescent="0.2">
      <c r="A2237" s="495"/>
      <c r="B2237" s="396"/>
      <c r="C2237" s="396"/>
      <c r="D2237" s="396"/>
      <c r="E2237" s="396"/>
      <c r="F2237" s="396"/>
      <c r="G2237" s="396"/>
      <c r="H2237" s="231"/>
      <c r="I2237" s="396"/>
      <c r="J2237" s="396"/>
      <c r="K2237" s="232"/>
    </row>
    <row r="2238" spans="1:11" s="30" customFormat="1" ht="12.75" customHeight="1" thickBot="1" x14ac:dyDescent="0.25">
      <c r="A2238" s="1058" t="s">
        <v>92</v>
      </c>
      <c r="B2238" s="1059"/>
      <c r="C2238" s="1059"/>
      <c r="D2238" s="1059"/>
      <c r="E2238" s="39"/>
      <c r="F2238" s="18"/>
      <c r="G2238" s="18"/>
      <c r="H2238" s="18"/>
      <c r="I2238" s="40">
        <f>SUM(I2181:I2237)</f>
        <v>3760.1399999999985</v>
      </c>
      <c r="J2238" s="18"/>
      <c r="K2238" s="20"/>
    </row>
    <row r="2239" spans="1:11" s="206" customFormat="1" ht="12.75" customHeight="1" thickBot="1" x14ac:dyDescent="0.25">
      <c r="A2239" s="34"/>
      <c r="B2239" s="219"/>
      <c r="C2239" s="219"/>
      <c r="D2239" s="219"/>
      <c r="E2239" s="47"/>
      <c r="F2239" s="220"/>
      <c r="G2239" s="220"/>
      <c r="H2239" s="220"/>
      <c r="I2239" s="220"/>
      <c r="J2239" s="220"/>
      <c r="K2239" s="219"/>
    </row>
    <row r="2240" spans="1:11" s="206" customFormat="1" x14ac:dyDescent="0.2">
      <c r="A2240" s="1064" t="s">
        <v>75</v>
      </c>
      <c r="B2240" s="477">
        <f>'Plan Orçamentária'!A94</f>
        <v>5</v>
      </c>
      <c r="C2240" s="1069" t="s">
        <v>76</v>
      </c>
      <c r="D2240" s="1069"/>
      <c r="E2240" s="1066" t="str">
        <f>'Plan Orçamentária'!D94</f>
        <v>ARQUITETURA</v>
      </c>
      <c r="F2240" s="1067"/>
      <c r="G2240" s="1067"/>
      <c r="H2240" s="1067"/>
      <c r="I2240" s="1067"/>
      <c r="J2240" s="1067"/>
      <c r="K2240" s="1068"/>
    </row>
    <row r="2241" spans="1:15" s="206" customFormat="1" x14ac:dyDescent="0.2">
      <c r="A2241" s="1065"/>
      <c r="B2241" s="464" t="str">
        <f>'Plan Orçamentária'!A95</f>
        <v>5.1</v>
      </c>
      <c r="C2241" s="1060" t="s">
        <v>77</v>
      </c>
      <c r="D2241" s="1060"/>
      <c r="E2241" s="1061" t="str">
        <f>'Plan Orçamentária'!D95</f>
        <v>Arquitetura</v>
      </c>
      <c r="F2241" s="1062"/>
      <c r="G2241" s="1062"/>
      <c r="H2241" s="1062"/>
      <c r="I2241" s="1062"/>
      <c r="J2241" s="1062"/>
      <c r="K2241" s="1063"/>
    </row>
    <row r="2242" spans="1:15" s="206" customFormat="1" x14ac:dyDescent="0.2">
      <c r="A2242" s="1065"/>
      <c r="B2242" s="461" t="str">
        <f>'Plan Orçamentária'!A176</f>
        <v>5.1.5</v>
      </c>
      <c r="C2242" s="1054"/>
      <c r="D2242" s="1054"/>
      <c r="E2242" s="1055" t="str">
        <f>'Plan Orçamentária'!D176</f>
        <v>Revestimento de Forro</v>
      </c>
      <c r="F2242" s="1056"/>
      <c r="G2242" s="1056"/>
      <c r="H2242" s="1056"/>
      <c r="I2242" s="1056"/>
      <c r="J2242" s="1056"/>
      <c r="K2242" s="1057"/>
    </row>
    <row r="2243" spans="1:15" s="206" customFormat="1" ht="20.25" customHeight="1" x14ac:dyDescent="0.2">
      <c r="A2243" s="1065"/>
      <c r="B2243" s="461" t="str">
        <f>'Plan Orçamentária'!A179</f>
        <v>5.1.5.3</v>
      </c>
      <c r="C2243" s="1054" t="s">
        <v>78</v>
      </c>
      <c r="D2243" s="1054"/>
      <c r="E2243" s="1055" t="str">
        <f>'Plan Orçamentária'!D179</f>
        <v>REVESTIMENTO DE PLACA ACÚSTICA, COM SUPERFÍCIE ESCULPIDA EM CUNHAS ANECÓICAS, À BASE DE ESPUMA FLEXÍVEL DE POLIURETANO, DIMENSÕES 1 X 1 M, E=50 MM</v>
      </c>
      <c r="F2243" s="1056"/>
      <c r="G2243" s="1056"/>
      <c r="H2243" s="1056"/>
      <c r="I2243" s="1056"/>
      <c r="J2243" s="1056"/>
      <c r="K2243" s="1057"/>
    </row>
    <row r="2244" spans="1:15" s="206" customFormat="1" x14ac:dyDescent="0.2">
      <c r="A2244" s="1074" t="s">
        <v>79</v>
      </c>
      <c r="B2244" s="1070"/>
      <c r="C2244" s="1070" t="s">
        <v>80</v>
      </c>
      <c r="D2244" s="1070" t="s">
        <v>81</v>
      </c>
      <c r="E2244" s="1070" t="s">
        <v>82</v>
      </c>
      <c r="F2244" s="1070" t="s">
        <v>83</v>
      </c>
      <c r="G2244" s="1070" t="s">
        <v>84</v>
      </c>
      <c r="H2244" s="1070" t="s">
        <v>85</v>
      </c>
      <c r="I2244" s="1070" t="s">
        <v>86</v>
      </c>
      <c r="J2244" s="1070" t="s">
        <v>87</v>
      </c>
      <c r="K2244" s="1071" t="s">
        <v>88</v>
      </c>
    </row>
    <row r="2245" spans="1:15" s="206" customFormat="1" x14ac:dyDescent="0.2">
      <c r="A2245" s="495" t="s">
        <v>89</v>
      </c>
      <c r="B2245" s="344" t="s">
        <v>90</v>
      </c>
      <c r="C2245" s="1070"/>
      <c r="D2245" s="1070"/>
      <c r="E2245" s="1070"/>
      <c r="F2245" s="1070"/>
      <c r="G2245" s="1070"/>
      <c r="H2245" s="1070"/>
      <c r="I2245" s="1070"/>
      <c r="J2245" s="1070"/>
      <c r="K2245" s="1071"/>
    </row>
    <row r="2246" spans="1:15" s="206" customFormat="1" ht="22.5" x14ac:dyDescent="0.2">
      <c r="A2246" s="37">
        <v>3.41</v>
      </c>
      <c r="B2246" s="231">
        <v>3.37</v>
      </c>
      <c r="C2246" s="231"/>
      <c r="D2246" s="231">
        <v>2.5</v>
      </c>
      <c r="E2246" s="231"/>
      <c r="F2246" s="231" t="s">
        <v>91</v>
      </c>
      <c r="G2246" s="231" t="s">
        <v>91</v>
      </c>
      <c r="H2246" s="231">
        <f>(A2246*2+B2246*2)*D2246</f>
        <v>33.9</v>
      </c>
      <c r="I2246" s="231" t="s">
        <v>91</v>
      </c>
      <c r="J2246" s="237">
        <v>4</v>
      </c>
      <c r="K2246" s="232" t="s">
        <v>939</v>
      </c>
    </row>
    <row r="2247" spans="1:15" s="206" customFormat="1" x14ac:dyDescent="0.2">
      <c r="A2247" s="37">
        <v>3.41</v>
      </c>
      <c r="B2247" s="231">
        <v>3.37</v>
      </c>
      <c r="C2247" s="231"/>
      <c r="D2247" s="231"/>
      <c r="E2247" s="231"/>
      <c r="F2247" s="231" t="s">
        <v>91</v>
      </c>
      <c r="G2247" s="231" t="s">
        <v>91</v>
      </c>
      <c r="H2247" s="231">
        <f>A2247*B2247</f>
        <v>11.491700000000002</v>
      </c>
      <c r="I2247" s="231" t="s">
        <v>91</v>
      </c>
      <c r="J2247" s="237">
        <v>4</v>
      </c>
      <c r="K2247" s="232" t="s">
        <v>938</v>
      </c>
    </row>
    <row r="2248" spans="1:15" s="206" customFormat="1" x14ac:dyDescent="0.2">
      <c r="A2248" s="37">
        <v>7.73</v>
      </c>
      <c r="B2248" s="231">
        <v>5.17</v>
      </c>
      <c r="C2248" s="231"/>
      <c r="D2248" s="231">
        <v>2.5</v>
      </c>
      <c r="E2248" s="231"/>
      <c r="F2248" s="231" t="s">
        <v>91</v>
      </c>
      <c r="G2248" s="231" t="s">
        <v>91</v>
      </c>
      <c r="H2248" s="231">
        <f>(A2248*2+B2248*2)*D2248</f>
        <v>64.5</v>
      </c>
      <c r="I2248" s="231" t="s">
        <v>91</v>
      </c>
      <c r="J2248" s="231" t="s">
        <v>266</v>
      </c>
      <c r="K2248" s="232" t="s">
        <v>940</v>
      </c>
      <c r="O2248" s="43"/>
    </row>
    <row r="2249" spans="1:15" s="206" customFormat="1" x14ac:dyDescent="0.2">
      <c r="A2249" s="37">
        <v>7.73</v>
      </c>
      <c r="B2249" s="231">
        <v>5.17</v>
      </c>
      <c r="C2249" s="231"/>
      <c r="D2249" s="231"/>
      <c r="E2249" s="231"/>
      <c r="F2249" s="231" t="s">
        <v>91</v>
      </c>
      <c r="G2249" s="231" t="s">
        <v>91</v>
      </c>
      <c r="H2249" s="231">
        <f>A2249*B2249</f>
        <v>39.964100000000002</v>
      </c>
      <c r="I2249" s="231" t="s">
        <v>91</v>
      </c>
      <c r="J2249" s="231" t="s">
        <v>266</v>
      </c>
      <c r="K2249" s="232" t="s">
        <v>941</v>
      </c>
      <c r="N2249" s="48"/>
    </row>
    <row r="2250" spans="1:15" s="206" customFormat="1" x14ac:dyDescent="0.2">
      <c r="A2250" s="37"/>
      <c r="B2250" s="231" t="s">
        <v>91</v>
      </c>
      <c r="C2250" s="231" t="s">
        <v>91</v>
      </c>
      <c r="D2250" s="231"/>
      <c r="E2250" s="231"/>
      <c r="F2250" s="231" t="s">
        <v>91</v>
      </c>
      <c r="G2250" s="231" t="s">
        <v>91</v>
      </c>
      <c r="H2250" s="231"/>
      <c r="I2250" s="231" t="s">
        <v>91</v>
      </c>
      <c r="J2250" s="231"/>
      <c r="K2250" s="232"/>
    </row>
    <row r="2251" spans="1:15" s="206" customFormat="1" ht="13.5" thickBot="1" x14ac:dyDescent="0.25">
      <c r="A2251" s="1058" t="s">
        <v>92</v>
      </c>
      <c r="B2251" s="1059"/>
      <c r="C2251" s="1059"/>
      <c r="D2251" s="1059"/>
      <c r="E2251" s="39"/>
      <c r="F2251" s="233"/>
      <c r="G2251" s="233"/>
      <c r="H2251" s="40">
        <f>SUM(H2246:H2250)</f>
        <v>149.85579999999999</v>
      </c>
      <c r="I2251" s="233"/>
      <c r="J2251" s="233"/>
      <c r="K2251" s="235"/>
    </row>
    <row r="2252" spans="1:15" s="30" customFormat="1" ht="12.75" customHeight="1" thickBot="1" x14ac:dyDescent="0.25">
      <c r="A2252" s="34"/>
      <c r="B2252" s="34"/>
      <c r="C2252" s="34"/>
      <c r="D2252" s="34"/>
      <c r="E2252" s="47"/>
      <c r="F2252" s="35"/>
      <c r="G2252" s="35"/>
      <c r="H2252" s="35"/>
      <c r="I2252" s="35"/>
      <c r="J2252" s="35"/>
      <c r="K2252" s="34"/>
      <c r="N2252" s="53"/>
    </row>
    <row r="2253" spans="1:15" s="30" customFormat="1" ht="22.5" customHeight="1" x14ac:dyDescent="0.2">
      <c r="A2253" s="1064" t="s">
        <v>75</v>
      </c>
      <c r="B2253" s="477">
        <f>B2240</f>
        <v>5</v>
      </c>
      <c r="C2253" s="1069" t="s">
        <v>76</v>
      </c>
      <c r="D2253" s="1069"/>
      <c r="E2253" s="1106" t="str">
        <f>E2240</f>
        <v>ARQUITETURA</v>
      </c>
      <c r="F2253" s="1235"/>
      <c r="G2253" s="1235"/>
      <c r="H2253" s="1235"/>
      <c r="I2253" s="1235"/>
      <c r="J2253" s="1235"/>
      <c r="K2253" s="1236"/>
    </row>
    <row r="2254" spans="1:15" s="30" customFormat="1" ht="12.75" customHeight="1" x14ac:dyDescent="0.2">
      <c r="A2254" s="1065"/>
      <c r="B2254" s="464" t="str">
        <f>B2241</f>
        <v>5.1</v>
      </c>
      <c r="C2254" s="1060" t="s">
        <v>77</v>
      </c>
      <c r="D2254" s="1060"/>
      <c r="E2254" s="1130" t="str">
        <f>E2241</f>
        <v>Arquitetura</v>
      </c>
      <c r="F2254" s="1131"/>
      <c r="G2254" s="1131"/>
      <c r="H2254" s="1131"/>
      <c r="I2254" s="1131"/>
      <c r="J2254" s="1131"/>
      <c r="K2254" s="1132"/>
    </row>
    <row r="2255" spans="1:15" s="30" customFormat="1" ht="12.75" customHeight="1" x14ac:dyDescent="0.2">
      <c r="A2255" s="1065"/>
      <c r="B2255" s="461" t="str">
        <f>'Plan Orçamentária'!A181</f>
        <v>5.1.6</v>
      </c>
      <c r="C2255" s="1054"/>
      <c r="D2255" s="1054"/>
      <c r="E2255" s="1088" t="str">
        <f>'Plan Orçamentária'!D181</f>
        <v>Pintura</v>
      </c>
      <c r="F2255" s="1089"/>
      <c r="G2255" s="1089"/>
      <c r="H2255" s="1089"/>
      <c r="I2255" s="1089"/>
      <c r="J2255" s="1089"/>
      <c r="K2255" s="1090"/>
    </row>
    <row r="2256" spans="1:15" s="30" customFormat="1" x14ac:dyDescent="0.2">
      <c r="A2256" s="1065"/>
      <c r="B2256" s="461" t="str">
        <f>'Plan Orçamentária'!A182</f>
        <v>5.1.6.1</v>
      </c>
      <c r="C2256" s="1054" t="s">
        <v>78</v>
      </c>
      <c r="D2256" s="1054"/>
      <c r="E2256" s="1055" t="str">
        <f>'Plan Orçamentária'!D183</f>
        <v>APLICACAO MANUAL DE PINTURA COM TINTA LATEX ACRILICA EM PAREDES, DUAS DEMAOS. (INTERNA)</v>
      </c>
      <c r="F2256" s="1056"/>
      <c r="G2256" s="1056"/>
      <c r="H2256" s="1056"/>
      <c r="I2256" s="1056"/>
      <c r="J2256" s="1056"/>
      <c r="K2256" s="1057"/>
      <c r="L2256" s="206"/>
    </row>
    <row r="2257" spans="1:12" s="30" customFormat="1" x14ac:dyDescent="0.2">
      <c r="A2257" s="1074" t="s">
        <v>79</v>
      </c>
      <c r="B2257" s="1070"/>
      <c r="C2257" s="1070" t="s">
        <v>80</v>
      </c>
      <c r="D2257" s="1070" t="s">
        <v>81</v>
      </c>
      <c r="E2257" s="1070" t="s">
        <v>82</v>
      </c>
      <c r="F2257" s="1070" t="s">
        <v>83</v>
      </c>
      <c r="G2257" s="1070" t="s">
        <v>84</v>
      </c>
      <c r="H2257" s="1070" t="s">
        <v>85</v>
      </c>
      <c r="I2257" s="1070" t="s">
        <v>86</v>
      </c>
      <c r="J2257" s="1070" t="s">
        <v>87</v>
      </c>
      <c r="K2257" s="1071" t="s">
        <v>88</v>
      </c>
      <c r="L2257" s="43"/>
    </row>
    <row r="2258" spans="1:12" s="30" customFormat="1" x14ac:dyDescent="0.2">
      <c r="A2258" s="495" t="s">
        <v>89</v>
      </c>
      <c r="B2258" s="26" t="s">
        <v>90</v>
      </c>
      <c r="C2258" s="1070"/>
      <c r="D2258" s="1070"/>
      <c r="E2258" s="1070"/>
      <c r="F2258" s="1070"/>
      <c r="G2258" s="1070"/>
      <c r="H2258" s="1070"/>
      <c r="I2258" s="1070"/>
      <c r="J2258" s="1070"/>
      <c r="K2258" s="1071"/>
      <c r="L2258" s="43"/>
    </row>
    <row r="2259" spans="1:12" s="30" customFormat="1" x14ac:dyDescent="0.2">
      <c r="A2259" s="37">
        <v>12.33</v>
      </c>
      <c r="B2259" s="16" t="s">
        <v>91</v>
      </c>
      <c r="C2259" s="16" t="s">
        <v>91</v>
      </c>
      <c r="D2259" s="16">
        <v>2.5</v>
      </c>
      <c r="E2259" s="16" t="s">
        <v>91</v>
      </c>
      <c r="F2259" s="16" t="s">
        <v>91</v>
      </c>
      <c r="G2259" s="16" t="s">
        <v>91</v>
      </c>
      <c r="H2259" s="231">
        <f t="shared" ref="H2259:H2290" si="41">A2259*D2259</f>
        <v>30.824999999999999</v>
      </c>
      <c r="I2259" s="231"/>
      <c r="J2259" s="31" t="s">
        <v>266</v>
      </c>
      <c r="K2259" s="36" t="s">
        <v>541</v>
      </c>
    </row>
    <row r="2260" spans="1:12" s="30" customFormat="1" x14ac:dyDescent="0.2">
      <c r="A2260" s="37">
        <v>13.23</v>
      </c>
      <c r="B2260" s="16" t="s">
        <v>91</v>
      </c>
      <c r="C2260" s="16" t="s">
        <v>91</v>
      </c>
      <c r="D2260" s="16">
        <v>2.5</v>
      </c>
      <c r="E2260" s="16" t="s">
        <v>91</v>
      </c>
      <c r="F2260" s="16" t="s">
        <v>91</v>
      </c>
      <c r="G2260" s="16" t="s">
        <v>91</v>
      </c>
      <c r="H2260" s="231">
        <f t="shared" si="41"/>
        <v>33.075000000000003</v>
      </c>
      <c r="I2260" s="231"/>
      <c r="J2260" s="31" t="s">
        <v>266</v>
      </c>
      <c r="K2260" s="36" t="s">
        <v>542</v>
      </c>
    </row>
    <row r="2261" spans="1:12" s="30" customFormat="1" x14ac:dyDescent="0.2">
      <c r="A2261" s="37">
        <v>1.93</v>
      </c>
      <c r="B2261" s="16" t="s">
        <v>91</v>
      </c>
      <c r="C2261" s="16" t="s">
        <v>91</v>
      </c>
      <c r="D2261" s="16">
        <v>2.5</v>
      </c>
      <c r="E2261" s="16" t="s">
        <v>91</v>
      </c>
      <c r="F2261" s="16" t="s">
        <v>91</v>
      </c>
      <c r="G2261" s="16" t="s">
        <v>91</v>
      </c>
      <c r="H2261" s="231">
        <f t="shared" si="41"/>
        <v>4.8250000000000002</v>
      </c>
      <c r="I2261" s="231"/>
      <c r="J2261" s="31" t="s">
        <v>266</v>
      </c>
      <c r="K2261" s="36" t="s">
        <v>543</v>
      </c>
    </row>
    <row r="2262" spans="1:12" s="30" customFormat="1" x14ac:dyDescent="0.2">
      <c r="A2262" s="37">
        <v>30.82</v>
      </c>
      <c r="B2262" s="16" t="s">
        <v>91</v>
      </c>
      <c r="C2262" s="16" t="s">
        <v>91</v>
      </c>
      <c r="D2262" s="16">
        <v>2.5</v>
      </c>
      <c r="E2262" s="16" t="s">
        <v>91</v>
      </c>
      <c r="F2262" s="16" t="s">
        <v>91</v>
      </c>
      <c r="G2262" s="16" t="s">
        <v>91</v>
      </c>
      <c r="H2262" s="231">
        <f t="shared" si="41"/>
        <v>77.05</v>
      </c>
      <c r="I2262" s="231"/>
      <c r="J2262" s="31" t="s">
        <v>266</v>
      </c>
      <c r="K2262" s="36" t="s">
        <v>543</v>
      </c>
    </row>
    <row r="2263" spans="1:12" s="206" customFormat="1" x14ac:dyDescent="0.2">
      <c r="A2263" s="37">
        <v>8.98</v>
      </c>
      <c r="B2263" s="231" t="s">
        <v>91</v>
      </c>
      <c r="C2263" s="231" t="s">
        <v>91</v>
      </c>
      <c r="D2263" s="231">
        <v>2.5</v>
      </c>
      <c r="E2263" s="231" t="s">
        <v>91</v>
      </c>
      <c r="F2263" s="231" t="s">
        <v>91</v>
      </c>
      <c r="G2263" s="231" t="s">
        <v>91</v>
      </c>
      <c r="H2263" s="231">
        <f t="shared" si="41"/>
        <v>22.450000000000003</v>
      </c>
      <c r="I2263" s="231"/>
      <c r="J2263" s="31" t="s">
        <v>266</v>
      </c>
      <c r="K2263" s="36" t="s">
        <v>543</v>
      </c>
    </row>
    <row r="2264" spans="1:12" s="206" customFormat="1" x14ac:dyDescent="0.2">
      <c r="A2264" s="37">
        <v>4.7699999999999996</v>
      </c>
      <c r="B2264" s="231" t="s">
        <v>91</v>
      </c>
      <c r="C2264" s="231" t="s">
        <v>91</v>
      </c>
      <c r="D2264" s="231">
        <v>2.5</v>
      </c>
      <c r="E2264" s="231" t="s">
        <v>91</v>
      </c>
      <c r="F2264" s="231" t="s">
        <v>91</v>
      </c>
      <c r="G2264" s="231" t="s">
        <v>91</v>
      </c>
      <c r="H2264" s="231">
        <f t="shared" si="41"/>
        <v>11.924999999999999</v>
      </c>
      <c r="I2264" s="231"/>
      <c r="J2264" s="31" t="s">
        <v>266</v>
      </c>
      <c r="K2264" s="36" t="s">
        <v>543</v>
      </c>
    </row>
    <row r="2265" spans="1:12" s="206" customFormat="1" x14ac:dyDescent="0.2">
      <c r="A2265" s="37">
        <v>6.8</v>
      </c>
      <c r="B2265" s="231" t="s">
        <v>91</v>
      </c>
      <c r="C2265" s="231" t="s">
        <v>91</v>
      </c>
      <c r="D2265" s="231">
        <v>2.5</v>
      </c>
      <c r="E2265" s="231" t="s">
        <v>91</v>
      </c>
      <c r="F2265" s="231" t="s">
        <v>91</v>
      </c>
      <c r="G2265" s="231" t="s">
        <v>91</v>
      </c>
      <c r="H2265" s="231">
        <f t="shared" si="41"/>
        <v>17</v>
      </c>
      <c r="I2265" s="231"/>
      <c r="J2265" s="31" t="s">
        <v>266</v>
      </c>
      <c r="K2265" s="36" t="s">
        <v>544</v>
      </c>
    </row>
    <row r="2266" spans="1:12" s="206" customFormat="1" x14ac:dyDescent="0.2">
      <c r="A2266" s="37">
        <v>14.21</v>
      </c>
      <c r="B2266" s="231" t="s">
        <v>91</v>
      </c>
      <c r="C2266" s="231" t="s">
        <v>91</v>
      </c>
      <c r="D2266" s="231">
        <v>2.5</v>
      </c>
      <c r="E2266" s="231" t="s">
        <v>91</v>
      </c>
      <c r="F2266" s="231" t="s">
        <v>91</v>
      </c>
      <c r="G2266" s="231" t="s">
        <v>91</v>
      </c>
      <c r="H2266" s="231">
        <f t="shared" si="41"/>
        <v>35.525000000000006</v>
      </c>
      <c r="I2266" s="231"/>
      <c r="J2266" s="31" t="s">
        <v>266</v>
      </c>
      <c r="K2266" s="36" t="s">
        <v>489</v>
      </c>
    </row>
    <row r="2267" spans="1:12" s="206" customFormat="1" x14ac:dyDescent="0.2">
      <c r="A2267" s="37">
        <v>9.8000000000000007</v>
      </c>
      <c r="B2267" s="231" t="s">
        <v>91</v>
      </c>
      <c r="C2267" s="231" t="s">
        <v>91</v>
      </c>
      <c r="D2267" s="231">
        <v>2.5</v>
      </c>
      <c r="E2267" s="231" t="s">
        <v>91</v>
      </c>
      <c r="F2267" s="231" t="s">
        <v>91</v>
      </c>
      <c r="G2267" s="231" t="s">
        <v>91</v>
      </c>
      <c r="H2267" s="231">
        <f t="shared" si="41"/>
        <v>24.5</v>
      </c>
      <c r="I2267" s="231"/>
      <c r="J2267" s="31" t="s">
        <v>266</v>
      </c>
      <c r="K2267" s="36" t="s">
        <v>489</v>
      </c>
    </row>
    <row r="2268" spans="1:12" s="206" customFormat="1" x14ac:dyDescent="0.2">
      <c r="A2268" s="37">
        <v>4.93</v>
      </c>
      <c r="B2268" s="231" t="s">
        <v>91</v>
      </c>
      <c r="C2268" s="231" t="s">
        <v>91</v>
      </c>
      <c r="D2268" s="231">
        <v>2.5</v>
      </c>
      <c r="E2268" s="231" t="s">
        <v>91</v>
      </c>
      <c r="F2268" s="231" t="s">
        <v>91</v>
      </c>
      <c r="G2268" s="231" t="s">
        <v>91</v>
      </c>
      <c r="H2268" s="231">
        <f t="shared" si="41"/>
        <v>12.324999999999999</v>
      </c>
      <c r="I2268" s="231"/>
      <c r="J2268" s="31" t="s">
        <v>266</v>
      </c>
      <c r="K2268" s="36" t="s">
        <v>545</v>
      </c>
    </row>
    <row r="2269" spans="1:12" s="206" customFormat="1" x14ac:dyDescent="0.2">
      <c r="A2269" s="37">
        <v>23.7</v>
      </c>
      <c r="B2269" s="231" t="s">
        <v>91</v>
      </c>
      <c r="C2269" s="231" t="s">
        <v>91</v>
      </c>
      <c r="D2269" s="231">
        <v>2.5</v>
      </c>
      <c r="E2269" s="231" t="s">
        <v>91</v>
      </c>
      <c r="F2269" s="231" t="s">
        <v>91</v>
      </c>
      <c r="G2269" s="231" t="s">
        <v>91</v>
      </c>
      <c r="H2269" s="231">
        <f t="shared" si="41"/>
        <v>59.25</v>
      </c>
      <c r="I2269" s="231"/>
      <c r="J2269" s="31" t="s">
        <v>266</v>
      </c>
      <c r="K2269" s="36" t="s">
        <v>546</v>
      </c>
    </row>
    <row r="2270" spans="1:12" s="206" customFormat="1" x14ac:dyDescent="0.2">
      <c r="A2270" s="37">
        <v>-3</v>
      </c>
      <c r="B2270" s="231" t="s">
        <v>91</v>
      </c>
      <c r="C2270" s="231" t="s">
        <v>91</v>
      </c>
      <c r="D2270" s="231">
        <v>2.1</v>
      </c>
      <c r="E2270" s="231" t="s">
        <v>91</v>
      </c>
      <c r="F2270" s="231" t="s">
        <v>91</v>
      </c>
      <c r="G2270" s="231" t="s">
        <v>91</v>
      </c>
      <c r="H2270" s="231">
        <f t="shared" si="41"/>
        <v>-6.3000000000000007</v>
      </c>
      <c r="I2270" s="231"/>
      <c r="J2270" s="31" t="s">
        <v>266</v>
      </c>
      <c r="K2270" s="36" t="s">
        <v>547</v>
      </c>
    </row>
    <row r="2271" spans="1:12" s="206" customFormat="1" x14ac:dyDescent="0.2">
      <c r="A2271" s="37">
        <v>31.21</v>
      </c>
      <c r="B2271" s="231" t="s">
        <v>91</v>
      </c>
      <c r="C2271" s="231" t="s">
        <v>91</v>
      </c>
      <c r="D2271" s="231">
        <v>2.5</v>
      </c>
      <c r="E2271" s="231" t="s">
        <v>91</v>
      </c>
      <c r="F2271" s="231" t="s">
        <v>91</v>
      </c>
      <c r="G2271" s="231" t="s">
        <v>91</v>
      </c>
      <c r="H2271" s="231">
        <f t="shared" si="41"/>
        <v>78.025000000000006</v>
      </c>
      <c r="I2271" s="231"/>
      <c r="J2271" s="31" t="s">
        <v>266</v>
      </c>
      <c r="K2271" s="36" t="s">
        <v>548</v>
      </c>
    </row>
    <row r="2272" spans="1:12" s="206" customFormat="1" x14ac:dyDescent="0.2">
      <c r="A2272" s="37">
        <v>-4.2</v>
      </c>
      <c r="B2272" s="231" t="s">
        <v>91</v>
      </c>
      <c r="C2272" s="231" t="s">
        <v>91</v>
      </c>
      <c r="D2272" s="231">
        <v>2.1</v>
      </c>
      <c r="E2272" s="231" t="s">
        <v>91</v>
      </c>
      <c r="F2272" s="231" t="s">
        <v>91</v>
      </c>
      <c r="G2272" s="231" t="s">
        <v>91</v>
      </c>
      <c r="H2272" s="231">
        <f t="shared" si="41"/>
        <v>-8.82</v>
      </c>
      <c r="I2272" s="231"/>
      <c r="J2272" s="31" t="s">
        <v>266</v>
      </c>
      <c r="K2272" s="36" t="s">
        <v>547</v>
      </c>
    </row>
    <row r="2273" spans="1:11" s="206" customFormat="1" x14ac:dyDescent="0.2">
      <c r="A2273" s="37">
        <v>17.72</v>
      </c>
      <c r="B2273" s="231" t="s">
        <v>91</v>
      </c>
      <c r="C2273" s="231" t="s">
        <v>91</v>
      </c>
      <c r="D2273" s="231">
        <v>2.5</v>
      </c>
      <c r="E2273" s="231" t="s">
        <v>91</v>
      </c>
      <c r="F2273" s="231" t="s">
        <v>91</v>
      </c>
      <c r="G2273" s="231" t="s">
        <v>91</v>
      </c>
      <c r="H2273" s="231">
        <f t="shared" si="41"/>
        <v>44.3</v>
      </c>
      <c r="I2273" s="231"/>
      <c r="J2273" s="31" t="s">
        <v>266</v>
      </c>
      <c r="K2273" s="36" t="s">
        <v>549</v>
      </c>
    </row>
    <row r="2274" spans="1:11" s="206" customFormat="1" x14ac:dyDescent="0.2">
      <c r="A2274" s="37">
        <v>-1</v>
      </c>
      <c r="B2274" s="231" t="s">
        <v>91</v>
      </c>
      <c r="C2274" s="231" t="s">
        <v>91</v>
      </c>
      <c r="D2274" s="231">
        <v>2.1</v>
      </c>
      <c r="E2274" s="231" t="s">
        <v>91</v>
      </c>
      <c r="F2274" s="231" t="s">
        <v>91</v>
      </c>
      <c r="G2274" s="231" t="s">
        <v>91</v>
      </c>
      <c r="H2274" s="231">
        <f t="shared" si="41"/>
        <v>-2.1</v>
      </c>
      <c r="I2274" s="231"/>
      <c r="J2274" s="31" t="s">
        <v>266</v>
      </c>
      <c r="K2274" s="36" t="s">
        <v>547</v>
      </c>
    </row>
    <row r="2275" spans="1:11" s="206" customFormat="1" x14ac:dyDescent="0.2">
      <c r="A2275" s="37">
        <v>13.18</v>
      </c>
      <c r="B2275" s="231" t="s">
        <v>91</v>
      </c>
      <c r="C2275" s="231" t="s">
        <v>91</v>
      </c>
      <c r="D2275" s="231">
        <v>2.5</v>
      </c>
      <c r="E2275" s="231" t="s">
        <v>91</v>
      </c>
      <c r="F2275" s="231" t="s">
        <v>91</v>
      </c>
      <c r="G2275" s="231" t="s">
        <v>91</v>
      </c>
      <c r="H2275" s="231">
        <f t="shared" si="41"/>
        <v>32.950000000000003</v>
      </c>
      <c r="I2275" s="231"/>
      <c r="J2275" s="31" t="s">
        <v>266</v>
      </c>
      <c r="K2275" s="36" t="s">
        <v>452</v>
      </c>
    </row>
    <row r="2276" spans="1:11" s="206" customFormat="1" x14ac:dyDescent="0.2">
      <c r="A2276" s="37">
        <v>-3</v>
      </c>
      <c r="B2276" s="231" t="s">
        <v>91</v>
      </c>
      <c r="C2276" s="231" t="s">
        <v>91</v>
      </c>
      <c r="D2276" s="231">
        <v>2.1</v>
      </c>
      <c r="E2276" s="231" t="s">
        <v>91</v>
      </c>
      <c r="F2276" s="231" t="s">
        <v>91</v>
      </c>
      <c r="G2276" s="231" t="s">
        <v>91</v>
      </c>
      <c r="H2276" s="231">
        <f t="shared" si="41"/>
        <v>-6.3000000000000007</v>
      </c>
      <c r="I2276" s="231"/>
      <c r="J2276" s="31" t="s">
        <v>266</v>
      </c>
      <c r="K2276" s="36" t="s">
        <v>547</v>
      </c>
    </row>
    <row r="2277" spans="1:11" s="206" customFormat="1" x14ac:dyDescent="0.2">
      <c r="A2277" s="37">
        <v>17.3</v>
      </c>
      <c r="B2277" s="231" t="s">
        <v>91</v>
      </c>
      <c r="C2277" s="231" t="s">
        <v>91</v>
      </c>
      <c r="D2277" s="231">
        <v>2.5</v>
      </c>
      <c r="E2277" s="231" t="s">
        <v>91</v>
      </c>
      <c r="F2277" s="231" t="s">
        <v>91</v>
      </c>
      <c r="G2277" s="231" t="s">
        <v>91</v>
      </c>
      <c r="H2277" s="231">
        <f t="shared" si="41"/>
        <v>43.25</v>
      </c>
      <c r="I2277" s="231"/>
      <c r="J2277" s="31" t="s">
        <v>266</v>
      </c>
      <c r="K2277" s="36" t="s">
        <v>267</v>
      </c>
    </row>
    <row r="2278" spans="1:11" s="206" customFormat="1" x14ac:dyDescent="0.2">
      <c r="A2278" s="37">
        <v>-1</v>
      </c>
      <c r="B2278" s="231" t="s">
        <v>91</v>
      </c>
      <c r="C2278" s="231" t="s">
        <v>91</v>
      </c>
      <c r="D2278" s="231">
        <v>2.1</v>
      </c>
      <c r="E2278" s="231" t="s">
        <v>91</v>
      </c>
      <c r="F2278" s="231" t="s">
        <v>91</v>
      </c>
      <c r="G2278" s="231" t="s">
        <v>91</v>
      </c>
      <c r="H2278" s="231">
        <f t="shared" si="41"/>
        <v>-2.1</v>
      </c>
      <c r="I2278" s="231"/>
      <c r="J2278" s="31" t="s">
        <v>266</v>
      </c>
      <c r="K2278" s="36" t="s">
        <v>547</v>
      </c>
    </row>
    <row r="2279" spans="1:11" s="206" customFormat="1" x14ac:dyDescent="0.2">
      <c r="A2279" s="37">
        <v>20.329999999999998</v>
      </c>
      <c r="B2279" s="231" t="s">
        <v>91</v>
      </c>
      <c r="C2279" s="231" t="s">
        <v>91</v>
      </c>
      <c r="D2279" s="231">
        <v>2.5</v>
      </c>
      <c r="E2279" s="231" t="s">
        <v>91</v>
      </c>
      <c r="F2279" s="231" t="s">
        <v>91</v>
      </c>
      <c r="G2279" s="231" t="s">
        <v>91</v>
      </c>
      <c r="H2279" s="231">
        <f t="shared" si="41"/>
        <v>50.824999999999996</v>
      </c>
      <c r="I2279" s="231"/>
      <c r="J2279" s="31" t="s">
        <v>266</v>
      </c>
      <c r="K2279" s="36" t="s">
        <v>550</v>
      </c>
    </row>
    <row r="2280" spans="1:11" s="206" customFormat="1" x14ac:dyDescent="0.2">
      <c r="A2280" s="37">
        <v>-5.5</v>
      </c>
      <c r="B2280" s="231" t="s">
        <v>91</v>
      </c>
      <c r="C2280" s="231" t="s">
        <v>91</v>
      </c>
      <c r="D2280" s="231">
        <v>2.1</v>
      </c>
      <c r="E2280" s="231" t="s">
        <v>91</v>
      </c>
      <c r="F2280" s="231" t="s">
        <v>91</v>
      </c>
      <c r="G2280" s="231" t="s">
        <v>91</v>
      </c>
      <c r="H2280" s="231">
        <f t="shared" si="41"/>
        <v>-11.55</v>
      </c>
      <c r="I2280" s="231"/>
      <c r="J2280" s="31" t="s">
        <v>266</v>
      </c>
      <c r="K2280" s="36" t="s">
        <v>547</v>
      </c>
    </row>
    <row r="2281" spans="1:11" s="206" customFormat="1" x14ac:dyDescent="0.2">
      <c r="A2281" s="37">
        <v>7.78</v>
      </c>
      <c r="B2281" s="231" t="s">
        <v>91</v>
      </c>
      <c r="C2281" s="231" t="s">
        <v>91</v>
      </c>
      <c r="D2281" s="231">
        <v>2.5</v>
      </c>
      <c r="E2281" s="231" t="s">
        <v>91</v>
      </c>
      <c r="F2281" s="231" t="s">
        <v>91</v>
      </c>
      <c r="G2281" s="231" t="s">
        <v>91</v>
      </c>
      <c r="H2281" s="231">
        <f t="shared" si="41"/>
        <v>19.45</v>
      </c>
      <c r="I2281" s="231"/>
      <c r="J2281" s="31" t="s">
        <v>266</v>
      </c>
      <c r="K2281" s="36" t="s">
        <v>551</v>
      </c>
    </row>
    <row r="2282" spans="1:11" s="206" customFormat="1" x14ac:dyDescent="0.2">
      <c r="A2282" s="37">
        <f>16.72-4.2</f>
        <v>12.52</v>
      </c>
      <c r="B2282" s="231" t="s">
        <v>91</v>
      </c>
      <c r="C2282" s="231" t="s">
        <v>91</v>
      </c>
      <c r="D2282" s="231">
        <v>2.5</v>
      </c>
      <c r="E2282" s="231" t="s">
        <v>91</v>
      </c>
      <c r="F2282" s="231" t="s">
        <v>91</v>
      </c>
      <c r="G2282" s="231" t="s">
        <v>91</v>
      </c>
      <c r="H2282" s="231">
        <f t="shared" si="41"/>
        <v>31.299999999999997</v>
      </c>
      <c r="I2282" s="231"/>
      <c r="J2282" s="231" t="s">
        <v>265</v>
      </c>
      <c r="K2282" s="36" t="s">
        <v>553</v>
      </c>
    </row>
    <row r="2283" spans="1:11" s="206" customFormat="1" x14ac:dyDescent="0.2">
      <c r="A2283" s="37">
        <v>38.9</v>
      </c>
      <c r="B2283" s="231" t="s">
        <v>91</v>
      </c>
      <c r="C2283" s="231" t="s">
        <v>91</v>
      </c>
      <c r="D2283" s="231">
        <v>2.5</v>
      </c>
      <c r="E2283" s="231" t="s">
        <v>91</v>
      </c>
      <c r="F2283" s="231" t="s">
        <v>91</v>
      </c>
      <c r="G2283" s="231" t="s">
        <v>91</v>
      </c>
      <c r="H2283" s="231">
        <f t="shared" si="41"/>
        <v>97.25</v>
      </c>
      <c r="I2283" s="231"/>
      <c r="J2283" s="231" t="s">
        <v>265</v>
      </c>
      <c r="K2283" s="36" t="s">
        <v>93</v>
      </c>
    </row>
    <row r="2284" spans="1:11" s="206" customFormat="1" x14ac:dyDescent="0.2">
      <c r="A2284" s="37">
        <v>34.729999999999997</v>
      </c>
      <c r="B2284" s="231" t="s">
        <v>91</v>
      </c>
      <c r="C2284" s="231" t="s">
        <v>91</v>
      </c>
      <c r="D2284" s="231">
        <v>2.5</v>
      </c>
      <c r="E2284" s="231" t="s">
        <v>91</v>
      </c>
      <c r="F2284" s="231" t="s">
        <v>91</v>
      </c>
      <c r="G2284" s="231" t="s">
        <v>91</v>
      </c>
      <c r="H2284" s="231">
        <f t="shared" si="41"/>
        <v>86.824999999999989</v>
      </c>
      <c r="I2284" s="231"/>
      <c r="J2284" s="231" t="s">
        <v>265</v>
      </c>
      <c r="K2284" s="36" t="s">
        <v>554</v>
      </c>
    </row>
    <row r="2285" spans="1:11" s="206" customFormat="1" x14ac:dyDescent="0.2">
      <c r="A2285" s="37">
        <v>-8</v>
      </c>
      <c r="B2285" s="231" t="s">
        <v>91</v>
      </c>
      <c r="C2285" s="231" t="s">
        <v>91</v>
      </c>
      <c r="D2285" s="231">
        <v>2.1</v>
      </c>
      <c r="E2285" s="231" t="s">
        <v>91</v>
      </c>
      <c r="F2285" s="231" t="s">
        <v>91</v>
      </c>
      <c r="G2285" s="231" t="s">
        <v>91</v>
      </c>
      <c r="H2285" s="231">
        <f t="shared" si="41"/>
        <v>-16.8</v>
      </c>
      <c r="I2285" s="231"/>
      <c r="J2285" s="231" t="s">
        <v>265</v>
      </c>
      <c r="K2285" s="36" t="s">
        <v>547</v>
      </c>
    </row>
    <row r="2286" spans="1:11" s="206" customFormat="1" x14ac:dyDescent="0.2">
      <c r="A2286" s="37">
        <v>11.69</v>
      </c>
      <c r="B2286" s="231" t="s">
        <v>91</v>
      </c>
      <c r="C2286" s="231" t="s">
        <v>91</v>
      </c>
      <c r="D2286" s="231">
        <v>2.5</v>
      </c>
      <c r="E2286" s="231" t="s">
        <v>91</v>
      </c>
      <c r="F2286" s="231" t="s">
        <v>91</v>
      </c>
      <c r="G2286" s="231" t="s">
        <v>91</v>
      </c>
      <c r="H2286" s="231">
        <f t="shared" si="41"/>
        <v>29.224999999999998</v>
      </c>
      <c r="I2286" s="231"/>
      <c r="J2286" s="231" t="s">
        <v>265</v>
      </c>
      <c r="K2286" s="36" t="s">
        <v>479</v>
      </c>
    </row>
    <row r="2287" spans="1:11" s="206" customFormat="1" x14ac:dyDescent="0.2">
      <c r="A2287" s="37">
        <v>13.64</v>
      </c>
      <c r="B2287" s="231" t="s">
        <v>91</v>
      </c>
      <c r="C2287" s="231" t="s">
        <v>91</v>
      </c>
      <c r="D2287" s="231">
        <v>2.5</v>
      </c>
      <c r="E2287" s="231" t="s">
        <v>91</v>
      </c>
      <c r="F2287" s="231" t="s">
        <v>91</v>
      </c>
      <c r="G2287" s="231" t="s">
        <v>91</v>
      </c>
      <c r="H2287" s="231">
        <f t="shared" si="41"/>
        <v>34.1</v>
      </c>
      <c r="I2287" s="231"/>
      <c r="J2287" s="231" t="s">
        <v>265</v>
      </c>
      <c r="K2287" s="36" t="s">
        <v>546</v>
      </c>
    </row>
    <row r="2288" spans="1:11" s="206" customFormat="1" x14ac:dyDescent="0.2">
      <c r="A2288" s="37">
        <v>9.32</v>
      </c>
      <c r="B2288" s="231" t="s">
        <v>91</v>
      </c>
      <c r="C2288" s="231" t="s">
        <v>91</v>
      </c>
      <c r="D2288" s="231">
        <v>2.5</v>
      </c>
      <c r="E2288" s="231" t="s">
        <v>91</v>
      </c>
      <c r="F2288" s="231" t="s">
        <v>91</v>
      </c>
      <c r="G2288" s="231" t="s">
        <v>91</v>
      </c>
      <c r="H2288" s="231">
        <f t="shared" si="41"/>
        <v>23.3</v>
      </c>
      <c r="I2288" s="231"/>
      <c r="J2288" s="231" t="s">
        <v>265</v>
      </c>
      <c r="K2288" s="36" t="s">
        <v>111</v>
      </c>
    </row>
    <row r="2289" spans="1:11" s="206" customFormat="1" x14ac:dyDescent="0.2">
      <c r="A2289" s="37">
        <v>14.6</v>
      </c>
      <c r="B2289" s="231" t="s">
        <v>91</v>
      </c>
      <c r="C2289" s="231" t="s">
        <v>91</v>
      </c>
      <c r="D2289" s="231">
        <v>2.5</v>
      </c>
      <c r="E2289" s="231" t="s">
        <v>91</v>
      </c>
      <c r="F2289" s="231" t="s">
        <v>91</v>
      </c>
      <c r="G2289" s="231" t="s">
        <v>91</v>
      </c>
      <c r="H2289" s="231">
        <f t="shared" si="41"/>
        <v>36.5</v>
      </c>
      <c r="I2289" s="231"/>
      <c r="J2289" s="231" t="s">
        <v>265</v>
      </c>
      <c r="K2289" s="36" t="s">
        <v>555</v>
      </c>
    </row>
    <row r="2290" spans="1:11" s="206" customFormat="1" x14ac:dyDescent="0.2">
      <c r="A2290" s="37">
        <v>-11</v>
      </c>
      <c r="B2290" s="231" t="s">
        <v>91</v>
      </c>
      <c r="C2290" s="231" t="s">
        <v>91</v>
      </c>
      <c r="D2290" s="231">
        <v>2.1</v>
      </c>
      <c r="E2290" s="231" t="s">
        <v>91</v>
      </c>
      <c r="F2290" s="231" t="s">
        <v>91</v>
      </c>
      <c r="G2290" s="231" t="s">
        <v>91</v>
      </c>
      <c r="H2290" s="231">
        <f t="shared" si="41"/>
        <v>-23.1</v>
      </c>
      <c r="I2290" s="231"/>
      <c r="J2290" s="231" t="s">
        <v>265</v>
      </c>
      <c r="K2290" s="36" t="s">
        <v>547</v>
      </c>
    </row>
    <row r="2291" spans="1:11" s="206" customFormat="1" x14ac:dyDescent="0.2">
      <c r="A2291" s="37">
        <v>11.6</v>
      </c>
      <c r="B2291" s="231" t="s">
        <v>91</v>
      </c>
      <c r="C2291" s="231" t="s">
        <v>91</v>
      </c>
      <c r="D2291" s="231">
        <v>2.5</v>
      </c>
      <c r="E2291" s="231" t="s">
        <v>91</v>
      </c>
      <c r="F2291" s="231" t="s">
        <v>91</v>
      </c>
      <c r="G2291" s="231" t="s">
        <v>91</v>
      </c>
      <c r="H2291" s="231">
        <f t="shared" ref="H2291:H2322" si="42">A2291*D2291</f>
        <v>29</v>
      </c>
      <c r="I2291" s="231"/>
      <c r="J2291" s="231" t="s">
        <v>265</v>
      </c>
      <c r="K2291" s="36" t="s">
        <v>556</v>
      </c>
    </row>
    <row r="2292" spans="1:11" s="206" customFormat="1" x14ac:dyDescent="0.2">
      <c r="A2292" s="37">
        <v>18.760000000000002</v>
      </c>
      <c r="B2292" s="231" t="s">
        <v>91</v>
      </c>
      <c r="C2292" s="231" t="s">
        <v>91</v>
      </c>
      <c r="D2292" s="231">
        <v>2.5</v>
      </c>
      <c r="E2292" s="231" t="s">
        <v>91</v>
      </c>
      <c r="F2292" s="231" t="s">
        <v>91</v>
      </c>
      <c r="G2292" s="231" t="s">
        <v>91</v>
      </c>
      <c r="H2292" s="231">
        <f t="shared" si="42"/>
        <v>46.900000000000006</v>
      </c>
      <c r="I2292" s="231"/>
      <c r="J2292" s="231" t="s">
        <v>265</v>
      </c>
      <c r="K2292" s="36" t="s">
        <v>557</v>
      </c>
    </row>
    <row r="2293" spans="1:11" s="206" customFormat="1" x14ac:dyDescent="0.2">
      <c r="A2293" s="37">
        <v>-2</v>
      </c>
      <c r="B2293" s="231" t="s">
        <v>91</v>
      </c>
      <c r="C2293" s="231" t="s">
        <v>91</v>
      </c>
      <c r="D2293" s="231">
        <v>2.1</v>
      </c>
      <c r="E2293" s="231" t="s">
        <v>91</v>
      </c>
      <c r="F2293" s="231" t="s">
        <v>91</v>
      </c>
      <c r="G2293" s="231" t="s">
        <v>91</v>
      </c>
      <c r="H2293" s="231">
        <f t="shared" si="42"/>
        <v>-4.2</v>
      </c>
      <c r="I2293" s="231"/>
      <c r="J2293" s="231" t="s">
        <v>265</v>
      </c>
      <c r="K2293" s="36" t="s">
        <v>547</v>
      </c>
    </row>
    <row r="2294" spans="1:11" s="206" customFormat="1" x14ac:dyDescent="0.2">
      <c r="A2294" s="37">
        <v>0</v>
      </c>
      <c r="B2294" s="231" t="s">
        <v>91</v>
      </c>
      <c r="C2294" s="231" t="s">
        <v>91</v>
      </c>
      <c r="D2294" s="231">
        <v>2.5</v>
      </c>
      <c r="E2294" s="231" t="s">
        <v>91</v>
      </c>
      <c r="F2294" s="231" t="s">
        <v>91</v>
      </c>
      <c r="G2294" s="231" t="s">
        <v>91</v>
      </c>
      <c r="H2294" s="231">
        <f t="shared" si="42"/>
        <v>0</v>
      </c>
      <c r="I2294" s="231"/>
      <c r="J2294" s="231" t="s">
        <v>265</v>
      </c>
      <c r="K2294" s="36" t="s">
        <v>465</v>
      </c>
    </row>
    <row r="2295" spans="1:11" s="206" customFormat="1" x14ac:dyDescent="0.2">
      <c r="A2295" s="37">
        <v>47.46</v>
      </c>
      <c r="B2295" s="231" t="s">
        <v>91</v>
      </c>
      <c r="C2295" s="231" t="s">
        <v>91</v>
      </c>
      <c r="D2295" s="231">
        <v>2.5</v>
      </c>
      <c r="E2295" s="231" t="s">
        <v>91</v>
      </c>
      <c r="F2295" s="231" t="s">
        <v>91</v>
      </c>
      <c r="G2295" s="231" t="s">
        <v>91</v>
      </c>
      <c r="H2295" s="231">
        <f t="shared" si="42"/>
        <v>118.65</v>
      </c>
      <c r="I2295" s="231"/>
      <c r="J2295" s="231" t="s">
        <v>558</v>
      </c>
      <c r="K2295" s="36" t="s">
        <v>264</v>
      </c>
    </row>
    <row r="2296" spans="1:11" s="206" customFormat="1" x14ac:dyDescent="0.2">
      <c r="A2296" s="37">
        <v>11.09</v>
      </c>
      <c r="B2296" s="231" t="s">
        <v>91</v>
      </c>
      <c r="C2296" s="231" t="s">
        <v>91</v>
      </c>
      <c r="D2296" s="231">
        <v>2.5</v>
      </c>
      <c r="E2296" s="231" t="s">
        <v>91</v>
      </c>
      <c r="F2296" s="231" t="s">
        <v>91</v>
      </c>
      <c r="G2296" s="231" t="s">
        <v>91</v>
      </c>
      <c r="H2296" s="231">
        <f t="shared" si="42"/>
        <v>27.725000000000001</v>
      </c>
      <c r="I2296" s="231"/>
      <c r="J2296" s="231" t="s">
        <v>558</v>
      </c>
      <c r="K2296" s="36" t="s">
        <v>264</v>
      </c>
    </row>
    <row r="2297" spans="1:11" s="206" customFormat="1" x14ac:dyDescent="0.2">
      <c r="A2297" s="37">
        <v>8.5</v>
      </c>
      <c r="B2297" s="231" t="s">
        <v>91</v>
      </c>
      <c r="C2297" s="231" t="s">
        <v>91</v>
      </c>
      <c r="D2297" s="231">
        <v>2.5</v>
      </c>
      <c r="E2297" s="231" t="s">
        <v>91</v>
      </c>
      <c r="F2297" s="231" t="s">
        <v>91</v>
      </c>
      <c r="G2297" s="231" t="s">
        <v>91</v>
      </c>
      <c r="H2297" s="231">
        <f t="shared" si="42"/>
        <v>21.25</v>
      </c>
      <c r="I2297" s="231"/>
      <c r="J2297" s="231" t="s">
        <v>558</v>
      </c>
      <c r="K2297" s="36" t="s">
        <v>544</v>
      </c>
    </row>
    <row r="2298" spans="1:11" s="206" customFormat="1" x14ac:dyDescent="0.2">
      <c r="A2298" s="37">
        <v>28.18</v>
      </c>
      <c r="B2298" s="231" t="s">
        <v>91</v>
      </c>
      <c r="C2298" s="231" t="s">
        <v>91</v>
      </c>
      <c r="D2298" s="231">
        <v>2.5</v>
      </c>
      <c r="E2298" s="231" t="s">
        <v>91</v>
      </c>
      <c r="F2298" s="231" t="s">
        <v>91</v>
      </c>
      <c r="G2298" s="231" t="s">
        <v>91</v>
      </c>
      <c r="H2298" s="231">
        <f t="shared" si="42"/>
        <v>70.45</v>
      </c>
      <c r="I2298" s="231"/>
      <c r="J2298" s="231" t="s">
        <v>558</v>
      </c>
      <c r="K2298" s="36" t="s">
        <v>543</v>
      </c>
    </row>
    <row r="2299" spans="1:11" s="206" customFormat="1" x14ac:dyDescent="0.2">
      <c r="A2299" s="37">
        <v>5.0999999999999996</v>
      </c>
      <c r="B2299" s="231" t="s">
        <v>91</v>
      </c>
      <c r="C2299" s="231" t="s">
        <v>91</v>
      </c>
      <c r="D2299" s="231">
        <v>2.5</v>
      </c>
      <c r="E2299" s="231" t="s">
        <v>91</v>
      </c>
      <c r="F2299" s="231" t="s">
        <v>91</v>
      </c>
      <c r="G2299" s="231" t="s">
        <v>91</v>
      </c>
      <c r="H2299" s="231">
        <f t="shared" si="42"/>
        <v>12.75</v>
      </c>
      <c r="I2299" s="231"/>
      <c r="J2299" s="231" t="s">
        <v>558</v>
      </c>
      <c r="K2299" s="36" t="s">
        <v>544</v>
      </c>
    </row>
    <row r="2300" spans="1:11" s="206" customFormat="1" x14ac:dyDescent="0.2">
      <c r="A2300" s="37">
        <v>-2.6</v>
      </c>
      <c r="B2300" s="231" t="s">
        <v>91</v>
      </c>
      <c r="C2300" s="231" t="s">
        <v>91</v>
      </c>
      <c r="D2300" s="231">
        <v>2.1</v>
      </c>
      <c r="E2300" s="231" t="s">
        <v>91</v>
      </c>
      <c r="F2300" s="231" t="s">
        <v>91</v>
      </c>
      <c r="G2300" s="231" t="s">
        <v>91</v>
      </c>
      <c r="H2300" s="231">
        <f t="shared" si="42"/>
        <v>-5.4600000000000009</v>
      </c>
      <c r="I2300" s="231"/>
      <c r="J2300" s="231" t="s">
        <v>558</v>
      </c>
      <c r="K2300" s="36" t="s">
        <v>547</v>
      </c>
    </row>
    <row r="2301" spans="1:11" s="206" customFormat="1" x14ac:dyDescent="0.2">
      <c r="A2301" s="37">
        <v>13.49</v>
      </c>
      <c r="B2301" s="231" t="s">
        <v>91</v>
      </c>
      <c r="C2301" s="231" t="s">
        <v>91</v>
      </c>
      <c r="D2301" s="231">
        <v>2.5</v>
      </c>
      <c r="E2301" s="231" t="s">
        <v>91</v>
      </c>
      <c r="F2301" s="231" t="s">
        <v>91</v>
      </c>
      <c r="G2301" s="231" t="s">
        <v>91</v>
      </c>
      <c r="H2301" s="231">
        <f t="shared" si="42"/>
        <v>33.725000000000001</v>
      </c>
      <c r="I2301" s="231"/>
      <c r="J2301" s="231" t="s">
        <v>558</v>
      </c>
      <c r="K2301" s="36" t="s">
        <v>546</v>
      </c>
    </row>
    <row r="2302" spans="1:11" s="206" customFormat="1" x14ac:dyDescent="0.2">
      <c r="A2302" s="37">
        <v>-3.6</v>
      </c>
      <c r="B2302" s="231" t="s">
        <v>91</v>
      </c>
      <c r="C2302" s="231" t="s">
        <v>91</v>
      </c>
      <c r="D2302" s="231">
        <v>2.1</v>
      </c>
      <c r="E2302" s="231" t="s">
        <v>91</v>
      </c>
      <c r="F2302" s="231" t="s">
        <v>91</v>
      </c>
      <c r="G2302" s="231" t="s">
        <v>91</v>
      </c>
      <c r="H2302" s="231">
        <f t="shared" si="42"/>
        <v>-7.5600000000000005</v>
      </c>
      <c r="I2302" s="231"/>
      <c r="J2302" s="231" t="s">
        <v>558</v>
      </c>
      <c r="K2302" s="36" t="s">
        <v>547</v>
      </c>
    </row>
    <row r="2303" spans="1:11" s="206" customFormat="1" x14ac:dyDescent="0.2">
      <c r="A2303" s="37">
        <v>9.01</v>
      </c>
      <c r="B2303" s="231" t="s">
        <v>91</v>
      </c>
      <c r="C2303" s="231" t="s">
        <v>91</v>
      </c>
      <c r="D2303" s="231">
        <v>2.5</v>
      </c>
      <c r="E2303" s="231" t="s">
        <v>91</v>
      </c>
      <c r="F2303" s="231" t="s">
        <v>91</v>
      </c>
      <c r="G2303" s="231" t="s">
        <v>91</v>
      </c>
      <c r="H2303" s="231">
        <f t="shared" si="42"/>
        <v>22.524999999999999</v>
      </c>
      <c r="I2303" s="231"/>
      <c r="J2303" s="231" t="s">
        <v>558</v>
      </c>
      <c r="K2303" s="36" t="s">
        <v>551</v>
      </c>
    </row>
    <row r="2304" spans="1:11" s="206" customFormat="1" x14ac:dyDescent="0.2">
      <c r="A2304" s="37">
        <v>-0.9</v>
      </c>
      <c r="B2304" s="231" t="s">
        <v>91</v>
      </c>
      <c r="C2304" s="231" t="s">
        <v>91</v>
      </c>
      <c r="D2304" s="231">
        <v>2.1</v>
      </c>
      <c r="E2304" s="231" t="s">
        <v>91</v>
      </c>
      <c r="F2304" s="231" t="s">
        <v>91</v>
      </c>
      <c r="G2304" s="231" t="s">
        <v>91</v>
      </c>
      <c r="H2304" s="231">
        <f t="shared" si="42"/>
        <v>-1.8900000000000001</v>
      </c>
      <c r="I2304" s="231"/>
      <c r="J2304" s="231" t="s">
        <v>558</v>
      </c>
      <c r="K2304" s="36" t="s">
        <v>547</v>
      </c>
    </row>
    <row r="2305" spans="1:11" s="206" customFormat="1" x14ac:dyDescent="0.2">
      <c r="A2305" s="37">
        <f>16.72-4.2</f>
        <v>12.52</v>
      </c>
      <c r="B2305" s="231" t="s">
        <v>91</v>
      </c>
      <c r="C2305" s="231" t="s">
        <v>91</v>
      </c>
      <c r="D2305" s="231">
        <v>2.5</v>
      </c>
      <c r="E2305" s="231" t="s">
        <v>91</v>
      </c>
      <c r="F2305" s="231" t="s">
        <v>91</v>
      </c>
      <c r="G2305" s="231" t="s">
        <v>91</v>
      </c>
      <c r="H2305" s="231">
        <f t="shared" si="42"/>
        <v>31.299999999999997</v>
      </c>
      <c r="I2305" s="231"/>
      <c r="J2305" s="231" t="s">
        <v>558</v>
      </c>
      <c r="K2305" s="36" t="s">
        <v>553</v>
      </c>
    </row>
    <row r="2306" spans="1:11" s="206" customFormat="1" x14ac:dyDescent="0.2">
      <c r="A2306" s="37">
        <v>1.7</v>
      </c>
      <c r="B2306" s="231" t="s">
        <v>91</v>
      </c>
      <c r="C2306" s="231" t="s">
        <v>91</v>
      </c>
      <c r="D2306" s="231">
        <v>2.5</v>
      </c>
      <c r="E2306" s="231" t="s">
        <v>91</v>
      </c>
      <c r="F2306" s="231" t="s">
        <v>91</v>
      </c>
      <c r="G2306" s="231" t="s">
        <v>91</v>
      </c>
      <c r="H2306" s="231">
        <f t="shared" si="42"/>
        <v>4.25</v>
      </c>
      <c r="I2306" s="231"/>
      <c r="J2306" s="231" t="s">
        <v>558</v>
      </c>
      <c r="K2306" s="36" t="s">
        <v>544</v>
      </c>
    </row>
    <row r="2307" spans="1:11" s="206" customFormat="1" x14ac:dyDescent="0.2">
      <c r="A2307" s="37">
        <v>-2.84</v>
      </c>
      <c r="B2307" s="231" t="s">
        <v>91</v>
      </c>
      <c r="C2307" s="231" t="s">
        <v>91</v>
      </c>
      <c r="D2307" s="231">
        <v>2.1</v>
      </c>
      <c r="E2307" s="231" t="s">
        <v>91</v>
      </c>
      <c r="F2307" s="231" t="s">
        <v>91</v>
      </c>
      <c r="G2307" s="231" t="s">
        <v>91</v>
      </c>
      <c r="H2307" s="231">
        <f t="shared" si="42"/>
        <v>-5.9639999999999995</v>
      </c>
      <c r="I2307" s="231"/>
      <c r="J2307" s="231" t="s">
        <v>558</v>
      </c>
      <c r="K2307" s="36" t="s">
        <v>547</v>
      </c>
    </row>
    <row r="2308" spans="1:11" s="206" customFormat="1" x14ac:dyDescent="0.2">
      <c r="A2308" s="37">
        <v>25.52</v>
      </c>
      <c r="B2308" s="231" t="s">
        <v>91</v>
      </c>
      <c r="C2308" s="231" t="s">
        <v>91</v>
      </c>
      <c r="D2308" s="231">
        <v>2.5</v>
      </c>
      <c r="E2308" s="231" t="s">
        <v>91</v>
      </c>
      <c r="F2308" s="231" t="s">
        <v>91</v>
      </c>
      <c r="G2308" s="231" t="s">
        <v>91</v>
      </c>
      <c r="H2308" s="231">
        <f t="shared" si="42"/>
        <v>63.8</v>
      </c>
      <c r="I2308" s="231"/>
      <c r="J2308" s="231" t="s">
        <v>558</v>
      </c>
      <c r="K2308" s="36" t="s">
        <v>548</v>
      </c>
    </row>
    <row r="2309" spans="1:11" s="206" customFormat="1" x14ac:dyDescent="0.2">
      <c r="A2309" s="37">
        <v>-7.1</v>
      </c>
      <c r="B2309" s="231" t="s">
        <v>91</v>
      </c>
      <c r="C2309" s="231" t="s">
        <v>91</v>
      </c>
      <c r="D2309" s="231">
        <v>2.1</v>
      </c>
      <c r="E2309" s="231" t="s">
        <v>91</v>
      </c>
      <c r="F2309" s="231" t="s">
        <v>91</v>
      </c>
      <c r="G2309" s="231" t="s">
        <v>91</v>
      </c>
      <c r="H2309" s="231">
        <f t="shared" si="42"/>
        <v>-14.91</v>
      </c>
      <c r="I2309" s="231"/>
      <c r="J2309" s="231" t="s">
        <v>558</v>
      </c>
      <c r="K2309" s="36" t="s">
        <v>547</v>
      </c>
    </row>
    <row r="2310" spans="1:11" s="206" customFormat="1" x14ac:dyDescent="0.2">
      <c r="A2310" s="37">
        <v>20.78</v>
      </c>
      <c r="B2310" s="231" t="s">
        <v>91</v>
      </c>
      <c r="C2310" s="231" t="s">
        <v>91</v>
      </c>
      <c r="D2310" s="231">
        <v>2.5</v>
      </c>
      <c r="E2310" s="231" t="s">
        <v>91</v>
      </c>
      <c r="F2310" s="231" t="s">
        <v>91</v>
      </c>
      <c r="G2310" s="231" t="s">
        <v>91</v>
      </c>
      <c r="H2310" s="231">
        <f t="shared" si="42"/>
        <v>51.95</v>
      </c>
      <c r="I2310" s="231"/>
      <c r="J2310" s="231" t="s">
        <v>558</v>
      </c>
      <c r="K2310" s="36" t="s">
        <v>559</v>
      </c>
    </row>
    <row r="2311" spans="1:11" s="206" customFormat="1" x14ac:dyDescent="0.2">
      <c r="A2311" s="37">
        <v>18.79</v>
      </c>
      <c r="B2311" s="231" t="s">
        <v>91</v>
      </c>
      <c r="C2311" s="231" t="s">
        <v>91</v>
      </c>
      <c r="D2311" s="231">
        <v>2.5</v>
      </c>
      <c r="E2311" s="231" t="s">
        <v>91</v>
      </c>
      <c r="F2311" s="231" t="s">
        <v>91</v>
      </c>
      <c r="G2311" s="231" t="s">
        <v>91</v>
      </c>
      <c r="H2311" s="231">
        <f t="shared" si="42"/>
        <v>46.974999999999994</v>
      </c>
      <c r="I2311" s="231"/>
      <c r="J2311" s="231" t="s">
        <v>558</v>
      </c>
      <c r="K2311" s="36" t="s">
        <v>560</v>
      </c>
    </row>
    <row r="2312" spans="1:11" s="206" customFormat="1" x14ac:dyDescent="0.2">
      <c r="A2312" s="37">
        <v>-1.8</v>
      </c>
      <c r="B2312" s="231" t="s">
        <v>91</v>
      </c>
      <c r="C2312" s="231" t="s">
        <v>91</v>
      </c>
      <c r="D2312" s="231">
        <v>2.1</v>
      </c>
      <c r="E2312" s="231" t="s">
        <v>91</v>
      </c>
      <c r="F2312" s="231" t="s">
        <v>91</v>
      </c>
      <c r="G2312" s="231" t="s">
        <v>91</v>
      </c>
      <c r="H2312" s="231">
        <f t="shared" si="42"/>
        <v>-3.7800000000000002</v>
      </c>
      <c r="I2312" s="231"/>
      <c r="J2312" s="231" t="s">
        <v>558</v>
      </c>
      <c r="K2312" s="36" t="s">
        <v>547</v>
      </c>
    </row>
    <row r="2313" spans="1:11" s="206" customFormat="1" x14ac:dyDescent="0.2">
      <c r="A2313" s="37">
        <v>18.34</v>
      </c>
      <c r="B2313" s="231" t="s">
        <v>91</v>
      </c>
      <c r="C2313" s="231" t="s">
        <v>91</v>
      </c>
      <c r="D2313" s="231">
        <v>2.5</v>
      </c>
      <c r="E2313" s="231" t="s">
        <v>91</v>
      </c>
      <c r="F2313" s="231" t="s">
        <v>91</v>
      </c>
      <c r="G2313" s="231" t="s">
        <v>91</v>
      </c>
      <c r="H2313" s="231">
        <f t="shared" si="42"/>
        <v>45.85</v>
      </c>
      <c r="I2313" s="231"/>
      <c r="J2313" s="231" t="s">
        <v>558</v>
      </c>
      <c r="K2313" s="36" t="s">
        <v>561</v>
      </c>
    </row>
    <row r="2314" spans="1:11" s="206" customFormat="1" x14ac:dyDescent="0.2">
      <c r="A2314" s="37">
        <v>16.16</v>
      </c>
      <c r="B2314" s="231" t="s">
        <v>91</v>
      </c>
      <c r="C2314" s="231" t="s">
        <v>91</v>
      </c>
      <c r="D2314" s="231">
        <v>2.5</v>
      </c>
      <c r="E2314" s="231" t="s">
        <v>91</v>
      </c>
      <c r="F2314" s="231" t="s">
        <v>91</v>
      </c>
      <c r="G2314" s="231" t="s">
        <v>91</v>
      </c>
      <c r="H2314" s="231">
        <f t="shared" si="42"/>
        <v>40.4</v>
      </c>
      <c r="I2314" s="231"/>
      <c r="J2314" s="231" t="s">
        <v>558</v>
      </c>
      <c r="K2314" s="36" t="s">
        <v>562</v>
      </c>
    </row>
    <row r="2315" spans="1:11" s="206" customFormat="1" x14ac:dyDescent="0.2">
      <c r="A2315" s="37">
        <v>16.329999999999998</v>
      </c>
      <c r="B2315" s="231" t="s">
        <v>91</v>
      </c>
      <c r="C2315" s="231" t="s">
        <v>91</v>
      </c>
      <c r="D2315" s="231">
        <v>2.5</v>
      </c>
      <c r="E2315" s="231" t="s">
        <v>91</v>
      </c>
      <c r="F2315" s="231" t="s">
        <v>91</v>
      </c>
      <c r="G2315" s="231" t="s">
        <v>91</v>
      </c>
      <c r="H2315" s="231">
        <f t="shared" si="42"/>
        <v>40.824999999999996</v>
      </c>
      <c r="I2315" s="231"/>
      <c r="J2315" s="231" t="s">
        <v>558</v>
      </c>
      <c r="K2315" s="36" t="s">
        <v>563</v>
      </c>
    </row>
    <row r="2316" spans="1:11" s="206" customFormat="1" x14ac:dyDescent="0.2">
      <c r="A2316" s="37">
        <v>-2.7</v>
      </c>
      <c r="B2316" s="231" t="s">
        <v>91</v>
      </c>
      <c r="C2316" s="231" t="s">
        <v>91</v>
      </c>
      <c r="D2316" s="231">
        <v>2.1</v>
      </c>
      <c r="E2316" s="231" t="s">
        <v>91</v>
      </c>
      <c r="F2316" s="231" t="s">
        <v>91</v>
      </c>
      <c r="G2316" s="231" t="s">
        <v>91</v>
      </c>
      <c r="H2316" s="231">
        <f t="shared" si="42"/>
        <v>-5.6700000000000008</v>
      </c>
      <c r="I2316" s="231"/>
      <c r="J2316" s="231" t="s">
        <v>558</v>
      </c>
      <c r="K2316" s="36" t="s">
        <v>547</v>
      </c>
    </row>
    <row r="2317" spans="1:11" s="206" customFormat="1" x14ac:dyDescent="0.2">
      <c r="A2317" s="37">
        <v>-0.9</v>
      </c>
      <c r="B2317" s="231" t="s">
        <v>91</v>
      </c>
      <c r="C2317" s="231" t="s">
        <v>91</v>
      </c>
      <c r="D2317" s="231">
        <v>2.1</v>
      </c>
      <c r="E2317" s="231" t="s">
        <v>91</v>
      </c>
      <c r="F2317" s="231" t="s">
        <v>91</v>
      </c>
      <c r="G2317" s="231" t="s">
        <v>91</v>
      </c>
      <c r="H2317" s="231">
        <f t="shared" si="42"/>
        <v>-1.8900000000000001</v>
      </c>
      <c r="I2317" s="231"/>
      <c r="J2317" s="231" t="s">
        <v>558</v>
      </c>
      <c r="K2317" s="38" t="s">
        <v>552</v>
      </c>
    </row>
    <row r="2318" spans="1:11" s="206" customFormat="1" x14ac:dyDescent="0.2">
      <c r="A2318" s="37">
        <v>2</v>
      </c>
      <c r="B2318" s="231" t="s">
        <v>91</v>
      </c>
      <c r="C2318" s="231" t="s">
        <v>91</v>
      </c>
      <c r="D2318" s="231">
        <v>-1.4</v>
      </c>
      <c r="E2318" s="231" t="s">
        <v>91</v>
      </c>
      <c r="F2318" s="231" t="s">
        <v>91</v>
      </c>
      <c r="G2318" s="231" t="s">
        <v>91</v>
      </c>
      <c r="H2318" s="231">
        <f t="shared" si="42"/>
        <v>-2.8</v>
      </c>
      <c r="I2318" s="231"/>
      <c r="J2318" s="231" t="s">
        <v>558</v>
      </c>
      <c r="K2318" s="38" t="s">
        <v>564</v>
      </c>
    </row>
    <row r="2319" spans="1:11" s="206" customFormat="1" x14ac:dyDescent="0.2">
      <c r="A2319" s="37">
        <v>2.2999999999999998</v>
      </c>
      <c r="B2319" s="231" t="s">
        <v>91</v>
      </c>
      <c r="C2319" s="231" t="s">
        <v>91</v>
      </c>
      <c r="D2319" s="231">
        <v>-1.4</v>
      </c>
      <c r="E2319" s="231" t="s">
        <v>91</v>
      </c>
      <c r="F2319" s="231" t="s">
        <v>91</v>
      </c>
      <c r="G2319" s="231" t="s">
        <v>91</v>
      </c>
      <c r="H2319" s="231">
        <f t="shared" si="42"/>
        <v>-3.2199999999999998</v>
      </c>
      <c r="I2319" s="231"/>
      <c r="J2319" s="231" t="s">
        <v>558</v>
      </c>
      <c r="K2319" s="38" t="s">
        <v>565</v>
      </c>
    </row>
    <row r="2320" spans="1:11" s="206" customFormat="1" x14ac:dyDescent="0.2">
      <c r="A2320" s="37">
        <v>2.2599999999999998</v>
      </c>
      <c r="B2320" s="231" t="s">
        <v>91</v>
      </c>
      <c r="C2320" s="231" t="s">
        <v>91</v>
      </c>
      <c r="D2320" s="231">
        <v>-1.4</v>
      </c>
      <c r="E2320" s="231" t="s">
        <v>91</v>
      </c>
      <c r="F2320" s="231" t="s">
        <v>91</v>
      </c>
      <c r="G2320" s="231" t="s">
        <v>91</v>
      </c>
      <c r="H2320" s="231">
        <f t="shared" si="42"/>
        <v>-3.1639999999999997</v>
      </c>
      <c r="I2320" s="231"/>
      <c r="J2320" s="231" t="s">
        <v>558</v>
      </c>
      <c r="K2320" s="38" t="s">
        <v>565</v>
      </c>
    </row>
    <row r="2321" spans="1:11" s="206" customFormat="1" x14ac:dyDescent="0.2">
      <c r="A2321" s="37">
        <v>2.04</v>
      </c>
      <c r="B2321" s="231" t="s">
        <v>91</v>
      </c>
      <c r="C2321" s="231" t="s">
        <v>91</v>
      </c>
      <c r="D2321" s="231">
        <v>-1.4</v>
      </c>
      <c r="E2321" s="231" t="s">
        <v>91</v>
      </c>
      <c r="F2321" s="231" t="s">
        <v>91</v>
      </c>
      <c r="G2321" s="231" t="s">
        <v>91</v>
      </c>
      <c r="H2321" s="231">
        <f t="shared" si="42"/>
        <v>-2.8559999999999999</v>
      </c>
      <c r="I2321" s="231"/>
      <c r="J2321" s="231" t="s">
        <v>558</v>
      </c>
      <c r="K2321" s="38" t="s">
        <v>565</v>
      </c>
    </row>
    <row r="2322" spans="1:11" s="206" customFormat="1" x14ac:dyDescent="0.2">
      <c r="A2322" s="37">
        <v>2.9</v>
      </c>
      <c r="B2322" s="231" t="s">
        <v>91</v>
      </c>
      <c r="C2322" s="231" t="s">
        <v>91</v>
      </c>
      <c r="D2322" s="231">
        <v>-1.4</v>
      </c>
      <c r="E2322" s="231" t="s">
        <v>91</v>
      </c>
      <c r="F2322" s="231" t="s">
        <v>91</v>
      </c>
      <c r="G2322" s="231" t="s">
        <v>91</v>
      </c>
      <c r="H2322" s="231">
        <f t="shared" si="42"/>
        <v>-4.0599999999999996</v>
      </c>
      <c r="I2322" s="231"/>
      <c r="J2322" s="231" t="s">
        <v>558</v>
      </c>
      <c r="K2322" s="38" t="s">
        <v>565</v>
      </c>
    </row>
    <row r="2323" spans="1:11" s="206" customFormat="1" x14ac:dyDescent="0.2">
      <c r="A2323" s="37">
        <v>2.13</v>
      </c>
      <c r="B2323" s="231" t="s">
        <v>91</v>
      </c>
      <c r="C2323" s="231" t="s">
        <v>91</v>
      </c>
      <c r="D2323" s="231">
        <v>-1.4</v>
      </c>
      <c r="E2323" s="231" t="s">
        <v>91</v>
      </c>
      <c r="F2323" s="231" t="s">
        <v>91</v>
      </c>
      <c r="G2323" s="231" t="s">
        <v>91</v>
      </c>
      <c r="H2323" s="231">
        <f t="shared" ref="H2323:H2347" si="43">A2323*D2323</f>
        <v>-2.9819999999999998</v>
      </c>
      <c r="I2323" s="231"/>
      <c r="J2323" s="231" t="s">
        <v>558</v>
      </c>
      <c r="K2323" s="38" t="s">
        <v>565</v>
      </c>
    </row>
    <row r="2324" spans="1:11" s="206" customFormat="1" x14ac:dyDescent="0.2">
      <c r="A2324" s="37">
        <v>1.87</v>
      </c>
      <c r="B2324" s="231" t="s">
        <v>91</v>
      </c>
      <c r="C2324" s="231" t="s">
        <v>91</v>
      </c>
      <c r="D2324" s="231">
        <v>-1.4</v>
      </c>
      <c r="E2324" s="231" t="s">
        <v>91</v>
      </c>
      <c r="F2324" s="231" t="s">
        <v>91</v>
      </c>
      <c r="G2324" s="231" t="s">
        <v>91</v>
      </c>
      <c r="H2324" s="231">
        <f t="shared" si="43"/>
        <v>-2.6179999999999999</v>
      </c>
      <c r="I2324" s="231"/>
      <c r="J2324" s="231" t="s">
        <v>558</v>
      </c>
      <c r="K2324" s="38" t="s">
        <v>565</v>
      </c>
    </row>
    <row r="2325" spans="1:11" s="206" customFormat="1" x14ac:dyDescent="0.2">
      <c r="A2325" s="37">
        <v>2.35</v>
      </c>
      <c r="B2325" s="231" t="s">
        <v>91</v>
      </c>
      <c r="C2325" s="231" t="s">
        <v>91</v>
      </c>
      <c r="D2325" s="231">
        <v>-1.4</v>
      </c>
      <c r="E2325" s="231" t="s">
        <v>91</v>
      </c>
      <c r="F2325" s="231" t="s">
        <v>91</v>
      </c>
      <c r="G2325" s="231" t="s">
        <v>91</v>
      </c>
      <c r="H2325" s="231">
        <f t="shared" si="43"/>
        <v>-3.29</v>
      </c>
      <c r="I2325" s="231"/>
      <c r="J2325" s="231" t="s">
        <v>558</v>
      </c>
      <c r="K2325" s="38" t="s">
        <v>565</v>
      </c>
    </row>
    <row r="2326" spans="1:11" s="206" customFormat="1" x14ac:dyDescent="0.2">
      <c r="A2326" s="37">
        <v>2.36</v>
      </c>
      <c r="B2326" s="231" t="s">
        <v>91</v>
      </c>
      <c r="C2326" s="231" t="s">
        <v>91</v>
      </c>
      <c r="D2326" s="231">
        <v>-1.4</v>
      </c>
      <c r="E2326" s="231" t="s">
        <v>91</v>
      </c>
      <c r="F2326" s="231" t="s">
        <v>91</v>
      </c>
      <c r="G2326" s="231" t="s">
        <v>91</v>
      </c>
      <c r="H2326" s="231">
        <f t="shared" si="43"/>
        <v>-3.3039999999999998</v>
      </c>
      <c r="I2326" s="231"/>
      <c r="J2326" s="231" t="s">
        <v>558</v>
      </c>
      <c r="K2326" s="38" t="s">
        <v>565</v>
      </c>
    </row>
    <row r="2327" spans="1:11" s="206" customFormat="1" x14ac:dyDescent="0.2">
      <c r="A2327" s="37">
        <v>2.39</v>
      </c>
      <c r="B2327" s="231" t="s">
        <v>91</v>
      </c>
      <c r="C2327" s="231" t="s">
        <v>91</v>
      </c>
      <c r="D2327" s="231">
        <v>-1.4</v>
      </c>
      <c r="E2327" s="231" t="s">
        <v>91</v>
      </c>
      <c r="F2327" s="231" t="s">
        <v>91</v>
      </c>
      <c r="G2327" s="231" t="s">
        <v>91</v>
      </c>
      <c r="H2327" s="231">
        <f t="shared" si="43"/>
        <v>-3.3460000000000001</v>
      </c>
      <c r="I2327" s="231"/>
      <c r="J2327" s="231" t="s">
        <v>558</v>
      </c>
      <c r="K2327" s="38" t="s">
        <v>565</v>
      </c>
    </row>
    <row r="2328" spans="1:11" s="206" customFormat="1" x14ac:dyDescent="0.2">
      <c r="A2328" s="37">
        <v>2.2400000000000002</v>
      </c>
      <c r="B2328" s="231" t="s">
        <v>91</v>
      </c>
      <c r="C2328" s="231" t="s">
        <v>91</v>
      </c>
      <c r="D2328" s="231">
        <v>-1.4</v>
      </c>
      <c r="E2328" s="231" t="s">
        <v>91</v>
      </c>
      <c r="F2328" s="231" t="s">
        <v>91</v>
      </c>
      <c r="G2328" s="231" t="s">
        <v>91</v>
      </c>
      <c r="H2328" s="231">
        <f t="shared" si="43"/>
        <v>-3.1360000000000001</v>
      </c>
      <c r="I2328" s="231"/>
      <c r="J2328" s="231" t="s">
        <v>558</v>
      </c>
      <c r="K2328" s="38" t="s">
        <v>565</v>
      </c>
    </row>
    <row r="2329" spans="1:11" s="206" customFormat="1" x14ac:dyDescent="0.2">
      <c r="A2329" s="37">
        <v>2</v>
      </c>
      <c r="B2329" s="231" t="s">
        <v>91</v>
      </c>
      <c r="C2329" s="231" t="s">
        <v>91</v>
      </c>
      <c r="D2329" s="231">
        <v>-1.4</v>
      </c>
      <c r="E2329" s="231" t="s">
        <v>91</v>
      </c>
      <c r="F2329" s="231" t="s">
        <v>91</v>
      </c>
      <c r="G2329" s="231" t="s">
        <v>91</v>
      </c>
      <c r="H2329" s="231">
        <f t="shared" si="43"/>
        <v>-2.8</v>
      </c>
      <c r="I2329" s="231"/>
      <c r="J2329" s="231" t="s">
        <v>558</v>
      </c>
      <c r="K2329" s="38" t="s">
        <v>564</v>
      </c>
    </row>
    <row r="2330" spans="1:11" s="206" customFormat="1" x14ac:dyDescent="0.2">
      <c r="A2330" s="37">
        <v>19.91</v>
      </c>
      <c r="B2330" s="231" t="s">
        <v>91</v>
      </c>
      <c r="C2330" s="231" t="s">
        <v>91</v>
      </c>
      <c r="D2330" s="231">
        <v>2.5</v>
      </c>
      <c r="E2330" s="231" t="s">
        <v>91</v>
      </c>
      <c r="F2330" s="231" t="s">
        <v>91</v>
      </c>
      <c r="G2330" s="231" t="s">
        <v>91</v>
      </c>
      <c r="H2330" s="231">
        <f t="shared" si="43"/>
        <v>49.774999999999999</v>
      </c>
      <c r="I2330" s="231"/>
      <c r="J2330" s="231" t="s">
        <v>566</v>
      </c>
      <c r="K2330" s="36" t="s">
        <v>567</v>
      </c>
    </row>
    <row r="2331" spans="1:11" s="206" customFormat="1" x14ac:dyDescent="0.2">
      <c r="A2331" s="37">
        <v>18</v>
      </c>
      <c r="B2331" s="231" t="s">
        <v>91</v>
      </c>
      <c r="C2331" s="231" t="s">
        <v>91</v>
      </c>
      <c r="D2331" s="231">
        <v>2.5</v>
      </c>
      <c r="E2331" s="231" t="s">
        <v>91</v>
      </c>
      <c r="F2331" s="231" t="s">
        <v>91</v>
      </c>
      <c r="G2331" s="231" t="s">
        <v>91</v>
      </c>
      <c r="H2331" s="231">
        <f t="shared" si="43"/>
        <v>45</v>
      </c>
      <c r="I2331" s="231"/>
      <c r="J2331" s="231" t="s">
        <v>566</v>
      </c>
      <c r="K2331" s="36" t="s">
        <v>568</v>
      </c>
    </row>
    <row r="2332" spans="1:11" s="206" customFormat="1" x14ac:dyDescent="0.2">
      <c r="A2332" s="37">
        <v>18.09</v>
      </c>
      <c r="B2332" s="231" t="s">
        <v>91</v>
      </c>
      <c r="C2332" s="231" t="s">
        <v>91</v>
      </c>
      <c r="D2332" s="231">
        <v>2.5</v>
      </c>
      <c r="E2332" s="231" t="s">
        <v>91</v>
      </c>
      <c r="F2332" s="231" t="s">
        <v>91</v>
      </c>
      <c r="G2332" s="231" t="s">
        <v>91</v>
      </c>
      <c r="H2332" s="231">
        <f t="shared" si="43"/>
        <v>45.225000000000001</v>
      </c>
      <c r="I2332" s="231"/>
      <c r="J2332" s="231" t="s">
        <v>566</v>
      </c>
      <c r="K2332" s="36" t="s">
        <v>111</v>
      </c>
    </row>
    <row r="2333" spans="1:11" s="206" customFormat="1" x14ac:dyDescent="0.2">
      <c r="A2333" s="37">
        <v>23.05</v>
      </c>
      <c r="B2333" s="231" t="s">
        <v>91</v>
      </c>
      <c r="C2333" s="231" t="s">
        <v>91</v>
      </c>
      <c r="D2333" s="231">
        <v>2.5</v>
      </c>
      <c r="E2333" s="231" t="s">
        <v>91</v>
      </c>
      <c r="F2333" s="231" t="s">
        <v>91</v>
      </c>
      <c r="G2333" s="231" t="s">
        <v>91</v>
      </c>
      <c r="H2333" s="231">
        <f t="shared" si="43"/>
        <v>57.625</v>
      </c>
      <c r="I2333" s="231"/>
      <c r="J2333" s="231" t="s">
        <v>566</v>
      </c>
      <c r="K2333" s="36" t="s">
        <v>569</v>
      </c>
    </row>
    <row r="2334" spans="1:11" s="206" customFormat="1" x14ac:dyDescent="0.2">
      <c r="A2334" s="37">
        <v>26.34</v>
      </c>
      <c r="B2334" s="231" t="s">
        <v>91</v>
      </c>
      <c r="C2334" s="231" t="s">
        <v>91</v>
      </c>
      <c r="D2334" s="231">
        <v>2.5</v>
      </c>
      <c r="E2334" s="231" t="s">
        <v>91</v>
      </c>
      <c r="F2334" s="231" t="s">
        <v>91</v>
      </c>
      <c r="G2334" s="231" t="s">
        <v>91</v>
      </c>
      <c r="H2334" s="231">
        <f t="shared" si="43"/>
        <v>65.849999999999994</v>
      </c>
      <c r="I2334" s="231"/>
      <c r="J2334" s="231" t="s">
        <v>566</v>
      </c>
      <c r="K2334" s="36" t="s">
        <v>570</v>
      </c>
    </row>
    <row r="2335" spans="1:11" s="206" customFormat="1" x14ac:dyDescent="0.2">
      <c r="A2335" s="37">
        <v>11.9</v>
      </c>
      <c r="B2335" s="231" t="s">
        <v>91</v>
      </c>
      <c r="C2335" s="231" t="s">
        <v>91</v>
      </c>
      <c r="D2335" s="231">
        <v>2.5</v>
      </c>
      <c r="E2335" s="231" t="s">
        <v>91</v>
      </c>
      <c r="F2335" s="231" t="s">
        <v>91</v>
      </c>
      <c r="G2335" s="231" t="s">
        <v>91</v>
      </c>
      <c r="H2335" s="231">
        <f t="shared" si="43"/>
        <v>29.75</v>
      </c>
      <c r="I2335" s="231"/>
      <c r="J2335" s="231" t="s">
        <v>566</v>
      </c>
      <c r="K2335" s="36" t="s">
        <v>544</v>
      </c>
    </row>
    <row r="2336" spans="1:11" s="206" customFormat="1" x14ac:dyDescent="0.2">
      <c r="A2336" s="37">
        <v>-4.5</v>
      </c>
      <c r="B2336" s="231" t="s">
        <v>91</v>
      </c>
      <c r="C2336" s="231" t="s">
        <v>91</v>
      </c>
      <c r="D2336" s="231">
        <v>2.1</v>
      </c>
      <c r="E2336" s="231" t="s">
        <v>91</v>
      </c>
      <c r="F2336" s="231" t="s">
        <v>91</v>
      </c>
      <c r="G2336" s="231" t="s">
        <v>91</v>
      </c>
      <c r="H2336" s="231">
        <f t="shared" si="43"/>
        <v>-9.4500000000000011</v>
      </c>
      <c r="I2336" s="231"/>
      <c r="J2336" s="231" t="s">
        <v>566</v>
      </c>
      <c r="K2336" s="36" t="s">
        <v>547</v>
      </c>
    </row>
    <row r="2337" spans="1:11" s="206" customFormat="1" x14ac:dyDescent="0.2">
      <c r="A2337" s="37">
        <v>23.03</v>
      </c>
      <c r="B2337" s="231" t="s">
        <v>91</v>
      </c>
      <c r="C2337" s="231" t="s">
        <v>91</v>
      </c>
      <c r="D2337" s="231">
        <v>2.5</v>
      </c>
      <c r="E2337" s="231" t="s">
        <v>91</v>
      </c>
      <c r="F2337" s="231" t="s">
        <v>91</v>
      </c>
      <c r="G2337" s="231" t="s">
        <v>91</v>
      </c>
      <c r="H2337" s="231">
        <f t="shared" si="43"/>
        <v>57.575000000000003</v>
      </c>
      <c r="I2337" s="231"/>
      <c r="J2337" s="231" t="s">
        <v>566</v>
      </c>
      <c r="K2337" s="36" t="s">
        <v>571</v>
      </c>
    </row>
    <row r="2338" spans="1:11" s="206" customFormat="1" x14ac:dyDescent="0.2">
      <c r="A2338" s="37">
        <v>-1.7</v>
      </c>
      <c r="B2338" s="231" t="s">
        <v>91</v>
      </c>
      <c r="C2338" s="231" t="s">
        <v>91</v>
      </c>
      <c r="D2338" s="231">
        <v>2.1</v>
      </c>
      <c r="E2338" s="231" t="s">
        <v>91</v>
      </c>
      <c r="F2338" s="231" t="s">
        <v>91</v>
      </c>
      <c r="G2338" s="231" t="s">
        <v>91</v>
      </c>
      <c r="H2338" s="231">
        <f t="shared" si="43"/>
        <v>-3.57</v>
      </c>
      <c r="I2338" s="231"/>
      <c r="J2338" s="231" t="s">
        <v>566</v>
      </c>
      <c r="K2338" s="36" t="s">
        <v>547</v>
      </c>
    </row>
    <row r="2339" spans="1:11" s="206" customFormat="1" x14ac:dyDescent="0.2">
      <c r="A2339" s="37">
        <v>43.01</v>
      </c>
      <c r="B2339" s="231" t="s">
        <v>91</v>
      </c>
      <c r="C2339" s="231" t="s">
        <v>91</v>
      </c>
      <c r="D2339" s="231">
        <v>2.5</v>
      </c>
      <c r="E2339" s="231" t="s">
        <v>91</v>
      </c>
      <c r="F2339" s="231" t="s">
        <v>91</v>
      </c>
      <c r="G2339" s="231" t="s">
        <v>91</v>
      </c>
      <c r="H2339" s="231">
        <f t="shared" si="43"/>
        <v>107.52499999999999</v>
      </c>
      <c r="I2339" s="231"/>
      <c r="J2339" s="231" t="s">
        <v>566</v>
      </c>
      <c r="K2339" s="36" t="s">
        <v>432</v>
      </c>
    </row>
    <row r="2340" spans="1:11" s="206" customFormat="1" x14ac:dyDescent="0.2">
      <c r="A2340" s="37">
        <v>20.43</v>
      </c>
      <c r="B2340" s="231" t="s">
        <v>91</v>
      </c>
      <c r="C2340" s="231" t="s">
        <v>91</v>
      </c>
      <c r="D2340" s="231">
        <v>2.5</v>
      </c>
      <c r="E2340" s="231" t="s">
        <v>91</v>
      </c>
      <c r="F2340" s="231" t="s">
        <v>91</v>
      </c>
      <c r="G2340" s="231" t="s">
        <v>91</v>
      </c>
      <c r="H2340" s="231">
        <f t="shared" si="43"/>
        <v>51.075000000000003</v>
      </c>
      <c r="I2340" s="231"/>
      <c r="J2340" s="231" t="s">
        <v>566</v>
      </c>
      <c r="K2340" s="36" t="s">
        <v>432</v>
      </c>
    </row>
    <row r="2341" spans="1:11" s="206" customFormat="1" x14ac:dyDescent="0.2">
      <c r="A2341" s="37">
        <f>16.72-4.2</f>
        <v>12.52</v>
      </c>
      <c r="B2341" s="231" t="s">
        <v>91</v>
      </c>
      <c r="C2341" s="231" t="s">
        <v>91</v>
      </c>
      <c r="D2341" s="231">
        <v>2.5</v>
      </c>
      <c r="E2341" s="231" t="s">
        <v>91</v>
      </c>
      <c r="F2341" s="231" t="s">
        <v>91</v>
      </c>
      <c r="G2341" s="231" t="s">
        <v>91</v>
      </c>
      <c r="H2341" s="231">
        <f t="shared" si="43"/>
        <v>31.299999999999997</v>
      </c>
      <c r="I2341" s="231"/>
      <c r="J2341" s="231" t="s">
        <v>566</v>
      </c>
      <c r="K2341" s="36" t="s">
        <v>553</v>
      </c>
    </row>
    <row r="2342" spans="1:11" s="206" customFormat="1" x14ac:dyDescent="0.2">
      <c r="A2342" s="37">
        <v>-2.84</v>
      </c>
      <c r="B2342" s="231" t="s">
        <v>91</v>
      </c>
      <c r="C2342" s="231" t="s">
        <v>91</v>
      </c>
      <c r="D2342" s="231">
        <v>2.1</v>
      </c>
      <c r="E2342" s="231" t="s">
        <v>91</v>
      </c>
      <c r="F2342" s="231" t="s">
        <v>91</v>
      </c>
      <c r="G2342" s="231" t="s">
        <v>91</v>
      </c>
      <c r="H2342" s="231">
        <f t="shared" si="43"/>
        <v>-5.9639999999999995</v>
      </c>
      <c r="I2342" s="231"/>
      <c r="J2342" s="231" t="s">
        <v>566</v>
      </c>
      <c r="K2342" s="36" t="s">
        <v>547</v>
      </c>
    </row>
    <row r="2343" spans="1:11" s="206" customFormat="1" x14ac:dyDescent="0.2">
      <c r="A2343" s="37">
        <v>68.790000000000006</v>
      </c>
      <c r="B2343" s="231" t="s">
        <v>91</v>
      </c>
      <c r="C2343" s="231" t="s">
        <v>91</v>
      </c>
      <c r="D2343" s="231">
        <v>2.5</v>
      </c>
      <c r="E2343" s="231" t="s">
        <v>91</v>
      </c>
      <c r="F2343" s="231" t="s">
        <v>91</v>
      </c>
      <c r="G2343" s="231" t="s">
        <v>91</v>
      </c>
      <c r="H2343" s="231">
        <f t="shared" si="43"/>
        <v>171.97500000000002</v>
      </c>
      <c r="I2343" s="231"/>
      <c r="J2343" s="231" t="s">
        <v>566</v>
      </c>
      <c r="K2343" s="36" t="s">
        <v>93</v>
      </c>
    </row>
    <row r="2344" spans="1:11" s="206" customFormat="1" x14ac:dyDescent="0.2">
      <c r="A2344" s="37">
        <v>-10.8</v>
      </c>
      <c r="B2344" s="231" t="s">
        <v>91</v>
      </c>
      <c r="C2344" s="231" t="s">
        <v>91</v>
      </c>
      <c r="D2344" s="231">
        <v>2.1</v>
      </c>
      <c r="E2344" s="231" t="s">
        <v>91</v>
      </c>
      <c r="F2344" s="231" t="s">
        <v>91</v>
      </c>
      <c r="G2344" s="231" t="s">
        <v>91</v>
      </c>
      <c r="H2344" s="231">
        <f t="shared" si="43"/>
        <v>-22.680000000000003</v>
      </c>
      <c r="I2344" s="231"/>
      <c r="J2344" s="231" t="s">
        <v>566</v>
      </c>
      <c r="K2344" s="36" t="s">
        <v>547</v>
      </c>
    </row>
    <row r="2345" spans="1:11" s="206" customFormat="1" x14ac:dyDescent="0.2">
      <c r="A2345" s="37">
        <v>6.64</v>
      </c>
      <c r="B2345" s="231" t="s">
        <v>91</v>
      </c>
      <c r="C2345" s="231" t="s">
        <v>91</v>
      </c>
      <c r="D2345" s="231">
        <v>2.5</v>
      </c>
      <c r="E2345" s="231" t="s">
        <v>91</v>
      </c>
      <c r="F2345" s="231" t="s">
        <v>91</v>
      </c>
      <c r="G2345" s="231" t="s">
        <v>91</v>
      </c>
      <c r="H2345" s="231">
        <f t="shared" si="43"/>
        <v>16.599999999999998</v>
      </c>
      <c r="I2345" s="231"/>
      <c r="J2345" s="231" t="s">
        <v>566</v>
      </c>
      <c r="K2345" s="36" t="s">
        <v>551</v>
      </c>
    </row>
    <row r="2346" spans="1:11" s="206" customFormat="1" x14ac:dyDescent="0.2">
      <c r="A2346" s="37">
        <v>50.58</v>
      </c>
      <c r="B2346" s="231" t="s">
        <v>91</v>
      </c>
      <c r="C2346" s="231" t="s">
        <v>91</v>
      </c>
      <c r="D2346" s="231">
        <v>2.5</v>
      </c>
      <c r="E2346" s="231" t="s">
        <v>91</v>
      </c>
      <c r="F2346" s="231" t="s">
        <v>91</v>
      </c>
      <c r="G2346" s="231" t="s">
        <v>91</v>
      </c>
      <c r="H2346" s="231">
        <f t="shared" si="43"/>
        <v>126.44999999999999</v>
      </c>
      <c r="I2346" s="231"/>
      <c r="J2346" s="231" t="s">
        <v>566</v>
      </c>
      <c r="K2346" s="36" t="s">
        <v>449</v>
      </c>
    </row>
    <row r="2347" spans="1:11" s="206" customFormat="1" x14ac:dyDescent="0.2">
      <c r="A2347" s="37">
        <v>-0.9</v>
      </c>
      <c r="B2347" s="231" t="s">
        <v>91</v>
      </c>
      <c r="C2347" s="231" t="s">
        <v>91</v>
      </c>
      <c r="D2347" s="231">
        <v>2.1</v>
      </c>
      <c r="E2347" s="231" t="s">
        <v>91</v>
      </c>
      <c r="F2347" s="231" t="s">
        <v>91</v>
      </c>
      <c r="G2347" s="231" t="s">
        <v>91</v>
      </c>
      <c r="H2347" s="231">
        <f t="shared" si="43"/>
        <v>-1.8900000000000001</v>
      </c>
      <c r="I2347" s="231"/>
      <c r="J2347" s="231" t="s">
        <v>566</v>
      </c>
      <c r="K2347" s="36" t="s">
        <v>547</v>
      </c>
    </row>
    <row r="2348" spans="1:11" s="206" customFormat="1" x14ac:dyDescent="0.2">
      <c r="A2348" s="37">
        <v>2</v>
      </c>
      <c r="B2348" s="231" t="s">
        <v>91</v>
      </c>
      <c r="C2348" s="231" t="s">
        <v>91</v>
      </c>
      <c r="D2348" s="231">
        <v>-1.4</v>
      </c>
      <c r="E2348" s="231">
        <v>7</v>
      </c>
      <c r="F2348" s="231" t="s">
        <v>91</v>
      </c>
      <c r="G2348" s="231" t="s">
        <v>91</v>
      </c>
      <c r="H2348" s="231">
        <f t="shared" ref="H2348:H2359" si="44">(A2348*D2348)*E2348</f>
        <v>-19.599999999999998</v>
      </c>
      <c r="I2348" s="231"/>
      <c r="J2348" s="231" t="s">
        <v>566</v>
      </c>
      <c r="K2348" s="38" t="s">
        <v>564</v>
      </c>
    </row>
    <row r="2349" spans="1:11" s="206" customFormat="1" x14ac:dyDescent="0.2">
      <c r="A2349" s="37">
        <v>2.37</v>
      </c>
      <c r="B2349" s="231" t="s">
        <v>91</v>
      </c>
      <c r="C2349" s="231" t="s">
        <v>91</v>
      </c>
      <c r="D2349" s="231">
        <v>-1.4</v>
      </c>
      <c r="E2349" s="231">
        <v>7</v>
      </c>
      <c r="F2349" s="231" t="s">
        <v>91</v>
      </c>
      <c r="G2349" s="231" t="s">
        <v>91</v>
      </c>
      <c r="H2349" s="231">
        <f t="shared" si="44"/>
        <v>-23.225999999999999</v>
      </c>
      <c r="I2349" s="231"/>
      <c r="J2349" s="231" t="s">
        <v>566</v>
      </c>
      <c r="K2349" s="38" t="s">
        <v>565</v>
      </c>
    </row>
    <row r="2350" spans="1:11" s="206" customFormat="1" x14ac:dyDescent="0.2">
      <c r="A2350" s="37">
        <v>2.2599999999999998</v>
      </c>
      <c r="B2350" s="231" t="s">
        <v>91</v>
      </c>
      <c r="C2350" s="231" t="s">
        <v>91</v>
      </c>
      <c r="D2350" s="231">
        <v>-1.4</v>
      </c>
      <c r="E2350" s="231">
        <v>7</v>
      </c>
      <c r="F2350" s="231" t="s">
        <v>91</v>
      </c>
      <c r="G2350" s="231" t="s">
        <v>91</v>
      </c>
      <c r="H2350" s="231">
        <f t="shared" si="44"/>
        <v>-22.147999999999996</v>
      </c>
      <c r="I2350" s="231"/>
      <c r="J2350" s="231" t="s">
        <v>566</v>
      </c>
      <c r="K2350" s="38" t="s">
        <v>565</v>
      </c>
    </row>
    <row r="2351" spans="1:11" s="206" customFormat="1" x14ac:dyDescent="0.2">
      <c r="A2351" s="37">
        <v>2.0699999999999998</v>
      </c>
      <c r="B2351" s="231" t="s">
        <v>91</v>
      </c>
      <c r="C2351" s="231" t="s">
        <v>91</v>
      </c>
      <c r="D2351" s="231">
        <v>-1.4</v>
      </c>
      <c r="E2351" s="231">
        <v>7</v>
      </c>
      <c r="F2351" s="231" t="s">
        <v>91</v>
      </c>
      <c r="G2351" s="231" t="s">
        <v>91</v>
      </c>
      <c r="H2351" s="231">
        <f t="shared" si="44"/>
        <v>-20.285999999999998</v>
      </c>
      <c r="I2351" s="231"/>
      <c r="J2351" s="231" t="s">
        <v>566</v>
      </c>
      <c r="K2351" s="38" t="s">
        <v>565</v>
      </c>
    </row>
    <row r="2352" spans="1:11" s="206" customFormat="1" x14ac:dyDescent="0.2">
      <c r="A2352" s="37">
        <v>2.9</v>
      </c>
      <c r="B2352" s="231" t="s">
        <v>91</v>
      </c>
      <c r="C2352" s="231" t="s">
        <v>91</v>
      </c>
      <c r="D2352" s="231">
        <v>-1.4</v>
      </c>
      <c r="E2352" s="231">
        <v>7</v>
      </c>
      <c r="F2352" s="231" t="s">
        <v>91</v>
      </c>
      <c r="G2352" s="231" t="s">
        <v>91</v>
      </c>
      <c r="H2352" s="231">
        <f t="shared" si="44"/>
        <v>-28.419999999999998</v>
      </c>
      <c r="I2352" s="231"/>
      <c r="J2352" s="231" t="s">
        <v>566</v>
      </c>
      <c r="K2352" s="38" t="s">
        <v>565</v>
      </c>
    </row>
    <row r="2353" spans="1:11" s="206" customFormat="1" x14ac:dyDescent="0.2">
      <c r="A2353" s="37">
        <v>2.13</v>
      </c>
      <c r="B2353" s="231" t="s">
        <v>91</v>
      </c>
      <c r="C2353" s="231" t="s">
        <v>91</v>
      </c>
      <c r="D2353" s="231">
        <v>-1.4</v>
      </c>
      <c r="E2353" s="231">
        <v>7</v>
      </c>
      <c r="F2353" s="231" t="s">
        <v>91</v>
      </c>
      <c r="G2353" s="231" t="s">
        <v>91</v>
      </c>
      <c r="H2353" s="231">
        <f t="shared" si="44"/>
        <v>-20.873999999999999</v>
      </c>
      <c r="I2353" s="231"/>
      <c r="J2353" s="231" t="s">
        <v>566</v>
      </c>
      <c r="K2353" s="38" t="s">
        <v>565</v>
      </c>
    </row>
    <row r="2354" spans="1:11" s="206" customFormat="1" x14ac:dyDescent="0.2">
      <c r="A2354" s="37">
        <v>1.87</v>
      </c>
      <c r="B2354" s="231" t="s">
        <v>91</v>
      </c>
      <c r="C2354" s="231" t="s">
        <v>91</v>
      </c>
      <c r="D2354" s="231">
        <v>-1.4</v>
      </c>
      <c r="E2354" s="231">
        <v>7</v>
      </c>
      <c r="F2354" s="231" t="s">
        <v>91</v>
      </c>
      <c r="G2354" s="231" t="s">
        <v>91</v>
      </c>
      <c r="H2354" s="231">
        <f t="shared" si="44"/>
        <v>-18.326000000000001</v>
      </c>
      <c r="I2354" s="231"/>
      <c r="J2354" s="231" t="s">
        <v>566</v>
      </c>
      <c r="K2354" s="38" t="s">
        <v>565</v>
      </c>
    </row>
    <row r="2355" spans="1:11" s="206" customFormat="1" x14ac:dyDescent="0.2">
      <c r="A2355" s="37">
        <v>2.4</v>
      </c>
      <c r="B2355" s="231" t="s">
        <v>91</v>
      </c>
      <c r="C2355" s="231" t="s">
        <v>91</v>
      </c>
      <c r="D2355" s="231">
        <v>-1.4</v>
      </c>
      <c r="E2355" s="231">
        <v>7</v>
      </c>
      <c r="F2355" s="231" t="s">
        <v>91</v>
      </c>
      <c r="G2355" s="231" t="s">
        <v>91</v>
      </c>
      <c r="H2355" s="231">
        <f t="shared" si="44"/>
        <v>-23.52</v>
      </c>
      <c r="I2355" s="231"/>
      <c r="J2355" s="231" t="s">
        <v>566</v>
      </c>
      <c r="K2355" s="38" t="s">
        <v>565</v>
      </c>
    </row>
    <row r="2356" spans="1:11" s="206" customFormat="1" x14ac:dyDescent="0.2">
      <c r="A2356" s="37">
        <v>2.36</v>
      </c>
      <c r="B2356" s="231" t="s">
        <v>91</v>
      </c>
      <c r="C2356" s="231" t="s">
        <v>91</v>
      </c>
      <c r="D2356" s="231">
        <v>-1.4</v>
      </c>
      <c r="E2356" s="231">
        <v>7</v>
      </c>
      <c r="F2356" s="231" t="s">
        <v>91</v>
      </c>
      <c r="G2356" s="231" t="s">
        <v>91</v>
      </c>
      <c r="H2356" s="231">
        <f t="shared" si="44"/>
        <v>-23.128</v>
      </c>
      <c r="I2356" s="231"/>
      <c r="J2356" s="231" t="s">
        <v>566</v>
      </c>
      <c r="K2356" s="38" t="s">
        <v>565</v>
      </c>
    </row>
    <row r="2357" spans="1:11" s="206" customFormat="1" x14ac:dyDescent="0.2">
      <c r="A2357" s="37">
        <v>2.39</v>
      </c>
      <c r="B2357" s="231" t="s">
        <v>91</v>
      </c>
      <c r="C2357" s="231" t="s">
        <v>91</v>
      </c>
      <c r="D2357" s="231">
        <v>-1.4</v>
      </c>
      <c r="E2357" s="231">
        <v>7</v>
      </c>
      <c r="F2357" s="231" t="s">
        <v>91</v>
      </c>
      <c r="G2357" s="231" t="s">
        <v>91</v>
      </c>
      <c r="H2357" s="231">
        <f t="shared" si="44"/>
        <v>-23.422000000000001</v>
      </c>
      <c r="I2357" s="231"/>
      <c r="J2357" s="231" t="s">
        <v>566</v>
      </c>
      <c r="K2357" s="38" t="s">
        <v>565</v>
      </c>
    </row>
    <row r="2358" spans="1:11" s="206" customFormat="1" x14ac:dyDescent="0.2">
      <c r="A2358" s="37">
        <v>2.4700000000000002</v>
      </c>
      <c r="B2358" s="231" t="s">
        <v>91</v>
      </c>
      <c r="C2358" s="231" t="s">
        <v>91</v>
      </c>
      <c r="D2358" s="231">
        <v>-1.4</v>
      </c>
      <c r="E2358" s="231">
        <v>7</v>
      </c>
      <c r="F2358" s="231" t="s">
        <v>91</v>
      </c>
      <c r="G2358" s="231" t="s">
        <v>91</v>
      </c>
      <c r="H2358" s="231">
        <f t="shared" si="44"/>
        <v>-24.206000000000003</v>
      </c>
      <c r="I2358" s="231"/>
      <c r="J2358" s="231" t="s">
        <v>566</v>
      </c>
      <c r="K2358" s="38" t="s">
        <v>565</v>
      </c>
    </row>
    <row r="2359" spans="1:11" s="206" customFormat="1" x14ac:dyDescent="0.2">
      <c r="A2359" s="37">
        <v>2</v>
      </c>
      <c r="B2359" s="231" t="s">
        <v>91</v>
      </c>
      <c r="C2359" s="231" t="s">
        <v>91</v>
      </c>
      <c r="D2359" s="231">
        <v>-1.4</v>
      </c>
      <c r="E2359" s="231">
        <v>7</v>
      </c>
      <c r="F2359" s="231" t="s">
        <v>91</v>
      </c>
      <c r="G2359" s="231" t="s">
        <v>91</v>
      </c>
      <c r="H2359" s="231">
        <f t="shared" si="44"/>
        <v>-19.599999999999998</v>
      </c>
      <c r="I2359" s="231"/>
      <c r="J2359" s="231" t="s">
        <v>566</v>
      </c>
      <c r="K2359" s="38" t="s">
        <v>564</v>
      </c>
    </row>
    <row r="2360" spans="1:11" s="206" customFormat="1" x14ac:dyDescent="0.2">
      <c r="A2360" s="37">
        <v>27.62</v>
      </c>
      <c r="B2360" s="231" t="s">
        <v>91</v>
      </c>
      <c r="C2360" s="231" t="s">
        <v>91</v>
      </c>
      <c r="D2360" s="231">
        <v>2.5</v>
      </c>
      <c r="E2360" s="231" t="s">
        <v>91</v>
      </c>
      <c r="F2360" s="231" t="s">
        <v>91</v>
      </c>
      <c r="G2360" s="231" t="s">
        <v>91</v>
      </c>
      <c r="H2360" s="231">
        <f t="shared" ref="H2360:H2381" si="45">A2360*D2360</f>
        <v>69.05</v>
      </c>
      <c r="I2360" s="231"/>
      <c r="J2360" s="231" t="s">
        <v>572</v>
      </c>
      <c r="K2360" s="36" t="s">
        <v>573</v>
      </c>
    </row>
    <row r="2361" spans="1:11" s="206" customFormat="1" x14ac:dyDescent="0.2">
      <c r="A2361" s="37">
        <v>27.05</v>
      </c>
      <c r="B2361" s="231" t="s">
        <v>91</v>
      </c>
      <c r="C2361" s="231" t="s">
        <v>91</v>
      </c>
      <c r="D2361" s="231">
        <v>2.5</v>
      </c>
      <c r="E2361" s="231" t="s">
        <v>91</v>
      </c>
      <c r="F2361" s="231" t="s">
        <v>91</v>
      </c>
      <c r="G2361" s="231" t="s">
        <v>91</v>
      </c>
      <c r="H2361" s="231">
        <f t="shared" si="45"/>
        <v>67.625</v>
      </c>
      <c r="I2361" s="231"/>
      <c r="J2361" s="231" t="s">
        <v>572</v>
      </c>
      <c r="K2361" s="36" t="s">
        <v>574</v>
      </c>
    </row>
    <row r="2362" spans="1:11" s="206" customFormat="1" x14ac:dyDescent="0.2">
      <c r="A2362" s="37">
        <v>26.68</v>
      </c>
      <c r="B2362" s="231" t="s">
        <v>91</v>
      </c>
      <c r="C2362" s="231" t="s">
        <v>91</v>
      </c>
      <c r="D2362" s="231">
        <v>2.5</v>
      </c>
      <c r="E2362" s="231" t="s">
        <v>91</v>
      </c>
      <c r="F2362" s="231" t="s">
        <v>91</v>
      </c>
      <c r="G2362" s="231" t="s">
        <v>91</v>
      </c>
      <c r="H2362" s="231">
        <f t="shared" si="45"/>
        <v>66.7</v>
      </c>
      <c r="I2362" s="231"/>
      <c r="J2362" s="231" t="s">
        <v>572</v>
      </c>
      <c r="K2362" s="36" t="s">
        <v>575</v>
      </c>
    </row>
    <row r="2363" spans="1:11" s="206" customFormat="1" x14ac:dyDescent="0.2">
      <c r="A2363" s="37">
        <v>35.799999999999997</v>
      </c>
      <c r="B2363" s="231" t="s">
        <v>91</v>
      </c>
      <c r="C2363" s="231" t="s">
        <v>91</v>
      </c>
      <c r="D2363" s="231">
        <v>2.5</v>
      </c>
      <c r="E2363" s="231" t="s">
        <v>91</v>
      </c>
      <c r="F2363" s="231" t="s">
        <v>91</v>
      </c>
      <c r="G2363" s="231" t="s">
        <v>91</v>
      </c>
      <c r="H2363" s="231">
        <f t="shared" si="45"/>
        <v>89.5</v>
      </c>
      <c r="I2363" s="231"/>
      <c r="J2363" s="231" t="s">
        <v>572</v>
      </c>
      <c r="K2363" s="36" t="s">
        <v>576</v>
      </c>
    </row>
    <row r="2364" spans="1:11" s="206" customFormat="1" x14ac:dyDescent="0.2">
      <c r="A2364" s="37">
        <v>27.39</v>
      </c>
      <c r="B2364" s="231" t="s">
        <v>91</v>
      </c>
      <c r="C2364" s="231" t="s">
        <v>91</v>
      </c>
      <c r="D2364" s="231">
        <v>2.5</v>
      </c>
      <c r="E2364" s="231" t="s">
        <v>91</v>
      </c>
      <c r="F2364" s="231" t="s">
        <v>91</v>
      </c>
      <c r="G2364" s="231" t="s">
        <v>91</v>
      </c>
      <c r="H2364" s="231">
        <f t="shared" si="45"/>
        <v>68.474999999999994</v>
      </c>
      <c r="I2364" s="231"/>
      <c r="J2364" s="231" t="s">
        <v>572</v>
      </c>
      <c r="K2364" s="36" t="s">
        <v>577</v>
      </c>
    </row>
    <row r="2365" spans="1:11" s="206" customFormat="1" x14ac:dyDescent="0.2">
      <c r="A2365" s="37">
        <v>5.0999999999999996</v>
      </c>
      <c r="B2365" s="231" t="s">
        <v>91</v>
      </c>
      <c r="C2365" s="231" t="s">
        <v>91</v>
      </c>
      <c r="D2365" s="231">
        <v>2.5</v>
      </c>
      <c r="E2365" s="231" t="s">
        <v>91</v>
      </c>
      <c r="F2365" s="231" t="s">
        <v>91</v>
      </c>
      <c r="G2365" s="231" t="s">
        <v>91</v>
      </c>
      <c r="H2365" s="231">
        <f t="shared" si="45"/>
        <v>12.75</v>
      </c>
      <c r="I2365" s="231"/>
      <c r="J2365" s="231" t="s">
        <v>572</v>
      </c>
      <c r="K2365" s="36" t="s">
        <v>544</v>
      </c>
    </row>
    <row r="2366" spans="1:11" s="206" customFormat="1" x14ac:dyDescent="0.2">
      <c r="A2366" s="37">
        <v>-5.4</v>
      </c>
      <c r="B2366" s="231" t="s">
        <v>91</v>
      </c>
      <c r="C2366" s="231" t="s">
        <v>91</v>
      </c>
      <c r="D2366" s="231">
        <v>2.1</v>
      </c>
      <c r="E2366" s="231" t="s">
        <v>91</v>
      </c>
      <c r="F2366" s="231" t="s">
        <v>91</v>
      </c>
      <c r="G2366" s="231" t="s">
        <v>91</v>
      </c>
      <c r="H2366" s="231">
        <f t="shared" si="45"/>
        <v>-11.340000000000002</v>
      </c>
      <c r="I2366" s="231"/>
      <c r="J2366" s="231" t="s">
        <v>572</v>
      </c>
      <c r="K2366" s="36" t="s">
        <v>547</v>
      </c>
    </row>
    <row r="2367" spans="1:11" s="206" customFormat="1" x14ac:dyDescent="0.2">
      <c r="A2367" s="37">
        <v>38.89</v>
      </c>
      <c r="B2367" s="231" t="s">
        <v>91</v>
      </c>
      <c r="C2367" s="231" t="s">
        <v>91</v>
      </c>
      <c r="D2367" s="231">
        <v>2.5</v>
      </c>
      <c r="E2367" s="231" t="s">
        <v>91</v>
      </c>
      <c r="F2367" s="231" t="s">
        <v>91</v>
      </c>
      <c r="G2367" s="231" t="s">
        <v>91</v>
      </c>
      <c r="H2367" s="231">
        <f t="shared" si="45"/>
        <v>97.224999999999994</v>
      </c>
      <c r="I2367" s="231"/>
      <c r="J2367" s="231" t="s">
        <v>572</v>
      </c>
      <c r="K2367" s="36" t="s">
        <v>543</v>
      </c>
    </row>
    <row r="2368" spans="1:11" s="206" customFormat="1" x14ac:dyDescent="0.2">
      <c r="A2368" s="37">
        <v>28.39</v>
      </c>
      <c r="B2368" s="231" t="s">
        <v>91</v>
      </c>
      <c r="C2368" s="231" t="s">
        <v>91</v>
      </c>
      <c r="D2368" s="231">
        <v>2.5</v>
      </c>
      <c r="E2368" s="231" t="s">
        <v>91</v>
      </c>
      <c r="F2368" s="231" t="s">
        <v>91</v>
      </c>
      <c r="G2368" s="231" t="s">
        <v>91</v>
      </c>
      <c r="H2368" s="231">
        <f t="shared" si="45"/>
        <v>70.974999999999994</v>
      </c>
      <c r="I2368" s="231"/>
      <c r="J2368" s="231" t="s">
        <v>572</v>
      </c>
      <c r="K2368" s="36" t="s">
        <v>546</v>
      </c>
    </row>
    <row r="2369" spans="1:11" s="206" customFormat="1" x14ac:dyDescent="0.2">
      <c r="A2369" s="37">
        <v>-9</v>
      </c>
      <c r="B2369" s="231" t="s">
        <v>91</v>
      </c>
      <c r="C2369" s="231" t="s">
        <v>91</v>
      </c>
      <c r="D2369" s="231">
        <v>2.1</v>
      </c>
      <c r="E2369" s="231" t="s">
        <v>91</v>
      </c>
      <c r="F2369" s="231" t="s">
        <v>91</v>
      </c>
      <c r="G2369" s="231" t="s">
        <v>91</v>
      </c>
      <c r="H2369" s="231">
        <f t="shared" si="45"/>
        <v>-18.900000000000002</v>
      </c>
      <c r="I2369" s="231"/>
      <c r="J2369" s="231" t="s">
        <v>572</v>
      </c>
      <c r="K2369" s="36" t="s">
        <v>547</v>
      </c>
    </row>
    <row r="2370" spans="1:11" s="206" customFormat="1" x14ac:dyDescent="0.2">
      <c r="A2370" s="37">
        <f>16.72-4.2</f>
        <v>12.52</v>
      </c>
      <c r="B2370" s="231" t="s">
        <v>91</v>
      </c>
      <c r="C2370" s="231" t="s">
        <v>91</v>
      </c>
      <c r="D2370" s="231">
        <v>2.5</v>
      </c>
      <c r="E2370" s="231" t="s">
        <v>91</v>
      </c>
      <c r="F2370" s="231" t="s">
        <v>91</v>
      </c>
      <c r="G2370" s="231" t="s">
        <v>91</v>
      </c>
      <c r="H2370" s="231">
        <f t="shared" si="45"/>
        <v>31.299999999999997</v>
      </c>
      <c r="I2370" s="231"/>
      <c r="J2370" s="231" t="s">
        <v>572</v>
      </c>
      <c r="K2370" s="36" t="s">
        <v>553</v>
      </c>
    </row>
    <row r="2371" spans="1:11" s="206" customFormat="1" x14ac:dyDescent="0.2">
      <c r="A2371" s="37">
        <v>33</v>
      </c>
      <c r="B2371" s="231" t="s">
        <v>91</v>
      </c>
      <c r="C2371" s="231" t="s">
        <v>91</v>
      </c>
      <c r="D2371" s="231">
        <v>2.5</v>
      </c>
      <c r="E2371" s="231" t="s">
        <v>91</v>
      </c>
      <c r="F2371" s="231" t="s">
        <v>91</v>
      </c>
      <c r="G2371" s="231" t="s">
        <v>91</v>
      </c>
      <c r="H2371" s="231">
        <f t="shared" si="45"/>
        <v>82.5</v>
      </c>
      <c r="I2371" s="231"/>
      <c r="J2371" s="231" t="s">
        <v>572</v>
      </c>
      <c r="K2371" s="36" t="s">
        <v>553</v>
      </c>
    </row>
    <row r="2372" spans="1:11" s="206" customFormat="1" x14ac:dyDescent="0.2">
      <c r="A2372" s="37">
        <v>-9.14</v>
      </c>
      <c r="B2372" s="231" t="s">
        <v>91</v>
      </c>
      <c r="C2372" s="231" t="s">
        <v>91</v>
      </c>
      <c r="D2372" s="231">
        <v>2.1</v>
      </c>
      <c r="E2372" s="231" t="s">
        <v>91</v>
      </c>
      <c r="F2372" s="231" t="s">
        <v>91</v>
      </c>
      <c r="G2372" s="231" t="s">
        <v>91</v>
      </c>
      <c r="H2372" s="231">
        <f t="shared" si="45"/>
        <v>-19.194000000000003</v>
      </c>
      <c r="I2372" s="231"/>
      <c r="J2372" s="231" t="s">
        <v>572</v>
      </c>
      <c r="K2372" s="36" t="s">
        <v>547</v>
      </c>
    </row>
    <row r="2373" spans="1:11" s="206" customFormat="1" x14ac:dyDescent="0.2">
      <c r="A2373" s="37">
        <v>21.17</v>
      </c>
      <c r="B2373" s="231" t="s">
        <v>91</v>
      </c>
      <c r="C2373" s="231" t="s">
        <v>91</v>
      </c>
      <c r="D2373" s="231">
        <v>2.5</v>
      </c>
      <c r="E2373" s="231" t="s">
        <v>91</v>
      </c>
      <c r="F2373" s="231" t="s">
        <v>91</v>
      </c>
      <c r="G2373" s="231" t="s">
        <v>91</v>
      </c>
      <c r="H2373" s="231">
        <f t="shared" si="45"/>
        <v>52.925000000000004</v>
      </c>
      <c r="I2373" s="231"/>
      <c r="J2373" s="231" t="s">
        <v>572</v>
      </c>
      <c r="K2373" s="36" t="s">
        <v>260</v>
      </c>
    </row>
    <row r="2374" spans="1:11" s="206" customFormat="1" x14ac:dyDescent="0.2">
      <c r="A2374" s="37">
        <v>19.59</v>
      </c>
      <c r="B2374" s="231" t="s">
        <v>91</v>
      </c>
      <c r="C2374" s="231" t="s">
        <v>91</v>
      </c>
      <c r="D2374" s="231">
        <v>2.5</v>
      </c>
      <c r="E2374" s="231" t="s">
        <v>91</v>
      </c>
      <c r="F2374" s="231" t="s">
        <v>91</v>
      </c>
      <c r="G2374" s="231" t="s">
        <v>91</v>
      </c>
      <c r="H2374" s="231">
        <f t="shared" si="45"/>
        <v>48.975000000000001</v>
      </c>
      <c r="I2374" s="231"/>
      <c r="J2374" s="231" t="s">
        <v>572</v>
      </c>
      <c r="K2374" s="36" t="s">
        <v>470</v>
      </c>
    </row>
    <row r="2375" spans="1:11" s="206" customFormat="1" x14ac:dyDescent="0.2">
      <c r="A2375" s="37">
        <v>7.63</v>
      </c>
      <c r="B2375" s="231" t="s">
        <v>91</v>
      </c>
      <c r="C2375" s="231" t="s">
        <v>91</v>
      </c>
      <c r="D2375" s="231">
        <v>2.5</v>
      </c>
      <c r="E2375" s="231" t="s">
        <v>91</v>
      </c>
      <c r="F2375" s="231" t="s">
        <v>91</v>
      </c>
      <c r="G2375" s="231" t="s">
        <v>91</v>
      </c>
      <c r="H2375" s="231">
        <f t="shared" si="45"/>
        <v>19.074999999999999</v>
      </c>
      <c r="I2375" s="231"/>
      <c r="J2375" s="231" t="s">
        <v>572</v>
      </c>
      <c r="K2375" s="36" t="s">
        <v>578</v>
      </c>
    </row>
    <row r="2376" spans="1:11" s="206" customFormat="1" x14ac:dyDescent="0.2">
      <c r="A2376" s="37">
        <v>12.11</v>
      </c>
      <c r="B2376" s="231" t="s">
        <v>91</v>
      </c>
      <c r="C2376" s="231" t="s">
        <v>91</v>
      </c>
      <c r="D2376" s="231">
        <v>2.5</v>
      </c>
      <c r="E2376" s="231" t="s">
        <v>91</v>
      </c>
      <c r="F2376" s="231" t="s">
        <v>91</v>
      </c>
      <c r="G2376" s="231" t="s">
        <v>91</v>
      </c>
      <c r="H2376" s="231">
        <f t="shared" si="45"/>
        <v>30.274999999999999</v>
      </c>
      <c r="I2376" s="231"/>
      <c r="J2376" s="231" t="s">
        <v>572</v>
      </c>
      <c r="K2376" s="36" t="s">
        <v>579</v>
      </c>
    </row>
    <row r="2377" spans="1:11" s="206" customFormat="1" x14ac:dyDescent="0.2">
      <c r="A2377" s="37">
        <v>12.16</v>
      </c>
      <c r="B2377" s="231" t="s">
        <v>91</v>
      </c>
      <c r="C2377" s="231" t="s">
        <v>91</v>
      </c>
      <c r="D2377" s="231">
        <v>2.5</v>
      </c>
      <c r="E2377" s="231" t="s">
        <v>91</v>
      </c>
      <c r="F2377" s="231" t="s">
        <v>91</v>
      </c>
      <c r="G2377" s="231" t="s">
        <v>91</v>
      </c>
      <c r="H2377" s="231">
        <f t="shared" si="45"/>
        <v>30.4</v>
      </c>
      <c r="I2377" s="231"/>
      <c r="J2377" s="231" t="s">
        <v>572</v>
      </c>
      <c r="K2377" s="36" t="s">
        <v>580</v>
      </c>
    </row>
    <row r="2378" spans="1:11" s="206" customFormat="1" x14ac:dyDescent="0.2">
      <c r="A2378" s="37">
        <v>6.64</v>
      </c>
      <c r="B2378" s="231" t="s">
        <v>91</v>
      </c>
      <c r="C2378" s="231" t="s">
        <v>91</v>
      </c>
      <c r="D2378" s="231">
        <v>2.5</v>
      </c>
      <c r="E2378" s="231" t="s">
        <v>91</v>
      </c>
      <c r="F2378" s="231" t="s">
        <v>91</v>
      </c>
      <c r="G2378" s="231" t="s">
        <v>91</v>
      </c>
      <c r="H2378" s="231">
        <f t="shared" si="45"/>
        <v>16.599999999999998</v>
      </c>
      <c r="I2378" s="231"/>
      <c r="J2378" s="231" t="s">
        <v>572</v>
      </c>
      <c r="K2378" s="36" t="s">
        <v>551</v>
      </c>
    </row>
    <row r="2379" spans="1:11" s="206" customFormat="1" x14ac:dyDescent="0.2">
      <c r="A2379" s="37">
        <v>27.59</v>
      </c>
      <c r="B2379" s="231" t="s">
        <v>91</v>
      </c>
      <c r="C2379" s="231" t="s">
        <v>91</v>
      </c>
      <c r="D2379" s="231">
        <v>2.5</v>
      </c>
      <c r="E2379" s="231" t="s">
        <v>91</v>
      </c>
      <c r="F2379" s="231" t="s">
        <v>91</v>
      </c>
      <c r="G2379" s="231" t="s">
        <v>91</v>
      </c>
      <c r="H2379" s="231">
        <f t="shared" si="45"/>
        <v>68.974999999999994</v>
      </c>
      <c r="I2379" s="231"/>
      <c r="J2379" s="231" t="s">
        <v>572</v>
      </c>
      <c r="K2379" s="36" t="s">
        <v>581</v>
      </c>
    </row>
    <row r="2380" spans="1:11" s="206" customFormat="1" x14ac:dyDescent="0.2">
      <c r="A2380" s="37">
        <v>31.49</v>
      </c>
      <c r="B2380" s="231" t="s">
        <v>91</v>
      </c>
      <c r="C2380" s="231" t="s">
        <v>91</v>
      </c>
      <c r="D2380" s="231">
        <v>2.5</v>
      </c>
      <c r="E2380" s="231" t="s">
        <v>91</v>
      </c>
      <c r="F2380" s="231" t="s">
        <v>91</v>
      </c>
      <c r="G2380" s="231" t="s">
        <v>91</v>
      </c>
      <c r="H2380" s="231">
        <f t="shared" si="45"/>
        <v>78.724999999999994</v>
      </c>
      <c r="I2380" s="231"/>
      <c r="J2380" s="231" t="s">
        <v>572</v>
      </c>
      <c r="K2380" s="36" t="s">
        <v>582</v>
      </c>
    </row>
    <row r="2381" spans="1:11" s="206" customFormat="1" x14ac:dyDescent="0.2">
      <c r="A2381" s="37">
        <v>-1.8</v>
      </c>
      <c r="B2381" s="231" t="s">
        <v>91</v>
      </c>
      <c r="C2381" s="231" t="s">
        <v>91</v>
      </c>
      <c r="D2381" s="231">
        <v>2.1</v>
      </c>
      <c r="E2381" s="231" t="s">
        <v>91</v>
      </c>
      <c r="F2381" s="231" t="s">
        <v>91</v>
      </c>
      <c r="G2381" s="231" t="s">
        <v>91</v>
      </c>
      <c r="H2381" s="231">
        <f t="shared" si="45"/>
        <v>-3.7800000000000002</v>
      </c>
      <c r="I2381" s="231"/>
      <c r="J2381" s="231" t="s">
        <v>572</v>
      </c>
      <c r="K2381" s="36" t="s">
        <v>547</v>
      </c>
    </row>
    <row r="2382" spans="1:11" s="206" customFormat="1" x14ac:dyDescent="0.2">
      <c r="A2382" s="37">
        <v>0.9</v>
      </c>
      <c r="B2382" s="231" t="s">
        <v>91</v>
      </c>
      <c r="C2382" s="231" t="s">
        <v>91</v>
      </c>
      <c r="D2382" s="231">
        <v>0.4</v>
      </c>
      <c r="E2382" s="231">
        <v>10</v>
      </c>
      <c r="F2382" s="231" t="s">
        <v>91</v>
      </c>
      <c r="G2382" s="231" t="s">
        <v>91</v>
      </c>
      <c r="H2382" s="231">
        <f>(A2382*D2382)*E2382</f>
        <v>3.6000000000000005</v>
      </c>
      <c r="I2382" s="231"/>
      <c r="J2382" s="231" t="s">
        <v>572</v>
      </c>
      <c r="K2382" s="36" t="s">
        <v>583</v>
      </c>
    </row>
    <row r="2383" spans="1:11" s="206" customFormat="1" x14ac:dyDescent="0.2">
      <c r="A2383" s="37">
        <v>19</v>
      </c>
      <c r="B2383" s="231" t="s">
        <v>91</v>
      </c>
      <c r="C2383" s="231" t="s">
        <v>91</v>
      </c>
      <c r="D2383" s="231">
        <v>2.5</v>
      </c>
      <c r="E2383" s="231" t="s">
        <v>91</v>
      </c>
      <c r="F2383" s="231" t="s">
        <v>91</v>
      </c>
      <c r="G2383" s="231" t="s">
        <v>91</v>
      </c>
      <c r="H2383" s="231">
        <f t="shared" ref="H2383:H2409" si="46">A2383*D2383</f>
        <v>47.5</v>
      </c>
      <c r="I2383" s="231"/>
      <c r="J2383" s="231" t="s">
        <v>584</v>
      </c>
      <c r="K2383" s="36" t="s">
        <v>585</v>
      </c>
    </row>
    <row r="2384" spans="1:11" s="206" customFormat="1" x14ac:dyDescent="0.2">
      <c r="A2384" s="37">
        <v>17.12</v>
      </c>
      <c r="B2384" s="231" t="s">
        <v>91</v>
      </c>
      <c r="C2384" s="231" t="s">
        <v>91</v>
      </c>
      <c r="D2384" s="231">
        <v>2.5</v>
      </c>
      <c r="E2384" s="231" t="s">
        <v>91</v>
      </c>
      <c r="F2384" s="231" t="s">
        <v>91</v>
      </c>
      <c r="G2384" s="231" t="s">
        <v>91</v>
      </c>
      <c r="H2384" s="231">
        <f t="shared" si="46"/>
        <v>42.800000000000004</v>
      </c>
      <c r="I2384" s="231"/>
      <c r="J2384" s="231" t="s">
        <v>584</v>
      </c>
      <c r="K2384" s="36" t="s">
        <v>586</v>
      </c>
    </row>
    <row r="2385" spans="1:11" s="206" customFormat="1" x14ac:dyDescent="0.2">
      <c r="A2385" s="37">
        <v>17.2</v>
      </c>
      <c r="B2385" s="231" t="s">
        <v>91</v>
      </c>
      <c r="C2385" s="231" t="s">
        <v>91</v>
      </c>
      <c r="D2385" s="231">
        <v>2.5</v>
      </c>
      <c r="E2385" s="231" t="s">
        <v>91</v>
      </c>
      <c r="F2385" s="231" t="s">
        <v>91</v>
      </c>
      <c r="G2385" s="231" t="s">
        <v>91</v>
      </c>
      <c r="H2385" s="231">
        <f t="shared" si="46"/>
        <v>43</v>
      </c>
      <c r="I2385" s="231"/>
      <c r="J2385" s="231" t="s">
        <v>584</v>
      </c>
      <c r="K2385" s="36" t="s">
        <v>587</v>
      </c>
    </row>
    <row r="2386" spans="1:11" s="206" customFormat="1" x14ac:dyDescent="0.2">
      <c r="A2386" s="37">
        <v>12.67</v>
      </c>
      <c r="B2386" s="231" t="s">
        <v>91</v>
      </c>
      <c r="C2386" s="231" t="s">
        <v>91</v>
      </c>
      <c r="D2386" s="231">
        <v>2.5</v>
      </c>
      <c r="E2386" s="231" t="s">
        <v>91</v>
      </c>
      <c r="F2386" s="231" t="s">
        <v>91</v>
      </c>
      <c r="G2386" s="231" t="s">
        <v>91</v>
      </c>
      <c r="H2386" s="231">
        <f t="shared" si="46"/>
        <v>31.675000000000001</v>
      </c>
      <c r="I2386" s="231"/>
      <c r="J2386" s="231" t="s">
        <v>584</v>
      </c>
      <c r="K2386" s="36" t="s">
        <v>470</v>
      </c>
    </row>
    <row r="2387" spans="1:11" s="206" customFormat="1" x14ac:dyDescent="0.2">
      <c r="A2387" s="37">
        <v>8.84</v>
      </c>
      <c r="B2387" s="231" t="s">
        <v>91</v>
      </c>
      <c r="C2387" s="231" t="s">
        <v>91</v>
      </c>
      <c r="D2387" s="231">
        <v>2.5</v>
      </c>
      <c r="E2387" s="231" t="s">
        <v>91</v>
      </c>
      <c r="F2387" s="231" t="s">
        <v>91</v>
      </c>
      <c r="G2387" s="231" t="s">
        <v>91</v>
      </c>
      <c r="H2387" s="231">
        <f t="shared" si="46"/>
        <v>22.1</v>
      </c>
      <c r="I2387" s="231"/>
      <c r="J2387" s="231" t="s">
        <v>584</v>
      </c>
      <c r="K2387" s="36" t="s">
        <v>588</v>
      </c>
    </row>
    <row r="2388" spans="1:11" s="206" customFormat="1" x14ac:dyDescent="0.2">
      <c r="A2388" s="37">
        <v>25.78</v>
      </c>
      <c r="B2388" s="231" t="s">
        <v>91</v>
      </c>
      <c r="C2388" s="231" t="s">
        <v>91</v>
      </c>
      <c r="D2388" s="231">
        <v>2.5</v>
      </c>
      <c r="E2388" s="231" t="s">
        <v>91</v>
      </c>
      <c r="F2388" s="231" t="s">
        <v>91</v>
      </c>
      <c r="G2388" s="231" t="s">
        <v>91</v>
      </c>
      <c r="H2388" s="231">
        <f t="shared" si="46"/>
        <v>64.45</v>
      </c>
      <c r="I2388" s="231"/>
      <c r="J2388" s="231" t="s">
        <v>584</v>
      </c>
      <c r="K2388" s="36" t="s">
        <v>589</v>
      </c>
    </row>
    <row r="2389" spans="1:11" s="206" customFormat="1" x14ac:dyDescent="0.2">
      <c r="A2389" s="37">
        <v>17</v>
      </c>
      <c r="B2389" s="231" t="s">
        <v>91</v>
      </c>
      <c r="C2389" s="231" t="s">
        <v>91</v>
      </c>
      <c r="D2389" s="231">
        <v>2.5</v>
      </c>
      <c r="E2389" s="231" t="s">
        <v>91</v>
      </c>
      <c r="F2389" s="231" t="s">
        <v>91</v>
      </c>
      <c r="G2389" s="231" t="s">
        <v>91</v>
      </c>
      <c r="H2389" s="231">
        <f t="shared" si="46"/>
        <v>42.5</v>
      </c>
      <c r="I2389" s="231"/>
      <c r="J2389" s="231" t="s">
        <v>584</v>
      </c>
      <c r="K2389" s="36" t="s">
        <v>576</v>
      </c>
    </row>
    <row r="2390" spans="1:11" s="206" customFormat="1" x14ac:dyDescent="0.2">
      <c r="A2390" s="37">
        <v>17.27</v>
      </c>
      <c r="B2390" s="231" t="s">
        <v>91</v>
      </c>
      <c r="C2390" s="231" t="s">
        <v>91</v>
      </c>
      <c r="D2390" s="231">
        <v>2.5</v>
      </c>
      <c r="E2390" s="231" t="s">
        <v>91</v>
      </c>
      <c r="F2390" s="231" t="s">
        <v>91</v>
      </c>
      <c r="G2390" s="231" t="s">
        <v>91</v>
      </c>
      <c r="H2390" s="231">
        <f t="shared" si="46"/>
        <v>43.174999999999997</v>
      </c>
      <c r="I2390" s="231"/>
      <c r="J2390" s="231" t="s">
        <v>584</v>
      </c>
      <c r="K2390" s="36" t="s">
        <v>110</v>
      </c>
    </row>
    <row r="2391" spans="1:11" s="206" customFormat="1" x14ac:dyDescent="0.2">
      <c r="A2391" s="37">
        <v>17.38</v>
      </c>
      <c r="B2391" s="231" t="s">
        <v>91</v>
      </c>
      <c r="C2391" s="231" t="s">
        <v>91</v>
      </c>
      <c r="D2391" s="231">
        <v>2.5</v>
      </c>
      <c r="E2391" s="231" t="s">
        <v>91</v>
      </c>
      <c r="F2391" s="231" t="s">
        <v>91</v>
      </c>
      <c r="G2391" s="231" t="s">
        <v>91</v>
      </c>
      <c r="H2391" s="231">
        <f t="shared" si="46"/>
        <v>43.449999999999996</v>
      </c>
      <c r="I2391" s="231"/>
      <c r="J2391" s="231" t="s">
        <v>584</v>
      </c>
      <c r="K2391" s="36" t="s">
        <v>590</v>
      </c>
    </row>
    <row r="2392" spans="1:11" s="206" customFormat="1" x14ac:dyDescent="0.2">
      <c r="A2392" s="37">
        <v>17.22</v>
      </c>
      <c r="B2392" s="231" t="s">
        <v>91</v>
      </c>
      <c r="C2392" s="231" t="s">
        <v>91</v>
      </c>
      <c r="D2392" s="231">
        <v>2.5</v>
      </c>
      <c r="E2392" s="231" t="s">
        <v>91</v>
      </c>
      <c r="F2392" s="231" t="s">
        <v>91</v>
      </c>
      <c r="G2392" s="231" t="s">
        <v>91</v>
      </c>
      <c r="H2392" s="231">
        <f t="shared" si="46"/>
        <v>43.05</v>
      </c>
      <c r="I2392" s="231"/>
      <c r="J2392" s="231" t="s">
        <v>584</v>
      </c>
      <c r="K2392" s="36" t="s">
        <v>591</v>
      </c>
    </row>
    <row r="2393" spans="1:11" s="206" customFormat="1" x14ac:dyDescent="0.2">
      <c r="A2393" s="37">
        <v>17.440000000000001</v>
      </c>
      <c r="B2393" s="231" t="s">
        <v>91</v>
      </c>
      <c r="C2393" s="231" t="s">
        <v>91</v>
      </c>
      <c r="D2393" s="231">
        <v>2.5</v>
      </c>
      <c r="E2393" s="231" t="s">
        <v>91</v>
      </c>
      <c r="F2393" s="231" t="s">
        <v>91</v>
      </c>
      <c r="G2393" s="231" t="s">
        <v>91</v>
      </c>
      <c r="H2393" s="231">
        <f t="shared" si="46"/>
        <v>43.6</v>
      </c>
      <c r="I2393" s="231"/>
      <c r="J2393" s="231" t="s">
        <v>584</v>
      </c>
      <c r="K2393" s="36" t="s">
        <v>592</v>
      </c>
    </row>
    <row r="2394" spans="1:11" s="206" customFormat="1" x14ac:dyDescent="0.2">
      <c r="A2394" s="37">
        <v>18.84</v>
      </c>
      <c r="B2394" s="231" t="s">
        <v>91</v>
      </c>
      <c r="C2394" s="231" t="s">
        <v>91</v>
      </c>
      <c r="D2394" s="231">
        <v>2.5</v>
      </c>
      <c r="E2394" s="231" t="s">
        <v>91</v>
      </c>
      <c r="F2394" s="231" t="s">
        <v>91</v>
      </c>
      <c r="G2394" s="231" t="s">
        <v>91</v>
      </c>
      <c r="H2394" s="231">
        <f t="shared" si="46"/>
        <v>47.1</v>
      </c>
      <c r="I2394" s="231"/>
      <c r="J2394" s="231" t="s">
        <v>584</v>
      </c>
      <c r="K2394" s="36" t="s">
        <v>593</v>
      </c>
    </row>
    <row r="2395" spans="1:11" s="206" customFormat="1" x14ac:dyDescent="0.2">
      <c r="A2395" s="37">
        <v>28.39</v>
      </c>
      <c r="B2395" s="231" t="s">
        <v>91</v>
      </c>
      <c r="C2395" s="231" t="s">
        <v>91</v>
      </c>
      <c r="D2395" s="231">
        <v>2.5</v>
      </c>
      <c r="E2395" s="231" t="s">
        <v>91</v>
      </c>
      <c r="F2395" s="231" t="s">
        <v>91</v>
      </c>
      <c r="G2395" s="231" t="s">
        <v>91</v>
      </c>
      <c r="H2395" s="231">
        <f t="shared" si="46"/>
        <v>70.974999999999994</v>
      </c>
      <c r="I2395" s="231"/>
      <c r="J2395" s="231" t="s">
        <v>584</v>
      </c>
      <c r="K2395" s="36" t="s">
        <v>543</v>
      </c>
    </row>
    <row r="2396" spans="1:11" s="206" customFormat="1" x14ac:dyDescent="0.2">
      <c r="A2396" s="37">
        <v>38.89</v>
      </c>
      <c r="B2396" s="231" t="s">
        <v>91</v>
      </c>
      <c r="C2396" s="231" t="s">
        <v>91</v>
      </c>
      <c r="D2396" s="231">
        <v>2.5</v>
      </c>
      <c r="E2396" s="231" t="s">
        <v>91</v>
      </c>
      <c r="F2396" s="231" t="s">
        <v>91</v>
      </c>
      <c r="G2396" s="231" t="s">
        <v>91</v>
      </c>
      <c r="H2396" s="231">
        <f t="shared" si="46"/>
        <v>97.224999999999994</v>
      </c>
      <c r="I2396" s="231"/>
      <c r="J2396" s="231" t="s">
        <v>584</v>
      </c>
      <c r="K2396" s="36" t="s">
        <v>546</v>
      </c>
    </row>
    <row r="2397" spans="1:11" s="206" customFormat="1" x14ac:dyDescent="0.2">
      <c r="A2397" s="37">
        <v>-11.700000000000001</v>
      </c>
      <c r="B2397" s="231" t="s">
        <v>91</v>
      </c>
      <c r="C2397" s="231" t="s">
        <v>91</v>
      </c>
      <c r="D2397" s="231">
        <v>2.1</v>
      </c>
      <c r="E2397" s="231" t="s">
        <v>91</v>
      </c>
      <c r="F2397" s="231" t="s">
        <v>91</v>
      </c>
      <c r="G2397" s="231" t="s">
        <v>91</v>
      </c>
      <c r="H2397" s="231">
        <f t="shared" si="46"/>
        <v>-24.570000000000004</v>
      </c>
      <c r="I2397" s="231"/>
      <c r="J2397" s="231" t="s">
        <v>584</v>
      </c>
      <c r="K2397" s="36" t="s">
        <v>547</v>
      </c>
    </row>
    <row r="2398" spans="1:11" s="206" customFormat="1" x14ac:dyDescent="0.2">
      <c r="A2398" s="37">
        <v>3.4</v>
      </c>
      <c r="B2398" s="231" t="s">
        <v>91</v>
      </c>
      <c r="C2398" s="231" t="s">
        <v>91</v>
      </c>
      <c r="D2398" s="231">
        <v>2.5</v>
      </c>
      <c r="E2398" s="231" t="s">
        <v>91</v>
      </c>
      <c r="F2398" s="231" t="s">
        <v>91</v>
      </c>
      <c r="G2398" s="231" t="s">
        <v>91</v>
      </c>
      <c r="H2398" s="231">
        <f t="shared" si="46"/>
        <v>8.5</v>
      </c>
      <c r="I2398" s="231"/>
      <c r="J2398" s="231" t="s">
        <v>584</v>
      </c>
      <c r="K2398" s="36" t="s">
        <v>544</v>
      </c>
    </row>
    <row r="2399" spans="1:11" s="206" customFormat="1" x14ac:dyDescent="0.2">
      <c r="A2399" s="37">
        <v>33</v>
      </c>
      <c r="B2399" s="231" t="s">
        <v>91</v>
      </c>
      <c r="C2399" s="231" t="s">
        <v>91</v>
      </c>
      <c r="D2399" s="231">
        <v>2.5</v>
      </c>
      <c r="E2399" s="231" t="s">
        <v>91</v>
      </c>
      <c r="F2399" s="231" t="s">
        <v>91</v>
      </c>
      <c r="G2399" s="231" t="s">
        <v>91</v>
      </c>
      <c r="H2399" s="231">
        <f t="shared" si="46"/>
        <v>82.5</v>
      </c>
      <c r="I2399" s="231"/>
      <c r="J2399" s="231" t="s">
        <v>584</v>
      </c>
      <c r="K2399" s="36" t="s">
        <v>553</v>
      </c>
    </row>
    <row r="2400" spans="1:11" s="206" customFormat="1" x14ac:dyDescent="0.2">
      <c r="A2400" s="37">
        <f>16.72-4.2</f>
        <v>12.52</v>
      </c>
      <c r="B2400" s="231" t="s">
        <v>91</v>
      </c>
      <c r="C2400" s="231" t="s">
        <v>91</v>
      </c>
      <c r="D2400" s="231">
        <v>2.5</v>
      </c>
      <c r="E2400" s="231" t="s">
        <v>91</v>
      </c>
      <c r="F2400" s="231" t="s">
        <v>91</v>
      </c>
      <c r="G2400" s="231" t="s">
        <v>91</v>
      </c>
      <c r="H2400" s="231">
        <f t="shared" si="46"/>
        <v>31.299999999999997</v>
      </c>
      <c r="I2400" s="231"/>
      <c r="J2400" s="231" t="s">
        <v>584</v>
      </c>
      <c r="K2400" s="36" t="s">
        <v>553</v>
      </c>
    </row>
    <row r="2401" spans="1:11" s="206" customFormat="1" x14ac:dyDescent="0.2">
      <c r="A2401" s="37">
        <v>-10.039999999999999</v>
      </c>
      <c r="B2401" s="231" t="s">
        <v>91</v>
      </c>
      <c r="C2401" s="231" t="s">
        <v>91</v>
      </c>
      <c r="D2401" s="231">
        <v>2.1</v>
      </c>
      <c r="E2401" s="231" t="s">
        <v>91</v>
      </c>
      <c r="F2401" s="231" t="s">
        <v>91</v>
      </c>
      <c r="G2401" s="231" t="s">
        <v>91</v>
      </c>
      <c r="H2401" s="231">
        <f t="shared" si="46"/>
        <v>-21.084</v>
      </c>
      <c r="I2401" s="231"/>
      <c r="J2401" s="231" t="s">
        <v>584</v>
      </c>
      <c r="K2401" s="36" t="s">
        <v>547</v>
      </c>
    </row>
    <row r="2402" spans="1:11" s="206" customFormat="1" x14ac:dyDescent="0.2">
      <c r="A2402" s="37">
        <v>14.17</v>
      </c>
      <c r="B2402" s="231" t="s">
        <v>91</v>
      </c>
      <c r="C2402" s="231" t="s">
        <v>91</v>
      </c>
      <c r="D2402" s="231">
        <v>2.5</v>
      </c>
      <c r="E2402" s="231" t="s">
        <v>91</v>
      </c>
      <c r="F2402" s="231" t="s">
        <v>91</v>
      </c>
      <c r="G2402" s="231" t="s">
        <v>91</v>
      </c>
      <c r="H2402" s="231">
        <f t="shared" si="46"/>
        <v>35.424999999999997</v>
      </c>
      <c r="I2402" s="231"/>
      <c r="J2402" s="231" t="s">
        <v>584</v>
      </c>
      <c r="K2402" s="36" t="s">
        <v>594</v>
      </c>
    </row>
    <row r="2403" spans="1:11" s="206" customFormat="1" x14ac:dyDescent="0.2">
      <c r="A2403" s="37">
        <v>13.31</v>
      </c>
      <c r="B2403" s="231" t="s">
        <v>91</v>
      </c>
      <c r="C2403" s="231" t="s">
        <v>91</v>
      </c>
      <c r="D2403" s="231">
        <v>2.5</v>
      </c>
      <c r="E2403" s="231" t="s">
        <v>91</v>
      </c>
      <c r="F2403" s="231" t="s">
        <v>91</v>
      </c>
      <c r="G2403" s="231" t="s">
        <v>91</v>
      </c>
      <c r="H2403" s="231">
        <f t="shared" si="46"/>
        <v>33.274999999999999</v>
      </c>
      <c r="I2403" s="231"/>
      <c r="J2403" s="231" t="s">
        <v>584</v>
      </c>
      <c r="K2403" s="36" t="s">
        <v>595</v>
      </c>
    </row>
    <row r="2404" spans="1:11" s="206" customFormat="1" x14ac:dyDescent="0.2">
      <c r="A2404" s="37">
        <v>19.690000000000001</v>
      </c>
      <c r="B2404" s="231" t="s">
        <v>91</v>
      </c>
      <c r="C2404" s="231" t="s">
        <v>91</v>
      </c>
      <c r="D2404" s="231">
        <v>2.5</v>
      </c>
      <c r="E2404" s="231" t="s">
        <v>91</v>
      </c>
      <c r="F2404" s="231" t="s">
        <v>91</v>
      </c>
      <c r="G2404" s="231" t="s">
        <v>91</v>
      </c>
      <c r="H2404" s="231">
        <f t="shared" si="46"/>
        <v>49.225000000000001</v>
      </c>
      <c r="I2404" s="231"/>
      <c r="J2404" s="231" t="s">
        <v>584</v>
      </c>
      <c r="K2404" s="36" t="s">
        <v>596</v>
      </c>
    </row>
    <row r="2405" spans="1:11" s="206" customFormat="1" x14ac:dyDescent="0.2">
      <c r="A2405" s="37">
        <v>18.95</v>
      </c>
      <c r="B2405" s="231" t="s">
        <v>91</v>
      </c>
      <c r="C2405" s="231" t="s">
        <v>91</v>
      </c>
      <c r="D2405" s="231">
        <v>2.5</v>
      </c>
      <c r="E2405" s="231" t="s">
        <v>91</v>
      </c>
      <c r="F2405" s="231" t="s">
        <v>91</v>
      </c>
      <c r="G2405" s="231" t="s">
        <v>91</v>
      </c>
      <c r="H2405" s="231">
        <f t="shared" si="46"/>
        <v>47.375</v>
      </c>
      <c r="I2405" s="231"/>
      <c r="J2405" s="231" t="s">
        <v>584</v>
      </c>
      <c r="K2405" s="36" t="s">
        <v>490</v>
      </c>
    </row>
    <row r="2406" spans="1:11" s="206" customFormat="1" x14ac:dyDescent="0.2">
      <c r="A2406" s="37">
        <v>6.64</v>
      </c>
      <c r="B2406" s="231" t="s">
        <v>91</v>
      </c>
      <c r="C2406" s="231" t="s">
        <v>91</v>
      </c>
      <c r="D2406" s="231">
        <v>2.5</v>
      </c>
      <c r="E2406" s="231" t="s">
        <v>91</v>
      </c>
      <c r="F2406" s="231" t="s">
        <v>91</v>
      </c>
      <c r="G2406" s="231" t="s">
        <v>91</v>
      </c>
      <c r="H2406" s="231">
        <f t="shared" si="46"/>
        <v>16.599999999999998</v>
      </c>
      <c r="I2406" s="231"/>
      <c r="J2406" s="231" t="s">
        <v>584</v>
      </c>
      <c r="K2406" s="36" t="s">
        <v>551</v>
      </c>
    </row>
    <row r="2407" spans="1:11" s="206" customFormat="1" x14ac:dyDescent="0.2">
      <c r="A2407" s="37">
        <v>19.18</v>
      </c>
      <c r="B2407" s="231" t="s">
        <v>91</v>
      </c>
      <c r="C2407" s="231" t="s">
        <v>91</v>
      </c>
      <c r="D2407" s="231">
        <v>2.5</v>
      </c>
      <c r="E2407" s="231" t="s">
        <v>91</v>
      </c>
      <c r="F2407" s="231" t="s">
        <v>91</v>
      </c>
      <c r="G2407" s="231" t="s">
        <v>91</v>
      </c>
      <c r="H2407" s="231">
        <f t="shared" si="46"/>
        <v>47.95</v>
      </c>
      <c r="I2407" s="231"/>
      <c r="J2407" s="231" t="s">
        <v>584</v>
      </c>
      <c r="K2407" s="36" t="s">
        <v>597</v>
      </c>
    </row>
    <row r="2408" spans="1:11" s="206" customFormat="1" x14ac:dyDescent="0.2">
      <c r="A2408" s="37">
        <v>19.329999999999998</v>
      </c>
      <c r="B2408" s="231" t="s">
        <v>91</v>
      </c>
      <c r="C2408" s="231" t="s">
        <v>91</v>
      </c>
      <c r="D2408" s="231">
        <v>2.5</v>
      </c>
      <c r="E2408" s="231" t="s">
        <v>91</v>
      </c>
      <c r="F2408" s="231" t="s">
        <v>91</v>
      </c>
      <c r="G2408" s="231" t="s">
        <v>91</v>
      </c>
      <c r="H2408" s="231">
        <f t="shared" si="46"/>
        <v>48.324999999999996</v>
      </c>
      <c r="I2408" s="231"/>
      <c r="J2408" s="231" t="s">
        <v>584</v>
      </c>
      <c r="K2408" s="36" t="s">
        <v>598</v>
      </c>
    </row>
    <row r="2409" spans="1:11" s="206" customFormat="1" x14ac:dyDescent="0.2">
      <c r="A2409" s="37">
        <v>31.49</v>
      </c>
      <c r="B2409" s="231" t="s">
        <v>91</v>
      </c>
      <c r="C2409" s="231" t="s">
        <v>91</v>
      </c>
      <c r="D2409" s="231">
        <v>2.5</v>
      </c>
      <c r="E2409" s="231" t="s">
        <v>91</v>
      </c>
      <c r="F2409" s="231" t="s">
        <v>91</v>
      </c>
      <c r="G2409" s="231" t="s">
        <v>91</v>
      </c>
      <c r="H2409" s="231">
        <f t="shared" si="46"/>
        <v>78.724999999999994</v>
      </c>
      <c r="I2409" s="231"/>
      <c r="J2409" s="231" t="s">
        <v>584</v>
      </c>
      <c r="K2409" s="36" t="s">
        <v>599</v>
      </c>
    </row>
    <row r="2410" spans="1:11" s="206" customFormat="1" x14ac:dyDescent="0.2">
      <c r="A2410" s="37">
        <v>-0.9</v>
      </c>
      <c r="B2410" s="231" t="s">
        <v>91</v>
      </c>
      <c r="C2410" s="231" t="s">
        <v>91</v>
      </c>
      <c r="D2410" s="231">
        <v>0.4</v>
      </c>
      <c r="E2410" s="231">
        <v>24</v>
      </c>
      <c r="F2410" s="231" t="s">
        <v>91</v>
      </c>
      <c r="G2410" s="231" t="s">
        <v>91</v>
      </c>
      <c r="H2410" s="231">
        <f>(A2410*D2410)*E2410</f>
        <v>-8.64</v>
      </c>
      <c r="I2410" s="231"/>
      <c r="J2410" s="231" t="s">
        <v>584</v>
      </c>
      <c r="K2410" s="36" t="s">
        <v>547</v>
      </c>
    </row>
    <row r="2411" spans="1:11" s="206" customFormat="1" x14ac:dyDescent="0.2">
      <c r="A2411" s="37">
        <v>26.74</v>
      </c>
      <c r="B2411" s="231" t="s">
        <v>91</v>
      </c>
      <c r="C2411" s="231" t="s">
        <v>91</v>
      </c>
      <c r="D2411" s="231">
        <v>2.5</v>
      </c>
      <c r="E2411" s="231" t="s">
        <v>91</v>
      </c>
      <c r="F2411" s="231" t="s">
        <v>91</v>
      </c>
      <c r="G2411" s="231" t="s">
        <v>91</v>
      </c>
      <c r="H2411" s="231">
        <f>A2411*D2411</f>
        <v>66.849999999999994</v>
      </c>
      <c r="I2411" s="231"/>
      <c r="J2411" s="231" t="s">
        <v>600</v>
      </c>
      <c r="K2411" s="36" t="s">
        <v>601</v>
      </c>
    </row>
    <row r="2412" spans="1:11" s="206" customFormat="1" x14ac:dyDescent="0.2">
      <c r="A2412" s="37">
        <v>26.15</v>
      </c>
      <c r="B2412" s="231" t="s">
        <v>91</v>
      </c>
      <c r="C2412" s="231" t="s">
        <v>91</v>
      </c>
      <c r="D2412" s="231">
        <v>2.5</v>
      </c>
      <c r="E2412" s="231" t="s">
        <v>91</v>
      </c>
      <c r="F2412" s="231" t="s">
        <v>91</v>
      </c>
      <c r="G2412" s="231" t="s">
        <v>91</v>
      </c>
      <c r="H2412" s="231">
        <f t="shared" ref="H2412:H2429" si="47">A2412*D2412</f>
        <v>65.375</v>
      </c>
      <c r="I2412" s="231"/>
      <c r="J2412" s="231" t="s">
        <v>600</v>
      </c>
      <c r="K2412" s="36" t="s">
        <v>602</v>
      </c>
    </row>
    <row r="2413" spans="1:11" s="206" customFormat="1" x14ac:dyDescent="0.2">
      <c r="A2413" s="37">
        <v>25.78</v>
      </c>
      <c r="B2413" s="231" t="s">
        <v>91</v>
      </c>
      <c r="C2413" s="231" t="s">
        <v>91</v>
      </c>
      <c r="D2413" s="231">
        <v>2.5</v>
      </c>
      <c r="E2413" s="231" t="s">
        <v>91</v>
      </c>
      <c r="F2413" s="231" t="s">
        <v>91</v>
      </c>
      <c r="G2413" s="231" t="s">
        <v>91</v>
      </c>
      <c r="H2413" s="231">
        <f t="shared" si="47"/>
        <v>64.45</v>
      </c>
      <c r="I2413" s="231"/>
      <c r="J2413" s="231" t="s">
        <v>600</v>
      </c>
      <c r="K2413" s="36" t="s">
        <v>603</v>
      </c>
    </row>
    <row r="2414" spans="1:11" s="206" customFormat="1" x14ac:dyDescent="0.2">
      <c r="A2414" s="37">
        <v>17</v>
      </c>
      <c r="B2414" s="231" t="s">
        <v>91</v>
      </c>
      <c r="C2414" s="231" t="s">
        <v>91</v>
      </c>
      <c r="D2414" s="231">
        <v>2.5</v>
      </c>
      <c r="E2414" s="231" t="s">
        <v>91</v>
      </c>
      <c r="F2414" s="231" t="s">
        <v>91</v>
      </c>
      <c r="G2414" s="231" t="s">
        <v>91</v>
      </c>
      <c r="H2414" s="231">
        <f t="shared" si="47"/>
        <v>42.5</v>
      </c>
      <c r="I2414" s="231"/>
      <c r="J2414" s="231" t="s">
        <v>600</v>
      </c>
      <c r="K2414" s="36" t="s">
        <v>604</v>
      </c>
    </row>
    <row r="2415" spans="1:11" s="206" customFormat="1" x14ac:dyDescent="0.2">
      <c r="A2415" s="37">
        <v>34.950000000000003</v>
      </c>
      <c r="B2415" s="231" t="s">
        <v>91</v>
      </c>
      <c r="C2415" s="231" t="s">
        <v>91</v>
      </c>
      <c r="D2415" s="231">
        <v>2.5</v>
      </c>
      <c r="E2415" s="231" t="s">
        <v>91</v>
      </c>
      <c r="F2415" s="231" t="s">
        <v>91</v>
      </c>
      <c r="G2415" s="231" t="s">
        <v>91</v>
      </c>
      <c r="H2415" s="231">
        <f t="shared" si="47"/>
        <v>87.375</v>
      </c>
      <c r="I2415" s="231"/>
      <c r="J2415" s="231" t="s">
        <v>600</v>
      </c>
      <c r="K2415" s="36" t="s">
        <v>605</v>
      </c>
    </row>
    <row r="2416" spans="1:11" s="206" customFormat="1" x14ac:dyDescent="0.2">
      <c r="A2416" s="37">
        <v>26.32</v>
      </c>
      <c r="B2416" s="231" t="s">
        <v>91</v>
      </c>
      <c r="C2416" s="231" t="s">
        <v>91</v>
      </c>
      <c r="D2416" s="231">
        <v>2.5</v>
      </c>
      <c r="E2416" s="231" t="s">
        <v>91</v>
      </c>
      <c r="F2416" s="231" t="s">
        <v>91</v>
      </c>
      <c r="G2416" s="231" t="s">
        <v>91</v>
      </c>
      <c r="H2416" s="231">
        <f t="shared" si="47"/>
        <v>65.8</v>
      </c>
      <c r="I2416" s="231"/>
      <c r="J2416" s="231" t="s">
        <v>600</v>
      </c>
      <c r="K2416" s="36" t="s">
        <v>606</v>
      </c>
    </row>
    <row r="2417" spans="1:11" s="206" customFormat="1" x14ac:dyDescent="0.2">
      <c r="A2417" s="37">
        <v>28.39</v>
      </c>
      <c r="B2417" s="231" t="s">
        <v>91</v>
      </c>
      <c r="C2417" s="231" t="s">
        <v>91</v>
      </c>
      <c r="D2417" s="231">
        <v>2.5</v>
      </c>
      <c r="E2417" s="231" t="s">
        <v>91</v>
      </c>
      <c r="F2417" s="231" t="s">
        <v>91</v>
      </c>
      <c r="G2417" s="231" t="s">
        <v>91</v>
      </c>
      <c r="H2417" s="231">
        <f t="shared" si="47"/>
        <v>70.974999999999994</v>
      </c>
      <c r="I2417" s="231"/>
      <c r="J2417" s="231" t="s">
        <v>600</v>
      </c>
      <c r="K2417" s="36" t="s">
        <v>543</v>
      </c>
    </row>
    <row r="2418" spans="1:11" s="206" customFormat="1" x14ac:dyDescent="0.2">
      <c r="A2418" s="37">
        <v>38.89</v>
      </c>
      <c r="B2418" s="231" t="s">
        <v>91</v>
      </c>
      <c r="C2418" s="231" t="s">
        <v>91</v>
      </c>
      <c r="D2418" s="231">
        <v>2.5</v>
      </c>
      <c r="E2418" s="231" t="s">
        <v>91</v>
      </c>
      <c r="F2418" s="231" t="s">
        <v>91</v>
      </c>
      <c r="G2418" s="231" t="s">
        <v>91</v>
      </c>
      <c r="H2418" s="231">
        <f t="shared" si="47"/>
        <v>97.224999999999994</v>
      </c>
      <c r="I2418" s="231"/>
      <c r="J2418" s="231" t="s">
        <v>600</v>
      </c>
      <c r="K2418" s="36" t="s">
        <v>546</v>
      </c>
    </row>
    <row r="2419" spans="1:11" s="206" customFormat="1" x14ac:dyDescent="0.2">
      <c r="A2419" s="37">
        <v>-9</v>
      </c>
      <c r="B2419" s="231" t="s">
        <v>91</v>
      </c>
      <c r="C2419" s="231" t="s">
        <v>91</v>
      </c>
      <c r="D2419" s="231">
        <v>2.1</v>
      </c>
      <c r="E2419" s="231" t="s">
        <v>91</v>
      </c>
      <c r="F2419" s="231" t="s">
        <v>91</v>
      </c>
      <c r="G2419" s="231" t="s">
        <v>91</v>
      </c>
      <c r="H2419" s="231">
        <f t="shared" si="47"/>
        <v>-18.900000000000002</v>
      </c>
      <c r="I2419" s="231"/>
      <c r="J2419" s="231" t="s">
        <v>600</v>
      </c>
      <c r="K2419" s="36" t="s">
        <v>547</v>
      </c>
    </row>
    <row r="2420" spans="1:11" s="206" customFormat="1" x14ac:dyDescent="0.2">
      <c r="A2420" s="37">
        <v>8.5</v>
      </c>
      <c r="B2420" s="231" t="s">
        <v>91</v>
      </c>
      <c r="C2420" s="231" t="s">
        <v>91</v>
      </c>
      <c r="D2420" s="231">
        <v>2.5</v>
      </c>
      <c r="E2420" s="231" t="s">
        <v>91</v>
      </c>
      <c r="F2420" s="231" t="s">
        <v>91</v>
      </c>
      <c r="G2420" s="231" t="s">
        <v>91</v>
      </c>
      <c r="H2420" s="231">
        <f t="shared" si="47"/>
        <v>21.25</v>
      </c>
      <c r="I2420" s="231"/>
      <c r="J2420" s="231" t="s">
        <v>600</v>
      </c>
      <c r="K2420" s="36" t="s">
        <v>544</v>
      </c>
    </row>
    <row r="2421" spans="1:11" s="206" customFormat="1" x14ac:dyDescent="0.2">
      <c r="A2421" s="37">
        <v>33</v>
      </c>
      <c r="B2421" s="231" t="s">
        <v>91</v>
      </c>
      <c r="C2421" s="231" t="s">
        <v>91</v>
      </c>
      <c r="D2421" s="231">
        <v>2.5</v>
      </c>
      <c r="E2421" s="231" t="s">
        <v>91</v>
      </c>
      <c r="F2421" s="231" t="s">
        <v>91</v>
      </c>
      <c r="G2421" s="231" t="s">
        <v>91</v>
      </c>
      <c r="H2421" s="231">
        <f t="shared" si="47"/>
        <v>82.5</v>
      </c>
      <c r="I2421" s="231"/>
      <c r="J2421" s="231" t="s">
        <v>600</v>
      </c>
      <c r="K2421" s="36" t="s">
        <v>553</v>
      </c>
    </row>
    <row r="2422" spans="1:11" s="206" customFormat="1" x14ac:dyDescent="0.2">
      <c r="A2422" s="37">
        <f>16.72-4.2</f>
        <v>12.52</v>
      </c>
      <c r="B2422" s="231" t="s">
        <v>91</v>
      </c>
      <c r="C2422" s="231" t="s">
        <v>91</v>
      </c>
      <c r="D2422" s="231">
        <v>2.5</v>
      </c>
      <c r="E2422" s="231" t="s">
        <v>91</v>
      </c>
      <c r="F2422" s="231" t="s">
        <v>91</v>
      </c>
      <c r="G2422" s="231" t="s">
        <v>91</v>
      </c>
      <c r="H2422" s="231">
        <f t="shared" si="47"/>
        <v>31.299999999999997</v>
      </c>
      <c r="I2422" s="231"/>
      <c r="J2422" s="231" t="s">
        <v>600</v>
      </c>
      <c r="K2422" s="36" t="s">
        <v>553</v>
      </c>
    </row>
    <row r="2423" spans="1:11" s="206" customFormat="1" x14ac:dyDescent="0.2">
      <c r="A2423" s="37">
        <v>-9.14</v>
      </c>
      <c r="B2423" s="231" t="s">
        <v>91</v>
      </c>
      <c r="C2423" s="231" t="s">
        <v>91</v>
      </c>
      <c r="D2423" s="231">
        <v>2.1</v>
      </c>
      <c r="E2423" s="231" t="s">
        <v>91</v>
      </c>
      <c r="F2423" s="231" t="s">
        <v>91</v>
      </c>
      <c r="G2423" s="231" t="s">
        <v>91</v>
      </c>
      <c r="H2423" s="231">
        <f t="shared" si="47"/>
        <v>-19.194000000000003</v>
      </c>
      <c r="I2423" s="231"/>
      <c r="J2423" s="231" t="s">
        <v>600</v>
      </c>
      <c r="K2423" s="36" t="s">
        <v>547</v>
      </c>
    </row>
    <row r="2424" spans="1:11" s="206" customFormat="1" x14ac:dyDescent="0.2">
      <c r="A2424" s="37">
        <v>21.17</v>
      </c>
      <c r="B2424" s="231" t="s">
        <v>91</v>
      </c>
      <c r="C2424" s="231" t="s">
        <v>91</v>
      </c>
      <c r="D2424" s="231">
        <v>2.5</v>
      </c>
      <c r="E2424" s="231" t="s">
        <v>91</v>
      </c>
      <c r="F2424" s="231" t="s">
        <v>91</v>
      </c>
      <c r="G2424" s="231" t="s">
        <v>91</v>
      </c>
      <c r="H2424" s="231">
        <f t="shared" si="47"/>
        <v>52.925000000000004</v>
      </c>
      <c r="I2424" s="231"/>
      <c r="J2424" s="231" t="s">
        <v>600</v>
      </c>
      <c r="K2424" s="36" t="s">
        <v>260</v>
      </c>
    </row>
    <row r="2425" spans="1:11" s="206" customFormat="1" x14ac:dyDescent="0.2">
      <c r="A2425" s="37">
        <v>19.690000000000001</v>
      </c>
      <c r="B2425" s="231" t="s">
        <v>91</v>
      </c>
      <c r="C2425" s="231" t="s">
        <v>91</v>
      </c>
      <c r="D2425" s="231">
        <v>2.5</v>
      </c>
      <c r="E2425" s="231" t="s">
        <v>91</v>
      </c>
      <c r="F2425" s="231" t="s">
        <v>91</v>
      </c>
      <c r="G2425" s="231" t="s">
        <v>91</v>
      </c>
      <c r="H2425" s="231">
        <f t="shared" si="47"/>
        <v>49.225000000000001</v>
      </c>
      <c r="I2425" s="231"/>
      <c r="J2425" s="231" t="s">
        <v>600</v>
      </c>
      <c r="K2425" s="36" t="s">
        <v>259</v>
      </c>
    </row>
    <row r="2426" spans="1:11" s="206" customFormat="1" x14ac:dyDescent="0.2">
      <c r="A2426" s="37">
        <v>19</v>
      </c>
      <c r="B2426" s="231" t="s">
        <v>91</v>
      </c>
      <c r="C2426" s="231" t="s">
        <v>91</v>
      </c>
      <c r="D2426" s="231">
        <v>2.5</v>
      </c>
      <c r="E2426" s="231" t="s">
        <v>91</v>
      </c>
      <c r="F2426" s="231" t="s">
        <v>91</v>
      </c>
      <c r="G2426" s="231" t="s">
        <v>91</v>
      </c>
      <c r="H2426" s="231">
        <f t="shared" si="47"/>
        <v>47.5</v>
      </c>
      <c r="I2426" s="231"/>
      <c r="J2426" s="231" t="s">
        <v>600</v>
      </c>
      <c r="K2426" s="36" t="s">
        <v>258</v>
      </c>
    </row>
    <row r="2427" spans="1:11" s="206" customFormat="1" x14ac:dyDescent="0.2">
      <c r="A2427" s="37">
        <v>6.64</v>
      </c>
      <c r="B2427" s="231" t="s">
        <v>91</v>
      </c>
      <c r="C2427" s="231" t="s">
        <v>91</v>
      </c>
      <c r="D2427" s="231">
        <v>2.5</v>
      </c>
      <c r="E2427" s="231" t="s">
        <v>91</v>
      </c>
      <c r="F2427" s="231" t="s">
        <v>91</v>
      </c>
      <c r="G2427" s="231" t="s">
        <v>91</v>
      </c>
      <c r="H2427" s="231">
        <f t="shared" si="47"/>
        <v>16.599999999999998</v>
      </c>
      <c r="I2427" s="231"/>
      <c r="J2427" s="231" t="s">
        <v>600</v>
      </c>
      <c r="K2427" s="36" t="s">
        <v>551</v>
      </c>
    </row>
    <row r="2428" spans="1:11" s="206" customFormat="1" x14ac:dyDescent="0.2">
      <c r="A2428" s="37">
        <v>27.59</v>
      </c>
      <c r="B2428" s="231" t="s">
        <v>91</v>
      </c>
      <c r="C2428" s="231" t="s">
        <v>91</v>
      </c>
      <c r="D2428" s="231">
        <v>2.5</v>
      </c>
      <c r="E2428" s="231" t="s">
        <v>91</v>
      </c>
      <c r="F2428" s="231" t="s">
        <v>91</v>
      </c>
      <c r="G2428" s="231" t="s">
        <v>91</v>
      </c>
      <c r="H2428" s="231">
        <f t="shared" si="47"/>
        <v>68.974999999999994</v>
      </c>
      <c r="I2428" s="231"/>
      <c r="J2428" s="231" t="s">
        <v>600</v>
      </c>
      <c r="K2428" s="36" t="s">
        <v>581</v>
      </c>
    </row>
    <row r="2429" spans="1:11" s="206" customFormat="1" x14ac:dyDescent="0.2">
      <c r="A2429" s="37">
        <v>31.49</v>
      </c>
      <c r="B2429" s="231" t="s">
        <v>91</v>
      </c>
      <c r="C2429" s="231" t="s">
        <v>91</v>
      </c>
      <c r="D2429" s="231">
        <v>2.5</v>
      </c>
      <c r="E2429" s="231" t="s">
        <v>91</v>
      </c>
      <c r="F2429" s="231" t="s">
        <v>91</v>
      </c>
      <c r="G2429" s="231" t="s">
        <v>91</v>
      </c>
      <c r="H2429" s="231">
        <f t="shared" si="47"/>
        <v>78.724999999999994</v>
      </c>
      <c r="I2429" s="231"/>
      <c r="J2429" s="231" t="s">
        <v>600</v>
      </c>
      <c r="K2429" s="36" t="s">
        <v>582</v>
      </c>
    </row>
    <row r="2430" spans="1:11" s="206" customFormat="1" x14ac:dyDescent="0.2">
      <c r="A2430" s="37">
        <v>-0.9</v>
      </c>
      <c r="B2430" s="231" t="s">
        <v>91</v>
      </c>
      <c r="C2430" s="231" t="s">
        <v>91</v>
      </c>
      <c r="D2430" s="231">
        <v>0.4</v>
      </c>
      <c r="E2430" s="231">
        <v>14</v>
      </c>
      <c r="F2430" s="231" t="s">
        <v>91</v>
      </c>
      <c r="G2430" s="231" t="s">
        <v>91</v>
      </c>
      <c r="H2430" s="231">
        <f>(A2430*D2430)*E2430</f>
        <v>-5.0400000000000009</v>
      </c>
      <c r="I2430" s="231"/>
      <c r="J2430" s="231" t="s">
        <v>600</v>
      </c>
      <c r="K2430" s="36" t="s">
        <v>607</v>
      </c>
    </row>
    <row r="2431" spans="1:11" s="206" customFormat="1" x14ac:dyDescent="0.2">
      <c r="A2431" s="37">
        <v>34.950000000000003</v>
      </c>
      <c r="B2431" s="231" t="s">
        <v>91</v>
      </c>
      <c r="C2431" s="231" t="s">
        <v>91</v>
      </c>
      <c r="D2431" s="231">
        <v>2.5</v>
      </c>
      <c r="E2431" s="231" t="s">
        <v>91</v>
      </c>
      <c r="F2431" s="231" t="s">
        <v>91</v>
      </c>
      <c r="G2431" s="231" t="s">
        <v>91</v>
      </c>
      <c r="H2431" s="231">
        <f>A2431*D2431</f>
        <v>87.375</v>
      </c>
      <c r="I2431" s="231"/>
      <c r="J2431" s="231" t="s">
        <v>608</v>
      </c>
      <c r="K2431" s="36" t="s">
        <v>601</v>
      </c>
    </row>
    <row r="2432" spans="1:11" s="206" customFormat="1" x14ac:dyDescent="0.2">
      <c r="A2432" s="37">
        <v>26.32</v>
      </c>
      <c r="B2432" s="231" t="s">
        <v>91</v>
      </c>
      <c r="C2432" s="231" t="s">
        <v>91</v>
      </c>
      <c r="D2432" s="231">
        <v>2.5</v>
      </c>
      <c r="E2432" s="231" t="s">
        <v>91</v>
      </c>
      <c r="F2432" s="231" t="s">
        <v>91</v>
      </c>
      <c r="G2432" s="231" t="s">
        <v>91</v>
      </c>
      <c r="H2432" s="231">
        <f t="shared" ref="H2432:H2449" si="48">A2432*D2432</f>
        <v>65.8</v>
      </c>
      <c r="I2432" s="231"/>
      <c r="J2432" s="231" t="s">
        <v>608</v>
      </c>
      <c r="K2432" s="36" t="s">
        <v>602</v>
      </c>
    </row>
    <row r="2433" spans="1:11" s="206" customFormat="1" x14ac:dyDescent="0.2">
      <c r="A2433" s="37">
        <v>28.39</v>
      </c>
      <c r="B2433" s="231" t="s">
        <v>91</v>
      </c>
      <c r="C2433" s="231" t="s">
        <v>91</v>
      </c>
      <c r="D2433" s="231">
        <v>2.5</v>
      </c>
      <c r="E2433" s="231" t="s">
        <v>91</v>
      </c>
      <c r="F2433" s="231" t="s">
        <v>91</v>
      </c>
      <c r="G2433" s="231" t="s">
        <v>91</v>
      </c>
      <c r="H2433" s="231">
        <f t="shared" si="48"/>
        <v>70.974999999999994</v>
      </c>
      <c r="I2433" s="231"/>
      <c r="J2433" s="231" t="s">
        <v>608</v>
      </c>
      <c r="K2433" s="36" t="s">
        <v>603</v>
      </c>
    </row>
    <row r="2434" spans="1:11" s="206" customFormat="1" x14ac:dyDescent="0.2">
      <c r="A2434" s="37">
        <v>38.89</v>
      </c>
      <c r="B2434" s="231" t="s">
        <v>91</v>
      </c>
      <c r="C2434" s="231" t="s">
        <v>91</v>
      </c>
      <c r="D2434" s="231">
        <v>2.5</v>
      </c>
      <c r="E2434" s="231" t="s">
        <v>91</v>
      </c>
      <c r="F2434" s="231" t="s">
        <v>91</v>
      </c>
      <c r="G2434" s="231" t="s">
        <v>91</v>
      </c>
      <c r="H2434" s="231">
        <f t="shared" si="48"/>
        <v>97.224999999999994</v>
      </c>
      <c r="I2434" s="231"/>
      <c r="J2434" s="231" t="s">
        <v>608</v>
      </c>
      <c r="K2434" s="36" t="s">
        <v>604</v>
      </c>
    </row>
    <row r="2435" spans="1:11" s="206" customFormat="1" x14ac:dyDescent="0.2">
      <c r="A2435" s="37">
        <v>-9</v>
      </c>
      <c r="B2435" s="231" t="s">
        <v>91</v>
      </c>
      <c r="C2435" s="231" t="s">
        <v>91</v>
      </c>
      <c r="D2435" s="231">
        <v>2.5</v>
      </c>
      <c r="E2435" s="231" t="s">
        <v>91</v>
      </c>
      <c r="F2435" s="231" t="s">
        <v>91</v>
      </c>
      <c r="G2435" s="231" t="s">
        <v>91</v>
      </c>
      <c r="H2435" s="231">
        <f t="shared" si="48"/>
        <v>-22.5</v>
      </c>
      <c r="I2435" s="231"/>
      <c r="J2435" s="231" t="s">
        <v>608</v>
      </c>
      <c r="K2435" s="36" t="s">
        <v>605</v>
      </c>
    </row>
    <row r="2436" spans="1:11" s="206" customFormat="1" x14ac:dyDescent="0.2">
      <c r="A2436" s="37">
        <v>8.5</v>
      </c>
      <c r="B2436" s="231" t="s">
        <v>91</v>
      </c>
      <c r="C2436" s="231" t="s">
        <v>91</v>
      </c>
      <c r="D2436" s="231">
        <v>2.5</v>
      </c>
      <c r="E2436" s="231" t="s">
        <v>91</v>
      </c>
      <c r="F2436" s="231" t="s">
        <v>91</v>
      </c>
      <c r="G2436" s="231" t="s">
        <v>91</v>
      </c>
      <c r="H2436" s="231">
        <f t="shared" si="48"/>
        <v>21.25</v>
      </c>
      <c r="I2436" s="231"/>
      <c r="J2436" s="231" t="s">
        <v>608</v>
      </c>
      <c r="K2436" s="36" t="s">
        <v>606</v>
      </c>
    </row>
    <row r="2437" spans="1:11" s="206" customFormat="1" x14ac:dyDescent="0.2">
      <c r="A2437" s="37">
        <v>33</v>
      </c>
      <c r="B2437" s="231" t="s">
        <v>91</v>
      </c>
      <c r="C2437" s="231" t="s">
        <v>91</v>
      </c>
      <c r="D2437" s="231">
        <v>2.5</v>
      </c>
      <c r="E2437" s="231" t="s">
        <v>91</v>
      </c>
      <c r="F2437" s="231" t="s">
        <v>91</v>
      </c>
      <c r="G2437" s="231" t="s">
        <v>91</v>
      </c>
      <c r="H2437" s="231">
        <f t="shared" si="48"/>
        <v>82.5</v>
      </c>
      <c r="I2437" s="231"/>
      <c r="J2437" s="231" t="s">
        <v>608</v>
      </c>
      <c r="K2437" s="36" t="s">
        <v>543</v>
      </c>
    </row>
    <row r="2438" spans="1:11" s="206" customFormat="1" x14ac:dyDescent="0.2">
      <c r="A2438" s="37">
        <v>13.5</v>
      </c>
      <c r="B2438" s="231" t="s">
        <v>91</v>
      </c>
      <c r="C2438" s="231" t="s">
        <v>91</v>
      </c>
      <c r="D2438" s="231">
        <v>2.5</v>
      </c>
      <c r="E2438" s="231" t="s">
        <v>91</v>
      </c>
      <c r="F2438" s="231" t="s">
        <v>91</v>
      </c>
      <c r="G2438" s="231" t="s">
        <v>91</v>
      </c>
      <c r="H2438" s="231">
        <f t="shared" si="48"/>
        <v>33.75</v>
      </c>
      <c r="I2438" s="231"/>
      <c r="J2438" s="231" t="s">
        <v>608</v>
      </c>
      <c r="K2438" s="36" t="s">
        <v>546</v>
      </c>
    </row>
    <row r="2439" spans="1:11" s="206" customFormat="1" x14ac:dyDescent="0.2">
      <c r="A2439" s="37">
        <v>-9.14</v>
      </c>
      <c r="B2439" s="231" t="s">
        <v>91</v>
      </c>
      <c r="C2439" s="231" t="s">
        <v>91</v>
      </c>
      <c r="D2439" s="231">
        <v>2.1</v>
      </c>
      <c r="E2439" s="231" t="s">
        <v>91</v>
      </c>
      <c r="F2439" s="231" t="s">
        <v>91</v>
      </c>
      <c r="G2439" s="231" t="s">
        <v>91</v>
      </c>
      <c r="H2439" s="231">
        <f t="shared" si="48"/>
        <v>-19.194000000000003</v>
      </c>
      <c r="I2439" s="231"/>
      <c r="J2439" s="231" t="s">
        <v>608</v>
      </c>
      <c r="K2439" s="36" t="s">
        <v>547</v>
      </c>
    </row>
    <row r="2440" spans="1:11" s="206" customFormat="1" x14ac:dyDescent="0.2">
      <c r="A2440" s="37">
        <v>21.17</v>
      </c>
      <c r="B2440" s="231" t="s">
        <v>91</v>
      </c>
      <c r="C2440" s="231" t="s">
        <v>91</v>
      </c>
      <c r="D2440" s="231">
        <v>2.5</v>
      </c>
      <c r="E2440" s="231" t="s">
        <v>91</v>
      </c>
      <c r="F2440" s="231" t="s">
        <v>91</v>
      </c>
      <c r="G2440" s="231" t="s">
        <v>91</v>
      </c>
      <c r="H2440" s="231">
        <f t="shared" si="48"/>
        <v>52.925000000000004</v>
      </c>
      <c r="I2440" s="231"/>
      <c r="J2440" s="231" t="s">
        <v>608</v>
      </c>
      <c r="K2440" s="36" t="s">
        <v>544</v>
      </c>
    </row>
    <row r="2441" spans="1:11" s="206" customFormat="1" x14ac:dyDescent="0.2">
      <c r="A2441" s="37">
        <v>33</v>
      </c>
      <c r="B2441" s="231" t="s">
        <v>91</v>
      </c>
      <c r="C2441" s="231" t="s">
        <v>91</v>
      </c>
      <c r="D2441" s="231">
        <v>2.5</v>
      </c>
      <c r="E2441" s="231" t="s">
        <v>91</v>
      </c>
      <c r="F2441" s="231" t="s">
        <v>91</v>
      </c>
      <c r="G2441" s="231" t="s">
        <v>91</v>
      </c>
      <c r="H2441" s="231">
        <f t="shared" si="48"/>
        <v>82.5</v>
      </c>
      <c r="I2441" s="231"/>
      <c r="J2441" s="231" t="s">
        <v>608</v>
      </c>
      <c r="K2441" s="36" t="s">
        <v>553</v>
      </c>
    </row>
    <row r="2442" spans="1:11" s="206" customFormat="1" x14ac:dyDescent="0.2">
      <c r="A2442" s="37">
        <f>16.72-4.2</f>
        <v>12.52</v>
      </c>
      <c r="B2442" s="231" t="s">
        <v>91</v>
      </c>
      <c r="C2442" s="231" t="s">
        <v>91</v>
      </c>
      <c r="D2442" s="231">
        <v>2.5</v>
      </c>
      <c r="E2442" s="231" t="s">
        <v>91</v>
      </c>
      <c r="F2442" s="231" t="s">
        <v>91</v>
      </c>
      <c r="G2442" s="231" t="s">
        <v>91</v>
      </c>
      <c r="H2442" s="231">
        <f t="shared" si="48"/>
        <v>31.299999999999997</v>
      </c>
      <c r="I2442" s="231"/>
      <c r="J2442" s="231" t="s">
        <v>608</v>
      </c>
      <c r="K2442" s="36" t="s">
        <v>553</v>
      </c>
    </row>
    <row r="2443" spans="1:11" s="206" customFormat="1" x14ac:dyDescent="0.2">
      <c r="A2443" s="37">
        <v>-6.64</v>
      </c>
      <c r="B2443" s="231" t="s">
        <v>91</v>
      </c>
      <c r="C2443" s="231" t="s">
        <v>91</v>
      </c>
      <c r="D2443" s="231">
        <v>2.1</v>
      </c>
      <c r="E2443" s="231" t="s">
        <v>91</v>
      </c>
      <c r="F2443" s="231" t="s">
        <v>91</v>
      </c>
      <c r="G2443" s="231" t="s">
        <v>91</v>
      </c>
      <c r="H2443" s="231">
        <f t="shared" si="48"/>
        <v>-13.943999999999999</v>
      </c>
      <c r="I2443" s="231"/>
      <c r="J2443" s="231" t="s">
        <v>608</v>
      </c>
      <c r="K2443" s="36" t="s">
        <v>547</v>
      </c>
    </row>
    <row r="2444" spans="1:11" s="206" customFormat="1" x14ac:dyDescent="0.2">
      <c r="A2444" s="37">
        <v>27.59</v>
      </c>
      <c r="B2444" s="231" t="s">
        <v>91</v>
      </c>
      <c r="C2444" s="231" t="s">
        <v>91</v>
      </c>
      <c r="D2444" s="231">
        <v>2.5</v>
      </c>
      <c r="E2444" s="231" t="s">
        <v>91</v>
      </c>
      <c r="F2444" s="231" t="s">
        <v>91</v>
      </c>
      <c r="G2444" s="231" t="s">
        <v>91</v>
      </c>
      <c r="H2444" s="231">
        <f t="shared" si="48"/>
        <v>68.974999999999994</v>
      </c>
      <c r="I2444" s="231"/>
      <c r="J2444" s="231" t="s">
        <v>608</v>
      </c>
      <c r="K2444" s="36" t="s">
        <v>260</v>
      </c>
    </row>
    <row r="2445" spans="1:11" s="206" customFormat="1" x14ac:dyDescent="0.2">
      <c r="A2445" s="37">
        <v>31.49</v>
      </c>
      <c r="B2445" s="231" t="s">
        <v>91</v>
      </c>
      <c r="C2445" s="231" t="s">
        <v>91</v>
      </c>
      <c r="D2445" s="231">
        <v>2.5</v>
      </c>
      <c r="E2445" s="231" t="s">
        <v>91</v>
      </c>
      <c r="F2445" s="231" t="s">
        <v>91</v>
      </c>
      <c r="G2445" s="231" t="s">
        <v>91</v>
      </c>
      <c r="H2445" s="231">
        <f t="shared" si="48"/>
        <v>78.724999999999994</v>
      </c>
      <c r="I2445" s="231"/>
      <c r="J2445" s="231" t="s">
        <v>608</v>
      </c>
      <c r="K2445" s="36" t="s">
        <v>259</v>
      </c>
    </row>
    <row r="2446" spans="1:11" s="206" customFormat="1" x14ac:dyDescent="0.2">
      <c r="A2446" s="37">
        <v>26.74</v>
      </c>
      <c r="B2446" s="231" t="s">
        <v>91</v>
      </c>
      <c r="C2446" s="231" t="s">
        <v>91</v>
      </c>
      <c r="D2446" s="231">
        <v>2.5</v>
      </c>
      <c r="E2446" s="231" t="s">
        <v>91</v>
      </c>
      <c r="F2446" s="231" t="s">
        <v>91</v>
      </c>
      <c r="G2446" s="231" t="s">
        <v>91</v>
      </c>
      <c r="H2446" s="231">
        <f t="shared" si="48"/>
        <v>66.849999999999994</v>
      </c>
      <c r="I2446" s="231"/>
      <c r="J2446" s="231" t="s">
        <v>608</v>
      </c>
      <c r="K2446" s="36" t="s">
        <v>258</v>
      </c>
    </row>
    <row r="2447" spans="1:11" s="206" customFormat="1" x14ac:dyDescent="0.2">
      <c r="A2447" s="37">
        <v>26.15</v>
      </c>
      <c r="B2447" s="231" t="s">
        <v>91</v>
      </c>
      <c r="C2447" s="231" t="s">
        <v>91</v>
      </c>
      <c r="D2447" s="231">
        <v>2.5</v>
      </c>
      <c r="E2447" s="231" t="s">
        <v>91</v>
      </c>
      <c r="F2447" s="231" t="s">
        <v>91</v>
      </c>
      <c r="G2447" s="231" t="s">
        <v>91</v>
      </c>
      <c r="H2447" s="231">
        <f t="shared" si="48"/>
        <v>65.375</v>
      </c>
      <c r="I2447" s="231"/>
      <c r="J2447" s="231" t="s">
        <v>608</v>
      </c>
      <c r="K2447" s="36" t="s">
        <v>551</v>
      </c>
    </row>
    <row r="2448" spans="1:11" s="206" customFormat="1" x14ac:dyDescent="0.2">
      <c r="A2448" s="37">
        <v>25.78</v>
      </c>
      <c r="B2448" s="231" t="s">
        <v>91</v>
      </c>
      <c r="C2448" s="231" t="s">
        <v>91</v>
      </c>
      <c r="D2448" s="231">
        <v>2.5</v>
      </c>
      <c r="E2448" s="231" t="s">
        <v>91</v>
      </c>
      <c r="F2448" s="231" t="s">
        <v>91</v>
      </c>
      <c r="G2448" s="231" t="s">
        <v>91</v>
      </c>
      <c r="H2448" s="231">
        <f t="shared" si="48"/>
        <v>64.45</v>
      </c>
      <c r="I2448" s="231"/>
      <c r="J2448" s="231" t="s">
        <v>608</v>
      </c>
      <c r="K2448" s="36" t="s">
        <v>581</v>
      </c>
    </row>
    <row r="2449" spans="1:11" s="206" customFormat="1" x14ac:dyDescent="0.2">
      <c r="A2449" s="37">
        <v>17</v>
      </c>
      <c r="B2449" s="231" t="s">
        <v>91</v>
      </c>
      <c r="C2449" s="231" t="s">
        <v>91</v>
      </c>
      <c r="D2449" s="231">
        <v>2.5</v>
      </c>
      <c r="E2449" s="231" t="s">
        <v>91</v>
      </c>
      <c r="F2449" s="231" t="s">
        <v>91</v>
      </c>
      <c r="G2449" s="231" t="s">
        <v>91</v>
      </c>
      <c r="H2449" s="231">
        <f t="shared" si="48"/>
        <v>42.5</v>
      </c>
      <c r="I2449" s="231"/>
      <c r="J2449" s="231" t="s">
        <v>608</v>
      </c>
      <c r="K2449" s="36" t="s">
        <v>582</v>
      </c>
    </row>
    <row r="2450" spans="1:11" s="206" customFormat="1" x14ac:dyDescent="0.2">
      <c r="A2450" s="37">
        <v>-0.9</v>
      </c>
      <c r="B2450" s="231" t="s">
        <v>91</v>
      </c>
      <c r="C2450" s="231" t="s">
        <v>91</v>
      </c>
      <c r="D2450" s="231">
        <v>0.4</v>
      </c>
      <c r="E2450" s="231">
        <v>14</v>
      </c>
      <c r="F2450" s="231" t="s">
        <v>91</v>
      </c>
      <c r="G2450" s="231" t="s">
        <v>91</v>
      </c>
      <c r="H2450" s="231">
        <f>(A2450*D2450)*E2450</f>
        <v>-5.0400000000000009</v>
      </c>
      <c r="I2450" s="231"/>
      <c r="J2450" s="231" t="s">
        <v>608</v>
      </c>
      <c r="K2450" s="36" t="s">
        <v>607</v>
      </c>
    </row>
    <row r="2451" spans="1:11" s="206" customFormat="1" x14ac:dyDescent="0.2">
      <c r="A2451" s="37">
        <v>-9</v>
      </c>
      <c r="B2451" s="231" t="s">
        <v>91</v>
      </c>
      <c r="C2451" s="231" t="s">
        <v>91</v>
      </c>
      <c r="D2451" s="231">
        <v>2.5</v>
      </c>
      <c r="E2451" s="231" t="s">
        <v>91</v>
      </c>
      <c r="F2451" s="231" t="s">
        <v>91</v>
      </c>
      <c r="G2451" s="231" t="s">
        <v>91</v>
      </c>
      <c r="H2451" s="231">
        <f>A2451*D2451</f>
        <v>-22.5</v>
      </c>
      <c r="I2451" s="231"/>
      <c r="J2451" s="231" t="s">
        <v>609</v>
      </c>
      <c r="K2451" s="36" t="s">
        <v>601</v>
      </c>
    </row>
    <row r="2452" spans="1:11" s="206" customFormat="1" x14ac:dyDescent="0.2">
      <c r="A2452" s="37">
        <v>8.5</v>
      </c>
      <c r="B2452" s="231" t="s">
        <v>91</v>
      </c>
      <c r="C2452" s="231" t="s">
        <v>91</v>
      </c>
      <c r="D2452" s="231">
        <v>2.5</v>
      </c>
      <c r="E2452" s="231" t="s">
        <v>91</v>
      </c>
      <c r="F2452" s="231" t="s">
        <v>91</v>
      </c>
      <c r="G2452" s="231" t="s">
        <v>91</v>
      </c>
      <c r="H2452" s="231">
        <f t="shared" ref="H2452:H2469" si="49">A2452*D2452</f>
        <v>21.25</v>
      </c>
      <c r="I2452" s="231"/>
      <c r="J2452" s="231" t="s">
        <v>609</v>
      </c>
      <c r="K2452" s="36" t="s">
        <v>602</v>
      </c>
    </row>
    <row r="2453" spans="1:11" s="30" customFormat="1" ht="12.75" customHeight="1" x14ac:dyDescent="0.2">
      <c r="A2453" s="37">
        <v>33</v>
      </c>
      <c r="B2453" s="16" t="s">
        <v>91</v>
      </c>
      <c r="C2453" s="16" t="s">
        <v>91</v>
      </c>
      <c r="D2453" s="16">
        <v>2.5</v>
      </c>
      <c r="E2453" s="16" t="s">
        <v>91</v>
      </c>
      <c r="F2453" s="16" t="s">
        <v>91</v>
      </c>
      <c r="G2453" s="16" t="s">
        <v>91</v>
      </c>
      <c r="H2453" s="231">
        <f t="shared" si="49"/>
        <v>82.5</v>
      </c>
      <c r="I2453" s="231"/>
      <c r="J2453" s="231" t="s">
        <v>609</v>
      </c>
      <c r="K2453" s="36" t="s">
        <v>603</v>
      </c>
    </row>
    <row r="2454" spans="1:11" s="30" customFormat="1" ht="12.75" customHeight="1" x14ac:dyDescent="0.2">
      <c r="A2454" s="37">
        <v>13.5</v>
      </c>
      <c r="B2454" s="16" t="s">
        <v>91</v>
      </c>
      <c r="C2454" s="16" t="s">
        <v>91</v>
      </c>
      <c r="D2454" s="16">
        <v>2.5</v>
      </c>
      <c r="E2454" s="16" t="s">
        <v>91</v>
      </c>
      <c r="F2454" s="16" t="s">
        <v>91</v>
      </c>
      <c r="G2454" s="16" t="s">
        <v>91</v>
      </c>
      <c r="H2454" s="231">
        <f t="shared" si="49"/>
        <v>33.75</v>
      </c>
      <c r="I2454" s="231"/>
      <c r="J2454" s="231" t="s">
        <v>609</v>
      </c>
      <c r="K2454" s="36" t="s">
        <v>604</v>
      </c>
    </row>
    <row r="2455" spans="1:11" s="30" customFormat="1" ht="12.75" customHeight="1" x14ac:dyDescent="0.2">
      <c r="A2455" s="37">
        <v>-9.14</v>
      </c>
      <c r="B2455" s="16" t="s">
        <v>91</v>
      </c>
      <c r="C2455" s="16" t="s">
        <v>91</v>
      </c>
      <c r="D2455" s="16">
        <v>2.5</v>
      </c>
      <c r="E2455" s="16" t="s">
        <v>91</v>
      </c>
      <c r="F2455" s="16" t="s">
        <v>91</v>
      </c>
      <c r="G2455" s="16" t="s">
        <v>91</v>
      </c>
      <c r="H2455" s="231">
        <f t="shared" si="49"/>
        <v>-22.85</v>
      </c>
      <c r="I2455" s="231"/>
      <c r="J2455" s="231" t="s">
        <v>609</v>
      </c>
      <c r="K2455" s="36" t="s">
        <v>605</v>
      </c>
    </row>
    <row r="2456" spans="1:11" s="30" customFormat="1" ht="22.5" customHeight="1" x14ac:dyDescent="0.2">
      <c r="A2456" s="37">
        <v>21.17</v>
      </c>
      <c r="B2456" s="16" t="s">
        <v>91</v>
      </c>
      <c r="C2456" s="16" t="s">
        <v>91</v>
      </c>
      <c r="D2456" s="16">
        <v>2.5</v>
      </c>
      <c r="E2456" s="16" t="s">
        <v>91</v>
      </c>
      <c r="F2456" s="16" t="s">
        <v>91</v>
      </c>
      <c r="G2456" s="16" t="s">
        <v>91</v>
      </c>
      <c r="H2456" s="231">
        <f t="shared" si="49"/>
        <v>52.925000000000004</v>
      </c>
      <c r="I2456" s="231"/>
      <c r="J2456" s="231" t="s">
        <v>609</v>
      </c>
      <c r="K2456" s="36" t="s">
        <v>606</v>
      </c>
    </row>
    <row r="2457" spans="1:11" s="30" customFormat="1" ht="12.75" customHeight="1" x14ac:dyDescent="0.2">
      <c r="A2457" s="37">
        <v>19.690000000000001</v>
      </c>
      <c r="B2457" s="16" t="s">
        <v>91</v>
      </c>
      <c r="C2457" s="16" t="s">
        <v>91</v>
      </c>
      <c r="D2457" s="16">
        <v>2.5</v>
      </c>
      <c r="E2457" s="16" t="s">
        <v>91</v>
      </c>
      <c r="F2457" s="16" t="s">
        <v>91</v>
      </c>
      <c r="G2457" s="16" t="s">
        <v>91</v>
      </c>
      <c r="H2457" s="231">
        <f t="shared" si="49"/>
        <v>49.225000000000001</v>
      </c>
      <c r="I2457" s="231"/>
      <c r="J2457" s="231" t="s">
        <v>609</v>
      </c>
      <c r="K2457" s="36" t="s">
        <v>543</v>
      </c>
    </row>
    <row r="2458" spans="1:11" s="30" customFormat="1" x14ac:dyDescent="0.2">
      <c r="A2458" s="37">
        <v>19</v>
      </c>
      <c r="B2458" s="16" t="s">
        <v>91</v>
      </c>
      <c r="C2458" s="16" t="s">
        <v>91</v>
      </c>
      <c r="D2458" s="16">
        <v>2.5</v>
      </c>
      <c r="E2458" s="16" t="s">
        <v>91</v>
      </c>
      <c r="F2458" s="16" t="s">
        <v>91</v>
      </c>
      <c r="G2458" s="16" t="s">
        <v>91</v>
      </c>
      <c r="H2458" s="231">
        <f t="shared" si="49"/>
        <v>47.5</v>
      </c>
      <c r="I2458" s="231"/>
      <c r="J2458" s="231" t="s">
        <v>609</v>
      </c>
      <c r="K2458" s="36" t="s">
        <v>546</v>
      </c>
    </row>
    <row r="2459" spans="1:11" s="30" customFormat="1" x14ac:dyDescent="0.2">
      <c r="A2459" s="37">
        <v>-6.64</v>
      </c>
      <c r="B2459" s="16" t="s">
        <v>91</v>
      </c>
      <c r="C2459" s="16" t="s">
        <v>91</v>
      </c>
      <c r="D2459" s="16">
        <v>2.1</v>
      </c>
      <c r="E2459" s="16" t="s">
        <v>91</v>
      </c>
      <c r="F2459" s="16" t="s">
        <v>91</v>
      </c>
      <c r="G2459" s="16" t="s">
        <v>91</v>
      </c>
      <c r="H2459" s="231">
        <f t="shared" si="49"/>
        <v>-13.943999999999999</v>
      </c>
      <c r="I2459" s="231"/>
      <c r="J2459" s="231" t="s">
        <v>609</v>
      </c>
      <c r="K2459" s="36" t="s">
        <v>547</v>
      </c>
    </row>
    <row r="2460" spans="1:11" s="30" customFormat="1" x14ac:dyDescent="0.2">
      <c r="A2460" s="37">
        <v>27.59</v>
      </c>
      <c r="B2460" s="16" t="s">
        <v>91</v>
      </c>
      <c r="C2460" s="16" t="s">
        <v>91</v>
      </c>
      <c r="D2460" s="16">
        <v>2.5</v>
      </c>
      <c r="E2460" s="16" t="s">
        <v>91</v>
      </c>
      <c r="F2460" s="16" t="s">
        <v>91</v>
      </c>
      <c r="G2460" s="16" t="s">
        <v>91</v>
      </c>
      <c r="H2460" s="231">
        <f t="shared" si="49"/>
        <v>68.974999999999994</v>
      </c>
      <c r="I2460" s="231"/>
      <c r="J2460" s="231" t="s">
        <v>609</v>
      </c>
      <c r="K2460" s="36" t="s">
        <v>544</v>
      </c>
    </row>
    <row r="2461" spans="1:11" s="30" customFormat="1" x14ac:dyDescent="0.2">
      <c r="A2461" s="37">
        <v>33</v>
      </c>
      <c r="B2461" s="16" t="s">
        <v>91</v>
      </c>
      <c r="C2461" s="16" t="s">
        <v>91</v>
      </c>
      <c r="D2461" s="16">
        <v>2.5</v>
      </c>
      <c r="E2461" s="16" t="s">
        <v>91</v>
      </c>
      <c r="F2461" s="16" t="s">
        <v>91</v>
      </c>
      <c r="G2461" s="16" t="s">
        <v>91</v>
      </c>
      <c r="H2461" s="231">
        <f t="shared" si="49"/>
        <v>82.5</v>
      </c>
      <c r="I2461" s="231"/>
      <c r="J2461" s="231" t="s">
        <v>609</v>
      </c>
      <c r="K2461" s="36" t="s">
        <v>553</v>
      </c>
    </row>
    <row r="2462" spans="1:11" s="30" customFormat="1" x14ac:dyDescent="0.2">
      <c r="A2462" s="37">
        <f>16.72-4.2</f>
        <v>12.52</v>
      </c>
      <c r="B2462" s="16" t="s">
        <v>91</v>
      </c>
      <c r="C2462" s="16" t="s">
        <v>91</v>
      </c>
      <c r="D2462" s="16">
        <v>2.5</v>
      </c>
      <c r="E2462" s="16" t="s">
        <v>91</v>
      </c>
      <c r="F2462" s="16" t="s">
        <v>91</v>
      </c>
      <c r="G2462" s="16" t="s">
        <v>91</v>
      </c>
      <c r="H2462" s="231">
        <f t="shared" si="49"/>
        <v>31.299999999999997</v>
      </c>
      <c r="I2462" s="231"/>
      <c r="J2462" s="231" t="s">
        <v>609</v>
      </c>
      <c r="K2462" s="36" t="s">
        <v>553</v>
      </c>
    </row>
    <row r="2463" spans="1:11" s="30" customFormat="1" x14ac:dyDescent="0.2">
      <c r="A2463" s="37">
        <v>-17.100000000000001</v>
      </c>
      <c r="B2463" s="16" t="s">
        <v>91</v>
      </c>
      <c r="C2463" s="16" t="s">
        <v>91</v>
      </c>
      <c r="D2463" s="16">
        <v>2.1</v>
      </c>
      <c r="E2463" s="16" t="s">
        <v>91</v>
      </c>
      <c r="F2463" s="16" t="s">
        <v>91</v>
      </c>
      <c r="G2463" s="16" t="s">
        <v>91</v>
      </c>
      <c r="H2463" s="231">
        <f t="shared" si="49"/>
        <v>-35.910000000000004</v>
      </c>
      <c r="I2463" s="231"/>
      <c r="J2463" s="231" t="s">
        <v>609</v>
      </c>
      <c r="K2463" s="36" t="s">
        <v>547</v>
      </c>
    </row>
    <row r="2464" spans="1:11" s="30" customFormat="1" x14ac:dyDescent="0.2">
      <c r="A2464" s="37">
        <v>22.7</v>
      </c>
      <c r="B2464" s="16" t="s">
        <v>91</v>
      </c>
      <c r="C2464" s="16" t="s">
        <v>91</v>
      </c>
      <c r="D2464" s="16">
        <v>2.5</v>
      </c>
      <c r="E2464" s="16" t="s">
        <v>91</v>
      </c>
      <c r="F2464" s="16" t="s">
        <v>91</v>
      </c>
      <c r="G2464" s="16" t="s">
        <v>91</v>
      </c>
      <c r="H2464" s="231">
        <f t="shared" si="49"/>
        <v>56.75</v>
      </c>
      <c r="I2464" s="231"/>
      <c r="J2464" s="231" t="s">
        <v>609</v>
      </c>
      <c r="K2464" s="36" t="s">
        <v>260</v>
      </c>
    </row>
    <row r="2465" spans="1:14" s="30" customFormat="1" x14ac:dyDescent="0.2">
      <c r="A2465" s="37">
        <v>21.89</v>
      </c>
      <c r="B2465" s="16" t="s">
        <v>91</v>
      </c>
      <c r="C2465" s="16" t="s">
        <v>91</v>
      </c>
      <c r="D2465" s="16">
        <v>2.5</v>
      </c>
      <c r="E2465" s="16" t="s">
        <v>91</v>
      </c>
      <c r="F2465" s="16" t="s">
        <v>91</v>
      </c>
      <c r="G2465" s="16" t="s">
        <v>91</v>
      </c>
      <c r="H2465" s="231">
        <f t="shared" si="49"/>
        <v>54.725000000000001</v>
      </c>
      <c r="I2465" s="231"/>
      <c r="J2465" s="231" t="s">
        <v>609</v>
      </c>
      <c r="K2465" s="36" t="s">
        <v>259</v>
      </c>
    </row>
    <row r="2466" spans="1:14" s="30" customFormat="1" x14ac:dyDescent="0.2">
      <c r="A2466" s="37">
        <v>17</v>
      </c>
      <c r="B2466" s="16" t="s">
        <v>91</v>
      </c>
      <c r="C2466" s="16" t="s">
        <v>91</v>
      </c>
      <c r="D2466" s="16">
        <v>2.5</v>
      </c>
      <c r="E2466" s="16" t="s">
        <v>91</v>
      </c>
      <c r="F2466" s="16" t="s">
        <v>91</v>
      </c>
      <c r="G2466" s="16" t="s">
        <v>91</v>
      </c>
      <c r="H2466" s="231">
        <f t="shared" si="49"/>
        <v>42.5</v>
      </c>
      <c r="I2466" s="231"/>
      <c r="J2466" s="231" t="s">
        <v>609</v>
      </c>
      <c r="K2466" s="36" t="s">
        <v>258</v>
      </c>
    </row>
    <row r="2467" spans="1:14" s="30" customFormat="1" x14ac:dyDescent="0.2">
      <c r="A2467" s="37">
        <v>17.27</v>
      </c>
      <c r="B2467" s="16" t="s">
        <v>91</v>
      </c>
      <c r="C2467" s="16" t="s">
        <v>91</v>
      </c>
      <c r="D2467" s="16">
        <v>2.5</v>
      </c>
      <c r="E2467" s="16" t="s">
        <v>91</v>
      </c>
      <c r="F2467" s="16" t="s">
        <v>91</v>
      </c>
      <c r="G2467" s="16" t="s">
        <v>91</v>
      </c>
      <c r="H2467" s="231">
        <f t="shared" si="49"/>
        <v>43.174999999999997</v>
      </c>
      <c r="I2467" s="231"/>
      <c r="J2467" s="231" t="s">
        <v>609</v>
      </c>
      <c r="K2467" s="36" t="s">
        <v>551</v>
      </c>
    </row>
    <row r="2468" spans="1:14" x14ac:dyDescent="0.2">
      <c r="A2468" s="37">
        <v>16.48</v>
      </c>
      <c r="B2468" s="16" t="s">
        <v>91</v>
      </c>
      <c r="C2468" s="16" t="s">
        <v>91</v>
      </c>
      <c r="D2468" s="16">
        <v>2.5</v>
      </c>
      <c r="E2468" s="16" t="s">
        <v>91</v>
      </c>
      <c r="F2468" s="16" t="s">
        <v>91</v>
      </c>
      <c r="G2468" s="16" t="s">
        <v>91</v>
      </c>
      <c r="H2468" s="231">
        <f t="shared" si="49"/>
        <v>41.2</v>
      </c>
      <c r="I2468" s="231"/>
      <c r="J2468" s="231" t="s">
        <v>609</v>
      </c>
      <c r="K2468" s="36" t="s">
        <v>581</v>
      </c>
      <c r="L2468" s="30"/>
      <c r="M2468" s="30"/>
      <c r="N2468" s="30"/>
    </row>
    <row r="2469" spans="1:14" x14ac:dyDescent="0.2">
      <c r="A2469" s="37">
        <v>17.22</v>
      </c>
      <c r="B2469" s="16" t="s">
        <v>91</v>
      </c>
      <c r="C2469" s="16" t="s">
        <v>91</v>
      </c>
      <c r="D2469" s="16">
        <v>2.5</v>
      </c>
      <c r="E2469" s="16" t="s">
        <v>91</v>
      </c>
      <c r="F2469" s="16" t="s">
        <v>91</v>
      </c>
      <c r="G2469" s="16" t="s">
        <v>91</v>
      </c>
      <c r="H2469" s="231">
        <f t="shared" si="49"/>
        <v>43.05</v>
      </c>
      <c r="I2469" s="231"/>
      <c r="J2469" s="231" t="s">
        <v>609</v>
      </c>
      <c r="K2469" s="36" t="s">
        <v>582</v>
      </c>
      <c r="L2469" s="30"/>
      <c r="M2469" s="30"/>
      <c r="N2469" s="30"/>
    </row>
    <row r="2470" spans="1:14" x14ac:dyDescent="0.2">
      <c r="A2470" s="37">
        <v>0.9</v>
      </c>
      <c r="B2470" s="16" t="s">
        <v>91</v>
      </c>
      <c r="C2470" s="16" t="s">
        <v>91</v>
      </c>
      <c r="D2470" s="16">
        <v>0.4</v>
      </c>
      <c r="E2470" s="16">
        <v>14</v>
      </c>
      <c r="F2470" s="16" t="s">
        <v>91</v>
      </c>
      <c r="G2470" s="16" t="s">
        <v>91</v>
      </c>
      <c r="H2470" s="231">
        <f>(A2470*D2470)*E2470</f>
        <v>5.0400000000000009</v>
      </c>
      <c r="I2470" s="231"/>
      <c r="J2470" s="231" t="s">
        <v>609</v>
      </c>
      <c r="K2470" s="36" t="s">
        <v>607</v>
      </c>
      <c r="L2470" s="30"/>
      <c r="M2470" s="30"/>
    </row>
    <row r="2471" spans="1:14" x14ac:dyDescent="0.2">
      <c r="A2471" s="37">
        <v>19</v>
      </c>
      <c r="B2471" s="16" t="s">
        <v>91</v>
      </c>
      <c r="C2471" s="16" t="s">
        <v>91</v>
      </c>
      <c r="D2471" s="16">
        <v>2.5</v>
      </c>
      <c r="E2471" s="16" t="s">
        <v>91</v>
      </c>
      <c r="F2471" s="16" t="s">
        <v>91</v>
      </c>
      <c r="G2471" s="16" t="s">
        <v>91</v>
      </c>
      <c r="H2471" s="231">
        <f>A2471*D2471</f>
        <v>47.5</v>
      </c>
      <c r="I2471" s="231"/>
      <c r="J2471" s="231" t="s">
        <v>610</v>
      </c>
      <c r="K2471" s="36" t="s">
        <v>611</v>
      </c>
      <c r="L2471" s="30"/>
      <c r="M2471" s="30"/>
    </row>
    <row r="2472" spans="1:14" s="30" customFormat="1" x14ac:dyDescent="0.2">
      <c r="A2472" s="37">
        <v>17.100000000000001</v>
      </c>
      <c r="B2472" s="16" t="s">
        <v>91</v>
      </c>
      <c r="C2472" s="16" t="s">
        <v>91</v>
      </c>
      <c r="D2472" s="16">
        <v>2.5</v>
      </c>
      <c r="E2472" s="16" t="s">
        <v>91</v>
      </c>
      <c r="F2472" s="16" t="s">
        <v>91</v>
      </c>
      <c r="G2472" s="16" t="s">
        <v>91</v>
      </c>
      <c r="H2472" s="231">
        <f t="shared" ref="H2472:H2487" si="50">A2472*D2472</f>
        <v>42.75</v>
      </c>
      <c r="I2472" s="231"/>
      <c r="J2472" s="231" t="s">
        <v>610</v>
      </c>
      <c r="K2472" s="36" t="s">
        <v>612</v>
      </c>
      <c r="N2472" s="13"/>
    </row>
    <row r="2473" spans="1:14" s="30" customFormat="1" x14ac:dyDescent="0.2">
      <c r="A2473" s="37">
        <v>22.7</v>
      </c>
      <c r="B2473" s="16" t="s">
        <v>91</v>
      </c>
      <c r="C2473" s="16" t="s">
        <v>91</v>
      </c>
      <c r="D2473" s="16">
        <v>2.5</v>
      </c>
      <c r="E2473" s="16" t="s">
        <v>91</v>
      </c>
      <c r="F2473" s="16" t="s">
        <v>91</v>
      </c>
      <c r="G2473" s="16" t="s">
        <v>91</v>
      </c>
      <c r="H2473" s="231">
        <f t="shared" si="50"/>
        <v>56.75</v>
      </c>
      <c r="I2473" s="231"/>
      <c r="J2473" s="231" t="s">
        <v>610</v>
      </c>
      <c r="K2473" s="36" t="s">
        <v>435</v>
      </c>
      <c r="N2473" s="13"/>
    </row>
    <row r="2474" spans="1:14" s="30" customFormat="1" x14ac:dyDescent="0.2">
      <c r="A2474" s="37">
        <v>21.89</v>
      </c>
      <c r="B2474" s="16" t="s">
        <v>91</v>
      </c>
      <c r="C2474" s="16" t="s">
        <v>91</v>
      </c>
      <c r="D2474" s="16">
        <v>2.5</v>
      </c>
      <c r="E2474" s="16" t="s">
        <v>91</v>
      </c>
      <c r="F2474" s="16" t="s">
        <v>91</v>
      </c>
      <c r="G2474" s="16" t="s">
        <v>91</v>
      </c>
      <c r="H2474" s="231">
        <f t="shared" si="50"/>
        <v>54.725000000000001</v>
      </c>
      <c r="I2474" s="231"/>
      <c r="J2474" s="231" t="s">
        <v>610</v>
      </c>
      <c r="K2474" s="36" t="s">
        <v>603</v>
      </c>
    </row>
    <row r="2475" spans="1:14" x14ac:dyDescent="0.2">
      <c r="A2475" s="37">
        <v>17</v>
      </c>
      <c r="B2475" s="16" t="s">
        <v>91</v>
      </c>
      <c r="C2475" s="16" t="s">
        <v>91</v>
      </c>
      <c r="D2475" s="16">
        <v>2.5</v>
      </c>
      <c r="E2475" s="16" t="s">
        <v>91</v>
      </c>
      <c r="F2475" s="16" t="s">
        <v>91</v>
      </c>
      <c r="G2475" s="16" t="s">
        <v>91</v>
      </c>
      <c r="H2475" s="231">
        <f>A2475*D2475</f>
        <v>42.5</v>
      </c>
      <c r="I2475" s="231"/>
      <c r="J2475" s="231" t="s">
        <v>610</v>
      </c>
      <c r="K2475" s="36" t="s">
        <v>613</v>
      </c>
      <c r="L2475" s="30"/>
      <c r="M2475" s="30"/>
      <c r="N2475" s="30"/>
    </row>
    <row r="2476" spans="1:14" x14ac:dyDescent="0.2">
      <c r="A2476" s="37">
        <v>17.27</v>
      </c>
      <c r="B2476" s="16" t="s">
        <v>91</v>
      </c>
      <c r="C2476" s="16" t="s">
        <v>91</v>
      </c>
      <c r="D2476" s="16">
        <v>2.5</v>
      </c>
      <c r="E2476" s="16" t="s">
        <v>91</v>
      </c>
      <c r="F2476" s="16" t="s">
        <v>91</v>
      </c>
      <c r="G2476" s="16" t="s">
        <v>91</v>
      </c>
      <c r="H2476" s="231">
        <f t="shared" si="50"/>
        <v>43.174999999999997</v>
      </c>
      <c r="I2476" s="231"/>
      <c r="J2476" s="231" t="s">
        <v>610</v>
      </c>
      <c r="K2476" s="36" t="s">
        <v>614</v>
      </c>
      <c r="L2476" s="43"/>
      <c r="M2476" s="30"/>
      <c r="N2476" s="30"/>
    </row>
    <row r="2477" spans="1:14" x14ac:dyDescent="0.2">
      <c r="A2477" s="37">
        <v>16.48</v>
      </c>
      <c r="B2477" s="16" t="s">
        <v>91</v>
      </c>
      <c r="C2477" s="16" t="s">
        <v>91</v>
      </c>
      <c r="D2477" s="16">
        <v>2.5</v>
      </c>
      <c r="E2477" s="16" t="s">
        <v>91</v>
      </c>
      <c r="F2477" s="16" t="s">
        <v>91</v>
      </c>
      <c r="G2477" s="16" t="s">
        <v>91</v>
      </c>
      <c r="H2477" s="231">
        <f t="shared" si="50"/>
        <v>41.2</v>
      </c>
      <c r="I2477" s="231"/>
      <c r="J2477" s="231" t="s">
        <v>610</v>
      </c>
      <c r="K2477" s="36" t="s">
        <v>615</v>
      </c>
      <c r="L2477" s="30"/>
      <c r="M2477" s="30"/>
    </row>
    <row r="2478" spans="1:14" x14ac:dyDescent="0.2">
      <c r="A2478" s="37">
        <v>17.22</v>
      </c>
      <c r="B2478" s="16" t="s">
        <v>91</v>
      </c>
      <c r="C2478" s="16" t="s">
        <v>91</v>
      </c>
      <c r="D2478" s="16">
        <v>2.5</v>
      </c>
      <c r="E2478" s="16" t="s">
        <v>91</v>
      </c>
      <c r="F2478" s="16" t="s">
        <v>91</v>
      </c>
      <c r="G2478" s="16" t="s">
        <v>91</v>
      </c>
      <c r="H2478" s="231">
        <f t="shared" si="50"/>
        <v>43.05</v>
      </c>
      <c r="I2478" s="231"/>
      <c r="J2478" s="231" t="s">
        <v>610</v>
      </c>
      <c r="K2478" s="36" t="s">
        <v>616</v>
      </c>
      <c r="L2478" s="30"/>
      <c r="M2478" s="30"/>
    </row>
    <row r="2479" spans="1:14" x14ac:dyDescent="0.2">
      <c r="A2479" s="37">
        <v>17.3</v>
      </c>
      <c r="B2479" s="16" t="s">
        <v>91</v>
      </c>
      <c r="C2479" s="16" t="s">
        <v>91</v>
      </c>
      <c r="D2479" s="16">
        <v>2.5</v>
      </c>
      <c r="E2479" s="16" t="s">
        <v>91</v>
      </c>
      <c r="F2479" s="16" t="s">
        <v>91</v>
      </c>
      <c r="G2479" s="16" t="s">
        <v>91</v>
      </c>
      <c r="H2479" s="231">
        <f t="shared" si="50"/>
        <v>43.25</v>
      </c>
      <c r="I2479" s="231"/>
      <c r="J2479" s="231" t="s">
        <v>610</v>
      </c>
      <c r="K2479" s="36" t="s">
        <v>617</v>
      </c>
      <c r="L2479" s="30"/>
      <c r="M2479" s="30"/>
    </row>
    <row r="2480" spans="1:14" x14ac:dyDescent="0.2">
      <c r="A2480" s="37">
        <v>18.84</v>
      </c>
      <c r="B2480" s="16" t="s">
        <v>91</v>
      </c>
      <c r="C2480" s="16" t="s">
        <v>91</v>
      </c>
      <c r="D2480" s="16">
        <v>2.5</v>
      </c>
      <c r="E2480" s="16" t="s">
        <v>91</v>
      </c>
      <c r="F2480" s="16" t="s">
        <v>91</v>
      </c>
      <c r="G2480" s="16" t="s">
        <v>91</v>
      </c>
      <c r="H2480" s="231">
        <f t="shared" si="50"/>
        <v>47.1</v>
      </c>
      <c r="I2480" s="231"/>
      <c r="J2480" s="231" t="s">
        <v>610</v>
      </c>
      <c r="K2480" s="36" t="s">
        <v>618</v>
      </c>
      <c r="L2480" s="30"/>
      <c r="M2480" s="30"/>
    </row>
    <row r="2481" spans="1:14" x14ac:dyDescent="0.2">
      <c r="A2481" s="37">
        <v>28.39</v>
      </c>
      <c r="B2481" s="16" t="s">
        <v>91</v>
      </c>
      <c r="C2481" s="16" t="s">
        <v>91</v>
      </c>
      <c r="D2481" s="16">
        <v>2.5</v>
      </c>
      <c r="E2481" s="16" t="s">
        <v>91</v>
      </c>
      <c r="F2481" s="16" t="s">
        <v>91</v>
      </c>
      <c r="G2481" s="16" t="s">
        <v>91</v>
      </c>
      <c r="H2481" s="231">
        <f t="shared" si="50"/>
        <v>70.974999999999994</v>
      </c>
      <c r="I2481" s="231"/>
      <c r="J2481" s="231" t="s">
        <v>610</v>
      </c>
      <c r="K2481" s="36" t="s">
        <v>543</v>
      </c>
      <c r="L2481" s="30"/>
      <c r="M2481" s="30"/>
    </row>
    <row r="2482" spans="1:14" x14ac:dyDescent="0.2">
      <c r="A2482" s="37">
        <v>39.729999999999997</v>
      </c>
      <c r="B2482" s="16" t="s">
        <v>91</v>
      </c>
      <c r="C2482" s="16" t="s">
        <v>91</v>
      </c>
      <c r="D2482" s="16">
        <v>2.5</v>
      </c>
      <c r="E2482" s="16" t="s">
        <v>91</v>
      </c>
      <c r="F2482" s="16" t="s">
        <v>91</v>
      </c>
      <c r="G2482" s="16" t="s">
        <v>91</v>
      </c>
      <c r="H2482" s="231">
        <f t="shared" si="50"/>
        <v>99.324999999999989</v>
      </c>
      <c r="I2482" s="231"/>
      <c r="J2482" s="231" t="s">
        <v>610</v>
      </c>
      <c r="K2482" s="36" t="s">
        <v>546</v>
      </c>
      <c r="L2482" s="30"/>
      <c r="M2482" s="48"/>
    </row>
    <row r="2483" spans="1:14" x14ac:dyDescent="0.2">
      <c r="A2483" s="37">
        <v>-10.8</v>
      </c>
      <c r="B2483" s="31" t="s">
        <v>91</v>
      </c>
      <c r="C2483" s="31" t="s">
        <v>91</v>
      </c>
      <c r="D2483" s="31">
        <v>2.1</v>
      </c>
      <c r="E2483" s="31" t="s">
        <v>91</v>
      </c>
      <c r="F2483" s="31" t="s">
        <v>91</v>
      </c>
      <c r="G2483" s="31" t="s">
        <v>91</v>
      </c>
      <c r="H2483" s="231">
        <f t="shared" si="50"/>
        <v>-22.680000000000003</v>
      </c>
      <c r="I2483" s="231"/>
      <c r="J2483" s="231" t="s">
        <v>610</v>
      </c>
      <c r="K2483" s="36" t="s">
        <v>547</v>
      </c>
      <c r="L2483" s="30"/>
      <c r="M2483" s="43"/>
    </row>
    <row r="2484" spans="1:14" x14ac:dyDescent="0.2">
      <c r="A2484" s="37">
        <v>3.4</v>
      </c>
      <c r="B2484" s="16" t="s">
        <v>91</v>
      </c>
      <c r="C2484" s="16" t="s">
        <v>91</v>
      </c>
      <c r="D2484" s="16">
        <v>2.5</v>
      </c>
      <c r="E2484" s="16" t="s">
        <v>91</v>
      </c>
      <c r="F2484" s="16" t="s">
        <v>91</v>
      </c>
      <c r="G2484" s="16" t="s">
        <v>91</v>
      </c>
      <c r="H2484" s="231">
        <f t="shared" si="50"/>
        <v>8.5</v>
      </c>
      <c r="I2484" s="231"/>
      <c r="J2484" s="231" t="s">
        <v>610</v>
      </c>
      <c r="K2484" s="36" t="s">
        <v>544</v>
      </c>
      <c r="L2484" s="30"/>
      <c r="M2484" s="43"/>
    </row>
    <row r="2485" spans="1:14" x14ac:dyDescent="0.2">
      <c r="A2485" s="37">
        <v>32.99</v>
      </c>
      <c r="B2485" s="16" t="s">
        <v>91</v>
      </c>
      <c r="C2485" s="16" t="s">
        <v>91</v>
      </c>
      <c r="D2485" s="16">
        <v>2.5</v>
      </c>
      <c r="E2485" s="16" t="s">
        <v>91</v>
      </c>
      <c r="F2485" s="16" t="s">
        <v>91</v>
      </c>
      <c r="G2485" s="16" t="s">
        <v>91</v>
      </c>
      <c r="H2485" s="231">
        <f t="shared" si="50"/>
        <v>82.475000000000009</v>
      </c>
      <c r="I2485" s="231"/>
      <c r="J2485" s="231" t="s">
        <v>610</v>
      </c>
      <c r="K2485" s="36" t="s">
        <v>553</v>
      </c>
      <c r="L2485" s="30"/>
      <c r="M2485" s="43"/>
    </row>
    <row r="2486" spans="1:14" x14ac:dyDescent="0.2">
      <c r="A2486" s="37">
        <v>11.12</v>
      </c>
      <c r="B2486" s="16" t="s">
        <v>91</v>
      </c>
      <c r="C2486" s="16" t="s">
        <v>91</v>
      </c>
      <c r="D2486" s="16">
        <v>2.5</v>
      </c>
      <c r="E2486" s="16" t="s">
        <v>91</v>
      </c>
      <c r="F2486" s="16" t="s">
        <v>91</v>
      </c>
      <c r="G2486" s="16" t="s">
        <v>91</v>
      </c>
      <c r="H2486" s="231">
        <f t="shared" si="50"/>
        <v>27.799999999999997</v>
      </c>
      <c r="I2486" s="231"/>
      <c r="J2486" s="231" t="s">
        <v>610</v>
      </c>
      <c r="K2486" s="36" t="s">
        <v>553</v>
      </c>
      <c r="L2486" s="30"/>
      <c r="M2486" s="43"/>
    </row>
    <row r="2487" spans="1:14" x14ac:dyDescent="0.2">
      <c r="A2487" s="37">
        <v>-9.14</v>
      </c>
      <c r="B2487" s="16" t="s">
        <v>91</v>
      </c>
      <c r="C2487" s="16" t="s">
        <v>91</v>
      </c>
      <c r="D2487" s="16">
        <v>2.1</v>
      </c>
      <c r="E2487" s="16" t="s">
        <v>91</v>
      </c>
      <c r="F2487" s="16" t="s">
        <v>91</v>
      </c>
      <c r="G2487" s="16" t="s">
        <v>91</v>
      </c>
      <c r="H2487" s="231">
        <f t="shared" si="50"/>
        <v>-19.194000000000003</v>
      </c>
      <c r="I2487" s="231"/>
      <c r="J2487" s="231" t="s">
        <v>610</v>
      </c>
      <c r="K2487" s="36" t="s">
        <v>547</v>
      </c>
      <c r="L2487" s="30"/>
      <c r="M2487" s="43"/>
    </row>
    <row r="2488" spans="1:14" x14ac:dyDescent="0.2">
      <c r="A2488" s="37">
        <v>21.17</v>
      </c>
      <c r="B2488" s="16" t="s">
        <v>91</v>
      </c>
      <c r="C2488" s="16" t="s">
        <v>91</v>
      </c>
      <c r="D2488" s="16">
        <v>2.5</v>
      </c>
      <c r="E2488" s="16" t="s">
        <v>91</v>
      </c>
      <c r="F2488" s="16" t="s">
        <v>91</v>
      </c>
      <c r="G2488" s="16" t="s">
        <v>91</v>
      </c>
      <c r="H2488" s="231">
        <f t="shared" ref="H2488:H2493" si="51">A2488*D2488</f>
        <v>52.925000000000004</v>
      </c>
      <c r="I2488" s="231"/>
      <c r="J2488" s="231" t="s">
        <v>610</v>
      </c>
      <c r="K2488" s="36" t="s">
        <v>619</v>
      </c>
      <c r="L2488" s="30"/>
      <c r="M2488" s="43"/>
    </row>
    <row r="2489" spans="1:14" s="30" customFormat="1" x14ac:dyDescent="0.2">
      <c r="A2489" s="37">
        <v>19.690000000000001</v>
      </c>
      <c r="B2489" s="16" t="s">
        <v>91</v>
      </c>
      <c r="C2489" s="16" t="s">
        <v>91</v>
      </c>
      <c r="D2489" s="16">
        <v>2.5</v>
      </c>
      <c r="E2489" s="16" t="s">
        <v>91</v>
      </c>
      <c r="F2489" s="16" t="s">
        <v>91</v>
      </c>
      <c r="G2489" s="16" t="s">
        <v>91</v>
      </c>
      <c r="H2489" s="231">
        <f t="shared" si="51"/>
        <v>49.225000000000001</v>
      </c>
      <c r="I2489" s="231"/>
      <c r="J2489" s="231" t="s">
        <v>610</v>
      </c>
      <c r="K2489" s="36" t="s">
        <v>620</v>
      </c>
      <c r="M2489" s="43"/>
      <c r="N2489" s="13"/>
    </row>
    <row r="2490" spans="1:14" s="30" customFormat="1" x14ac:dyDescent="0.2">
      <c r="A2490" s="37">
        <v>18.100000000000001</v>
      </c>
      <c r="B2490" s="16" t="s">
        <v>91</v>
      </c>
      <c r="C2490" s="16" t="s">
        <v>91</v>
      </c>
      <c r="D2490" s="16">
        <v>2.5</v>
      </c>
      <c r="E2490" s="16" t="s">
        <v>91</v>
      </c>
      <c r="F2490" s="16" t="s">
        <v>91</v>
      </c>
      <c r="G2490" s="16" t="s">
        <v>91</v>
      </c>
      <c r="H2490" s="231">
        <f t="shared" si="51"/>
        <v>45.25</v>
      </c>
      <c r="I2490" s="231"/>
      <c r="J2490" s="231" t="s">
        <v>610</v>
      </c>
      <c r="K2490" s="36" t="s">
        <v>621</v>
      </c>
      <c r="N2490" s="13"/>
    </row>
    <row r="2491" spans="1:14" s="30" customFormat="1" x14ac:dyDescent="0.2">
      <c r="A2491" s="37">
        <v>6.64</v>
      </c>
      <c r="B2491" s="16" t="s">
        <v>91</v>
      </c>
      <c r="C2491" s="16" t="s">
        <v>91</v>
      </c>
      <c r="D2491" s="16">
        <v>2.5</v>
      </c>
      <c r="E2491" s="16" t="s">
        <v>91</v>
      </c>
      <c r="F2491" s="16" t="s">
        <v>91</v>
      </c>
      <c r="G2491" s="16" t="s">
        <v>91</v>
      </c>
      <c r="H2491" s="231">
        <f t="shared" si="51"/>
        <v>16.599999999999998</v>
      </c>
      <c r="I2491" s="231"/>
      <c r="J2491" s="231" t="s">
        <v>610</v>
      </c>
      <c r="K2491" s="36" t="s">
        <v>551</v>
      </c>
    </row>
    <row r="2492" spans="1:14" s="30" customFormat="1" x14ac:dyDescent="0.2">
      <c r="A2492" s="37">
        <v>27.59</v>
      </c>
      <c r="B2492" s="16" t="s">
        <v>91</v>
      </c>
      <c r="C2492" s="16" t="s">
        <v>91</v>
      </c>
      <c r="D2492" s="16">
        <v>2.5</v>
      </c>
      <c r="E2492" s="16" t="s">
        <v>91</v>
      </c>
      <c r="F2492" s="16" t="s">
        <v>91</v>
      </c>
      <c r="G2492" s="16" t="s">
        <v>91</v>
      </c>
      <c r="H2492" s="231">
        <f t="shared" si="51"/>
        <v>68.974999999999994</v>
      </c>
      <c r="I2492" s="231"/>
      <c r="J2492" s="231" t="s">
        <v>610</v>
      </c>
      <c r="K2492" s="36" t="s">
        <v>622</v>
      </c>
    </row>
    <row r="2493" spans="1:14" x14ac:dyDescent="0.2">
      <c r="A2493" s="37">
        <v>31.49</v>
      </c>
      <c r="B2493" s="16" t="s">
        <v>91</v>
      </c>
      <c r="C2493" s="16" t="s">
        <v>91</v>
      </c>
      <c r="D2493" s="16">
        <v>2.5</v>
      </c>
      <c r="E2493" s="16" t="s">
        <v>91</v>
      </c>
      <c r="F2493" s="16" t="s">
        <v>91</v>
      </c>
      <c r="G2493" s="16" t="s">
        <v>91</v>
      </c>
      <c r="H2493" s="231">
        <f t="shared" si="51"/>
        <v>78.724999999999994</v>
      </c>
      <c r="I2493" s="231"/>
      <c r="J2493" s="231" t="s">
        <v>610</v>
      </c>
      <c r="K2493" s="36" t="s">
        <v>623</v>
      </c>
      <c r="L2493" s="30"/>
      <c r="M2493" s="30"/>
      <c r="N2493" s="30"/>
    </row>
    <row r="2494" spans="1:14" x14ac:dyDescent="0.2">
      <c r="A2494" s="37">
        <v>-0.9</v>
      </c>
      <c r="B2494" s="16" t="s">
        <v>91</v>
      </c>
      <c r="C2494" s="16" t="s">
        <v>91</v>
      </c>
      <c r="D2494" s="16">
        <v>0.4</v>
      </c>
      <c r="E2494" s="16">
        <v>25</v>
      </c>
      <c r="F2494" s="16" t="s">
        <v>91</v>
      </c>
      <c r="G2494" s="16" t="s">
        <v>91</v>
      </c>
      <c r="H2494" s="231">
        <f>(A2494*D2494)*E2494</f>
        <v>-9.0000000000000018</v>
      </c>
      <c r="I2494" s="231"/>
      <c r="J2494" s="231" t="s">
        <v>610</v>
      </c>
      <c r="K2494" s="36" t="s">
        <v>607</v>
      </c>
      <c r="L2494" s="30"/>
      <c r="M2494" s="30"/>
    </row>
    <row r="2495" spans="1:14" s="212" customFormat="1" x14ac:dyDescent="0.2">
      <c r="A2495" s="513"/>
      <c r="B2495" s="49"/>
      <c r="C2495" s="49"/>
      <c r="D2495" s="49"/>
      <c r="E2495" s="50"/>
      <c r="F2495" s="51"/>
      <c r="G2495" s="51"/>
      <c r="H2495" s="51"/>
      <c r="I2495" s="51"/>
      <c r="J2495" s="51"/>
      <c r="K2495" s="532"/>
      <c r="L2495" s="206"/>
      <c r="M2495" s="206"/>
    </row>
    <row r="2496" spans="1:14" ht="13.5" thickBot="1" x14ac:dyDescent="0.25">
      <c r="A2496" s="1058" t="s">
        <v>92</v>
      </c>
      <c r="B2496" s="1059"/>
      <c r="C2496" s="1059"/>
      <c r="D2496" s="1059"/>
      <c r="E2496" s="39"/>
      <c r="F2496" s="18"/>
      <c r="G2496" s="18"/>
      <c r="H2496" s="40">
        <f>SUM(H2259:H2494)</f>
        <v>7675.0370000000066</v>
      </c>
      <c r="I2496" s="18"/>
      <c r="J2496" s="18"/>
      <c r="K2496" s="20"/>
      <c r="L2496" s="30"/>
      <c r="M2496" s="30"/>
    </row>
    <row r="2497" spans="1:13" s="212" customFormat="1" ht="13.5" thickBot="1" x14ac:dyDescent="0.25">
      <c r="A2497" s="206"/>
      <c r="B2497" s="206"/>
      <c r="C2497" s="206"/>
      <c r="D2497" s="206"/>
      <c r="E2497" s="206"/>
      <c r="F2497" s="206"/>
      <c r="G2497" s="206"/>
      <c r="H2497" s="206"/>
      <c r="I2497" s="206"/>
      <c r="J2497" s="206"/>
      <c r="K2497" s="206"/>
      <c r="L2497" s="206"/>
      <c r="M2497" s="206"/>
    </row>
    <row r="2498" spans="1:13" s="206" customFormat="1" ht="12.75" customHeight="1" x14ac:dyDescent="0.2">
      <c r="A2498" s="1064" t="s">
        <v>75</v>
      </c>
      <c r="B2498" s="477">
        <f>'Plan Orçamentária'!A94</f>
        <v>5</v>
      </c>
      <c r="C2498" s="1069" t="s">
        <v>76</v>
      </c>
      <c r="D2498" s="1069"/>
      <c r="E2498" s="1066" t="str">
        <f>'Plan Orçamentária'!D94</f>
        <v>ARQUITETURA</v>
      </c>
      <c r="F2498" s="1067"/>
      <c r="G2498" s="1067"/>
      <c r="H2498" s="1067"/>
      <c r="I2498" s="1067"/>
      <c r="J2498" s="1067"/>
      <c r="K2498" s="1068"/>
    </row>
    <row r="2499" spans="1:13" s="206" customFormat="1" ht="12.75" customHeight="1" x14ac:dyDescent="0.2">
      <c r="A2499" s="1065"/>
      <c r="B2499" s="464" t="str">
        <f>'Plan Orçamentária'!A95</f>
        <v>5.1</v>
      </c>
      <c r="C2499" s="1060" t="s">
        <v>77</v>
      </c>
      <c r="D2499" s="1060"/>
      <c r="E2499" s="1079" t="str">
        <f>'Plan Orçamentária'!D95</f>
        <v>Arquitetura</v>
      </c>
      <c r="F2499" s="1080"/>
      <c r="G2499" s="1080"/>
      <c r="H2499" s="1080"/>
      <c r="I2499" s="1080"/>
      <c r="J2499" s="1080"/>
      <c r="K2499" s="1081"/>
    </row>
    <row r="2500" spans="1:13" s="206" customFormat="1" ht="12.75" customHeight="1" x14ac:dyDescent="0.2">
      <c r="A2500" s="1065"/>
      <c r="B2500" s="461" t="str">
        <f>'Plan Orçamentária'!A181</f>
        <v>5.1.6</v>
      </c>
      <c r="C2500" s="1054"/>
      <c r="D2500" s="1054"/>
      <c r="E2500" s="1055" t="str">
        <f>'Plan Orçamentária'!D181</f>
        <v>Pintura</v>
      </c>
      <c r="F2500" s="1056"/>
      <c r="G2500" s="1056"/>
      <c r="H2500" s="1056"/>
      <c r="I2500" s="1056"/>
      <c r="J2500" s="1056"/>
      <c r="K2500" s="1057"/>
    </row>
    <row r="2501" spans="1:13" s="206" customFormat="1" ht="12.75" customHeight="1" x14ac:dyDescent="0.2">
      <c r="A2501" s="1065"/>
      <c r="B2501" s="461" t="str">
        <f>'Plan Orçamentária'!A184</f>
        <v>5.1.6.3</v>
      </c>
      <c r="C2501" s="1054" t="s">
        <v>78</v>
      </c>
      <c r="D2501" s="1054"/>
      <c r="E2501" s="1055" t="str">
        <f>'Plan Orçamentária'!D184</f>
        <v>PINTURA ACRILICA EM PISO CIMENTADO DUAS DEMAOS</v>
      </c>
      <c r="F2501" s="1056"/>
      <c r="G2501" s="1056"/>
      <c r="H2501" s="1056"/>
      <c r="I2501" s="1056"/>
      <c r="J2501" s="1056"/>
      <c r="K2501" s="1057"/>
    </row>
    <row r="2502" spans="1:13" s="206" customFormat="1" ht="12.75" customHeight="1" x14ac:dyDescent="0.2">
      <c r="A2502" s="1091" t="s">
        <v>79</v>
      </c>
      <c r="B2502" s="1092"/>
      <c r="C2502" s="1070" t="s">
        <v>80</v>
      </c>
      <c r="D2502" s="1070" t="s">
        <v>81</v>
      </c>
      <c r="E2502" s="1070" t="s">
        <v>82</v>
      </c>
      <c r="F2502" s="1070" t="s">
        <v>83</v>
      </c>
      <c r="G2502" s="1070" t="s">
        <v>84</v>
      </c>
      <c r="H2502" s="1070" t="s">
        <v>85</v>
      </c>
      <c r="I2502" s="1070" t="s">
        <v>86</v>
      </c>
      <c r="J2502" s="1070" t="s">
        <v>87</v>
      </c>
      <c r="K2502" s="1071" t="s">
        <v>88</v>
      </c>
    </row>
    <row r="2503" spans="1:13" s="206" customFormat="1" ht="12.75" customHeight="1" x14ac:dyDescent="0.2">
      <c r="A2503" s="495" t="s">
        <v>89</v>
      </c>
      <c r="B2503" s="345" t="s">
        <v>90</v>
      </c>
      <c r="C2503" s="1070"/>
      <c r="D2503" s="1070"/>
      <c r="E2503" s="1070"/>
      <c r="F2503" s="1070"/>
      <c r="G2503" s="1070"/>
      <c r="H2503" s="1070"/>
      <c r="I2503" s="1070"/>
      <c r="J2503" s="1070"/>
      <c r="K2503" s="1071"/>
    </row>
    <row r="2504" spans="1:13" s="206" customFormat="1" ht="12.75" customHeight="1" x14ac:dyDescent="0.2">
      <c r="A2504" s="37"/>
      <c r="B2504" s="231"/>
      <c r="C2504" s="231" t="s">
        <v>91</v>
      </c>
      <c r="D2504" s="231"/>
      <c r="E2504" s="231"/>
      <c r="F2504" s="231" t="s">
        <v>91</v>
      </c>
      <c r="G2504" s="231" t="s">
        <v>91</v>
      </c>
      <c r="H2504" s="231">
        <f>17.11*10</f>
        <v>171.1</v>
      </c>
      <c r="I2504" s="231" t="s">
        <v>91</v>
      </c>
      <c r="J2504" s="231" t="s">
        <v>433</v>
      </c>
      <c r="K2504" s="232" t="s">
        <v>947</v>
      </c>
    </row>
    <row r="2505" spans="1:13" s="206" customFormat="1" ht="12.75" customHeight="1" x14ac:dyDescent="0.2">
      <c r="A2505" s="37"/>
      <c r="B2505" s="231"/>
      <c r="C2505" s="231"/>
      <c r="D2505" s="231"/>
      <c r="E2505" s="231"/>
      <c r="F2505" s="231"/>
      <c r="G2505" s="231"/>
      <c r="H2505" s="231">
        <f>0.17*1.2*17*10</f>
        <v>34.680000000000007</v>
      </c>
      <c r="I2505" s="231"/>
      <c r="J2505" s="231" t="s">
        <v>433</v>
      </c>
      <c r="K2505" s="232" t="s">
        <v>948</v>
      </c>
    </row>
    <row r="2506" spans="1:13" s="206" customFormat="1" ht="12.75" customHeight="1" x14ac:dyDescent="0.2">
      <c r="A2506" s="37"/>
      <c r="B2506" s="231"/>
      <c r="C2506" s="231" t="s">
        <v>91</v>
      </c>
      <c r="D2506" s="231" t="s">
        <v>91</v>
      </c>
      <c r="E2506" s="231" t="s">
        <v>91</v>
      </c>
      <c r="F2506" s="231" t="s">
        <v>91</v>
      </c>
      <c r="G2506" s="231" t="s">
        <v>91</v>
      </c>
      <c r="H2506" s="231" t="s">
        <v>91</v>
      </c>
      <c r="I2506" s="231" t="s">
        <v>91</v>
      </c>
      <c r="J2506" s="231"/>
      <c r="K2506" s="352"/>
    </row>
    <row r="2507" spans="1:13" s="206" customFormat="1" ht="12.75" customHeight="1" thickBot="1" x14ac:dyDescent="0.25">
      <c r="A2507" s="1058" t="s">
        <v>92</v>
      </c>
      <c r="B2507" s="1059"/>
      <c r="C2507" s="1059"/>
      <c r="D2507" s="1059"/>
      <c r="E2507" s="39"/>
      <c r="F2507" s="233"/>
      <c r="G2507" s="233"/>
      <c r="H2507" s="40">
        <f>SUM(H2504:H2506)</f>
        <v>205.78</v>
      </c>
      <c r="I2507" s="233"/>
      <c r="J2507" s="233"/>
      <c r="K2507" s="353"/>
    </row>
    <row r="2508" spans="1:13" ht="13.5" thickBot="1" x14ac:dyDescent="0.25"/>
    <row r="2509" spans="1:13" x14ac:dyDescent="0.2">
      <c r="A2509" s="1124" t="s">
        <v>75</v>
      </c>
      <c r="B2509" s="466">
        <f>B2498</f>
        <v>5</v>
      </c>
      <c r="C2509" s="1136" t="s">
        <v>76</v>
      </c>
      <c r="D2509" s="1136"/>
      <c r="E2509" s="1145" t="str">
        <f>E2498</f>
        <v>ARQUITETURA</v>
      </c>
      <c r="F2509" s="1146"/>
      <c r="G2509" s="1146"/>
      <c r="H2509" s="1146"/>
      <c r="I2509" s="1146"/>
      <c r="J2509" s="1146"/>
      <c r="K2509" s="1147"/>
    </row>
    <row r="2510" spans="1:13" s="212" customFormat="1" ht="12.75" customHeight="1" x14ac:dyDescent="0.2">
      <c r="A2510" s="1265"/>
      <c r="B2510" s="483" t="str">
        <f>B2499</f>
        <v>5.1</v>
      </c>
      <c r="C2510" s="1109" t="s">
        <v>77</v>
      </c>
      <c r="D2510" s="1109"/>
      <c r="E2510" s="1110" t="str">
        <f>E2499</f>
        <v>Arquitetura</v>
      </c>
      <c r="F2510" s="1111"/>
      <c r="G2510" s="1111"/>
      <c r="H2510" s="1111"/>
      <c r="I2510" s="1111"/>
      <c r="J2510" s="1111"/>
      <c r="K2510" s="1112"/>
    </row>
    <row r="2511" spans="1:13" ht="12.75" customHeight="1" x14ac:dyDescent="0.2">
      <c r="A2511" s="1125"/>
      <c r="B2511" s="465" t="str">
        <f>'Plan Orçamentária'!A181</f>
        <v>5.1.6</v>
      </c>
      <c r="C2511" s="1109"/>
      <c r="D2511" s="1109"/>
      <c r="E2511" s="1238" t="str">
        <f>'Plan Orçamentária'!D181</f>
        <v>Pintura</v>
      </c>
      <c r="F2511" s="1239"/>
      <c r="G2511" s="1239"/>
      <c r="H2511" s="1239"/>
      <c r="I2511" s="1239"/>
      <c r="J2511" s="1239"/>
      <c r="K2511" s="1240"/>
    </row>
    <row r="2512" spans="1:13" x14ac:dyDescent="0.2">
      <c r="A2512" s="1125"/>
      <c r="B2512" s="465" t="str">
        <f>'Plan Orçamentária'!A186</f>
        <v>5.1.6.5</v>
      </c>
      <c r="C2512" s="1109" t="s">
        <v>78</v>
      </c>
      <c r="D2512" s="1109"/>
      <c r="E2512" s="1113" t="str">
        <f>'Plan Orçamentária'!D186</f>
        <v>APLICACAO MANUAL DE PINTURA COM TINTA LATEX ACRILICA EM PAREDES, DUAS DEMAOS. (EXTERNA)</v>
      </c>
      <c r="F2512" s="1114"/>
      <c r="G2512" s="1114"/>
      <c r="H2512" s="1114"/>
      <c r="I2512" s="1114"/>
      <c r="J2512" s="1114"/>
      <c r="K2512" s="1115"/>
    </row>
    <row r="2513" spans="1:11" x14ac:dyDescent="0.2">
      <c r="A2513" s="1212" t="s">
        <v>79</v>
      </c>
      <c r="B2513" s="1135"/>
      <c r="C2513" s="1135" t="s">
        <v>80</v>
      </c>
      <c r="D2513" s="1135" t="s">
        <v>81</v>
      </c>
      <c r="E2513" s="1135" t="s">
        <v>82</v>
      </c>
      <c r="F2513" s="1135" t="s">
        <v>83</v>
      </c>
      <c r="G2513" s="1135" t="s">
        <v>84</v>
      </c>
      <c r="H2513" s="1135" t="s">
        <v>85</v>
      </c>
      <c r="I2513" s="1135" t="s">
        <v>86</v>
      </c>
      <c r="J2513" s="1135" t="s">
        <v>87</v>
      </c>
      <c r="K2513" s="1156" t="s">
        <v>668</v>
      </c>
    </row>
    <row r="2514" spans="1:11" x14ac:dyDescent="0.2">
      <c r="A2514" s="521" t="s">
        <v>89</v>
      </c>
      <c r="B2514" s="158" t="s">
        <v>90</v>
      </c>
      <c r="C2514" s="1135"/>
      <c r="D2514" s="1135"/>
      <c r="E2514" s="1135"/>
      <c r="F2514" s="1135"/>
      <c r="G2514" s="1135"/>
      <c r="H2514" s="1135"/>
      <c r="I2514" s="1135"/>
      <c r="J2514" s="1135"/>
      <c r="K2514" s="1156"/>
    </row>
    <row r="2515" spans="1:11" s="212" customFormat="1" x14ac:dyDescent="0.2">
      <c r="A2515" s="410"/>
      <c r="B2515" s="58" t="s">
        <v>91</v>
      </c>
      <c r="C2515" s="58">
        <v>22.1</v>
      </c>
      <c r="D2515" s="58">
        <v>28.15</v>
      </c>
      <c r="E2515" s="58">
        <v>1</v>
      </c>
      <c r="F2515" s="58" t="s">
        <v>91</v>
      </c>
      <c r="G2515" s="58" t="s">
        <v>91</v>
      </c>
      <c r="H2515" s="58">
        <f t="shared" ref="H2515:H2521" si="52">C2515*D2515*E2515</f>
        <v>622.11500000000001</v>
      </c>
      <c r="I2515" s="58" t="s">
        <v>91</v>
      </c>
      <c r="J2515" s="58"/>
      <c r="K2515" s="59" t="s">
        <v>402</v>
      </c>
    </row>
    <row r="2516" spans="1:11" s="212" customFormat="1" x14ac:dyDescent="0.2">
      <c r="A2516" s="410"/>
      <c r="B2516" s="58"/>
      <c r="C2516" s="58">
        <v>2</v>
      </c>
      <c r="D2516" s="58">
        <v>1.4</v>
      </c>
      <c r="E2516" s="58">
        <v>-8</v>
      </c>
      <c r="F2516" s="58" t="s">
        <v>91</v>
      </c>
      <c r="G2516" s="58" t="s">
        <v>91</v>
      </c>
      <c r="H2516" s="58">
        <f t="shared" si="52"/>
        <v>-22.4</v>
      </c>
      <c r="I2516" s="58" t="s">
        <v>91</v>
      </c>
      <c r="J2516" s="58"/>
      <c r="K2516" s="59" t="s">
        <v>401</v>
      </c>
    </row>
    <row r="2517" spans="1:11" s="212" customFormat="1" x14ac:dyDescent="0.2">
      <c r="A2517" s="410"/>
      <c r="B2517" s="58"/>
      <c r="C2517" s="58">
        <v>22.1</v>
      </c>
      <c r="D2517" s="58">
        <v>27.4</v>
      </c>
      <c r="E2517" s="58">
        <v>1</v>
      </c>
      <c r="F2517" s="58"/>
      <c r="G2517" s="58"/>
      <c r="H2517" s="58">
        <f t="shared" si="52"/>
        <v>605.54</v>
      </c>
      <c r="I2517" s="58"/>
      <c r="J2517" s="58"/>
      <c r="K2517" s="59" t="s">
        <v>403</v>
      </c>
    </row>
    <row r="2518" spans="1:11" s="212" customFormat="1" x14ac:dyDescent="0.2">
      <c r="A2518" s="410"/>
      <c r="B2518" s="58"/>
      <c r="C2518" s="58">
        <v>2</v>
      </c>
      <c r="D2518" s="58">
        <v>1.4</v>
      </c>
      <c r="E2518" s="58">
        <v>-8</v>
      </c>
      <c r="F2518" s="58" t="s">
        <v>91</v>
      </c>
      <c r="G2518" s="58" t="s">
        <v>91</v>
      </c>
      <c r="H2518" s="58">
        <f t="shared" si="52"/>
        <v>-22.4</v>
      </c>
      <c r="I2518" s="58" t="s">
        <v>91</v>
      </c>
      <c r="J2518" s="58"/>
      <c r="K2518" s="59" t="s">
        <v>401</v>
      </c>
    </row>
    <row r="2519" spans="1:11" s="212" customFormat="1" x14ac:dyDescent="0.2">
      <c r="A2519" s="410"/>
      <c r="B2519" s="58"/>
      <c r="C2519" s="58">
        <v>45.9</v>
      </c>
      <c r="D2519" s="58">
        <v>27.4</v>
      </c>
      <c r="E2519" s="58">
        <v>1</v>
      </c>
      <c r="F2519" s="58"/>
      <c r="G2519" s="58"/>
      <c r="H2519" s="58">
        <f t="shared" si="52"/>
        <v>1257.6599999999999</v>
      </c>
      <c r="I2519" s="58"/>
      <c r="J2519" s="58"/>
      <c r="K2519" s="59" t="s">
        <v>404</v>
      </c>
    </row>
    <row r="2520" spans="1:11" s="212" customFormat="1" x14ac:dyDescent="0.2">
      <c r="A2520" s="410"/>
      <c r="B2520" s="58"/>
      <c r="C2520" s="58">
        <f>2.55+1.3+(1.12+0.32+1.11)*3+1.3</f>
        <v>12.8</v>
      </c>
      <c r="D2520" s="58">
        <v>27.4</v>
      </c>
      <c r="E2520" s="58">
        <v>-1</v>
      </c>
      <c r="F2520" s="58"/>
      <c r="G2520" s="58"/>
      <c r="H2520" s="58">
        <f t="shared" si="52"/>
        <v>-350.72</v>
      </c>
      <c r="I2520" s="58"/>
      <c r="J2520" s="58"/>
      <c r="K2520" s="59" t="s">
        <v>407</v>
      </c>
    </row>
    <row r="2521" spans="1:11" s="212" customFormat="1" x14ac:dyDescent="0.2">
      <c r="A2521" s="410"/>
      <c r="B2521" s="58"/>
      <c r="C2521" s="58">
        <f>2.63+2.12+2.31+2.34+2.4+2.11+2.19+2.25+2.27+2.55+0.8</f>
        <v>23.970000000000002</v>
      </c>
      <c r="D2521" s="58">
        <v>1.4</v>
      </c>
      <c r="E2521" s="58">
        <v>-8</v>
      </c>
      <c r="F2521" s="58"/>
      <c r="G2521" s="58"/>
      <c r="H2521" s="58">
        <f t="shared" si="52"/>
        <v>-268.464</v>
      </c>
      <c r="I2521" s="58"/>
      <c r="J2521" s="58"/>
      <c r="K2521" s="59" t="s">
        <v>406</v>
      </c>
    </row>
    <row r="2522" spans="1:11" s="212" customFormat="1" ht="22.5" x14ac:dyDescent="0.2">
      <c r="A2522" s="410" t="s">
        <v>91</v>
      </c>
      <c r="B2522" s="58" t="s">
        <v>91</v>
      </c>
      <c r="C2522" s="58" t="s">
        <v>91</v>
      </c>
      <c r="D2522" s="58" t="s">
        <v>91</v>
      </c>
      <c r="E2522" s="58"/>
      <c r="F2522" s="58" t="s">
        <v>91</v>
      </c>
      <c r="G2522" s="58" t="s">
        <v>91</v>
      </c>
      <c r="H2522" s="58">
        <v>67.400000000000006</v>
      </c>
      <c r="I2522" s="58" t="s">
        <v>91</v>
      </c>
      <c r="J2522" s="58"/>
      <c r="K2522" s="59" t="s">
        <v>405</v>
      </c>
    </row>
    <row r="2523" spans="1:11" s="212" customFormat="1" ht="33.75" x14ac:dyDescent="0.2">
      <c r="A2523" s="410"/>
      <c r="B2523" s="58"/>
      <c r="C2523" s="58">
        <v>7.49</v>
      </c>
      <c r="D2523" s="58">
        <v>2.75</v>
      </c>
      <c r="E2523" s="58">
        <v>1</v>
      </c>
      <c r="F2523" s="58"/>
      <c r="G2523" s="58"/>
      <c r="H2523" s="58">
        <f>C2523*D2523*E2523</f>
        <v>20.5975</v>
      </c>
      <c r="I2523" s="58"/>
      <c r="J2523" s="58"/>
      <c r="K2523" s="59" t="s">
        <v>408</v>
      </c>
    </row>
    <row r="2524" spans="1:11" x14ac:dyDescent="0.2">
      <c r="A2524" s="410"/>
      <c r="B2524" s="58"/>
      <c r="C2524" s="58">
        <v>20.23</v>
      </c>
      <c r="D2524" s="58">
        <v>4</v>
      </c>
      <c r="E2524" s="58">
        <v>1</v>
      </c>
      <c r="F2524" s="58"/>
      <c r="G2524" s="58"/>
      <c r="H2524" s="58">
        <f>E2524*D2524*C2524</f>
        <v>80.92</v>
      </c>
      <c r="I2524" s="58" t="s">
        <v>91</v>
      </c>
      <c r="J2524" s="58"/>
      <c r="K2524" s="59" t="s">
        <v>669</v>
      </c>
    </row>
    <row r="2525" spans="1:11" s="212" customFormat="1" ht="13.5" customHeight="1" x14ac:dyDescent="0.2">
      <c r="A2525" s="410"/>
      <c r="B2525" s="58"/>
      <c r="C2525" s="58">
        <v>1.4</v>
      </c>
      <c r="D2525" s="58">
        <v>2.1</v>
      </c>
      <c r="E2525" s="58">
        <v>-1</v>
      </c>
      <c r="F2525" s="58"/>
      <c r="G2525" s="58"/>
      <c r="H2525" s="58">
        <f>E2525*D2525*C2525</f>
        <v>-2.94</v>
      </c>
      <c r="I2525" s="58"/>
      <c r="J2525" s="58"/>
      <c r="K2525" s="59" t="s">
        <v>670</v>
      </c>
    </row>
    <row r="2526" spans="1:11" s="212" customFormat="1" ht="13.5" customHeight="1" x14ac:dyDescent="0.2">
      <c r="A2526" s="410"/>
      <c r="B2526" s="58"/>
      <c r="C2526" s="58">
        <v>1.4</v>
      </c>
      <c r="D2526" s="58">
        <v>0.8</v>
      </c>
      <c r="E2526" s="58">
        <v>-5</v>
      </c>
      <c r="F2526" s="58"/>
      <c r="G2526" s="58"/>
      <c r="H2526" s="58">
        <f>E2526*D2526*C2526</f>
        <v>-5.6</v>
      </c>
      <c r="I2526" s="58"/>
      <c r="J2526" s="58"/>
      <c r="K2526" s="59" t="s">
        <v>671</v>
      </c>
    </row>
    <row r="2527" spans="1:11" x14ac:dyDescent="0.2">
      <c r="A2527" s="410"/>
      <c r="B2527" s="58"/>
      <c r="C2527" s="58">
        <v>10.47</v>
      </c>
      <c r="D2527" s="58">
        <v>4</v>
      </c>
      <c r="E2527" s="58">
        <v>1</v>
      </c>
      <c r="F2527" s="58"/>
      <c r="G2527" s="58"/>
      <c r="H2527" s="58">
        <f>E2527*D2527*C2527</f>
        <v>41.88</v>
      </c>
      <c r="I2527" s="58" t="s">
        <v>91</v>
      </c>
      <c r="J2527" s="58"/>
      <c r="K2527" s="59" t="s">
        <v>492</v>
      </c>
    </row>
    <row r="2528" spans="1:11" ht="22.5" x14ac:dyDescent="0.2">
      <c r="A2528" s="410"/>
      <c r="B2528" s="58"/>
      <c r="C2528" s="58">
        <v>13.64</v>
      </c>
      <c r="D2528" s="58">
        <v>3.05</v>
      </c>
      <c r="E2528" s="58">
        <v>2</v>
      </c>
      <c r="F2528" s="58" t="s">
        <v>494</v>
      </c>
      <c r="G2528" s="58"/>
      <c r="H2528" s="58">
        <f>E2528*D2528*C2528</f>
        <v>83.203999999999994</v>
      </c>
      <c r="I2528" s="58"/>
      <c r="J2528" s="58"/>
      <c r="K2528" s="59" t="s">
        <v>491</v>
      </c>
    </row>
    <row r="2529" spans="1:13" ht="22.5" x14ac:dyDescent="0.2">
      <c r="A2529" s="410"/>
      <c r="B2529" s="58"/>
      <c r="C2529" s="58"/>
      <c r="D2529" s="58"/>
      <c r="E2529" s="58">
        <v>2</v>
      </c>
      <c r="F2529" s="58" t="s">
        <v>494</v>
      </c>
      <c r="G2529" s="58"/>
      <c r="H2529" s="58">
        <f>23.19*2</f>
        <v>46.38</v>
      </c>
      <c r="I2529" s="58"/>
      <c r="J2529" s="58"/>
      <c r="K2529" s="59" t="s">
        <v>493</v>
      </c>
    </row>
    <row r="2530" spans="1:13" x14ac:dyDescent="0.2">
      <c r="A2530" s="410"/>
      <c r="B2530" s="58"/>
      <c r="C2530" s="58"/>
      <c r="D2530" s="58"/>
      <c r="E2530" s="58"/>
      <c r="F2530" s="58"/>
      <c r="G2530" s="58"/>
      <c r="H2530" s="58"/>
      <c r="I2530" s="58"/>
      <c r="J2530" s="58"/>
      <c r="K2530" s="59"/>
    </row>
    <row r="2531" spans="1:13" x14ac:dyDescent="0.2">
      <c r="A2531" s="410"/>
      <c r="B2531" s="58"/>
      <c r="C2531" s="58"/>
      <c r="D2531" s="58"/>
      <c r="E2531" s="58"/>
      <c r="F2531" s="58"/>
      <c r="G2531" s="58"/>
      <c r="H2531" s="58"/>
      <c r="I2531" s="58"/>
      <c r="J2531" s="58"/>
      <c r="K2531" s="59"/>
    </row>
    <row r="2532" spans="1:13" x14ac:dyDescent="0.2">
      <c r="A2532" s="410" t="s">
        <v>91</v>
      </c>
      <c r="B2532" s="58" t="s">
        <v>91</v>
      </c>
      <c r="C2532" s="58" t="s">
        <v>91</v>
      </c>
      <c r="D2532" s="58" t="s">
        <v>91</v>
      </c>
      <c r="E2532" s="58"/>
      <c r="F2532" s="58" t="s">
        <v>91</v>
      </c>
      <c r="G2532" s="58" t="s">
        <v>91</v>
      </c>
      <c r="H2532" s="58" t="s">
        <v>91</v>
      </c>
      <c r="I2532" s="58" t="s">
        <v>91</v>
      </c>
      <c r="J2532" s="58"/>
      <c r="K2532" s="59"/>
    </row>
    <row r="2533" spans="1:13" x14ac:dyDescent="0.2">
      <c r="A2533" s="410" t="s">
        <v>91</v>
      </c>
      <c r="B2533" s="58" t="s">
        <v>91</v>
      </c>
      <c r="C2533" s="58" t="s">
        <v>91</v>
      </c>
      <c r="D2533" s="58" t="s">
        <v>91</v>
      </c>
      <c r="E2533" s="58"/>
      <c r="F2533" s="58" t="s">
        <v>91</v>
      </c>
      <c r="G2533" s="58" t="s">
        <v>91</v>
      </c>
      <c r="H2533" s="58" t="s">
        <v>91</v>
      </c>
      <c r="I2533" s="58" t="s">
        <v>91</v>
      </c>
      <c r="J2533" s="58"/>
      <c r="K2533" s="59"/>
    </row>
    <row r="2534" spans="1:13" ht="13.5" thickBot="1" x14ac:dyDescent="0.25">
      <c r="A2534" s="1140" t="s">
        <v>92</v>
      </c>
      <c r="B2534" s="1141"/>
      <c r="C2534" s="1141"/>
      <c r="D2534" s="1141"/>
      <c r="E2534" s="63"/>
      <c r="F2534" s="62"/>
      <c r="G2534" s="62"/>
      <c r="H2534" s="61">
        <f>SUM(H2515:H2533)</f>
        <v>2153.1725000000006</v>
      </c>
      <c r="I2534" s="62"/>
      <c r="J2534" s="62"/>
      <c r="K2534" s="64"/>
    </row>
    <row r="2535" spans="1:13" s="212" customFormat="1" ht="12.75" customHeight="1" thickBot="1" x14ac:dyDescent="0.25">
      <c r="A2535" s="34"/>
      <c r="B2535" s="219"/>
      <c r="C2535" s="219"/>
      <c r="D2535" s="219"/>
      <c r="E2535" s="47"/>
      <c r="F2535" s="220"/>
      <c r="G2535" s="220"/>
      <c r="H2535" s="222"/>
      <c r="I2535" s="220"/>
      <c r="J2535" s="220"/>
      <c r="K2535" s="219"/>
      <c r="L2535" s="206"/>
      <c r="M2535" s="206"/>
    </row>
    <row r="2536" spans="1:13" s="212" customFormat="1" ht="12.75" customHeight="1" x14ac:dyDescent="0.2">
      <c r="A2536" s="1064" t="s">
        <v>75</v>
      </c>
      <c r="B2536" s="460">
        <f>'Plan Orçamentária'!A94</f>
        <v>5</v>
      </c>
      <c r="C2536" s="1069" t="s">
        <v>76</v>
      </c>
      <c r="D2536" s="1069"/>
      <c r="E2536" s="1098" t="str">
        <f>'Plan Orçamentária'!D94</f>
        <v>ARQUITETURA</v>
      </c>
      <c r="F2536" s="1099"/>
      <c r="G2536" s="1099"/>
      <c r="H2536" s="1099"/>
      <c r="I2536" s="1099"/>
      <c r="J2536" s="1099"/>
      <c r="K2536" s="1100"/>
      <c r="L2536" s="206"/>
      <c r="M2536" s="206"/>
    </row>
    <row r="2537" spans="1:13" s="212" customFormat="1" ht="12.75" customHeight="1" x14ac:dyDescent="0.2">
      <c r="A2537" s="1065"/>
      <c r="B2537" s="459" t="str">
        <f>'Plan Orçamentária'!A95</f>
        <v>5.1</v>
      </c>
      <c r="C2537" s="1060" t="s">
        <v>77</v>
      </c>
      <c r="D2537" s="1060"/>
      <c r="E2537" s="1061" t="str">
        <f>'Plan Orçamentária'!D95</f>
        <v>Arquitetura</v>
      </c>
      <c r="F2537" s="1062"/>
      <c r="G2537" s="1062"/>
      <c r="H2537" s="1062"/>
      <c r="I2537" s="1062"/>
      <c r="J2537" s="1062"/>
      <c r="K2537" s="1063"/>
      <c r="L2537" s="206"/>
      <c r="M2537" s="206"/>
    </row>
    <row r="2538" spans="1:13" s="212" customFormat="1" x14ac:dyDescent="0.2">
      <c r="A2538" s="1065"/>
      <c r="B2538" s="461" t="str">
        <f>'Plan Orçamentária'!A181</f>
        <v>5.1.6</v>
      </c>
      <c r="C2538" s="1054"/>
      <c r="D2538" s="1054"/>
      <c r="E2538" s="1055" t="str">
        <f>'Plan Orçamentária'!D181</f>
        <v>Pintura</v>
      </c>
      <c r="F2538" s="1056"/>
      <c r="G2538" s="1056"/>
      <c r="H2538" s="1056"/>
      <c r="I2538" s="1056"/>
      <c r="J2538" s="1056"/>
      <c r="K2538" s="1057"/>
      <c r="L2538" s="206"/>
      <c r="M2538" s="206"/>
    </row>
    <row r="2539" spans="1:13" s="212" customFormat="1" x14ac:dyDescent="0.2">
      <c r="A2539" s="1065"/>
      <c r="B2539" s="461" t="str">
        <f>'Plan Orçamentária'!A187</f>
        <v>5.1.6.6</v>
      </c>
      <c r="C2539" s="1054" t="s">
        <v>78</v>
      </c>
      <c r="D2539" s="1054"/>
      <c r="E2539" s="1056" t="str">
        <f>'Plan Orçamentária'!D187</f>
        <v>PINTURA, TINTA PROTETORA E ACABAMENTO GRAFITE ESMALTE, SUPERFICIE METALICA</v>
      </c>
      <c r="F2539" s="1056"/>
      <c r="G2539" s="1056"/>
      <c r="H2539" s="1056"/>
      <c r="I2539" s="1056"/>
      <c r="J2539" s="1056"/>
      <c r="K2539" s="1057"/>
      <c r="L2539" s="206"/>
      <c r="M2539" s="206"/>
    </row>
    <row r="2540" spans="1:13" s="212" customFormat="1" x14ac:dyDescent="0.2">
      <c r="A2540" s="1074" t="s">
        <v>79</v>
      </c>
      <c r="B2540" s="1070"/>
      <c r="C2540" s="1070" t="s">
        <v>80</v>
      </c>
      <c r="D2540" s="1070" t="s">
        <v>81</v>
      </c>
      <c r="E2540" s="1070" t="s">
        <v>82</v>
      </c>
      <c r="F2540" s="1070" t="s">
        <v>83</v>
      </c>
      <c r="G2540" s="1070" t="s">
        <v>84</v>
      </c>
      <c r="H2540" s="1070" t="s">
        <v>85</v>
      </c>
      <c r="I2540" s="1070" t="s">
        <v>86</v>
      </c>
      <c r="J2540" s="1070" t="s">
        <v>87</v>
      </c>
      <c r="K2540" s="1071" t="s">
        <v>88</v>
      </c>
      <c r="L2540" s="206"/>
      <c r="M2540" s="206"/>
    </row>
    <row r="2541" spans="1:13" s="212" customFormat="1" x14ac:dyDescent="0.2">
      <c r="A2541" s="495" t="s">
        <v>89</v>
      </c>
      <c r="B2541" s="311" t="s">
        <v>90</v>
      </c>
      <c r="C2541" s="1070"/>
      <c r="D2541" s="1070"/>
      <c r="E2541" s="1070"/>
      <c r="F2541" s="1070"/>
      <c r="G2541" s="1070"/>
      <c r="H2541" s="1070"/>
      <c r="I2541" s="1070"/>
      <c r="J2541" s="1070"/>
      <c r="K2541" s="1071"/>
      <c r="L2541" s="206"/>
      <c r="M2541" s="206"/>
    </row>
    <row r="2542" spans="1:13" s="212" customFormat="1" x14ac:dyDescent="0.2">
      <c r="A2542" s="31" t="s">
        <v>91</v>
      </c>
      <c r="B2542" s="231" t="s">
        <v>91</v>
      </c>
      <c r="C2542" s="231" t="s">
        <v>91</v>
      </c>
      <c r="D2542" s="231" t="s">
        <v>91</v>
      </c>
      <c r="E2542" s="231" t="s">
        <v>91</v>
      </c>
      <c r="F2542" s="231" t="s">
        <v>91</v>
      </c>
      <c r="G2542" s="231" t="s">
        <v>91</v>
      </c>
      <c r="H2542" s="231">
        <v>8.44</v>
      </c>
      <c r="I2542" s="231"/>
      <c r="J2542" s="231" t="s">
        <v>883</v>
      </c>
      <c r="K2542" s="232" t="s">
        <v>887</v>
      </c>
      <c r="L2542" s="206"/>
      <c r="M2542" s="206"/>
    </row>
    <row r="2543" spans="1:13" s="212" customFormat="1" ht="12.75" customHeight="1" x14ac:dyDescent="0.2">
      <c r="A2543" s="31" t="s">
        <v>91</v>
      </c>
      <c r="B2543" s="231" t="s">
        <v>91</v>
      </c>
      <c r="C2543" s="231" t="s">
        <v>91</v>
      </c>
      <c r="D2543" s="231" t="s">
        <v>91</v>
      </c>
      <c r="E2543" s="231" t="s">
        <v>91</v>
      </c>
      <c r="F2543" s="231" t="s">
        <v>91</v>
      </c>
      <c r="G2543" s="231" t="s">
        <v>91</v>
      </c>
      <c r="H2543" s="231"/>
      <c r="I2543" s="231" t="s">
        <v>91</v>
      </c>
      <c r="J2543" s="231"/>
      <c r="K2543" s="232"/>
      <c r="L2543" s="206"/>
      <c r="M2543" s="206"/>
    </row>
    <row r="2544" spans="1:13" s="212" customFormat="1" ht="12.75" customHeight="1" thickBot="1" x14ac:dyDescent="0.25">
      <c r="A2544" s="1058" t="s">
        <v>92</v>
      </c>
      <c r="B2544" s="1059"/>
      <c r="C2544" s="1059"/>
      <c r="D2544" s="1059"/>
      <c r="E2544" s="39"/>
      <c r="F2544" s="233"/>
      <c r="G2544" s="233"/>
      <c r="H2544" s="40">
        <f>SUM(H2542:H2543)</f>
        <v>8.44</v>
      </c>
      <c r="I2544" s="233"/>
      <c r="J2544" s="233"/>
      <c r="K2544" s="235"/>
      <c r="L2544" s="206"/>
      <c r="M2544" s="206"/>
    </row>
    <row r="2545" spans="1:13" s="212" customFormat="1" ht="13.5" thickBot="1" x14ac:dyDescent="0.25">
      <c r="A2545" s="206"/>
      <c r="B2545" s="206"/>
      <c r="C2545" s="206"/>
      <c r="D2545" s="206"/>
      <c r="E2545" s="206"/>
      <c r="F2545" s="206"/>
      <c r="G2545" s="206"/>
      <c r="H2545" s="206"/>
      <c r="I2545" s="206"/>
      <c r="J2545" s="206"/>
      <c r="K2545" s="206"/>
      <c r="L2545" s="206"/>
      <c r="M2545" s="206"/>
    </row>
    <row r="2546" spans="1:13" s="206" customFormat="1" ht="12.75" customHeight="1" x14ac:dyDescent="0.2">
      <c r="A2546" s="1064" t="s">
        <v>75</v>
      </c>
      <c r="B2546" s="477">
        <f>B2536</f>
        <v>5</v>
      </c>
      <c r="C2546" s="1069" t="s">
        <v>76</v>
      </c>
      <c r="D2546" s="1069"/>
      <c r="E2546" s="1098" t="str">
        <f>E2536</f>
        <v>ARQUITETURA</v>
      </c>
      <c r="F2546" s="1099"/>
      <c r="G2546" s="1099"/>
      <c r="H2546" s="1099"/>
      <c r="I2546" s="1099"/>
      <c r="J2546" s="1099"/>
      <c r="K2546" s="1100"/>
    </row>
    <row r="2547" spans="1:13" s="206" customFormat="1" ht="12.75" customHeight="1" x14ac:dyDescent="0.2">
      <c r="A2547" s="1065"/>
      <c r="B2547" s="464" t="str">
        <f t="shared" ref="B2547:B2548" si="53">B2537</f>
        <v>5.1</v>
      </c>
      <c r="C2547" s="1060" t="s">
        <v>77</v>
      </c>
      <c r="D2547" s="1060"/>
      <c r="E2547" s="1183" t="str">
        <f t="shared" ref="E2547:E2548" si="54">E2537</f>
        <v>Arquitetura</v>
      </c>
      <c r="F2547" s="1184"/>
      <c r="G2547" s="1184"/>
      <c r="H2547" s="1184"/>
      <c r="I2547" s="1184"/>
      <c r="J2547" s="1184"/>
      <c r="K2547" s="1185"/>
    </row>
    <row r="2548" spans="1:13" s="206" customFormat="1" ht="12.75" customHeight="1" x14ac:dyDescent="0.2">
      <c r="A2548" s="1065"/>
      <c r="B2548" s="479" t="str">
        <f t="shared" si="53"/>
        <v>5.1.6</v>
      </c>
      <c r="C2548" s="1054"/>
      <c r="D2548" s="1054"/>
      <c r="E2548" s="1061" t="str">
        <f t="shared" si="54"/>
        <v>Pintura</v>
      </c>
      <c r="F2548" s="1062"/>
      <c r="G2548" s="1062"/>
      <c r="H2548" s="1062"/>
      <c r="I2548" s="1062"/>
      <c r="J2548" s="1062"/>
      <c r="K2548" s="1063"/>
    </row>
    <row r="2549" spans="1:13" s="206" customFormat="1" ht="12.75" customHeight="1" x14ac:dyDescent="0.2">
      <c r="A2549" s="1065"/>
      <c r="B2549" s="461" t="str">
        <f>'Plan Orçamentária'!A188</f>
        <v>5.1.6.7</v>
      </c>
      <c r="C2549" s="1054" t="s">
        <v>78</v>
      </c>
      <c r="D2549" s="1054"/>
      <c r="E2549" s="1056" t="str">
        <f>'Plan Orçamentária'!D188</f>
        <v>PINTURA, TINTA PROTETORA E ACABAMENTO GRAFITE ESMALTE, SUPERFICIE METALICA</v>
      </c>
      <c r="F2549" s="1056"/>
      <c r="G2549" s="1056"/>
      <c r="H2549" s="1056"/>
      <c r="I2549" s="1056"/>
      <c r="J2549" s="1056"/>
      <c r="K2549" s="1057"/>
    </row>
    <row r="2550" spans="1:13" s="206" customFormat="1" ht="12.75" customHeight="1" x14ac:dyDescent="0.2">
      <c r="A2550" s="1091" t="s">
        <v>79</v>
      </c>
      <c r="B2550" s="1092"/>
      <c r="C2550" s="1070" t="s">
        <v>80</v>
      </c>
      <c r="D2550" s="1070" t="s">
        <v>81</v>
      </c>
      <c r="E2550" s="1070" t="s">
        <v>82</v>
      </c>
      <c r="F2550" s="1070" t="s">
        <v>83</v>
      </c>
      <c r="G2550" s="1070" t="s">
        <v>84</v>
      </c>
      <c r="H2550" s="1070" t="s">
        <v>85</v>
      </c>
      <c r="I2550" s="1070" t="s">
        <v>86</v>
      </c>
      <c r="J2550" s="1070" t="s">
        <v>87</v>
      </c>
      <c r="K2550" s="1071" t="s">
        <v>88</v>
      </c>
    </row>
    <row r="2551" spans="1:13" s="206" customFormat="1" ht="12.75" customHeight="1" x14ac:dyDescent="0.2">
      <c r="A2551" s="495" t="s">
        <v>89</v>
      </c>
      <c r="B2551" s="311" t="s">
        <v>90</v>
      </c>
      <c r="C2551" s="1070"/>
      <c r="D2551" s="1070"/>
      <c r="E2551" s="1070"/>
      <c r="F2551" s="1070"/>
      <c r="G2551" s="1070"/>
      <c r="H2551" s="1070"/>
      <c r="I2551" s="1070"/>
      <c r="J2551" s="1070"/>
      <c r="K2551" s="1071"/>
    </row>
    <row r="2552" spans="1:13" s="206" customFormat="1" ht="12.75" customHeight="1" x14ac:dyDescent="0.2">
      <c r="A2552" s="37"/>
      <c r="B2552" s="231"/>
      <c r="C2552" s="231" t="s">
        <v>91</v>
      </c>
      <c r="D2552" s="231"/>
      <c r="E2552" s="231"/>
      <c r="F2552" s="231" t="s">
        <v>91</v>
      </c>
      <c r="G2552" s="231">
        <v>1.99</v>
      </c>
      <c r="H2552" s="231"/>
      <c r="I2552" s="231" t="s">
        <v>91</v>
      </c>
      <c r="J2552" s="231" t="s">
        <v>883</v>
      </c>
      <c r="K2552" s="232" t="s">
        <v>895</v>
      </c>
    </row>
    <row r="2553" spans="1:13" s="206" customFormat="1" ht="12.75" customHeight="1" x14ac:dyDescent="0.2">
      <c r="A2553" s="37"/>
      <c r="B2553" s="231"/>
      <c r="C2553" s="231"/>
      <c r="D2553" s="231"/>
      <c r="E2553" s="231"/>
      <c r="F2553" s="231"/>
      <c r="G2553" s="231">
        <v>1.2</v>
      </c>
      <c r="H2553" s="231"/>
      <c r="I2553" s="231"/>
      <c r="J2553" s="231" t="s">
        <v>883</v>
      </c>
      <c r="K2553" s="232" t="s">
        <v>895</v>
      </c>
    </row>
    <row r="2554" spans="1:13" s="206" customFormat="1" ht="12.75" customHeight="1" x14ac:dyDescent="0.2">
      <c r="A2554" s="37"/>
      <c r="B2554" s="231"/>
      <c r="C2554" s="231"/>
      <c r="D2554" s="231"/>
      <c r="E2554" s="231"/>
      <c r="F2554" s="231"/>
      <c r="G2554" s="231">
        <v>3.2</v>
      </c>
      <c r="H2554" s="231"/>
      <c r="I2554" s="231"/>
      <c r="J2554" s="231" t="s">
        <v>883</v>
      </c>
      <c r="K2554" s="232" t="s">
        <v>895</v>
      </c>
    </row>
    <row r="2555" spans="1:13" s="206" customFormat="1" ht="12.75" customHeight="1" x14ac:dyDescent="0.2">
      <c r="A2555" s="37"/>
      <c r="B2555" s="231"/>
      <c r="C2555" s="231"/>
      <c r="D2555" s="231"/>
      <c r="E2555" s="231"/>
      <c r="F2555" s="231"/>
      <c r="G2555" s="231">
        <v>1.1000000000000001</v>
      </c>
      <c r="H2555" s="231"/>
      <c r="I2555" s="231"/>
      <c r="J2555" s="231" t="s">
        <v>883</v>
      </c>
      <c r="K2555" s="232" t="s">
        <v>896</v>
      </c>
    </row>
    <row r="2556" spans="1:13" s="206" customFormat="1" ht="22.5" customHeight="1" x14ac:dyDescent="0.2">
      <c r="A2556" s="37"/>
      <c r="B2556" s="231"/>
      <c r="C2556" s="231"/>
      <c r="D2556" s="231"/>
      <c r="E2556" s="231"/>
      <c r="F2556" s="231"/>
      <c r="G2556" s="231">
        <v>6.6</v>
      </c>
      <c r="H2556" s="231"/>
      <c r="I2556" s="231"/>
      <c r="J2556" s="231" t="s">
        <v>883</v>
      </c>
      <c r="K2556" s="232" t="s">
        <v>898</v>
      </c>
    </row>
    <row r="2557" spans="1:13" s="206" customFormat="1" ht="12.75" customHeight="1" x14ac:dyDescent="0.2">
      <c r="A2557" s="37"/>
      <c r="B2557" s="231"/>
      <c r="C2557" s="231"/>
      <c r="D2557" s="231"/>
      <c r="E2557" s="231"/>
      <c r="F2557" s="231"/>
      <c r="G2557" s="231">
        <v>1.96</v>
      </c>
      <c r="H2557" s="231"/>
      <c r="I2557" s="231"/>
      <c r="J2557" s="231" t="s">
        <v>883</v>
      </c>
      <c r="K2557" s="232" t="s">
        <v>899</v>
      </c>
    </row>
    <row r="2558" spans="1:13" s="206" customFormat="1" ht="12.75" customHeight="1" x14ac:dyDescent="0.2">
      <c r="A2558" s="37"/>
      <c r="B2558" s="231"/>
      <c r="C2558" s="231"/>
      <c r="D2558" s="231">
        <v>0.9</v>
      </c>
      <c r="E2558" s="231">
        <v>10</v>
      </c>
      <c r="F2558" s="231"/>
      <c r="G2558" s="231">
        <f>D2558*E2558</f>
        <v>9</v>
      </c>
      <c r="H2558" s="231"/>
      <c r="I2558" s="231"/>
      <c r="J2558" s="231" t="s">
        <v>883</v>
      </c>
      <c r="K2558" s="232" t="s">
        <v>897</v>
      </c>
    </row>
    <row r="2559" spans="1:13" s="206" customFormat="1" ht="12.75" customHeight="1" x14ac:dyDescent="0.2">
      <c r="A2559" s="37"/>
      <c r="B2559" s="231"/>
      <c r="C2559" s="231"/>
      <c r="D2559" s="231"/>
      <c r="E2559" s="231"/>
      <c r="F2559" s="231"/>
      <c r="G2559" s="231"/>
      <c r="H2559" s="231"/>
      <c r="I2559" s="231"/>
      <c r="J2559" s="231"/>
      <c r="K2559" s="232"/>
    </row>
    <row r="2560" spans="1:13" s="206" customFormat="1" ht="12.75" customHeight="1" x14ac:dyDescent="0.2">
      <c r="A2560" s="37"/>
      <c r="B2560" s="231"/>
      <c r="C2560" s="231" t="s">
        <v>91</v>
      </c>
      <c r="D2560" s="231" t="s">
        <v>91</v>
      </c>
      <c r="E2560" s="231" t="s">
        <v>91</v>
      </c>
      <c r="F2560" s="231" t="s">
        <v>91</v>
      </c>
      <c r="G2560" s="231" t="s">
        <v>91</v>
      </c>
      <c r="H2560" s="231" t="s">
        <v>91</v>
      </c>
      <c r="I2560" s="231" t="s">
        <v>91</v>
      </c>
      <c r="J2560" s="231"/>
      <c r="K2560" s="232"/>
    </row>
    <row r="2561" spans="1:13" s="206" customFormat="1" ht="12.75" customHeight="1" thickBot="1" x14ac:dyDescent="0.25">
      <c r="A2561" s="1058" t="s">
        <v>92</v>
      </c>
      <c r="B2561" s="1059"/>
      <c r="C2561" s="1059"/>
      <c r="D2561" s="1059"/>
      <c r="E2561" s="39"/>
      <c r="F2561" s="233"/>
      <c r="G2561" s="40">
        <f>SUM(G2552:G2560)</f>
        <v>25.05</v>
      </c>
      <c r="H2561" s="233"/>
      <c r="I2561" s="233"/>
      <c r="J2561" s="233"/>
      <c r="K2561" s="235"/>
    </row>
    <row r="2562" spans="1:13" ht="13.5" thickBot="1" x14ac:dyDescent="0.25">
      <c r="A2562" s="34"/>
      <c r="B2562" s="28"/>
      <c r="C2562" s="28"/>
      <c r="D2562" s="28"/>
      <c r="E2562" s="47"/>
      <c r="F2562" s="29"/>
      <c r="G2562" s="29"/>
      <c r="H2562" s="35"/>
      <c r="I2562" s="29"/>
      <c r="J2562" s="29"/>
      <c r="K2562" s="28"/>
      <c r="L2562" s="30"/>
      <c r="M2562" s="30"/>
    </row>
    <row r="2563" spans="1:13" s="212" customFormat="1" x14ac:dyDescent="0.2">
      <c r="A2563" s="1142" t="s">
        <v>75</v>
      </c>
      <c r="B2563" s="468">
        <f>'Plan Orçamentária'!A94</f>
        <v>5</v>
      </c>
      <c r="C2563" s="1189" t="s">
        <v>76</v>
      </c>
      <c r="D2563" s="1189"/>
      <c r="E2563" s="1148" t="str">
        <f>'Plan Orçamentária'!D94</f>
        <v>ARQUITETURA</v>
      </c>
      <c r="F2563" s="1149"/>
      <c r="G2563" s="1149"/>
      <c r="H2563" s="1149"/>
      <c r="I2563" s="1149"/>
      <c r="J2563" s="1149"/>
      <c r="K2563" s="1150"/>
    </row>
    <row r="2564" spans="1:13" s="212" customFormat="1" ht="12.75" customHeight="1" x14ac:dyDescent="0.2">
      <c r="A2564" s="1144"/>
      <c r="B2564" s="467" t="str">
        <f>'Plan Orçamentária'!A95</f>
        <v>5.1</v>
      </c>
      <c r="C2564" s="1129" t="s">
        <v>77</v>
      </c>
      <c r="D2564" s="1129"/>
      <c r="E2564" s="1126" t="str">
        <f>'Plan Orçamentária'!D95</f>
        <v>Arquitetura</v>
      </c>
      <c r="F2564" s="1127"/>
      <c r="G2564" s="1127"/>
      <c r="H2564" s="1127"/>
      <c r="I2564" s="1127"/>
      <c r="J2564" s="1127"/>
      <c r="K2564" s="1128"/>
    </row>
    <row r="2565" spans="1:13" s="212" customFormat="1" ht="12.75" customHeight="1" x14ac:dyDescent="0.2">
      <c r="A2565" s="1144"/>
      <c r="B2565" s="467" t="str">
        <f>'Plan Orçamentária'!A190</f>
        <v>5.1.7</v>
      </c>
      <c r="C2565" s="1129"/>
      <c r="D2565" s="1129"/>
      <c r="E2565" s="1126" t="str">
        <f>'Plan Orçamentária'!D190</f>
        <v>Impermeabilização</v>
      </c>
      <c r="F2565" s="1127"/>
      <c r="G2565" s="1127"/>
      <c r="H2565" s="1127"/>
      <c r="I2565" s="1127"/>
      <c r="J2565" s="1127"/>
      <c r="K2565" s="1128"/>
    </row>
    <row r="2566" spans="1:13" s="212" customFormat="1" ht="29.25" customHeight="1" x14ac:dyDescent="0.2">
      <c r="A2566" s="1144"/>
      <c r="B2566" s="467" t="str">
        <f>'Plan Orçamentária'!A192</f>
        <v>5.1.7.2</v>
      </c>
      <c r="C2566" s="1129" t="s">
        <v>78</v>
      </c>
      <c r="D2566" s="1129"/>
      <c r="E2566" s="1126" t="str">
        <f>'Plan Orçamentária'!D192</f>
        <v>IMPERMEABILIZACAO DE SUPERFICIE COM ARGAMASSA POLIMÉRICA SEMIFLEXIVEL BICOMPONENETE, VÉU DE POLIÉSTER E EMULSÃO ACRÍLICA NO PERÍMETRO</v>
      </c>
      <c r="F2566" s="1127"/>
      <c r="G2566" s="1127"/>
      <c r="H2566" s="1127"/>
      <c r="I2566" s="1127"/>
      <c r="J2566" s="1127"/>
      <c r="K2566" s="1128"/>
    </row>
    <row r="2567" spans="1:13" s="212" customFormat="1" x14ac:dyDescent="0.2">
      <c r="A2567" s="1133" t="s">
        <v>79</v>
      </c>
      <c r="B2567" s="1134"/>
      <c r="C2567" s="1134" t="s">
        <v>80</v>
      </c>
      <c r="D2567" s="1134" t="s">
        <v>81</v>
      </c>
      <c r="E2567" s="1134" t="s">
        <v>82</v>
      </c>
      <c r="F2567" s="1134" t="s">
        <v>83</v>
      </c>
      <c r="G2567" s="1134" t="s">
        <v>84</v>
      </c>
      <c r="H2567" s="1134" t="s">
        <v>85</v>
      </c>
      <c r="I2567" s="1134" t="s">
        <v>86</v>
      </c>
      <c r="J2567" s="1134" t="s">
        <v>87</v>
      </c>
      <c r="K2567" s="1154" t="s">
        <v>88</v>
      </c>
    </row>
    <row r="2568" spans="1:13" s="212" customFormat="1" x14ac:dyDescent="0.2">
      <c r="A2568" s="522" t="s">
        <v>89</v>
      </c>
      <c r="B2568" s="256" t="s">
        <v>90</v>
      </c>
      <c r="C2568" s="1134"/>
      <c r="D2568" s="1134"/>
      <c r="E2568" s="1134"/>
      <c r="F2568" s="1134"/>
      <c r="G2568" s="1134"/>
      <c r="H2568" s="1134"/>
      <c r="I2568" s="1134"/>
      <c r="J2568" s="1134"/>
      <c r="K2568" s="1154"/>
    </row>
    <row r="2569" spans="1:13" s="212" customFormat="1" x14ac:dyDescent="0.2">
      <c r="A2569" s="523"/>
      <c r="B2569" s="257"/>
      <c r="C2569" s="257"/>
      <c r="D2569" s="257"/>
      <c r="E2569" s="257"/>
      <c r="F2569" s="257"/>
      <c r="G2569" s="258"/>
      <c r="H2569" s="67">
        <f>15.74+(16.45*0.5)</f>
        <v>23.965</v>
      </c>
      <c r="I2569" s="67" t="s">
        <v>91</v>
      </c>
      <c r="J2569" s="259" t="s">
        <v>266</v>
      </c>
      <c r="K2569" s="260" t="s">
        <v>437</v>
      </c>
    </row>
    <row r="2570" spans="1:13" s="212" customFormat="1" x14ac:dyDescent="0.2">
      <c r="A2570" s="524"/>
      <c r="B2570" s="261"/>
      <c r="C2570" s="261"/>
      <c r="D2570" s="261"/>
      <c r="E2570" s="261"/>
      <c r="F2570" s="261"/>
      <c r="G2570" s="262"/>
      <c r="H2570" s="31">
        <f>13.22+(14.98*0.5)</f>
        <v>20.71</v>
      </c>
      <c r="I2570" s="231" t="s">
        <v>91</v>
      </c>
      <c r="J2570" s="180" t="s">
        <v>266</v>
      </c>
      <c r="K2570" s="177" t="s">
        <v>438</v>
      </c>
    </row>
    <row r="2571" spans="1:13" s="212" customFormat="1" x14ac:dyDescent="0.2">
      <c r="A2571" s="524"/>
      <c r="B2571" s="261"/>
      <c r="C2571" s="261"/>
      <c r="D2571" s="261"/>
      <c r="E2571" s="261"/>
      <c r="F2571" s="261"/>
      <c r="G2571" s="262"/>
      <c r="H2571" s="31">
        <f>13.09+(14.97*0.5)</f>
        <v>20.574999999999999</v>
      </c>
      <c r="I2571" s="231" t="s">
        <v>91</v>
      </c>
      <c r="J2571" s="180" t="s">
        <v>266</v>
      </c>
      <c r="K2571" s="177" t="s">
        <v>439</v>
      </c>
    </row>
    <row r="2572" spans="1:13" s="212" customFormat="1" x14ac:dyDescent="0.2">
      <c r="A2572" s="524"/>
      <c r="B2572" s="261"/>
      <c r="C2572" s="261"/>
      <c r="D2572" s="261"/>
      <c r="E2572" s="261"/>
      <c r="F2572" s="261"/>
      <c r="G2572" s="262"/>
      <c r="H2572" s="31">
        <f>2.66+(6.57*0.5)</f>
        <v>5.9450000000000003</v>
      </c>
      <c r="I2572" s="231" t="s">
        <v>91</v>
      </c>
      <c r="J2572" s="180" t="s">
        <v>266</v>
      </c>
      <c r="K2572" s="177" t="s">
        <v>434</v>
      </c>
    </row>
    <row r="2573" spans="1:13" s="212" customFormat="1" x14ac:dyDescent="0.2">
      <c r="A2573" s="524"/>
      <c r="B2573" s="261"/>
      <c r="C2573" s="261"/>
      <c r="D2573" s="261"/>
      <c r="E2573" s="261"/>
      <c r="F2573" s="261"/>
      <c r="G2573" s="262"/>
      <c r="H2573" s="31">
        <f>5.94+(2.34*2.1)+(7.93*0.5)</f>
        <v>14.818999999999999</v>
      </c>
      <c r="I2573" s="261" t="s">
        <v>91</v>
      </c>
      <c r="J2573" s="180" t="s">
        <v>266</v>
      </c>
      <c r="K2573" s="177" t="s">
        <v>515</v>
      </c>
    </row>
    <row r="2574" spans="1:13" s="212" customFormat="1" x14ac:dyDescent="0.2">
      <c r="A2574" s="524"/>
      <c r="B2574" s="261"/>
      <c r="C2574" s="261"/>
      <c r="D2574" s="261"/>
      <c r="E2574" s="261"/>
      <c r="F2574" s="261"/>
      <c r="G2574" s="262"/>
      <c r="H2574" s="31">
        <f>6.17+10.46*0.5</f>
        <v>11.4</v>
      </c>
      <c r="I2574" s="261" t="s">
        <v>91</v>
      </c>
      <c r="J2574" s="180" t="s">
        <v>265</v>
      </c>
      <c r="K2574" s="177" t="s">
        <v>441</v>
      </c>
    </row>
    <row r="2575" spans="1:13" s="212" customFormat="1" x14ac:dyDescent="0.2">
      <c r="A2575" s="524"/>
      <c r="B2575" s="261"/>
      <c r="C2575" s="261"/>
      <c r="D2575" s="261"/>
      <c r="E2575" s="261"/>
      <c r="F2575" s="261"/>
      <c r="G2575" s="262"/>
      <c r="H2575" s="31">
        <f>(2.1+5.7*0.3)+(2.45+5.7*0.5)</f>
        <v>9.1100000000000012</v>
      </c>
      <c r="I2575" s="261" t="s">
        <v>91</v>
      </c>
      <c r="J2575" s="180" t="s">
        <v>265</v>
      </c>
      <c r="K2575" s="245" t="s">
        <v>442</v>
      </c>
    </row>
    <row r="2576" spans="1:13" s="212" customFormat="1" x14ac:dyDescent="0.2">
      <c r="A2576" s="524"/>
      <c r="B2576" s="261"/>
      <c r="C2576" s="261"/>
      <c r="D2576" s="261"/>
      <c r="E2576" s="261"/>
      <c r="F2576" s="261"/>
      <c r="G2576" s="262"/>
      <c r="H2576" s="31">
        <f>25.79+21.75*0.5+6.58*2.1</f>
        <v>50.483000000000004</v>
      </c>
      <c r="I2576" s="231" t="s">
        <v>91</v>
      </c>
      <c r="J2576" s="180">
        <v>1</v>
      </c>
      <c r="K2576" s="177" t="s">
        <v>443</v>
      </c>
    </row>
    <row r="2577" spans="1:11" s="212" customFormat="1" x14ac:dyDescent="0.2">
      <c r="A2577" s="524"/>
      <c r="B2577" s="261"/>
      <c r="C2577" s="261"/>
      <c r="D2577" s="261"/>
      <c r="E2577" s="261"/>
      <c r="F2577" s="261"/>
      <c r="G2577" s="262"/>
      <c r="H2577" s="31">
        <f>34.52+27.04*0.5+8.3*2.1</f>
        <v>65.470000000000013</v>
      </c>
      <c r="I2577" s="231" t="s">
        <v>91</v>
      </c>
      <c r="J2577" s="180">
        <v>1</v>
      </c>
      <c r="K2577" s="177" t="s">
        <v>444</v>
      </c>
    </row>
    <row r="2578" spans="1:11" s="212" customFormat="1" x14ac:dyDescent="0.2">
      <c r="A2578" s="524"/>
      <c r="B2578" s="261"/>
      <c r="C2578" s="261"/>
      <c r="D2578" s="261"/>
      <c r="E2578" s="261"/>
      <c r="F2578" s="261"/>
      <c r="G2578" s="262"/>
      <c r="H2578" s="31">
        <f>7.18+10.74*0.5</f>
        <v>12.55</v>
      </c>
      <c r="I2578" s="231" t="s">
        <v>91</v>
      </c>
      <c r="J2578" s="180">
        <v>1</v>
      </c>
      <c r="K2578" s="177" t="s">
        <v>445</v>
      </c>
    </row>
    <row r="2579" spans="1:11" s="212" customFormat="1" x14ac:dyDescent="0.2">
      <c r="A2579" s="524"/>
      <c r="B2579" s="261"/>
      <c r="C2579" s="261"/>
      <c r="D2579" s="261"/>
      <c r="E2579" s="261"/>
      <c r="F2579" s="261"/>
      <c r="G2579" s="262"/>
      <c r="H2579" s="31">
        <f>14.61+16.34*0.5</f>
        <v>22.78</v>
      </c>
      <c r="I2579" s="231" t="s">
        <v>91</v>
      </c>
      <c r="J2579" s="180">
        <v>2</v>
      </c>
      <c r="K2579" s="177" t="s">
        <v>438</v>
      </c>
    </row>
    <row r="2580" spans="1:11" s="212" customFormat="1" x14ac:dyDescent="0.2">
      <c r="A2580" s="524"/>
      <c r="B2580" s="261"/>
      <c r="C2580" s="261"/>
      <c r="D2580" s="261"/>
      <c r="E2580" s="261"/>
      <c r="F2580" s="261"/>
      <c r="G2580" s="262"/>
      <c r="H2580" s="31">
        <f>14.01+16.34*0.5</f>
        <v>22.18</v>
      </c>
      <c r="I2580" s="231" t="s">
        <v>91</v>
      </c>
      <c r="J2580" s="240">
        <v>2</v>
      </c>
      <c r="K2580" s="177" t="s">
        <v>439</v>
      </c>
    </row>
    <row r="2581" spans="1:11" s="212" customFormat="1" x14ac:dyDescent="0.2">
      <c r="A2581" s="525"/>
      <c r="B2581" s="263"/>
      <c r="C2581" s="263"/>
      <c r="D2581" s="263"/>
      <c r="E2581" s="264"/>
      <c r="F2581" s="265"/>
      <c r="G2581" s="262"/>
      <c r="H2581" s="31">
        <f>2.69+6.6*0.5</f>
        <v>5.99</v>
      </c>
      <c r="I2581" s="231" t="s">
        <v>91</v>
      </c>
      <c r="J2581" s="240">
        <v>2</v>
      </c>
      <c r="K2581" s="177" t="s">
        <v>434</v>
      </c>
    </row>
    <row r="2582" spans="1:11" s="212" customFormat="1" x14ac:dyDescent="0.2">
      <c r="A2582" s="526"/>
      <c r="B2582" s="262"/>
      <c r="C2582" s="262"/>
      <c r="D2582" s="262"/>
      <c r="E2582" s="262"/>
      <c r="F2582" s="262"/>
      <c r="G2582" s="262"/>
      <c r="H2582" s="31">
        <f>6*(13.82+19.7*0.5)</f>
        <v>142.02000000000001</v>
      </c>
      <c r="I2582" s="231" t="s">
        <v>91</v>
      </c>
      <c r="J2582" s="241" t="s">
        <v>224</v>
      </c>
      <c r="K2582" s="177" t="s">
        <v>439</v>
      </c>
    </row>
    <row r="2583" spans="1:11" s="212" customFormat="1" x14ac:dyDescent="0.2">
      <c r="A2583" s="526"/>
      <c r="B2583" s="262"/>
      <c r="C2583" s="262"/>
      <c r="D2583" s="262"/>
      <c r="E2583" s="262"/>
      <c r="F2583" s="262"/>
      <c r="G2583" s="262"/>
      <c r="H2583" s="31">
        <f>6*(17.65+21.65*0.5)</f>
        <v>170.85</v>
      </c>
      <c r="I2583" s="231" t="s">
        <v>91</v>
      </c>
      <c r="J2583" s="241" t="s">
        <v>224</v>
      </c>
      <c r="K2583" s="177" t="s">
        <v>438</v>
      </c>
    </row>
    <row r="2584" spans="1:11" s="212" customFormat="1" x14ac:dyDescent="0.2">
      <c r="A2584" s="526"/>
      <c r="B2584" s="262"/>
      <c r="C2584" s="262"/>
      <c r="D2584" s="262"/>
      <c r="E2584" s="262"/>
      <c r="F2584" s="262"/>
      <c r="G2584" s="262"/>
      <c r="H2584" s="31">
        <f>6*(2.69+6.6*0.5)</f>
        <v>35.94</v>
      </c>
      <c r="I2584" s="231" t="s">
        <v>91</v>
      </c>
      <c r="J2584" s="241" t="s">
        <v>224</v>
      </c>
      <c r="K2584" s="177" t="s">
        <v>434</v>
      </c>
    </row>
    <row r="2585" spans="1:11" s="212" customFormat="1" x14ac:dyDescent="0.2">
      <c r="A2585" s="526"/>
      <c r="B2585" s="262"/>
      <c r="C2585" s="262"/>
      <c r="D2585" s="262"/>
      <c r="E2585" s="262"/>
      <c r="F2585" s="262"/>
      <c r="G2585" s="262"/>
      <c r="H2585" s="266">
        <f>5.62+6.98*0.5+3.81*2.1</f>
        <v>17.111000000000001</v>
      </c>
      <c r="I2585" s="51" t="s">
        <v>91</v>
      </c>
      <c r="J2585" s="242">
        <v>8</v>
      </c>
      <c r="K2585" s="243" t="s">
        <v>446</v>
      </c>
    </row>
    <row r="2586" spans="1:11" s="212" customFormat="1" x14ac:dyDescent="0.2">
      <c r="A2586" s="526"/>
      <c r="B2586" s="262"/>
      <c r="C2586" s="262"/>
      <c r="D2586" s="262"/>
      <c r="E2586" s="239"/>
      <c r="F2586" s="239"/>
      <c r="G2586" s="239"/>
      <c r="H2586" s="239">
        <f>6.26+7.18*0.5</f>
        <v>9.85</v>
      </c>
      <c r="I2586" s="239" t="s">
        <v>91</v>
      </c>
      <c r="J2586" s="253" t="s">
        <v>266</v>
      </c>
      <c r="K2586" s="254" t="s">
        <v>109</v>
      </c>
    </row>
    <row r="2587" spans="1:11" s="212" customFormat="1" x14ac:dyDescent="0.2">
      <c r="A2587" s="526"/>
      <c r="B2587" s="262"/>
      <c r="C2587" s="262"/>
      <c r="D2587" s="262"/>
      <c r="E2587" s="239"/>
      <c r="F2587" s="239"/>
      <c r="G2587" s="239"/>
      <c r="H2587" s="239">
        <f>3.69+9.15*0.5</f>
        <v>8.2650000000000006</v>
      </c>
      <c r="I2587" s="239" t="s">
        <v>91</v>
      </c>
      <c r="J2587" s="253">
        <v>1</v>
      </c>
      <c r="K2587" s="254" t="s">
        <v>263</v>
      </c>
    </row>
    <row r="2588" spans="1:11" s="212" customFormat="1" x14ac:dyDescent="0.2">
      <c r="A2588" s="526"/>
      <c r="B2588" s="262"/>
      <c r="C2588" s="262"/>
      <c r="D2588" s="262"/>
      <c r="E2588" s="239"/>
      <c r="F2588" s="239"/>
      <c r="G2588" s="239"/>
      <c r="H2588" s="239">
        <f>4.87+9.16*0.5</f>
        <v>9.4499999999999993</v>
      </c>
      <c r="I2588" s="239"/>
      <c r="J2588" s="253">
        <v>2</v>
      </c>
      <c r="K2588" s="254" t="s">
        <v>109</v>
      </c>
    </row>
    <row r="2589" spans="1:11" s="212" customFormat="1" x14ac:dyDescent="0.2">
      <c r="A2589" s="526"/>
      <c r="B2589" s="262"/>
      <c r="C2589" s="262"/>
      <c r="D2589" s="262"/>
      <c r="E2589" s="239"/>
      <c r="F2589" s="239"/>
      <c r="G2589" s="239"/>
      <c r="H2589" s="239">
        <f>5.11+9.33*0.5</f>
        <v>9.7750000000000004</v>
      </c>
      <c r="I2589" s="239"/>
      <c r="J2589" s="253" t="s">
        <v>224</v>
      </c>
      <c r="K2589" s="254" t="s">
        <v>109</v>
      </c>
    </row>
    <row r="2590" spans="1:11" s="212" customFormat="1" x14ac:dyDescent="0.2">
      <c r="A2590" s="526"/>
      <c r="B2590" s="262"/>
      <c r="C2590" s="262"/>
      <c r="D2590" s="262"/>
      <c r="E2590" s="267"/>
      <c r="F2590" s="239"/>
      <c r="G2590" s="239"/>
      <c r="H2590" s="239">
        <f>17.39+17.73*0.5</f>
        <v>26.255000000000003</v>
      </c>
      <c r="I2590" s="239" t="s">
        <v>91</v>
      </c>
      <c r="J2590" s="253">
        <v>2</v>
      </c>
      <c r="K2590" s="254" t="s">
        <v>432</v>
      </c>
    </row>
    <row r="2591" spans="1:11" s="212" customFormat="1" x14ac:dyDescent="0.2">
      <c r="A2591" s="526"/>
      <c r="B2591" s="262"/>
      <c r="C2591" s="262"/>
      <c r="D2591" s="262"/>
      <c r="E2591" s="267"/>
      <c r="F2591" s="267"/>
      <c r="G2591" s="267"/>
      <c r="H2591" s="266">
        <f>7.41+11.06*2.1</f>
        <v>30.636000000000003</v>
      </c>
      <c r="I2591" s="239" t="s">
        <v>91</v>
      </c>
      <c r="J2591" s="242">
        <v>4</v>
      </c>
      <c r="K2591" s="243" t="s">
        <v>516</v>
      </c>
    </row>
    <row r="2592" spans="1:11" s="212" customFormat="1" x14ac:dyDescent="0.2">
      <c r="A2592" s="526"/>
      <c r="B2592" s="262"/>
      <c r="C2592" s="262"/>
      <c r="D2592" s="262"/>
      <c r="E2592" s="262"/>
      <c r="F2592" s="262"/>
      <c r="G2592" s="262"/>
      <c r="H2592" s="266"/>
      <c r="I2592" s="51"/>
      <c r="J2592" s="242"/>
      <c r="K2592" s="243"/>
    </row>
    <row r="2593" spans="1:14" s="212" customFormat="1" x14ac:dyDescent="0.2">
      <c r="A2593" s="526"/>
      <c r="B2593" s="262"/>
      <c r="C2593" s="262"/>
      <c r="D2593" s="262"/>
      <c r="E2593" s="262"/>
      <c r="F2593" s="262"/>
      <c r="G2593" s="262"/>
      <c r="H2593" s="266"/>
      <c r="I2593" s="51"/>
      <c r="J2593" s="242"/>
      <c r="K2593" s="243"/>
    </row>
    <row r="2594" spans="1:14" s="212" customFormat="1" ht="13.5" thickBot="1" x14ac:dyDescent="0.25">
      <c r="A2594" s="527" t="s">
        <v>92</v>
      </c>
      <c r="B2594" s="268"/>
      <c r="C2594" s="268"/>
      <c r="D2594" s="268"/>
      <c r="E2594" s="268"/>
      <c r="F2594" s="268"/>
      <c r="G2594" s="269"/>
      <c r="H2594" s="270">
        <f>SUM(H2569:H2593)</f>
        <v>746.12900000000002</v>
      </c>
      <c r="I2594" s="271"/>
      <c r="J2594" s="271"/>
      <c r="K2594" s="272"/>
    </row>
    <row r="2595" spans="1:14" ht="12.75" customHeight="1" thickBot="1" x14ac:dyDescent="0.25">
      <c r="A2595" s="34"/>
      <c r="B2595" s="28"/>
      <c r="C2595" s="28"/>
      <c r="D2595" s="28"/>
      <c r="E2595" s="47"/>
      <c r="F2595" s="29"/>
      <c r="G2595" s="29"/>
      <c r="H2595" s="35"/>
      <c r="I2595" s="29"/>
      <c r="J2595" s="29"/>
      <c r="K2595" s="28"/>
      <c r="L2595" s="30"/>
      <c r="M2595" s="30"/>
    </row>
    <row r="2596" spans="1:14" ht="12.75" customHeight="1" x14ac:dyDescent="0.2">
      <c r="A2596" s="1124" t="s">
        <v>75</v>
      </c>
      <c r="B2596" s="484">
        <f>'Plan Orçamentária'!A94</f>
        <v>5</v>
      </c>
      <c r="C2596" s="1136" t="s">
        <v>76</v>
      </c>
      <c r="D2596" s="1136"/>
      <c r="E2596" s="1145" t="str">
        <f>'Plan Orçamentária'!D94</f>
        <v>ARQUITETURA</v>
      </c>
      <c r="F2596" s="1146"/>
      <c r="G2596" s="1146"/>
      <c r="H2596" s="1146"/>
      <c r="I2596" s="1146"/>
      <c r="J2596" s="1146"/>
      <c r="K2596" s="1147"/>
      <c r="L2596" s="27"/>
      <c r="M2596" s="27"/>
    </row>
    <row r="2597" spans="1:14" x14ac:dyDescent="0.2">
      <c r="A2597" s="1125"/>
      <c r="B2597" s="485" t="str">
        <f>'Plan Orçamentária'!A95</f>
        <v>5.1</v>
      </c>
      <c r="C2597" s="1109" t="s">
        <v>77</v>
      </c>
      <c r="D2597" s="1109"/>
      <c r="E2597" s="1114" t="s">
        <v>36</v>
      </c>
      <c r="F2597" s="1114"/>
      <c r="G2597" s="1114"/>
      <c r="H2597" s="1114"/>
      <c r="I2597" s="1114"/>
      <c r="J2597" s="1114"/>
      <c r="K2597" s="1115"/>
      <c r="L2597" s="27"/>
      <c r="M2597" s="27"/>
    </row>
    <row r="2598" spans="1:14" ht="24.75" customHeight="1" x14ac:dyDescent="0.2">
      <c r="A2598" s="1125"/>
      <c r="B2598" s="469" t="str">
        <f>'Plan Orçamentária'!A190</f>
        <v>5.1.7</v>
      </c>
      <c r="C2598" s="1109"/>
      <c r="D2598" s="1109"/>
      <c r="E2598" s="1113" t="str">
        <f>'Plan Orçamentária'!D190</f>
        <v>Impermeabilização</v>
      </c>
      <c r="F2598" s="1114"/>
      <c r="G2598" s="1114"/>
      <c r="H2598" s="1114"/>
      <c r="I2598" s="1114"/>
      <c r="J2598" s="1114"/>
      <c r="K2598" s="1115"/>
      <c r="L2598" s="27"/>
      <c r="M2598" s="27"/>
    </row>
    <row r="2599" spans="1:14" x14ac:dyDescent="0.2">
      <c r="A2599" s="1125"/>
      <c r="B2599" s="465" t="str">
        <f>'Plan Orçamentária'!A193</f>
        <v>5.1.7.3</v>
      </c>
      <c r="C2599" s="1109" t="s">
        <v>78</v>
      </c>
      <c r="D2599" s="1109"/>
      <c r="E2599" s="1209" t="str">
        <f>'Plan Orçamentária'!D193</f>
        <v>ENCHIMENTO DE JUNTAS DE MOVIMENTAÇÃO COM ELASTÔMERO DE BORRACHA E POLIURETANO</v>
      </c>
      <c r="F2599" s="1210"/>
      <c r="G2599" s="1210"/>
      <c r="H2599" s="1210"/>
      <c r="I2599" s="1210"/>
      <c r="J2599" s="1210"/>
      <c r="K2599" s="1211"/>
      <c r="L2599" s="27"/>
      <c r="M2599" s="27"/>
    </row>
    <row r="2600" spans="1:14" x14ac:dyDescent="0.2">
      <c r="A2600" s="1212" t="s">
        <v>79</v>
      </c>
      <c r="B2600" s="1135"/>
      <c r="C2600" s="1135" t="s">
        <v>80</v>
      </c>
      <c r="D2600" s="1135" t="s">
        <v>81</v>
      </c>
      <c r="E2600" s="1135" t="s">
        <v>82</v>
      </c>
      <c r="F2600" s="1135" t="s">
        <v>83</v>
      </c>
      <c r="G2600" s="1135" t="s">
        <v>84</v>
      </c>
      <c r="H2600" s="1135" t="s">
        <v>85</v>
      </c>
      <c r="I2600" s="1135" t="s">
        <v>86</v>
      </c>
      <c r="J2600" s="1135" t="s">
        <v>87</v>
      </c>
      <c r="K2600" s="1156" t="s">
        <v>88</v>
      </c>
      <c r="L2600" s="27"/>
      <c r="M2600" s="27"/>
    </row>
    <row r="2601" spans="1:14" x14ac:dyDescent="0.2">
      <c r="A2601" s="521" t="s">
        <v>89</v>
      </c>
      <c r="B2601" s="112" t="s">
        <v>90</v>
      </c>
      <c r="C2601" s="1135"/>
      <c r="D2601" s="1135"/>
      <c r="E2601" s="1135"/>
      <c r="F2601" s="1135"/>
      <c r="G2601" s="1135"/>
      <c r="H2601" s="1135"/>
      <c r="I2601" s="1135"/>
      <c r="J2601" s="1135"/>
      <c r="K2601" s="1156"/>
      <c r="L2601" s="27"/>
      <c r="M2601" s="27"/>
    </row>
    <row r="2602" spans="1:14" ht="12.75" customHeight="1" x14ac:dyDescent="0.2">
      <c r="A2602" s="528" t="s">
        <v>91</v>
      </c>
      <c r="B2602" s="261" t="s">
        <v>91</v>
      </c>
      <c r="C2602" s="261">
        <v>2</v>
      </c>
      <c r="D2602" s="261">
        <v>2.4</v>
      </c>
      <c r="E2602" s="261">
        <v>8</v>
      </c>
      <c r="F2602" s="261" t="s">
        <v>91</v>
      </c>
      <c r="G2602" s="261">
        <f>(C2602+2*D2602)*E2602</f>
        <v>54.4</v>
      </c>
      <c r="H2602" s="261" t="s">
        <v>91</v>
      </c>
      <c r="I2602" s="261" t="s">
        <v>91</v>
      </c>
      <c r="J2602" s="261" t="s">
        <v>624</v>
      </c>
      <c r="K2602" s="279"/>
      <c r="L2602" s="27"/>
      <c r="M2602" s="27"/>
    </row>
    <row r="2603" spans="1:14" ht="12.75" customHeight="1" x14ac:dyDescent="0.2">
      <c r="A2603" s="528" t="s">
        <v>91</v>
      </c>
      <c r="B2603" s="261" t="s">
        <v>91</v>
      </c>
      <c r="C2603" s="261">
        <v>9.27</v>
      </c>
      <c r="D2603" s="261">
        <f>(6*2.5)</f>
        <v>15</v>
      </c>
      <c r="E2603" s="261">
        <v>1</v>
      </c>
      <c r="F2603" s="261" t="s">
        <v>91</v>
      </c>
      <c r="G2603" s="261">
        <f>(C2603+2*D2603)*E2603</f>
        <v>39.269999999999996</v>
      </c>
      <c r="H2603" s="261" t="s">
        <v>91</v>
      </c>
      <c r="I2603" s="261" t="s">
        <v>91</v>
      </c>
      <c r="J2603" s="261" t="s">
        <v>266</v>
      </c>
      <c r="K2603" s="279" t="s">
        <v>625</v>
      </c>
      <c r="L2603" s="27"/>
      <c r="M2603" s="27"/>
    </row>
    <row r="2604" spans="1:14" x14ac:dyDescent="0.2">
      <c r="A2604" s="528" t="s">
        <v>91</v>
      </c>
      <c r="B2604" s="261" t="s">
        <v>91</v>
      </c>
      <c r="C2604" s="261" t="s">
        <v>91</v>
      </c>
      <c r="D2604" s="261" t="s">
        <v>91</v>
      </c>
      <c r="E2604" s="261"/>
      <c r="F2604" s="261" t="s">
        <v>91</v>
      </c>
      <c r="G2604" s="261" t="s">
        <v>91</v>
      </c>
      <c r="H2604" s="261" t="s">
        <v>91</v>
      </c>
      <c r="I2604" s="261" t="s">
        <v>91</v>
      </c>
      <c r="J2604" s="261"/>
      <c r="K2604" s="279"/>
      <c r="L2604" s="27"/>
      <c r="M2604" s="27"/>
    </row>
    <row r="2605" spans="1:14" s="30" customFormat="1" ht="12.75" customHeight="1" x14ac:dyDescent="0.2">
      <c r="A2605" s="528" t="s">
        <v>91</v>
      </c>
      <c r="B2605" s="261" t="s">
        <v>91</v>
      </c>
      <c r="C2605" s="261" t="s">
        <v>91</v>
      </c>
      <c r="D2605" s="261" t="s">
        <v>91</v>
      </c>
      <c r="E2605" s="261"/>
      <c r="F2605" s="261" t="s">
        <v>91</v>
      </c>
      <c r="G2605" s="261" t="s">
        <v>91</v>
      </c>
      <c r="H2605" s="261" t="s">
        <v>91</v>
      </c>
      <c r="I2605" s="261" t="s">
        <v>91</v>
      </c>
      <c r="J2605" s="261"/>
      <c r="K2605" s="279"/>
      <c r="L2605" s="27"/>
      <c r="M2605" s="27"/>
      <c r="N2605" s="13"/>
    </row>
    <row r="2606" spans="1:14" s="30" customFormat="1" ht="12.75" customHeight="1" thickBot="1" x14ac:dyDescent="0.25">
      <c r="A2606" s="1216" t="s">
        <v>92</v>
      </c>
      <c r="B2606" s="1217"/>
      <c r="C2606" s="1217"/>
      <c r="D2606" s="1217"/>
      <c r="E2606" s="280"/>
      <c r="F2606" s="271"/>
      <c r="G2606" s="270">
        <f>SUM(G2602:G2605)</f>
        <v>93.669999999999987</v>
      </c>
      <c r="H2606" s="280"/>
      <c r="I2606" s="271"/>
      <c r="J2606" s="271"/>
      <c r="K2606" s="272"/>
      <c r="L2606" s="27"/>
      <c r="M2606" s="27"/>
    </row>
    <row r="2607" spans="1:14" s="212" customFormat="1" ht="12.75" customHeight="1" thickBot="1" x14ac:dyDescent="0.25">
      <c r="A2607" s="34"/>
      <c r="B2607" s="219"/>
      <c r="C2607" s="219"/>
      <c r="D2607" s="219"/>
      <c r="E2607" s="47"/>
      <c r="F2607" s="220"/>
      <c r="G2607" s="220"/>
      <c r="H2607" s="222"/>
      <c r="I2607" s="220"/>
      <c r="J2607" s="220"/>
      <c r="K2607" s="219"/>
      <c r="L2607" s="27"/>
      <c r="M2607" s="206"/>
    </row>
    <row r="2608" spans="1:14" s="212" customFormat="1" ht="12.75" customHeight="1" x14ac:dyDescent="0.2">
      <c r="A2608" s="1124" t="s">
        <v>75</v>
      </c>
      <c r="B2608" s="466">
        <f>B2596</f>
        <v>5</v>
      </c>
      <c r="C2608" s="1136" t="s">
        <v>76</v>
      </c>
      <c r="D2608" s="1136"/>
      <c r="E2608" s="1213" t="str">
        <f>E2596</f>
        <v>ARQUITETURA</v>
      </c>
      <c r="F2608" s="1214"/>
      <c r="G2608" s="1214"/>
      <c r="H2608" s="1214"/>
      <c r="I2608" s="1214"/>
      <c r="J2608" s="1214"/>
      <c r="K2608" s="1215"/>
      <c r="L2608" s="27"/>
      <c r="M2608" s="27"/>
    </row>
    <row r="2609" spans="1:14" s="212" customFormat="1" ht="12.75" customHeight="1" x14ac:dyDescent="0.2">
      <c r="A2609" s="1125"/>
      <c r="B2609" s="483" t="str">
        <f>B2597</f>
        <v>5.1</v>
      </c>
      <c r="C2609" s="1109" t="s">
        <v>77</v>
      </c>
      <c r="D2609" s="1109"/>
      <c r="E2609" s="1113" t="str">
        <f>E2597</f>
        <v>Arquitetura</v>
      </c>
      <c r="F2609" s="1114"/>
      <c r="G2609" s="1114"/>
      <c r="H2609" s="1114"/>
      <c r="I2609" s="1114"/>
      <c r="J2609" s="1114"/>
      <c r="K2609" s="1115"/>
      <c r="L2609" s="27"/>
      <c r="M2609" s="27"/>
    </row>
    <row r="2610" spans="1:14" s="212" customFormat="1" ht="24.75" customHeight="1" x14ac:dyDescent="0.2">
      <c r="A2610" s="1125"/>
      <c r="B2610" s="469" t="str">
        <f>'Plan Orçamentária'!A190</f>
        <v>5.1.7</v>
      </c>
      <c r="C2610" s="1109"/>
      <c r="D2610" s="1109"/>
      <c r="E2610" s="1113" t="str">
        <f>'Plan Orçamentária'!D190</f>
        <v>Impermeabilização</v>
      </c>
      <c r="F2610" s="1114"/>
      <c r="G2610" s="1114"/>
      <c r="H2610" s="1114"/>
      <c r="I2610" s="1114"/>
      <c r="J2610" s="1114"/>
      <c r="K2610" s="1115"/>
      <c r="L2610" s="27"/>
      <c r="M2610" s="27"/>
    </row>
    <row r="2611" spans="1:14" s="212" customFormat="1" x14ac:dyDescent="0.2">
      <c r="A2611" s="1125"/>
      <c r="B2611" s="465" t="str">
        <f>'Plan Orçamentária'!A194</f>
        <v>5.1.7.4</v>
      </c>
      <c r="C2611" s="1109" t="s">
        <v>78</v>
      </c>
      <c r="D2611" s="1109"/>
      <c r="E2611" s="1209" t="str">
        <f>'Plan Orçamentária'!D194</f>
        <v>TRATAMENTO EM  CONCRETO COM ESTUQUE E LIXAMENTO PARA CAIXA D´AGUA</v>
      </c>
      <c r="F2611" s="1210"/>
      <c r="G2611" s="1210"/>
      <c r="H2611" s="1210"/>
      <c r="I2611" s="1210"/>
      <c r="J2611" s="1210"/>
      <c r="K2611" s="1211"/>
      <c r="L2611" s="27"/>
      <c r="M2611" s="27"/>
    </row>
    <row r="2612" spans="1:14" s="212" customFormat="1" x14ac:dyDescent="0.2">
      <c r="A2612" s="1212" t="s">
        <v>79</v>
      </c>
      <c r="B2612" s="1135"/>
      <c r="C2612" s="1135" t="s">
        <v>80</v>
      </c>
      <c r="D2612" s="1135" t="s">
        <v>81</v>
      </c>
      <c r="E2612" s="1135" t="s">
        <v>82</v>
      </c>
      <c r="F2612" s="1135" t="s">
        <v>83</v>
      </c>
      <c r="G2612" s="1135" t="s">
        <v>84</v>
      </c>
      <c r="H2612" s="1135" t="s">
        <v>85</v>
      </c>
      <c r="I2612" s="1135" t="s">
        <v>86</v>
      </c>
      <c r="J2612" s="1135" t="s">
        <v>87</v>
      </c>
      <c r="K2612" s="1156" t="s">
        <v>88</v>
      </c>
      <c r="L2612" s="27"/>
      <c r="M2612" s="27"/>
    </row>
    <row r="2613" spans="1:14" s="212" customFormat="1" x14ac:dyDescent="0.2">
      <c r="A2613" s="521" t="s">
        <v>89</v>
      </c>
      <c r="B2613" s="347" t="s">
        <v>90</v>
      </c>
      <c r="C2613" s="1135"/>
      <c r="D2613" s="1135"/>
      <c r="E2613" s="1135"/>
      <c r="F2613" s="1135"/>
      <c r="G2613" s="1135"/>
      <c r="H2613" s="1135"/>
      <c r="I2613" s="1135"/>
      <c r="J2613" s="1135"/>
      <c r="K2613" s="1156"/>
      <c r="L2613" s="27"/>
      <c r="M2613" s="27"/>
    </row>
    <row r="2614" spans="1:14" s="212" customFormat="1" x14ac:dyDescent="0.2">
      <c r="A2614" s="528">
        <v>3.96</v>
      </c>
      <c r="B2614" s="261">
        <v>7.98</v>
      </c>
      <c r="C2614" s="58"/>
      <c r="D2614" s="58"/>
      <c r="E2614" s="58">
        <v>2</v>
      </c>
      <c r="F2614" s="58"/>
      <c r="G2614" s="58"/>
      <c r="H2614" s="58">
        <f>E2614*B2614*A2614</f>
        <v>63.201600000000006</v>
      </c>
      <c r="I2614" s="58"/>
      <c r="J2614" s="58" t="s">
        <v>633</v>
      </c>
      <c r="K2614" s="59" t="s">
        <v>1365</v>
      </c>
      <c r="L2614" s="27"/>
      <c r="M2614" s="27"/>
    </row>
    <row r="2615" spans="1:14" s="212" customFormat="1" x14ac:dyDescent="0.2">
      <c r="A2615" s="528">
        <v>3.96</v>
      </c>
      <c r="B2615" s="261">
        <v>7.98</v>
      </c>
      <c r="C2615" s="58"/>
      <c r="D2615" s="58"/>
      <c r="E2615" s="58">
        <v>1</v>
      </c>
      <c r="F2615" s="58"/>
      <c r="G2615" s="58"/>
      <c r="H2615" s="58">
        <f>E2615*B2615*A2615</f>
        <v>31.600800000000003</v>
      </c>
      <c r="I2615" s="58"/>
      <c r="J2615" s="58" t="s">
        <v>633</v>
      </c>
      <c r="K2615" s="59" t="s">
        <v>1364</v>
      </c>
      <c r="L2615" s="27"/>
      <c r="M2615" s="27"/>
    </row>
    <row r="2616" spans="1:14" s="212" customFormat="1" x14ac:dyDescent="0.2">
      <c r="A2616" s="528">
        <v>2</v>
      </c>
      <c r="B2616" s="261">
        <v>7.98</v>
      </c>
      <c r="C2616" s="58"/>
      <c r="D2616" s="58"/>
      <c r="E2616" s="58">
        <v>2</v>
      </c>
      <c r="F2616" s="58"/>
      <c r="G2616" s="58"/>
      <c r="H2616" s="58">
        <f>E2616*B2616*A2616</f>
        <v>31.92</v>
      </c>
      <c r="I2616" s="58"/>
      <c r="J2616" s="58" t="s">
        <v>633</v>
      </c>
      <c r="K2616" s="59" t="s">
        <v>1367</v>
      </c>
      <c r="L2616" s="27"/>
      <c r="M2616" s="27"/>
    </row>
    <row r="2617" spans="1:14" s="212" customFormat="1" ht="22.5" x14ac:dyDescent="0.2">
      <c r="A2617" s="528">
        <v>2</v>
      </c>
      <c r="B2617" s="261">
        <v>3.96</v>
      </c>
      <c r="C2617" s="58"/>
      <c r="D2617" s="58"/>
      <c r="E2617" s="58">
        <v>2</v>
      </c>
      <c r="F2617" s="58"/>
      <c r="G2617" s="58"/>
      <c r="H2617" s="58">
        <f>E2617*B2617*A2617</f>
        <v>15.84</v>
      </c>
      <c r="I2617" s="58"/>
      <c r="J2617" s="58" t="s">
        <v>633</v>
      </c>
      <c r="K2617" s="59" t="s">
        <v>1366</v>
      </c>
      <c r="L2617" s="27"/>
      <c r="M2617" s="27"/>
    </row>
    <row r="2618" spans="1:14" s="212" customFormat="1" ht="12.75" customHeight="1" x14ac:dyDescent="0.2">
      <c r="A2618" s="528">
        <v>2</v>
      </c>
      <c r="B2618" s="261">
        <v>3.96</v>
      </c>
      <c r="C2618" s="58"/>
      <c r="D2618" s="58"/>
      <c r="E2618" s="58">
        <v>2</v>
      </c>
      <c r="F2618" s="58"/>
      <c r="G2618" s="58"/>
      <c r="H2618" s="58">
        <f>E2618*B2618*A2618</f>
        <v>15.84</v>
      </c>
      <c r="I2618" s="58"/>
      <c r="J2618" s="58" t="s">
        <v>633</v>
      </c>
      <c r="K2618" s="59" t="s">
        <v>1368</v>
      </c>
      <c r="L2618" s="27"/>
      <c r="M2618" s="27"/>
    </row>
    <row r="2619" spans="1:14" s="212" customFormat="1" x14ac:dyDescent="0.2">
      <c r="A2619" s="528"/>
      <c r="B2619" s="261"/>
      <c r="C2619" s="261"/>
      <c r="D2619" s="261"/>
      <c r="E2619" s="261"/>
      <c r="F2619" s="261"/>
      <c r="G2619" s="261"/>
      <c r="H2619" s="261"/>
      <c r="I2619" s="261"/>
      <c r="J2619" s="261"/>
      <c r="K2619" s="279"/>
      <c r="L2619" s="27"/>
      <c r="M2619" s="27"/>
    </row>
    <row r="2620" spans="1:14" s="206" customFormat="1" ht="12.75" customHeight="1" x14ac:dyDescent="0.2">
      <c r="A2620" s="528"/>
      <c r="B2620" s="261"/>
      <c r="C2620" s="261"/>
      <c r="D2620" s="261"/>
      <c r="E2620" s="261"/>
      <c r="F2620" s="261"/>
      <c r="G2620" s="261"/>
      <c r="H2620" s="261"/>
      <c r="I2620" s="261"/>
      <c r="J2620" s="261"/>
      <c r="K2620" s="279"/>
      <c r="L2620" s="27"/>
      <c r="M2620" s="27"/>
      <c r="N2620" s="212"/>
    </row>
    <row r="2621" spans="1:14" s="206" customFormat="1" ht="12.75" customHeight="1" thickBot="1" x14ac:dyDescent="0.25">
      <c r="A2621" s="1216" t="s">
        <v>92</v>
      </c>
      <c r="B2621" s="1217"/>
      <c r="C2621" s="1217"/>
      <c r="D2621" s="1217"/>
      <c r="E2621" s="280"/>
      <c r="F2621" s="271"/>
      <c r="G2621" s="271"/>
      <c r="H2621" s="61">
        <f>SUM(H2614:H2620)</f>
        <v>158.4024</v>
      </c>
      <c r="I2621" s="271"/>
      <c r="J2621" s="271"/>
      <c r="K2621" s="272"/>
      <c r="L2621" s="27"/>
      <c r="M2621" s="27"/>
    </row>
    <row r="2622" spans="1:14" s="212" customFormat="1" ht="12.75" customHeight="1" thickBot="1" x14ac:dyDescent="0.25">
      <c r="A2622" s="34"/>
      <c r="B2622" s="219"/>
      <c r="C2622" s="219"/>
      <c r="D2622" s="219"/>
      <c r="E2622" s="47"/>
      <c r="F2622" s="220"/>
      <c r="G2622" s="220"/>
      <c r="H2622" s="222"/>
      <c r="I2622" s="220"/>
      <c r="J2622" s="220"/>
      <c r="K2622" s="219"/>
      <c r="L2622" s="206"/>
      <c r="M2622" s="206"/>
    </row>
    <row r="2623" spans="1:14" s="212" customFormat="1" ht="12.75" customHeight="1" x14ac:dyDescent="0.2">
      <c r="A2623" s="1064" t="s">
        <v>75</v>
      </c>
      <c r="B2623" s="477">
        <f>B2608</f>
        <v>5</v>
      </c>
      <c r="C2623" s="1069" t="s">
        <v>76</v>
      </c>
      <c r="D2623" s="1069"/>
      <c r="E2623" s="1067" t="s">
        <v>0</v>
      </c>
      <c r="F2623" s="1067"/>
      <c r="G2623" s="1067"/>
      <c r="H2623" s="1067"/>
      <c r="I2623" s="1067"/>
      <c r="J2623" s="1067"/>
      <c r="K2623" s="1068"/>
      <c r="L2623" s="206"/>
      <c r="M2623" s="206"/>
    </row>
    <row r="2624" spans="1:14" s="212" customFormat="1" ht="12.75" customHeight="1" x14ac:dyDescent="0.2">
      <c r="A2624" s="1065"/>
      <c r="B2624" s="478" t="str">
        <f t="shared" ref="B2624:B2625" si="55">B2609</f>
        <v>5.1</v>
      </c>
      <c r="C2624" s="1060" t="s">
        <v>77</v>
      </c>
      <c r="D2624" s="1060"/>
      <c r="E2624" s="1062" t="s">
        <v>36</v>
      </c>
      <c r="F2624" s="1062"/>
      <c r="G2624" s="1062"/>
      <c r="H2624" s="1062"/>
      <c r="I2624" s="1062"/>
      <c r="J2624" s="1062"/>
      <c r="K2624" s="1063"/>
      <c r="L2624" s="206"/>
      <c r="M2624" s="206"/>
    </row>
    <row r="2625" spans="1:13" s="212" customFormat="1" ht="12.75" customHeight="1" x14ac:dyDescent="0.2">
      <c r="A2625" s="1065"/>
      <c r="B2625" s="464" t="str">
        <f t="shared" si="55"/>
        <v>5.1.7</v>
      </c>
      <c r="C2625" s="1054"/>
      <c r="D2625" s="1054"/>
      <c r="E2625" s="1056" t="s">
        <v>26</v>
      </c>
      <c r="F2625" s="1056"/>
      <c r="G2625" s="1056"/>
      <c r="H2625" s="1056"/>
      <c r="I2625" s="1056"/>
      <c r="J2625" s="1056"/>
      <c r="K2625" s="1057"/>
      <c r="L2625" s="206"/>
      <c r="M2625" s="206"/>
    </row>
    <row r="2626" spans="1:13" s="212" customFormat="1" ht="23.25" customHeight="1" x14ac:dyDescent="0.25">
      <c r="A2626" s="1065"/>
      <c r="B2626" s="461" t="str">
        <f>'Plan Orçamentária'!A195</f>
        <v>5.1.7.5</v>
      </c>
      <c r="C2626" s="1054" t="s">
        <v>78</v>
      </c>
      <c r="D2626" s="1054"/>
      <c r="E2626" s="1055" t="str">
        <f>'Plan Orçamentária'!D195</f>
        <v xml:space="preserve"> IMPERMEABILIZACAO DE SUPERFICIE COM ASFALTO ELASTOMERICO, INCLUSOS PRIMER E VEU DE POLIESTER - CAIXA D´AGUA</v>
      </c>
      <c r="F2626" s="1056"/>
      <c r="G2626" s="1056"/>
      <c r="H2626" s="1056"/>
      <c r="I2626" s="1056"/>
      <c r="J2626" s="1056"/>
      <c r="K2626" s="1057"/>
      <c r="L2626" s="65"/>
      <c r="M2626" s="206"/>
    </row>
    <row r="2627" spans="1:13" s="212" customFormat="1" x14ac:dyDescent="0.2">
      <c r="A2627" s="1074" t="s">
        <v>79</v>
      </c>
      <c r="B2627" s="1070"/>
      <c r="C2627" s="1070" t="s">
        <v>80</v>
      </c>
      <c r="D2627" s="1070" t="s">
        <v>81</v>
      </c>
      <c r="E2627" s="1070" t="s">
        <v>82</v>
      </c>
      <c r="F2627" s="1070" t="s">
        <v>83</v>
      </c>
      <c r="G2627" s="1070" t="s">
        <v>84</v>
      </c>
      <c r="H2627" s="1070" t="s">
        <v>85</v>
      </c>
      <c r="I2627" s="1070" t="s">
        <v>86</v>
      </c>
      <c r="J2627" s="1070" t="s">
        <v>87</v>
      </c>
      <c r="K2627" s="1071" t="s">
        <v>88</v>
      </c>
      <c r="L2627" s="206"/>
      <c r="M2627" s="206"/>
    </row>
    <row r="2628" spans="1:13" s="212" customFormat="1" x14ac:dyDescent="0.2">
      <c r="A2628" s="495" t="s">
        <v>89</v>
      </c>
      <c r="B2628" s="344" t="s">
        <v>90</v>
      </c>
      <c r="C2628" s="1070"/>
      <c r="D2628" s="1070"/>
      <c r="E2628" s="1070"/>
      <c r="F2628" s="1070"/>
      <c r="G2628" s="1070"/>
      <c r="H2628" s="1070"/>
      <c r="I2628" s="1070"/>
      <c r="J2628" s="1070"/>
      <c r="K2628" s="1071"/>
      <c r="L2628" s="206"/>
      <c r="M2628" s="206"/>
    </row>
    <row r="2629" spans="1:13" s="212" customFormat="1" x14ac:dyDescent="0.2">
      <c r="A2629" s="528">
        <v>3.96</v>
      </c>
      <c r="B2629" s="261">
        <v>7.98</v>
      </c>
      <c r="C2629" s="58"/>
      <c r="D2629" s="58"/>
      <c r="E2629" s="58">
        <v>2</v>
      </c>
      <c r="F2629" s="58"/>
      <c r="G2629" s="58"/>
      <c r="H2629" s="58">
        <f>E2629*B2629*A2629</f>
        <v>63.201600000000006</v>
      </c>
      <c r="I2629" s="58"/>
      <c r="J2629" s="58" t="s">
        <v>633</v>
      </c>
      <c r="K2629" s="59" t="s">
        <v>1365</v>
      </c>
      <c r="L2629" s="206"/>
      <c r="M2629" s="206"/>
    </row>
    <row r="2630" spans="1:13" s="212" customFormat="1" x14ac:dyDescent="0.2">
      <c r="A2630" s="528">
        <v>3.96</v>
      </c>
      <c r="B2630" s="261">
        <v>7.98</v>
      </c>
      <c r="C2630" s="58"/>
      <c r="D2630" s="58"/>
      <c r="E2630" s="58">
        <v>1</v>
      </c>
      <c r="F2630" s="58"/>
      <c r="G2630" s="58"/>
      <c r="H2630" s="58">
        <f>E2630*B2630*A2630</f>
        <v>31.600800000000003</v>
      </c>
      <c r="I2630" s="58"/>
      <c r="J2630" s="58" t="s">
        <v>633</v>
      </c>
      <c r="K2630" s="59" t="s">
        <v>1364</v>
      </c>
      <c r="L2630" s="206"/>
      <c r="M2630" s="206"/>
    </row>
    <row r="2631" spans="1:13" s="212" customFormat="1" x14ac:dyDescent="0.2">
      <c r="A2631" s="528">
        <v>2</v>
      </c>
      <c r="B2631" s="261">
        <v>7.98</v>
      </c>
      <c r="C2631" s="58"/>
      <c r="D2631" s="58"/>
      <c r="E2631" s="58">
        <v>2</v>
      </c>
      <c r="F2631" s="58"/>
      <c r="G2631" s="58"/>
      <c r="H2631" s="58">
        <f>E2631*B2631*A2631</f>
        <v>31.92</v>
      </c>
      <c r="I2631" s="58"/>
      <c r="J2631" s="58" t="s">
        <v>633</v>
      </c>
      <c r="K2631" s="59" t="s">
        <v>1367</v>
      </c>
      <c r="L2631" s="206"/>
      <c r="M2631" s="206"/>
    </row>
    <row r="2632" spans="1:13" s="212" customFormat="1" ht="22.5" x14ac:dyDescent="0.2">
      <c r="A2632" s="528">
        <v>2</v>
      </c>
      <c r="B2632" s="261">
        <v>3.96</v>
      </c>
      <c r="C2632" s="58"/>
      <c r="D2632" s="58"/>
      <c r="E2632" s="58">
        <v>2</v>
      </c>
      <c r="F2632" s="58"/>
      <c r="G2632" s="58"/>
      <c r="H2632" s="58">
        <f>E2632*B2632*A2632</f>
        <v>15.84</v>
      </c>
      <c r="I2632" s="58"/>
      <c r="J2632" s="58" t="s">
        <v>633</v>
      </c>
      <c r="K2632" s="59" t="s">
        <v>1366</v>
      </c>
      <c r="L2632" s="206"/>
      <c r="M2632" s="206"/>
    </row>
    <row r="2633" spans="1:13" s="212" customFormat="1" ht="22.5" x14ac:dyDescent="0.2">
      <c r="A2633" s="528">
        <v>2</v>
      </c>
      <c r="B2633" s="261">
        <v>3.96</v>
      </c>
      <c r="C2633" s="58"/>
      <c r="D2633" s="58"/>
      <c r="E2633" s="58">
        <v>2</v>
      </c>
      <c r="F2633" s="58"/>
      <c r="G2633" s="58"/>
      <c r="H2633" s="58">
        <f>E2633*B2633*A2633</f>
        <v>15.84</v>
      </c>
      <c r="I2633" s="58"/>
      <c r="J2633" s="58" t="s">
        <v>633</v>
      </c>
      <c r="K2633" s="59" t="s">
        <v>1368</v>
      </c>
      <c r="L2633" s="206"/>
      <c r="M2633" s="206"/>
    </row>
    <row r="2634" spans="1:13" s="212" customFormat="1" x14ac:dyDescent="0.2">
      <c r="A2634" s="410" t="s">
        <v>91</v>
      </c>
      <c r="B2634" s="58" t="s">
        <v>91</v>
      </c>
      <c r="C2634" s="58" t="s">
        <v>91</v>
      </c>
      <c r="D2634" s="58" t="s">
        <v>91</v>
      </c>
      <c r="E2634" s="58" t="s">
        <v>91</v>
      </c>
      <c r="F2634" s="58" t="s">
        <v>91</v>
      </c>
      <c r="G2634" s="58" t="s">
        <v>91</v>
      </c>
      <c r="H2634" s="58" t="s">
        <v>91</v>
      </c>
      <c r="I2634" s="58" t="s">
        <v>91</v>
      </c>
      <c r="J2634" s="58"/>
      <c r="K2634" s="59"/>
      <c r="L2634" s="206"/>
      <c r="M2634" s="206"/>
    </row>
    <row r="2635" spans="1:13" s="212" customFormat="1" ht="13.5" thickBot="1" x14ac:dyDescent="0.25">
      <c r="A2635" s="1140" t="s">
        <v>92</v>
      </c>
      <c r="B2635" s="1141"/>
      <c r="C2635" s="1141"/>
      <c r="D2635" s="1141"/>
      <c r="E2635" s="63"/>
      <c r="F2635" s="62"/>
      <c r="G2635" s="62"/>
      <c r="H2635" s="61">
        <f>SUM(H2629:H2634)</f>
        <v>158.4024</v>
      </c>
      <c r="I2635" s="62"/>
      <c r="J2635" s="62"/>
      <c r="K2635" s="64"/>
      <c r="L2635" s="206"/>
      <c r="M2635" s="206"/>
    </row>
    <row r="2636" spans="1:13" s="206" customFormat="1" ht="12.75" customHeight="1" thickBot="1" x14ac:dyDescent="0.25">
      <c r="A2636" s="529"/>
      <c r="B2636" s="277"/>
      <c r="C2636" s="277"/>
      <c r="D2636" s="277"/>
      <c r="E2636" s="283"/>
      <c r="F2636" s="282"/>
      <c r="G2636" s="281"/>
      <c r="H2636" s="281"/>
      <c r="I2636" s="282"/>
      <c r="J2636" s="282"/>
      <c r="K2636" s="284"/>
      <c r="L2636" s="27"/>
      <c r="M2636" s="27"/>
    </row>
    <row r="2637" spans="1:13" s="212" customFormat="1" ht="12.75" customHeight="1" x14ac:dyDescent="0.2">
      <c r="A2637" s="1064" t="s">
        <v>75</v>
      </c>
      <c r="B2637" s="477">
        <f>B2623</f>
        <v>5</v>
      </c>
      <c r="C2637" s="1069" t="s">
        <v>76</v>
      </c>
      <c r="D2637" s="1069"/>
      <c r="E2637" s="1067" t="str">
        <f>E2623</f>
        <v>ARQUITETURA E ELEMENTOS DE URBANISMO</v>
      </c>
      <c r="F2637" s="1067"/>
      <c r="G2637" s="1067"/>
      <c r="H2637" s="1067"/>
      <c r="I2637" s="1067"/>
      <c r="J2637" s="1067"/>
      <c r="K2637" s="1068"/>
      <c r="L2637" s="206"/>
      <c r="M2637" s="206"/>
    </row>
    <row r="2638" spans="1:13" s="212" customFormat="1" ht="12.75" customHeight="1" x14ac:dyDescent="0.2">
      <c r="A2638" s="1065"/>
      <c r="B2638" s="478" t="str">
        <f t="shared" ref="B2638:B2639" si="56">B2624</f>
        <v>5.1</v>
      </c>
      <c r="C2638" s="1060" t="s">
        <v>77</v>
      </c>
      <c r="D2638" s="1060"/>
      <c r="E2638" s="1062" t="str">
        <f t="shared" ref="E2638:E2639" si="57">E2624</f>
        <v>Arquitetura</v>
      </c>
      <c r="F2638" s="1062"/>
      <c r="G2638" s="1062"/>
      <c r="H2638" s="1062"/>
      <c r="I2638" s="1062"/>
      <c r="J2638" s="1062"/>
      <c r="K2638" s="1063"/>
      <c r="L2638" s="206"/>
      <c r="M2638" s="206"/>
    </row>
    <row r="2639" spans="1:13" s="212" customFormat="1" ht="12.75" customHeight="1" x14ac:dyDescent="0.2">
      <c r="A2639" s="1065"/>
      <c r="B2639" s="464" t="str">
        <f t="shared" si="56"/>
        <v>5.1.7</v>
      </c>
      <c r="C2639" s="1054"/>
      <c r="D2639" s="1054"/>
      <c r="E2639" s="1080" t="str">
        <f t="shared" si="57"/>
        <v>Impermeabilização</v>
      </c>
      <c r="F2639" s="1080"/>
      <c r="G2639" s="1080"/>
      <c r="H2639" s="1080"/>
      <c r="I2639" s="1080"/>
      <c r="J2639" s="1080"/>
      <c r="K2639" s="1081"/>
      <c r="L2639" s="206"/>
      <c r="M2639" s="206"/>
    </row>
    <row r="2640" spans="1:13" s="212" customFormat="1" ht="15" x14ac:dyDescent="0.25">
      <c r="A2640" s="1065"/>
      <c r="B2640" s="461" t="str">
        <f>'Plan Orçamentária'!A196</f>
        <v>5.1.7.6</v>
      </c>
      <c r="C2640" s="1054" t="s">
        <v>78</v>
      </c>
      <c r="D2640" s="1054"/>
      <c r="E2640" s="1055" t="str">
        <f>'Plan Orçamentária'!D196</f>
        <v>IMPERMEABILIZACAO DE SUPERFICIE COM MANTA ASFALTICA (COM POLIMEROS TIPO APP), E=4 MM</v>
      </c>
      <c r="F2640" s="1056"/>
      <c r="G2640" s="1056"/>
      <c r="H2640" s="1056"/>
      <c r="I2640" s="1056"/>
      <c r="J2640" s="1056"/>
      <c r="K2640" s="1057"/>
      <c r="L2640" s="65"/>
      <c r="M2640" s="206"/>
    </row>
    <row r="2641" spans="1:14" s="212" customFormat="1" x14ac:dyDescent="0.2">
      <c r="A2641" s="1074" t="s">
        <v>79</v>
      </c>
      <c r="B2641" s="1070"/>
      <c r="C2641" s="1070" t="s">
        <v>80</v>
      </c>
      <c r="D2641" s="1070" t="s">
        <v>81</v>
      </c>
      <c r="E2641" s="1070" t="s">
        <v>82</v>
      </c>
      <c r="F2641" s="1070" t="s">
        <v>83</v>
      </c>
      <c r="G2641" s="1070" t="s">
        <v>84</v>
      </c>
      <c r="H2641" s="1070" t="s">
        <v>85</v>
      </c>
      <c r="I2641" s="1070" t="s">
        <v>86</v>
      </c>
      <c r="J2641" s="1070" t="s">
        <v>87</v>
      </c>
      <c r="K2641" s="1071" t="s">
        <v>88</v>
      </c>
      <c r="L2641" s="206"/>
      <c r="M2641" s="206"/>
    </row>
    <row r="2642" spans="1:14" s="212" customFormat="1" x14ac:dyDescent="0.2">
      <c r="A2642" s="495" t="s">
        <v>89</v>
      </c>
      <c r="B2642" s="314" t="s">
        <v>90</v>
      </c>
      <c r="C2642" s="1070"/>
      <c r="D2642" s="1070"/>
      <c r="E2642" s="1070"/>
      <c r="F2642" s="1070"/>
      <c r="G2642" s="1070"/>
      <c r="H2642" s="1070"/>
      <c r="I2642" s="1070"/>
      <c r="J2642" s="1070"/>
      <c r="K2642" s="1071"/>
      <c r="L2642" s="206"/>
      <c r="M2642" s="206"/>
    </row>
    <row r="2643" spans="1:14" s="212" customFormat="1" x14ac:dyDescent="0.2">
      <c r="A2643" s="410">
        <v>12</v>
      </c>
      <c r="B2643" s="58">
        <v>5.0999999999999996</v>
      </c>
      <c r="C2643" s="58"/>
      <c r="D2643" s="58"/>
      <c r="E2643" s="58"/>
      <c r="F2643" s="58"/>
      <c r="G2643" s="58"/>
      <c r="H2643" s="58">
        <f>A2643*B2643</f>
        <v>61.199999999999996</v>
      </c>
      <c r="I2643" s="58"/>
      <c r="J2643" s="58" t="s">
        <v>266</v>
      </c>
      <c r="K2643" s="59" t="s">
        <v>925</v>
      </c>
      <c r="L2643" s="206"/>
      <c r="M2643" s="206"/>
    </row>
    <row r="2644" spans="1:14" s="212" customFormat="1" x14ac:dyDescent="0.2">
      <c r="A2644" s="410">
        <v>8.33</v>
      </c>
      <c r="B2644" s="58">
        <v>7.49</v>
      </c>
      <c r="C2644" s="58"/>
      <c r="D2644" s="58"/>
      <c r="E2644" s="58"/>
      <c r="F2644" s="58"/>
      <c r="G2644" s="58"/>
      <c r="H2644" s="58">
        <f>A2644*B2644</f>
        <v>62.3917</v>
      </c>
      <c r="I2644" s="58"/>
      <c r="J2644" s="58" t="s">
        <v>633</v>
      </c>
      <c r="K2644" s="59" t="s">
        <v>926</v>
      </c>
      <c r="L2644" s="206"/>
      <c r="M2644" s="206"/>
    </row>
    <row r="2645" spans="1:14" s="212" customFormat="1" x14ac:dyDescent="0.2">
      <c r="A2645" s="410"/>
      <c r="B2645" s="58"/>
      <c r="C2645" s="58"/>
      <c r="D2645" s="58"/>
      <c r="E2645" s="58"/>
      <c r="F2645" s="58"/>
      <c r="G2645" s="58"/>
      <c r="H2645" s="58"/>
      <c r="I2645" s="58"/>
      <c r="J2645" s="58"/>
      <c r="K2645" s="59"/>
      <c r="L2645" s="206"/>
      <c r="M2645" s="206"/>
    </row>
    <row r="2646" spans="1:14" s="212" customFormat="1" x14ac:dyDescent="0.2">
      <c r="A2646" s="410" t="s">
        <v>91</v>
      </c>
      <c r="B2646" s="58" t="s">
        <v>91</v>
      </c>
      <c r="C2646" s="58" t="s">
        <v>91</v>
      </c>
      <c r="D2646" s="58" t="s">
        <v>91</v>
      </c>
      <c r="E2646" s="58" t="s">
        <v>91</v>
      </c>
      <c r="F2646" s="58" t="s">
        <v>91</v>
      </c>
      <c r="G2646" s="58" t="s">
        <v>91</v>
      </c>
      <c r="H2646" s="58" t="s">
        <v>91</v>
      </c>
      <c r="I2646" s="58" t="s">
        <v>91</v>
      </c>
      <c r="J2646" s="58"/>
      <c r="K2646" s="59"/>
      <c r="L2646" s="206"/>
      <c r="M2646" s="206"/>
    </row>
    <row r="2647" spans="1:14" s="212" customFormat="1" ht="13.5" thickBot="1" x14ac:dyDescent="0.25">
      <c r="A2647" s="1140" t="s">
        <v>92</v>
      </c>
      <c r="B2647" s="1141"/>
      <c r="C2647" s="1141"/>
      <c r="D2647" s="1141"/>
      <c r="E2647" s="63"/>
      <c r="F2647" s="62"/>
      <c r="G2647" s="62"/>
      <c r="H2647" s="61">
        <f>SUM(H2643:H2646)</f>
        <v>123.5917</v>
      </c>
      <c r="I2647" s="62"/>
      <c r="J2647" s="62"/>
      <c r="K2647" s="64"/>
      <c r="L2647" s="206"/>
      <c r="M2647" s="206"/>
    </row>
    <row r="2648" spans="1:14" s="30" customFormat="1" ht="13.5" thickBot="1" x14ac:dyDescent="0.25">
      <c r="A2648" s="34"/>
      <c r="B2648" s="28"/>
      <c r="C2648" s="28"/>
      <c r="D2648" s="28"/>
      <c r="E2648" s="47"/>
      <c r="F2648" s="29"/>
      <c r="G2648" s="29"/>
      <c r="H2648" s="35"/>
      <c r="I2648" s="29"/>
      <c r="J2648" s="29"/>
      <c r="K2648" s="28"/>
    </row>
    <row r="2649" spans="1:14" s="212" customFormat="1" x14ac:dyDescent="0.2">
      <c r="A2649" s="1064" t="s">
        <v>75</v>
      </c>
      <c r="B2649" s="477">
        <f>B2637</f>
        <v>5</v>
      </c>
      <c r="C2649" s="1069" t="s">
        <v>76</v>
      </c>
      <c r="D2649" s="1069"/>
      <c r="E2649" s="1067" t="str">
        <f>E2637</f>
        <v>ARQUITETURA E ELEMENTOS DE URBANISMO</v>
      </c>
      <c r="F2649" s="1067"/>
      <c r="G2649" s="1067"/>
      <c r="H2649" s="1067"/>
      <c r="I2649" s="1067"/>
      <c r="J2649" s="1067"/>
      <c r="K2649" s="1068"/>
      <c r="L2649" s="13"/>
      <c r="M2649" s="13"/>
      <c r="N2649" s="30"/>
    </row>
    <row r="2650" spans="1:14" s="212" customFormat="1" x14ac:dyDescent="0.2">
      <c r="A2650" s="1065"/>
      <c r="B2650" s="464" t="str">
        <f>B2638</f>
        <v>5.1</v>
      </c>
      <c r="C2650" s="1060" t="s">
        <v>77</v>
      </c>
      <c r="D2650" s="1060"/>
      <c r="E2650" s="1062" t="str">
        <f>E2638</f>
        <v>Arquitetura</v>
      </c>
      <c r="F2650" s="1062"/>
      <c r="G2650" s="1062"/>
      <c r="H2650" s="1062"/>
      <c r="I2650" s="1062"/>
      <c r="J2650" s="1062"/>
      <c r="K2650" s="1063"/>
      <c r="L2650" s="30"/>
      <c r="M2650" s="30"/>
      <c r="N2650" s="30"/>
    </row>
    <row r="2651" spans="1:14" s="212" customFormat="1" x14ac:dyDescent="0.2">
      <c r="A2651" s="1065"/>
      <c r="B2651" s="461" t="str">
        <f>'Plan Orçamentária'!A198</f>
        <v>5.1.8</v>
      </c>
      <c r="C2651" s="1054"/>
      <c r="D2651" s="1054"/>
      <c r="E2651" s="1055" t="str">
        <f>'Plan Orçamentária'!D198</f>
        <v>Acabamentos e Arremates</v>
      </c>
      <c r="F2651" s="1056"/>
      <c r="G2651" s="1056"/>
      <c r="H2651" s="1056"/>
      <c r="I2651" s="1056"/>
      <c r="J2651" s="1056"/>
      <c r="K2651" s="1057"/>
      <c r="L2651" s="30"/>
      <c r="M2651" s="30"/>
      <c r="N2651" s="30"/>
    </row>
    <row r="2652" spans="1:14" s="212" customFormat="1" x14ac:dyDescent="0.2">
      <c r="A2652" s="1065"/>
      <c r="B2652" s="461" t="str">
        <f>'Plan Orçamentária'!A199</f>
        <v>5.1.8.1</v>
      </c>
      <c r="C2652" s="1054" t="s">
        <v>78</v>
      </c>
      <c r="D2652" s="1054"/>
      <c r="E2652" s="1055" t="str">
        <f>'Plan Orçamentária'!D199</f>
        <v>ARESTAS DE PAREDES EM CANTONEIRA DE ALUMÍNIO</v>
      </c>
      <c r="F2652" s="1056"/>
      <c r="G2652" s="1056"/>
      <c r="H2652" s="1056"/>
      <c r="I2652" s="1056"/>
      <c r="J2652" s="1056"/>
      <c r="K2652" s="1057"/>
      <c r="L2652" s="30"/>
      <c r="M2652" s="30"/>
      <c r="N2652" s="30"/>
    </row>
    <row r="2653" spans="1:14" s="212" customFormat="1" x14ac:dyDescent="0.2">
      <c r="A2653" s="1074" t="s">
        <v>79</v>
      </c>
      <c r="B2653" s="1070"/>
      <c r="C2653" s="1070" t="s">
        <v>80</v>
      </c>
      <c r="D2653" s="1070" t="s">
        <v>81</v>
      </c>
      <c r="E2653" s="1070" t="s">
        <v>82</v>
      </c>
      <c r="F2653" s="1070" t="s">
        <v>83</v>
      </c>
      <c r="G2653" s="1070" t="s">
        <v>84</v>
      </c>
      <c r="H2653" s="1070" t="s">
        <v>85</v>
      </c>
      <c r="I2653" s="1070" t="s">
        <v>86</v>
      </c>
      <c r="J2653" s="1070" t="s">
        <v>87</v>
      </c>
      <c r="K2653" s="1071" t="s">
        <v>88</v>
      </c>
      <c r="L2653" s="206"/>
      <c r="M2653" s="206"/>
      <c r="N2653" s="30"/>
    </row>
    <row r="2654" spans="1:14" s="212" customFormat="1" x14ac:dyDescent="0.2">
      <c r="A2654" s="495" t="s">
        <v>89</v>
      </c>
      <c r="B2654" s="252" t="s">
        <v>90</v>
      </c>
      <c r="C2654" s="1070"/>
      <c r="D2654" s="1070"/>
      <c r="E2654" s="1070"/>
      <c r="F2654" s="1070"/>
      <c r="G2654" s="1070"/>
      <c r="H2654" s="1070"/>
      <c r="I2654" s="1070"/>
      <c r="J2654" s="1070"/>
      <c r="K2654" s="1071"/>
      <c r="L2654" s="30"/>
      <c r="M2654" s="30"/>
      <c r="N2654" s="30"/>
    </row>
    <row r="2655" spans="1:14" s="212" customFormat="1" x14ac:dyDescent="0.2">
      <c r="A2655" s="31" t="s">
        <v>91</v>
      </c>
      <c r="B2655" s="231" t="s">
        <v>91</v>
      </c>
      <c r="C2655" s="231" t="s">
        <v>91</v>
      </c>
      <c r="D2655" s="231">
        <v>2.4</v>
      </c>
      <c r="E2655" s="231">
        <v>2</v>
      </c>
      <c r="F2655" s="231" t="s">
        <v>91</v>
      </c>
      <c r="G2655" s="231">
        <f t="shared" ref="G2655:G2685" si="58">D2655*E2655</f>
        <v>4.8</v>
      </c>
      <c r="H2655" s="231" t="s">
        <v>91</v>
      </c>
      <c r="I2655" s="231" t="s">
        <v>91</v>
      </c>
      <c r="J2655" s="31" t="s">
        <v>266</v>
      </c>
      <c r="K2655" s="36" t="s">
        <v>451</v>
      </c>
      <c r="L2655" s="30"/>
      <c r="M2655" s="30"/>
      <c r="N2655" s="30"/>
    </row>
    <row r="2656" spans="1:14" s="212" customFormat="1" x14ac:dyDescent="0.2">
      <c r="A2656" s="31" t="s">
        <v>91</v>
      </c>
      <c r="B2656" s="231" t="s">
        <v>91</v>
      </c>
      <c r="C2656" s="231" t="s">
        <v>91</v>
      </c>
      <c r="D2656" s="231">
        <v>2.4</v>
      </c>
      <c r="E2656" s="231">
        <v>4</v>
      </c>
      <c r="F2656" s="231" t="s">
        <v>91</v>
      </c>
      <c r="G2656" s="231">
        <f t="shared" si="58"/>
        <v>9.6</v>
      </c>
      <c r="H2656" s="231" t="s">
        <v>91</v>
      </c>
      <c r="I2656" s="231" t="s">
        <v>91</v>
      </c>
      <c r="J2656" s="31" t="s">
        <v>266</v>
      </c>
      <c r="K2656" s="232" t="s">
        <v>119</v>
      </c>
      <c r="L2656" s="30"/>
      <c r="M2656" s="30"/>
      <c r="N2656" s="30"/>
    </row>
    <row r="2657" spans="1:14" s="212" customFormat="1" x14ac:dyDescent="0.2">
      <c r="A2657" s="31" t="s">
        <v>91</v>
      </c>
      <c r="B2657" s="231" t="s">
        <v>91</v>
      </c>
      <c r="C2657" s="231" t="s">
        <v>91</v>
      </c>
      <c r="D2657" s="231">
        <v>2.4</v>
      </c>
      <c r="E2657" s="231">
        <v>2</v>
      </c>
      <c r="F2657" s="231" t="s">
        <v>91</v>
      </c>
      <c r="G2657" s="231">
        <f t="shared" si="58"/>
        <v>4.8</v>
      </c>
      <c r="H2657" s="231" t="s">
        <v>91</v>
      </c>
      <c r="I2657" s="231" t="s">
        <v>91</v>
      </c>
      <c r="J2657" s="31" t="s">
        <v>266</v>
      </c>
      <c r="K2657" s="232" t="s">
        <v>120</v>
      </c>
      <c r="L2657" s="30"/>
      <c r="M2657" s="30"/>
      <c r="N2657" s="30"/>
    </row>
    <row r="2658" spans="1:14" s="212" customFormat="1" x14ac:dyDescent="0.2">
      <c r="A2658" s="31" t="s">
        <v>91</v>
      </c>
      <c r="B2658" s="231" t="s">
        <v>91</v>
      </c>
      <c r="C2658" s="231" t="s">
        <v>91</v>
      </c>
      <c r="D2658" s="231">
        <v>2.4</v>
      </c>
      <c r="E2658" s="231">
        <v>1</v>
      </c>
      <c r="F2658" s="231" t="s">
        <v>91</v>
      </c>
      <c r="G2658" s="231">
        <f t="shared" si="58"/>
        <v>2.4</v>
      </c>
      <c r="H2658" s="231" t="s">
        <v>91</v>
      </c>
      <c r="I2658" s="231" t="s">
        <v>91</v>
      </c>
      <c r="J2658" s="31" t="s">
        <v>266</v>
      </c>
      <c r="K2658" s="36" t="s">
        <v>477</v>
      </c>
      <c r="L2658" s="30"/>
      <c r="M2658" s="30"/>
      <c r="N2658" s="30"/>
    </row>
    <row r="2659" spans="1:14" s="212" customFormat="1" x14ac:dyDescent="0.2">
      <c r="A2659" s="31" t="s">
        <v>91</v>
      </c>
      <c r="B2659" s="231" t="s">
        <v>91</v>
      </c>
      <c r="C2659" s="231" t="s">
        <v>91</v>
      </c>
      <c r="D2659" s="231">
        <v>2.4</v>
      </c>
      <c r="E2659" s="231">
        <v>2</v>
      </c>
      <c r="F2659" s="231" t="s">
        <v>91</v>
      </c>
      <c r="G2659" s="231">
        <f t="shared" si="58"/>
        <v>4.8</v>
      </c>
      <c r="H2659" s="231" t="s">
        <v>91</v>
      </c>
      <c r="I2659" s="231" t="s">
        <v>91</v>
      </c>
      <c r="J2659" s="31" t="s">
        <v>266</v>
      </c>
      <c r="K2659" s="36" t="s">
        <v>452</v>
      </c>
      <c r="L2659" s="30"/>
      <c r="M2659" s="30"/>
      <c r="N2659" s="30"/>
    </row>
    <row r="2660" spans="1:14" s="212" customFormat="1" x14ac:dyDescent="0.2">
      <c r="A2660" s="31" t="s">
        <v>91</v>
      </c>
      <c r="B2660" s="231" t="s">
        <v>91</v>
      </c>
      <c r="C2660" s="231" t="s">
        <v>91</v>
      </c>
      <c r="D2660" s="231">
        <v>2.4</v>
      </c>
      <c r="E2660" s="231">
        <v>1</v>
      </c>
      <c r="F2660" s="231" t="s">
        <v>91</v>
      </c>
      <c r="G2660" s="231">
        <f t="shared" si="58"/>
        <v>2.4</v>
      </c>
      <c r="H2660" s="231" t="s">
        <v>91</v>
      </c>
      <c r="I2660" s="231" t="s">
        <v>91</v>
      </c>
      <c r="J2660" s="231" t="s">
        <v>265</v>
      </c>
      <c r="K2660" s="36" t="s">
        <v>112</v>
      </c>
      <c r="L2660" s="30"/>
      <c r="M2660" s="30"/>
      <c r="N2660" s="30"/>
    </row>
    <row r="2661" spans="1:14" s="212" customFormat="1" x14ac:dyDescent="0.2">
      <c r="A2661" s="31" t="s">
        <v>91</v>
      </c>
      <c r="B2661" s="231" t="s">
        <v>91</v>
      </c>
      <c r="C2661" s="231" t="s">
        <v>91</v>
      </c>
      <c r="D2661" s="231">
        <v>2.4</v>
      </c>
      <c r="E2661" s="231">
        <v>9</v>
      </c>
      <c r="F2661" s="231" t="s">
        <v>91</v>
      </c>
      <c r="G2661" s="231">
        <f t="shared" si="58"/>
        <v>21.599999999999998</v>
      </c>
      <c r="H2661" s="231" t="s">
        <v>91</v>
      </c>
      <c r="I2661" s="231" t="s">
        <v>91</v>
      </c>
      <c r="J2661" s="231" t="s">
        <v>558</v>
      </c>
      <c r="K2661" s="232" t="s">
        <v>119</v>
      </c>
      <c r="L2661" s="13"/>
      <c r="M2661" s="13"/>
      <c r="N2661" s="30"/>
    </row>
    <row r="2662" spans="1:14" s="212" customFormat="1" x14ac:dyDescent="0.2">
      <c r="A2662" s="31" t="s">
        <v>91</v>
      </c>
      <c r="B2662" s="231" t="s">
        <v>91</v>
      </c>
      <c r="C2662" s="231" t="s">
        <v>91</v>
      </c>
      <c r="D2662" s="231">
        <v>2.4</v>
      </c>
      <c r="E2662" s="231">
        <v>5</v>
      </c>
      <c r="F2662" s="231" t="s">
        <v>91</v>
      </c>
      <c r="G2662" s="231">
        <f t="shared" si="58"/>
        <v>12</v>
      </c>
      <c r="H2662" s="231" t="s">
        <v>91</v>
      </c>
      <c r="I2662" s="231" t="s">
        <v>91</v>
      </c>
      <c r="J2662" s="231" t="s">
        <v>558</v>
      </c>
      <c r="K2662" s="232" t="s">
        <v>120</v>
      </c>
      <c r="L2662" s="13"/>
      <c r="M2662" s="13"/>
      <c r="N2662" s="30"/>
    </row>
    <row r="2663" spans="1:14" s="212" customFormat="1" x14ac:dyDescent="0.2">
      <c r="A2663" s="31" t="s">
        <v>91</v>
      </c>
      <c r="B2663" s="231" t="s">
        <v>91</v>
      </c>
      <c r="C2663" s="231" t="s">
        <v>91</v>
      </c>
      <c r="D2663" s="231">
        <v>2.4</v>
      </c>
      <c r="E2663" s="231">
        <v>1</v>
      </c>
      <c r="F2663" s="231" t="s">
        <v>91</v>
      </c>
      <c r="G2663" s="231">
        <f t="shared" si="58"/>
        <v>2.4</v>
      </c>
      <c r="H2663" s="231" t="s">
        <v>91</v>
      </c>
      <c r="I2663" s="231" t="s">
        <v>91</v>
      </c>
      <c r="J2663" s="231" t="s">
        <v>558</v>
      </c>
      <c r="K2663" s="36" t="s">
        <v>477</v>
      </c>
      <c r="L2663" s="13"/>
      <c r="M2663" s="13"/>
      <c r="N2663" s="30"/>
    </row>
    <row r="2664" spans="1:14" s="212" customFormat="1" x14ac:dyDescent="0.2">
      <c r="A2664" s="31" t="s">
        <v>91</v>
      </c>
      <c r="B2664" s="231" t="s">
        <v>91</v>
      </c>
      <c r="C2664" s="231" t="s">
        <v>91</v>
      </c>
      <c r="D2664" s="231">
        <v>2.4</v>
      </c>
      <c r="E2664" s="231">
        <v>4</v>
      </c>
      <c r="F2664" s="231" t="s">
        <v>91</v>
      </c>
      <c r="G2664" s="231">
        <f t="shared" si="58"/>
        <v>9.6</v>
      </c>
      <c r="H2664" s="231" t="s">
        <v>91</v>
      </c>
      <c r="I2664" s="231" t="s">
        <v>91</v>
      </c>
      <c r="J2664" s="231" t="s">
        <v>566</v>
      </c>
      <c r="K2664" s="232" t="s">
        <v>119</v>
      </c>
      <c r="L2664" s="13"/>
      <c r="M2664" s="13"/>
      <c r="N2664" s="30"/>
    </row>
    <row r="2665" spans="1:14" s="212" customFormat="1" x14ac:dyDescent="0.2">
      <c r="A2665" s="31" t="s">
        <v>91</v>
      </c>
      <c r="B2665" s="231" t="s">
        <v>91</v>
      </c>
      <c r="C2665" s="231" t="s">
        <v>91</v>
      </c>
      <c r="D2665" s="231">
        <v>2.4</v>
      </c>
      <c r="E2665" s="231">
        <v>2</v>
      </c>
      <c r="F2665" s="231" t="s">
        <v>91</v>
      </c>
      <c r="G2665" s="231">
        <f t="shared" si="58"/>
        <v>4.8</v>
      </c>
      <c r="H2665" s="231" t="s">
        <v>91</v>
      </c>
      <c r="I2665" s="231" t="s">
        <v>91</v>
      </c>
      <c r="J2665" s="231" t="s">
        <v>566</v>
      </c>
      <c r="K2665" s="232" t="s">
        <v>120</v>
      </c>
      <c r="L2665" s="13"/>
      <c r="M2665" s="13"/>
      <c r="N2665" s="30"/>
    </row>
    <row r="2666" spans="1:14" s="212" customFormat="1" ht="24" customHeight="1" x14ac:dyDescent="0.2">
      <c r="A2666" s="31" t="s">
        <v>91</v>
      </c>
      <c r="B2666" s="231" t="s">
        <v>91</v>
      </c>
      <c r="C2666" s="231" t="s">
        <v>91</v>
      </c>
      <c r="D2666" s="231">
        <v>2.4</v>
      </c>
      <c r="E2666" s="231">
        <v>1</v>
      </c>
      <c r="F2666" s="231" t="s">
        <v>91</v>
      </c>
      <c r="G2666" s="231">
        <f t="shared" si="58"/>
        <v>2.4</v>
      </c>
      <c r="H2666" s="231" t="s">
        <v>91</v>
      </c>
      <c r="I2666" s="231" t="s">
        <v>91</v>
      </c>
      <c r="J2666" s="231" t="s">
        <v>566</v>
      </c>
      <c r="K2666" s="36" t="s">
        <v>477</v>
      </c>
      <c r="L2666" s="13"/>
      <c r="M2666" s="13"/>
      <c r="N2666" s="30"/>
    </row>
    <row r="2667" spans="1:14" s="212" customFormat="1" x14ac:dyDescent="0.2">
      <c r="A2667" s="31" t="s">
        <v>91</v>
      </c>
      <c r="B2667" s="231" t="s">
        <v>91</v>
      </c>
      <c r="C2667" s="231" t="s">
        <v>91</v>
      </c>
      <c r="D2667" s="231">
        <v>2.4</v>
      </c>
      <c r="E2667" s="231">
        <v>4</v>
      </c>
      <c r="F2667" s="231" t="s">
        <v>91</v>
      </c>
      <c r="G2667" s="231">
        <f t="shared" si="58"/>
        <v>9.6</v>
      </c>
      <c r="H2667" s="231" t="s">
        <v>91</v>
      </c>
      <c r="I2667" s="231" t="s">
        <v>91</v>
      </c>
      <c r="J2667" s="231" t="s">
        <v>572</v>
      </c>
      <c r="K2667" s="232" t="s">
        <v>119</v>
      </c>
      <c r="L2667" s="13"/>
      <c r="M2667" s="13"/>
      <c r="N2667" s="30"/>
    </row>
    <row r="2668" spans="1:14" s="212" customFormat="1" x14ac:dyDescent="0.2">
      <c r="A2668" s="31" t="s">
        <v>91</v>
      </c>
      <c r="B2668" s="231" t="s">
        <v>91</v>
      </c>
      <c r="C2668" s="231" t="s">
        <v>91</v>
      </c>
      <c r="D2668" s="231">
        <v>2.4</v>
      </c>
      <c r="E2668" s="231">
        <v>5</v>
      </c>
      <c r="F2668" s="231" t="s">
        <v>91</v>
      </c>
      <c r="G2668" s="231">
        <f t="shared" si="58"/>
        <v>12</v>
      </c>
      <c r="H2668" s="231" t="s">
        <v>91</v>
      </c>
      <c r="I2668" s="231" t="s">
        <v>91</v>
      </c>
      <c r="J2668" s="231" t="s">
        <v>572</v>
      </c>
      <c r="K2668" s="232" t="s">
        <v>120</v>
      </c>
      <c r="L2668" s="13"/>
      <c r="M2668" s="13"/>
      <c r="N2668" s="30"/>
    </row>
    <row r="2669" spans="1:14" s="212" customFormat="1" x14ac:dyDescent="0.2">
      <c r="A2669" s="31" t="s">
        <v>91</v>
      </c>
      <c r="B2669" s="231" t="s">
        <v>91</v>
      </c>
      <c r="C2669" s="231" t="s">
        <v>91</v>
      </c>
      <c r="D2669" s="231">
        <v>2.4</v>
      </c>
      <c r="E2669" s="231">
        <v>1</v>
      </c>
      <c r="F2669" s="231" t="s">
        <v>91</v>
      </c>
      <c r="G2669" s="231">
        <f t="shared" si="58"/>
        <v>2.4</v>
      </c>
      <c r="H2669" s="231" t="s">
        <v>91</v>
      </c>
      <c r="I2669" s="231" t="s">
        <v>91</v>
      </c>
      <c r="J2669" s="231" t="s">
        <v>572</v>
      </c>
      <c r="K2669" s="36" t="s">
        <v>477</v>
      </c>
      <c r="L2669" s="13"/>
      <c r="M2669" s="13"/>
      <c r="N2669" s="30"/>
    </row>
    <row r="2670" spans="1:14" s="212" customFormat="1" x14ac:dyDescent="0.2">
      <c r="A2670" s="31" t="s">
        <v>91</v>
      </c>
      <c r="B2670" s="231" t="s">
        <v>91</v>
      </c>
      <c r="C2670" s="231" t="s">
        <v>91</v>
      </c>
      <c r="D2670" s="231">
        <v>2.4</v>
      </c>
      <c r="E2670" s="231">
        <v>4</v>
      </c>
      <c r="F2670" s="231" t="s">
        <v>91</v>
      </c>
      <c r="G2670" s="231">
        <f t="shared" si="58"/>
        <v>9.6</v>
      </c>
      <c r="H2670" s="231" t="s">
        <v>91</v>
      </c>
      <c r="I2670" s="231" t="s">
        <v>91</v>
      </c>
      <c r="J2670" s="231" t="s">
        <v>584</v>
      </c>
      <c r="K2670" s="232" t="s">
        <v>119</v>
      </c>
      <c r="L2670" s="13"/>
      <c r="M2670" s="13"/>
      <c r="N2670" s="30"/>
    </row>
    <row r="2671" spans="1:14" s="212" customFormat="1" x14ac:dyDescent="0.2">
      <c r="A2671" s="31" t="s">
        <v>91</v>
      </c>
      <c r="B2671" s="231" t="s">
        <v>91</v>
      </c>
      <c r="C2671" s="231" t="s">
        <v>91</v>
      </c>
      <c r="D2671" s="231">
        <v>2.4</v>
      </c>
      <c r="E2671" s="231">
        <v>5</v>
      </c>
      <c r="F2671" s="231" t="s">
        <v>91</v>
      </c>
      <c r="G2671" s="231">
        <f t="shared" si="58"/>
        <v>12</v>
      </c>
      <c r="H2671" s="231" t="s">
        <v>91</v>
      </c>
      <c r="I2671" s="231" t="s">
        <v>91</v>
      </c>
      <c r="J2671" s="231" t="s">
        <v>584</v>
      </c>
      <c r="K2671" s="232" t="s">
        <v>120</v>
      </c>
      <c r="L2671" s="13"/>
      <c r="M2671" s="13"/>
      <c r="N2671" s="30"/>
    </row>
    <row r="2672" spans="1:14" s="212" customFormat="1" x14ac:dyDescent="0.2">
      <c r="A2672" s="31" t="s">
        <v>91</v>
      </c>
      <c r="B2672" s="231" t="s">
        <v>91</v>
      </c>
      <c r="C2672" s="231" t="s">
        <v>91</v>
      </c>
      <c r="D2672" s="231">
        <v>2.4</v>
      </c>
      <c r="E2672" s="231">
        <v>1</v>
      </c>
      <c r="F2672" s="231" t="s">
        <v>91</v>
      </c>
      <c r="G2672" s="231">
        <f t="shared" si="58"/>
        <v>2.4</v>
      </c>
      <c r="H2672" s="231" t="s">
        <v>91</v>
      </c>
      <c r="I2672" s="231" t="s">
        <v>91</v>
      </c>
      <c r="J2672" s="231" t="s">
        <v>584</v>
      </c>
      <c r="K2672" s="36" t="s">
        <v>477</v>
      </c>
      <c r="L2672" s="13"/>
      <c r="M2672" s="13"/>
      <c r="N2672" s="30"/>
    </row>
    <row r="2673" spans="1:14" s="212" customFormat="1" x14ac:dyDescent="0.2">
      <c r="A2673" s="31" t="s">
        <v>91</v>
      </c>
      <c r="B2673" s="231" t="s">
        <v>91</v>
      </c>
      <c r="C2673" s="231" t="s">
        <v>91</v>
      </c>
      <c r="D2673" s="231">
        <v>2.4</v>
      </c>
      <c r="E2673" s="231">
        <v>4</v>
      </c>
      <c r="F2673" s="231" t="s">
        <v>91</v>
      </c>
      <c r="G2673" s="231">
        <f t="shared" si="58"/>
        <v>9.6</v>
      </c>
      <c r="H2673" s="231" t="s">
        <v>91</v>
      </c>
      <c r="I2673" s="231" t="s">
        <v>91</v>
      </c>
      <c r="J2673" s="231" t="s">
        <v>600</v>
      </c>
      <c r="K2673" s="232" t="s">
        <v>119</v>
      </c>
      <c r="L2673" s="13"/>
      <c r="M2673" s="13"/>
      <c r="N2673" s="30"/>
    </row>
    <row r="2674" spans="1:14" s="212" customFormat="1" x14ac:dyDescent="0.2">
      <c r="A2674" s="31" t="s">
        <v>91</v>
      </c>
      <c r="B2674" s="231" t="s">
        <v>91</v>
      </c>
      <c r="C2674" s="231" t="s">
        <v>91</v>
      </c>
      <c r="D2674" s="231">
        <v>2.4</v>
      </c>
      <c r="E2674" s="231">
        <v>5</v>
      </c>
      <c r="F2674" s="231" t="s">
        <v>91</v>
      </c>
      <c r="G2674" s="231">
        <f t="shared" si="58"/>
        <v>12</v>
      </c>
      <c r="H2674" s="231" t="s">
        <v>91</v>
      </c>
      <c r="I2674" s="231" t="s">
        <v>91</v>
      </c>
      <c r="J2674" s="231" t="s">
        <v>600</v>
      </c>
      <c r="K2674" s="232" t="s">
        <v>120</v>
      </c>
      <c r="L2674" s="30"/>
      <c r="M2674" s="13"/>
      <c r="N2674" s="30"/>
    </row>
    <row r="2675" spans="1:14" s="212" customFormat="1" x14ac:dyDescent="0.2">
      <c r="A2675" s="31" t="s">
        <v>91</v>
      </c>
      <c r="B2675" s="231" t="s">
        <v>91</v>
      </c>
      <c r="C2675" s="231" t="s">
        <v>91</v>
      </c>
      <c r="D2675" s="231">
        <v>2.4</v>
      </c>
      <c r="E2675" s="231">
        <v>1</v>
      </c>
      <c r="F2675" s="231" t="s">
        <v>91</v>
      </c>
      <c r="G2675" s="231">
        <f t="shared" si="58"/>
        <v>2.4</v>
      </c>
      <c r="H2675" s="231" t="s">
        <v>91</v>
      </c>
      <c r="I2675" s="231" t="s">
        <v>91</v>
      </c>
      <c r="J2675" s="231" t="s">
        <v>600</v>
      </c>
      <c r="K2675" s="36" t="s">
        <v>477</v>
      </c>
      <c r="L2675" s="30"/>
      <c r="M2675" s="13"/>
      <c r="N2675" s="30"/>
    </row>
    <row r="2676" spans="1:14" s="212" customFormat="1" x14ac:dyDescent="0.2">
      <c r="A2676" s="31" t="s">
        <v>91</v>
      </c>
      <c r="B2676" s="231" t="s">
        <v>91</v>
      </c>
      <c r="C2676" s="231" t="s">
        <v>91</v>
      </c>
      <c r="D2676" s="231">
        <v>2.4</v>
      </c>
      <c r="E2676" s="231">
        <v>4</v>
      </c>
      <c r="F2676" s="231" t="s">
        <v>91</v>
      </c>
      <c r="G2676" s="231">
        <f t="shared" si="58"/>
        <v>9.6</v>
      </c>
      <c r="H2676" s="231" t="s">
        <v>91</v>
      </c>
      <c r="I2676" s="231" t="s">
        <v>91</v>
      </c>
      <c r="J2676" s="231" t="s">
        <v>608</v>
      </c>
      <c r="K2676" s="232" t="s">
        <v>119</v>
      </c>
      <c r="L2676" s="30"/>
      <c r="M2676" s="13"/>
      <c r="N2676" s="30"/>
    </row>
    <row r="2677" spans="1:14" s="212" customFormat="1" x14ac:dyDescent="0.2">
      <c r="A2677" s="31" t="s">
        <v>91</v>
      </c>
      <c r="B2677" s="231" t="s">
        <v>91</v>
      </c>
      <c r="C2677" s="231" t="s">
        <v>91</v>
      </c>
      <c r="D2677" s="231">
        <v>2.4</v>
      </c>
      <c r="E2677" s="231">
        <v>5</v>
      </c>
      <c r="F2677" s="231" t="s">
        <v>91</v>
      </c>
      <c r="G2677" s="231">
        <f t="shared" si="58"/>
        <v>12</v>
      </c>
      <c r="H2677" s="231" t="s">
        <v>91</v>
      </c>
      <c r="I2677" s="231" t="s">
        <v>91</v>
      </c>
      <c r="J2677" s="231" t="s">
        <v>608</v>
      </c>
      <c r="K2677" s="232" t="s">
        <v>120</v>
      </c>
      <c r="L2677" s="30"/>
      <c r="M2677" s="13"/>
      <c r="N2677" s="30"/>
    </row>
    <row r="2678" spans="1:14" s="212" customFormat="1" x14ac:dyDescent="0.2">
      <c r="A2678" s="31" t="s">
        <v>91</v>
      </c>
      <c r="B2678" s="231" t="s">
        <v>91</v>
      </c>
      <c r="C2678" s="231" t="s">
        <v>91</v>
      </c>
      <c r="D2678" s="231">
        <v>2.4</v>
      </c>
      <c r="E2678" s="231">
        <v>1</v>
      </c>
      <c r="F2678" s="231" t="s">
        <v>91</v>
      </c>
      <c r="G2678" s="231">
        <f t="shared" si="58"/>
        <v>2.4</v>
      </c>
      <c r="H2678" s="231" t="s">
        <v>91</v>
      </c>
      <c r="I2678" s="231" t="s">
        <v>91</v>
      </c>
      <c r="J2678" s="231" t="s">
        <v>608</v>
      </c>
      <c r="K2678" s="36" t="s">
        <v>477</v>
      </c>
      <c r="L2678" s="30"/>
      <c r="M2678" s="13"/>
      <c r="N2678" s="30"/>
    </row>
    <row r="2679" spans="1:14" s="212" customFormat="1" x14ac:dyDescent="0.2">
      <c r="A2679" s="31" t="s">
        <v>91</v>
      </c>
      <c r="B2679" s="231" t="s">
        <v>91</v>
      </c>
      <c r="C2679" s="231" t="s">
        <v>91</v>
      </c>
      <c r="D2679" s="231">
        <v>2.4</v>
      </c>
      <c r="E2679" s="231">
        <v>4</v>
      </c>
      <c r="F2679" s="231" t="s">
        <v>91</v>
      </c>
      <c r="G2679" s="231">
        <f t="shared" si="58"/>
        <v>9.6</v>
      </c>
      <c r="H2679" s="231" t="s">
        <v>91</v>
      </c>
      <c r="I2679" s="231" t="s">
        <v>91</v>
      </c>
      <c r="J2679" s="231" t="s">
        <v>609</v>
      </c>
      <c r="K2679" s="232" t="s">
        <v>119</v>
      </c>
      <c r="L2679" s="30"/>
      <c r="M2679" s="13"/>
      <c r="N2679" s="30"/>
    </row>
    <row r="2680" spans="1:14" s="212" customFormat="1" x14ac:dyDescent="0.2">
      <c r="A2680" s="31" t="s">
        <v>91</v>
      </c>
      <c r="B2680" s="231" t="s">
        <v>91</v>
      </c>
      <c r="C2680" s="231" t="s">
        <v>91</v>
      </c>
      <c r="D2680" s="231">
        <v>2.4</v>
      </c>
      <c r="E2680" s="231">
        <v>5</v>
      </c>
      <c r="F2680" s="231" t="s">
        <v>91</v>
      </c>
      <c r="G2680" s="231">
        <f t="shared" si="58"/>
        <v>12</v>
      </c>
      <c r="H2680" s="231" t="s">
        <v>91</v>
      </c>
      <c r="I2680" s="231" t="s">
        <v>91</v>
      </c>
      <c r="J2680" s="231" t="s">
        <v>609</v>
      </c>
      <c r="K2680" s="232" t="s">
        <v>120</v>
      </c>
      <c r="L2680" s="30"/>
      <c r="M2680" s="13"/>
      <c r="N2680" s="30"/>
    </row>
    <row r="2681" spans="1:14" s="212" customFormat="1" x14ac:dyDescent="0.2">
      <c r="A2681" s="31" t="s">
        <v>91</v>
      </c>
      <c r="B2681" s="231" t="s">
        <v>91</v>
      </c>
      <c r="C2681" s="231" t="s">
        <v>91</v>
      </c>
      <c r="D2681" s="231">
        <v>2.4</v>
      </c>
      <c r="E2681" s="231">
        <v>1</v>
      </c>
      <c r="F2681" s="231" t="s">
        <v>91</v>
      </c>
      <c r="G2681" s="231">
        <f t="shared" si="58"/>
        <v>2.4</v>
      </c>
      <c r="H2681" s="231" t="s">
        <v>91</v>
      </c>
      <c r="I2681" s="231" t="s">
        <v>91</v>
      </c>
      <c r="J2681" s="231" t="s">
        <v>609</v>
      </c>
      <c r="K2681" s="36" t="s">
        <v>477</v>
      </c>
      <c r="L2681" s="30"/>
      <c r="M2681" s="13"/>
      <c r="N2681" s="30"/>
    </row>
    <row r="2682" spans="1:14" s="212" customFormat="1" x14ac:dyDescent="0.2">
      <c r="A2682" s="31" t="s">
        <v>91</v>
      </c>
      <c r="B2682" s="231" t="s">
        <v>91</v>
      </c>
      <c r="C2682" s="231" t="s">
        <v>91</v>
      </c>
      <c r="D2682" s="231">
        <v>2.4</v>
      </c>
      <c r="E2682" s="231">
        <v>4</v>
      </c>
      <c r="F2682" s="231" t="s">
        <v>91</v>
      </c>
      <c r="G2682" s="231">
        <f t="shared" si="58"/>
        <v>9.6</v>
      </c>
      <c r="H2682" s="231" t="s">
        <v>91</v>
      </c>
      <c r="I2682" s="231" t="s">
        <v>91</v>
      </c>
      <c r="J2682" s="231" t="s">
        <v>610</v>
      </c>
      <c r="K2682" s="232" t="s">
        <v>119</v>
      </c>
      <c r="L2682" s="30"/>
      <c r="M2682" s="13"/>
      <c r="N2682" s="30"/>
    </row>
    <row r="2683" spans="1:14" s="212" customFormat="1" x14ac:dyDescent="0.2">
      <c r="A2683" s="31" t="s">
        <v>91</v>
      </c>
      <c r="B2683" s="231" t="s">
        <v>91</v>
      </c>
      <c r="C2683" s="231" t="s">
        <v>91</v>
      </c>
      <c r="D2683" s="231">
        <v>2.4</v>
      </c>
      <c r="E2683" s="231">
        <v>5</v>
      </c>
      <c r="F2683" s="231" t="s">
        <v>91</v>
      </c>
      <c r="G2683" s="231">
        <f t="shared" si="58"/>
        <v>12</v>
      </c>
      <c r="H2683" s="231" t="s">
        <v>91</v>
      </c>
      <c r="I2683" s="231" t="s">
        <v>91</v>
      </c>
      <c r="J2683" s="231" t="s">
        <v>610</v>
      </c>
      <c r="K2683" s="232" t="s">
        <v>120</v>
      </c>
      <c r="L2683" s="30"/>
      <c r="M2683" s="13"/>
      <c r="N2683" s="30"/>
    </row>
    <row r="2684" spans="1:14" s="212" customFormat="1" x14ac:dyDescent="0.2">
      <c r="A2684" s="31" t="s">
        <v>91</v>
      </c>
      <c r="B2684" s="231" t="s">
        <v>91</v>
      </c>
      <c r="C2684" s="231" t="s">
        <v>91</v>
      </c>
      <c r="D2684" s="231">
        <v>2.4</v>
      </c>
      <c r="E2684" s="231">
        <v>1</v>
      </c>
      <c r="F2684" s="231" t="s">
        <v>91</v>
      </c>
      <c r="G2684" s="231">
        <f t="shared" si="58"/>
        <v>2.4</v>
      </c>
      <c r="H2684" s="231" t="s">
        <v>91</v>
      </c>
      <c r="I2684" s="231" t="s">
        <v>91</v>
      </c>
      <c r="J2684" s="231" t="s">
        <v>610</v>
      </c>
      <c r="K2684" s="36" t="s">
        <v>477</v>
      </c>
      <c r="L2684" s="30"/>
      <c r="M2684" s="13"/>
      <c r="N2684" s="30"/>
    </row>
    <row r="2685" spans="1:14" s="212" customFormat="1" ht="24.75" customHeight="1" x14ac:dyDescent="0.2">
      <c r="A2685" s="31" t="s">
        <v>91</v>
      </c>
      <c r="B2685" s="231" t="s">
        <v>91</v>
      </c>
      <c r="C2685" s="231" t="s">
        <v>91</v>
      </c>
      <c r="D2685" s="231">
        <v>2.4</v>
      </c>
      <c r="E2685" s="231">
        <v>3</v>
      </c>
      <c r="F2685" s="231" t="s">
        <v>91</v>
      </c>
      <c r="G2685" s="231">
        <f t="shared" si="58"/>
        <v>7.1999999999999993</v>
      </c>
      <c r="H2685" s="231" t="s">
        <v>91</v>
      </c>
      <c r="I2685" s="231" t="s">
        <v>91</v>
      </c>
      <c r="J2685" s="231" t="s">
        <v>610</v>
      </c>
      <c r="K2685" s="36" t="s">
        <v>632</v>
      </c>
      <c r="L2685" s="30"/>
      <c r="M2685" s="13"/>
      <c r="N2685" s="30"/>
    </row>
    <row r="2686" spans="1:14" s="212" customFormat="1" x14ac:dyDescent="0.2">
      <c r="A2686" s="31" t="s">
        <v>91</v>
      </c>
      <c r="B2686" s="231" t="s">
        <v>91</v>
      </c>
      <c r="C2686" s="231" t="s">
        <v>91</v>
      </c>
      <c r="D2686" s="231"/>
      <c r="E2686" s="231"/>
      <c r="F2686" s="231" t="s">
        <v>91</v>
      </c>
      <c r="G2686" s="231"/>
      <c r="H2686" s="231" t="s">
        <v>91</v>
      </c>
      <c r="I2686" s="231" t="s">
        <v>91</v>
      </c>
      <c r="J2686" s="231"/>
      <c r="K2686" s="232"/>
      <c r="L2686" s="30"/>
      <c r="M2686" s="13"/>
      <c r="N2686" s="30"/>
    </row>
    <row r="2687" spans="1:14" s="212" customFormat="1" x14ac:dyDescent="0.2">
      <c r="A2687" s="31" t="s">
        <v>91</v>
      </c>
      <c r="B2687" s="231" t="s">
        <v>91</v>
      </c>
      <c r="C2687" s="231" t="s">
        <v>91</v>
      </c>
      <c r="D2687" s="231"/>
      <c r="E2687" s="231"/>
      <c r="F2687" s="231" t="s">
        <v>91</v>
      </c>
      <c r="G2687" s="231"/>
      <c r="H2687" s="231" t="s">
        <v>91</v>
      </c>
      <c r="I2687" s="231" t="s">
        <v>91</v>
      </c>
      <c r="J2687" s="231"/>
      <c r="K2687" s="232"/>
      <c r="L2687" s="30"/>
      <c r="M2687" s="13"/>
      <c r="N2687" s="30"/>
    </row>
    <row r="2688" spans="1:14" s="212" customFormat="1" ht="13.5" thickBot="1" x14ac:dyDescent="0.25">
      <c r="A2688" s="1058" t="s">
        <v>92</v>
      </c>
      <c r="B2688" s="1059"/>
      <c r="C2688" s="1059"/>
      <c r="D2688" s="1059"/>
      <c r="E2688" s="39"/>
      <c r="F2688" s="233"/>
      <c r="G2688" s="40">
        <f>SUM(G2655:G2687)</f>
        <v>232.79999999999998</v>
      </c>
      <c r="H2688" s="230"/>
      <c r="I2688" s="233"/>
      <c r="J2688" s="233"/>
      <c r="K2688" s="235"/>
      <c r="L2688" s="30"/>
      <c r="M2688" s="13"/>
      <c r="N2688" s="30"/>
    </row>
    <row r="2689" spans="1:14" s="212" customFormat="1" ht="13.5" thickBot="1" x14ac:dyDescent="0.25">
      <c r="A2689" s="206"/>
      <c r="B2689" s="206"/>
      <c r="C2689" s="206"/>
      <c r="D2689" s="206"/>
      <c r="E2689" s="206"/>
      <c r="F2689" s="206"/>
      <c r="G2689" s="206"/>
      <c r="H2689" s="206"/>
      <c r="I2689" s="206"/>
      <c r="J2689" s="206"/>
      <c r="K2689" s="206"/>
      <c r="L2689" s="206"/>
      <c r="N2689" s="206"/>
    </row>
    <row r="2690" spans="1:14" s="30" customFormat="1" x14ac:dyDescent="0.2">
      <c r="A2690" s="1064" t="s">
        <v>75</v>
      </c>
      <c r="B2690" s="460">
        <f>'Plan Orçamentária'!A94</f>
        <v>5</v>
      </c>
      <c r="C2690" s="1069" t="s">
        <v>76</v>
      </c>
      <c r="D2690" s="1069"/>
      <c r="E2690" s="1066" t="str">
        <f>'Plan Orçamentária'!D94</f>
        <v>ARQUITETURA</v>
      </c>
      <c r="F2690" s="1067"/>
      <c r="G2690" s="1067"/>
      <c r="H2690" s="1067"/>
      <c r="I2690" s="1067"/>
      <c r="J2690" s="1067"/>
      <c r="K2690" s="1068"/>
      <c r="L2690" s="206"/>
      <c r="M2690" s="206"/>
      <c r="N2690" s="206"/>
    </row>
    <row r="2691" spans="1:14" s="206" customFormat="1" ht="12.75" customHeight="1" x14ac:dyDescent="0.2">
      <c r="A2691" s="1171"/>
      <c r="B2691" s="479" t="str">
        <f>'Plan Orçamentária'!A95</f>
        <v>5.1</v>
      </c>
      <c r="C2691" s="1060" t="s">
        <v>77</v>
      </c>
      <c r="D2691" s="1060"/>
      <c r="E2691" s="1055" t="str">
        <f>'Plan Orçamentária'!D95</f>
        <v>Arquitetura</v>
      </c>
      <c r="F2691" s="1056"/>
      <c r="G2691" s="1056"/>
      <c r="H2691" s="1056"/>
      <c r="I2691" s="1056"/>
      <c r="J2691" s="1056"/>
      <c r="K2691" s="1057"/>
    </row>
    <row r="2692" spans="1:14" s="30" customFormat="1" ht="12.75" customHeight="1" x14ac:dyDescent="0.2">
      <c r="A2692" s="1065"/>
      <c r="B2692" s="459" t="str">
        <f>'Plan Orçamentária'!A198</f>
        <v>5.1.8</v>
      </c>
      <c r="C2692" s="1060"/>
      <c r="D2692" s="1060"/>
      <c r="E2692" s="1055" t="str">
        <f>'Plan Orçamentária'!D198</f>
        <v>Acabamentos e Arremates</v>
      </c>
      <c r="F2692" s="1056"/>
      <c r="G2692" s="1056"/>
      <c r="H2692" s="1056"/>
      <c r="I2692" s="1056"/>
      <c r="J2692" s="1056"/>
      <c r="K2692" s="1057"/>
      <c r="L2692" s="206"/>
      <c r="M2692" s="206"/>
      <c r="N2692" s="206"/>
    </row>
    <row r="2693" spans="1:14" s="30" customFormat="1" x14ac:dyDescent="0.2">
      <c r="A2693" s="1065"/>
      <c r="B2693" s="461" t="str">
        <f>'Plan Orçamentária'!A200</f>
        <v>5.1.8.2</v>
      </c>
      <c r="C2693" s="1054" t="s">
        <v>78</v>
      </c>
      <c r="D2693" s="1054"/>
      <c r="E2693" s="1055" t="str">
        <f>'Plan Orçamentária'!D200</f>
        <v>BANCADA DE GRANITO - CONFORME PROJETO</v>
      </c>
      <c r="F2693" s="1056"/>
      <c r="G2693" s="1056"/>
      <c r="H2693" s="1056"/>
      <c r="I2693" s="1056"/>
      <c r="J2693" s="1056"/>
      <c r="K2693" s="1057"/>
      <c r="L2693" s="206"/>
      <c r="M2693" s="206"/>
      <c r="N2693" s="206"/>
    </row>
    <row r="2694" spans="1:14" s="30" customFormat="1" x14ac:dyDescent="0.2">
      <c r="A2694" s="1074" t="s">
        <v>79</v>
      </c>
      <c r="B2694" s="1070"/>
      <c r="C2694" s="1070" t="s">
        <v>80</v>
      </c>
      <c r="D2694" s="1070" t="s">
        <v>81</v>
      </c>
      <c r="E2694" s="1070" t="s">
        <v>82</v>
      </c>
      <c r="F2694" s="1070" t="s">
        <v>83</v>
      </c>
      <c r="G2694" s="1070" t="s">
        <v>84</v>
      </c>
      <c r="H2694" s="1070" t="s">
        <v>85</v>
      </c>
      <c r="I2694" s="1070" t="s">
        <v>86</v>
      </c>
      <c r="J2694" s="1070" t="s">
        <v>87</v>
      </c>
      <c r="K2694" s="1071" t="s">
        <v>88</v>
      </c>
      <c r="L2694" s="206"/>
      <c r="M2694" s="206"/>
      <c r="N2694" s="206"/>
    </row>
    <row r="2695" spans="1:14" s="30" customFormat="1" x14ac:dyDescent="0.2">
      <c r="A2695" s="495" t="s">
        <v>89</v>
      </c>
      <c r="B2695" s="238" t="s">
        <v>90</v>
      </c>
      <c r="C2695" s="1070"/>
      <c r="D2695" s="1070"/>
      <c r="E2695" s="1070"/>
      <c r="F2695" s="1070"/>
      <c r="G2695" s="1070"/>
      <c r="H2695" s="1070"/>
      <c r="I2695" s="1070"/>
      <c r="J2695" s="1070"/>
      <c r="K2695" s="1071"/>
      <c r="L2695" s="206"/>
      <c r="M2695" s="206"/>
      <c r="N2695" s="206"/>
    </row>
    <row r="2696" spans="1:14" s="30" customFormat="1" x14ac:dyDescent="0.2">
      <c r="A2696" s="31">
        <v>3.26</v>
      </c>
      <c r="B2696" s="231">
        <v>0.61</v>
      </c>
      <c r="C2696" s="231" t="s">
        <v>91</v>
      </c>
      <c r="D2696" s="231" t="s">
        <v>91</v>
      </c>
      <c r="E2696" s="231" t="s">
        <v>91</v>
      </c>
      <c r="F2696" s="231" t="s">
        <v>91</v>
      </c>
      <c r="G2696" s="231" t="s">
        <v>91</v>
      </c>
      <c r="H2696" s="231">
        <f>A2696*B2696</f>
        <v>1.9885999999999999</v>
      </c>
      <c r="I2696" s="231" t="s">
        <v>91</v>
      </c>
      <c r="J2696" s="231" t="s">
        <v>266</v>
      </c>
      <c r="K2696" s="232" t="s">
        <v>109</v>
      </c>
      <c r="L2696" s="206"/>
      <c r="M2696" s="206"/>
      <c r="N2696" s="206"/>
    </row>
    <row r="2697" spans="1:14" s="30" customFormat="1" x14ac:dyDescent="0.2">
      <c r="A2697" s="31">
        <v>1.85</v>
      </c>
      <c r="B2697" s="231">
        <v>0.54</v>
      </c>
      <c r="C2697" s="231" t="s">
        <v>91</v>
      </c>
      <c r="D2697" s="231" t="s">
        <v>91</v>
      </c>
      <c r="E2697" s="231" t="s">
        <v>91</v>
      </c>
      <c r="F2697" s="231" t="s">
        <v>91</v>
      </c>
      <c r="G2697" s="231" t="s">
        <v>91</v>
      </c>
      <c r="H2697" s="231">
        <f>A2697*B2697</f>
        <v>0.99900000000000011</v>
      </c>
      <c r="I2697" s="231" t="s">
        <v>91</v>
      </c>
      <c r="J2697" s="231" t="s">
        <v>266</v>
      </c>
      <c r="K2697" s="232" t="s">
        <v>451</v>
      </c>
      <c r="L2697" s="206"/>
      <c r="M2697" s="206"/>
      <c r="N2697" s="206"/>
    </row>
    <row r="2698" spans="1:14" s="30" customFormat="1" x14ac:dyDescent="0.2">
      <c r="A2698" s="31">
        <v>2.4700000000000002</v>
      </c>
      <c r="B2698" s="231">
        <v>0.5</v>
      </c>
      <c r="C2698" s="231" t="s">
        <v>91</v>
      </c>
      <c r="D2698" s="231" t="s">
        <v>91</v>
      </c>
      <c r="E2698" s="231" t="s">
        <v>91</v>
      </c>
      <c r="F2698" s="231" t="s">
        <v>91</v>
      </c>
      <c r="G2698" s="231" t="s">
        <v>91</v>
      </c>
      <c r="H2698" s="231">
        <f t="shared" ref="H2698:H2743" si="59">A2698*B2698</f>
        <v>1.2350000000000001</v>
      </c>
      <c r="I2698" s="231" t="s">
        <v>91</v>
      </c>
      <c r="J2698" s="231" t="s">
        <v>266</v>
      </c>
      <c r="K2698" s="232" t="s">
        <v>120</v>
      </c>
      <c r="L2698" s="206"/>
      <c r="M2698" s="206"/>
      <c r="N2698" s="206"/>
    </row>
    <row r="2699" spans="1:14" s="30" customFormat="1" x14ac:dyDescent="0.2">
      <c r="A2699" s="31">
        <v>3.66</v>
      </c>
      <c r="B2699" s="231">
        <v>0.5</v>
      </c>
      <c r="C2699" s="231" t="s">
        <v>91</v>
      </c>
      <c r="D2699" s="231" t="s">
        <v>91</v>
      </c>
      <c r="E2699" s="231" t="s">
        <v>91</v>
      </c>
      <c r="F2699" s="231" t="s">
        <v>91</v>
      </c>
      <c r="G2699" s="231" t="s">
        <v>91</v>
      </c>
      <c r="H2699" s="231">
        <f t="shared" si="59"/>
        <v>1.83</v>
      </c>
      <c r="I2699" s="231" t="s">
        <v>91</v>
      </c>
      <c r="J2699" s="231" t="s">
        <v>266</v>
      </c>
      <c r="K2699" s="232" t="s">
        <v>119</v>
      </c>
      <c r="L2699" s="206"/>
      <c r="M2699" s="206"/>
      <c r="N2699" s="206"/>
    </row>
    <row r="2700" spans="1:14" s="206" customFormat="1" x14ac:dyDescent="0.2">
      <c r="A2700" s="31">
        <v>13.98</v>
      </c>
      <c r="B2700" s="231">
        <v>0.6</v>
      </c>
      <c r="C2700" s="231"/>
      <c r="D2700" s="231"/>
      <c r="E2700" s="231"/>
      <c r="F2700" s="231"/>
      <c r="G2700" s="231"/>
      <c r="H2700" s="231">
        <f t="shared" si="59"/>
        <v>8.3879999999999999</v>
      </c>
      <c r="I2700" s="231"/>
      <c r="J2700" s="231" t="s">
        <v>266</v>
      </c>
      <c r="K2700" s="232" t="s">
        <v>1369</v>
      </c>
    </row>
    <row r="2701" spans="1:14" s="30" customFormat="1" x14ac:dyDescent="0.2">
      <c r="A2701" s="31">
        <v>1</v>
      </c>
      <c r="B2701" s="231">
        <v>0.6</v>
      </c>
      <c r="C2701" s="231" t="s">
        <v>91</v>
      </c>
      <c r="D2701" s="231" t="s">
        <v>91</v>
      </c>
      <c r="E2701" s="231" t="s">
        <v>91</v>
      </c>
      <c r="F2701" s="231" t="s">
        <v>91</v>
      </c>
      <c r="G2701" s="231" t="s">
        <v>91</v>
      </c>
      <c r="H2701" s="231">
        <f t="shared" si="59"/>
        <v>0.6</v>
      </c>
      <c r="I2701" s="231" t="s">
        <v>91</v>
      </c>
      <c r="J2701" s="231" t="s">
        <v>265</v>
      </c>
      <c r="K2701" s="232" t="s">
        <v>453</v>
      </c>
      <c r="L2701" s="206"/>
      <c r="M2701" s="206"/>
      <c r="N2701" s="206"/>
    </row>
    <row r="2702" spans="1:14" s="30" customFormat="1" x14ac:dyDescent="0.2">
      <c r="A2702" s="31">
        <v>2.08</v>
      </c>
      <c r="B2702" s="31">
        <v>0.35</v>
      </c>
      <c r="C2702" s="231" t="s">
        <v>91</v>
      </c>
      <c r="D2702" s="231" t="s">
        <v>91</v>
      </c>
      <c r="E2702" s="231" t="s">
        <v>91</v>
      </c>
      <c r="F2702" s="231" t="s">
        <v>91</v>
      </c>
      <c r="G2702" s="231" t="s">
        <v>91</v>
      </c>
      <c r="H2702" s="31">
        <f t="shared" si="59"/>
        <v>0.72799999999999998</v>
      </c>
      <c r="I2702" s="231" t="s">
        <v>91</v>
      </c>
      <c r="J2702" s="31" t="s">
        <v>265</v>
      </c>
      <c r="K2702" s="36" t="s">
        <v>479</v>
      </c>
      <c r="L2702" s="206"/>
      <c r="M2702" s="206"/>
      <c r="N2702" s="206"/>
    </row>
    <row r="2703" spans="1:14" s="30" customFormat="1" x14ac:dyDescent="0.2">
      <c r="A2703" s="31">
        <v>2.08</v>
      </c>
      <c r="B2703" s="31">
        <v>0.35</v>
      </c>
      <c r="C2703" s="231" t="s">
        <v>91</v>
      </c>
      <c r="D2703" s="231" t="s">
        <v>91</v>
      </c>
      <c r="E2703" s="231" t="s">
        <v>91</v>
      </c>
      <c r="F2703" s="231" t="s">
        <v>91</v>
      </c>
      <c r="G2703" s="231" t="s">
        <v>91</v>
      </c>
      <c r="H2703" s="31">
        <f t="shared" si="59"/>
        <v>0.72799999999999998</v>
      </c>
      <c r="I2703" s="231" t="s">
        <v>91</v>
      </c>
      <c r="J2703" s="31" t="s">
        <v>265</v>
      </c>
      <c r="K2703" s="36" t="s">
        <v>479</v>
      </c>
      <c r="L2703" s="206"/>
      <c r="M2703" s="206"/>
      <c r="N2703" s="206"/>
    </row>
    <row r="2704" spans="1:14" s="30" customFormat="1" x14ac:dyDescent="0.2">
      <c r="A2704" s="31">
        <v>3.48</v>
      </c>
      <c r="B2704" s="231">
        <v>0.75</v>
      </c>
      <c r="C2704" s="231" t="s">
        <v>91</v>
      </c>
      <c r="D2704" s="231" t="s">
        <v>91</v>
      </c>
      <c r="E2704" s="231" t="s">
        <v>91</v>
      </c>
      <c r="F2704" s="231" t="s">
        <v>91</v>
      </c>
      <c r="G2704" s="231" t="s">
        <v>91</v>
      </c>
      <c r="H2704" s="231">
        <f t="shared" si="59"/>
        <v>2.61</v>
      </c>
      <c r="I2704" s="231" t="s">
        <v>91</v>
      </c>
      <c r="J2704" s="231" t="s">
        <v>454</v>
      </c>
      <c r="K2704" s="232" t="s">
        <v>263</v>
      </c>
      <c r="L2704" s="206"/>
      <c r="M2704" s="206"/>
      <c r="N2704" s="206"/>
    </row>
    <row r="2705" spans="1:14" s="30" customFormat="1" x14ac:dyDescent="0.2">
      <c r="A2705" s="31">
        <v>2.02</v>
      </c>
      <c r="B2705" s="231">
        <v>0.5</v>
      </c>
      <c r="C2705" s="231" t="s">
        <v>91</v>
      </c>
      <c r="D2705" s="231" t="s">
        <v>91</v>
      </c>
      <c r="E2705" s="231" t="s">
        <v>91</v>
      </c>
      <c r="F2705" s="231" t="s">
        <v>91</v>
      </c>
      <c r="G2705" s="231" t="s">
        <v>91</v>
      </c>
      <c r="H2705" s="231">
        <f t="shared" si="59"/>
        <v>1.01</v>
      </c>
      <c r="I2705" s="231" t="s">
        <v>91</v>
      </c>
      <c r="J2705" s="231" t="s">
        <v>454</v>
      </c>
      <c r="K2705" s="232" t="s">
        <v>455</v>
      </c>
      <c r="L2705" s="206"/>
      <c r="M2705" s="206"/>
      <c r="N2705" s="206"/>
    </row>
    <row r="2706" spans="1:14" s="30" customFormat="1" x14ac:dyDescent="0.2">
      <c r="A2706" s="31">
        <v>4.55</v>
      </c>
      <c r="B2706" s="231">
        <v>0.5</v>
      </c>
      <c r="C2706" s="231" t="s">
        <v>91</v>
      </c>
      <c r="D2706" s="231" t="s">
        <v>91</v>
      </c>
      <c r="E2706" s="231" t="s">
        <v>91</v>
      </c>
      <c r="F2706" s="231" t="s">
        <v>91</v>
      </c>
      <c r="G2706" s="231" t="s">
        <v>91</v>
      </c>
      <c r="H2706" s="231">
        <f t="shared" si="59"/>
        <v>2.2749999999999999</v>
      </c>
      <c r="I2706" s="231" t="s">
        <v>91</v>
      </c>
      <c r="J2706" s="231" t="s">
        <v>454</v>
      </c>
      <c r="K2706" s="232" t="s">
        <v>456</v>
      </c>
      <c r="L2706" s="206"/>
      <c r="M2706" s="206"/>
      <c r="N2706" s="206"/>
    </row>
    <row r="2707" spans="1:14" s="30" customFormat="1" x14ac:dyDescent="0.2">
      <c r="A2707" s="31">
        <v>2.9</v>
      </c>
      <c r="B2707" s="231">
        <v>0.75</v>
      </c>
      <c r="C2707" s="231" t="s">
        <v>91</v>
      </c>
      <c r="D2707" s="231" t="s">
        <v>91</v>
      </c>
      <c r="E2707" s="231" t="s">
        <v>91</v>
      </c>
      <c r="F2707" s="231" t="s">
        <v>91</v>
      </c>
      <c r="G2707" s="231" t="s">
        <v>91</v>
      </c>
      <c r="H2707" s="231">
        <f t="shared" si="59"/>
        <v>2.1749999999999998</v>
      </c>
      <c r="I2707" s="231" t="s">
        <v>91</v>
      </c>
      <c r="J2707" s="231" t="s">
        <v>457</v>
      </c>
      <c r="K2707" s="232" t="s">
        <v>109</v>
      </c>
      <c r="L2707" s="206"/>
      <c r="M2707" s="206"/>
      <c r="N2707" s="206"/>
    </row>
    <row r="2708" spans="1:14" s="30" customFormat="1" x14ac:dyDescent="0.2">
      <c r="A2708" s="31">
        <v>2.3199999999999998</v>
      </c>
      <c r="B2708" s="231">
        <v>0.5</v>
      </c>
      <c r="C2708" s="231" t="s">
        <v>91</v>
      </c>
      <c r="D2708" s="231" t="s">
        <v>91</v>
      </c>
      <c r="E2708" s="231" t="s">
        <v>91</v>
      </c>
      <c r="F2708" s="231" t="s">
        <v>91</v>
      </c>
      <c r="G2708" s="231" t="s">
        <v>91</v>
      </c>
      <c r="H2708" s="231">
        <f t="shared" si="59"/>
        <v>1.1599999999999999</v>
      </c>
      <c r="I2708" s="231" t="s">
        <v>91</v>
      </c>
      <c r="J2708" s="231" t="s">
        <v>457</v>
      </c>
      <c r="K2708" s="232" t="s">
        <v>120</v>
      </c>
      <c r="L2708" s="206"/>
      <c r="M2708" s="206"/>
      <c r="N2708" s="206"/>
    </row>
    <row r="2709" spans="1:14" s="30" customFormat="1" x14ac:dyDescent="0.2">
      <c r="A2709" s="31">
        <v>3.39</v>
      </c>
      <c r="B2709" s="231">
        <v>0.5</v>
      </c>
      <c r="C2709" s="231" t="s">
        <v>91</v>
      </c>
      <c r="D2709" s="231" t="s">
        <v>91</v>
      </c>
      <c r="E2709" s="231" t="s">
        <v>91</v>
      </c>
      <c r="F2709" s="231" t="s">
        <v>91</v>
      </c>
      <c r="G2709" s="231" t="s">
        <v>91</v>
      </c>
      <c r="H2709" s="231">
        <f t="shared" si="59"/>
        <v>1.6950000000000001</v>
      </c>
      <c r="I2709" s="231" t="s">
        <v>91</v>
      </c>
      <c r="J2709" s="231" t="s">
        <v>457</v>
      </c>
      <c r="K2709" s="232" t="s">
        <v>119</v>
      </c>
      <c r="L2709" s="206"/>
      <c r="M2709" s="206"/>
      <c r="N2709" s="206"/>
    </row>
    <row r="2710" spans="1:14" s="30" customFormat="1" x14ac:dyDescent="0.2">
      <c r="A2710" s="31">
        <v>6.64</v>
      </c>
      <c r="B2710" s="31">
        <v>0.6</v>
      </c>
      <c r="C2710" s="231" t="s">
        <v>91</v>
      </c>
      <c r="D2710" s="231" t="s">
        <v>91</v>
      </c>
      <c r="E2710" s="231" t="s">
        <v>91</v>
      </c>
      <c r="F2710" s="231" t="s">
        <v>91</v>
      </c>
      <c r="G2710" s="231" t="s">
        <v>91</v>
      </c>
      <c r="H2710" s="31">
        <f>A2710*B2710</f>
        <v>3.9839999999999995</v>
      </c>
      <c r="I2710" s="231" t="s">
        <v>91</v>
      </c>
      <c r="J2710" s="31" t="s">
        <v>457</v>
      </c>
      <c r="K2710" s="36" t="s">
        <v>432</v>
      </c>
      <c r="L2710" s="206"/>
      <c r="M2710" s="206"/>
      <c r="N2710" s="206"/>
    </row>
    <row r="2711" spans="1:14" s="30" customFormat="1" x14ac:dyDescent="0.2">
      <c r="A2711" s="31">
        <v>2.42</v>
      </c>
      <c r="B2711" s="31">
        <v>0.69</v>
      </c>
      <c r="C2711" s="231" t="s">
        <v>91</v>
      </c>
      <c r="D2711" s="231" t="s">
        <v>91</v>
      </c>
      <c r="E2711" s="231" t="s">
        <v>91</v>
      </c>
      <c r="F2711" s="231" t="s">
        <v>91</v>
      </c>
      <c r="G2711" s="231" t="s">
        <v>91</v>
      </c>
      <c r="H2711" s="31">
        <f>A2711*B2711</f>
        <v>1.6697999999999997</v>
      </c>
      <c r="I2711" s="231" t="s">
        <v>91</v>
      </c>
      <c r="J2711" s="31" t="s">
        <v>457</v>
      </c>
      <c r="K2711" s="36" t="s">
        <v>432</v>
      </c>
      <c r="L2711" s="206"/>
      <c r="M2711" s="206"/>
      <c r="N2711" s="206"/>
    </row>
    <row r="2712" spans="1:14" s="30" customFormat="1" x14ac:dyDescent="0.2">
      <c r="A2712" s="31">
        <v>3.25</v>
      </c>
      <c r="B2712" s="231">
        <v>0.6</v>
      </c>
      <c r="C2712" s="231" t="s">
        <v>91</v>
      </c>
      <c r="D2712" s="231" t="s">
        <v>91</v>
      </c>
      <c r="E2712" s="231" t="s">
        <v>91</v>
      </c>
      <c r="F2712" s="231" t="s">
        <v>91</v>
      </c>
      <c r="G2712" s="231" t="s">
        <v>91</v>
      </c>
      <c r="H2712" s="231">
        <f t="shared" si="59"/>
        <v>1.95</v>
      </c>
      <c r="I2712" s="231" t="s">
        <v>91</v>
      </c>
      <c r="J2712" s="231" t="s">
        <v>458</v>
      </c>
      <c r="K2712" s="232" t="s">
        <v>470</v>
      </c>
      <c r="L2712" s="206"/>
      <c r="M2712" s="206"/>
      <c r="N2712" s="206"/>
    </row>
    <row r="2713" spans="1:14" s="30" customFormat="1" x14ac:dyDescent="0.2">
      <c r="A2713" s="31">
        <v>2.9</v>
      </c>
      <c r="B2713" s="231">
        <v>0.75</v>
      </c>
      <c r="C2713" s="231" t="s">
        <v>91</v>
      </c>
      <c r="D2713" s="231" t="s">
        <v>91</v>
      </c>
      <c r="E2713" s="231" t="s">
        <v>91</v>
      </c>
      <c r="F2713" s="231" t="s">
        <v>91</v>
      </c>
      <c r="G2713" s="231" t="s">
        <v>91</v>
      </c>
      <c r="H2713" s="231">
        <f t="shared" si="59"/>
        <v>2.1749999999999998</v>
      </c>
      <c r="I2713" s="231" t="s">
        <v>91</v>
      </c>
      <c r="J2713" s="231" t="s">
        <v>458</v>
      </c>
      <c r="K2713" s="232" t="s">
        <v>109</v>
      </c>
      <c r="L2713" s="206"/>
      <c r="M2713" s="206"/>
      <c r="N2713" s="206"/>
    </row>
    <row r="2714" spans="1:14" s="30" customFormat="1" x14ac:dyDescent="0.2">
      <c r="A2714" s="31">
        <v>2.3199999999999998</v>
      </c>
      <c r="B2714" s="231">
        <v>0.5</v>
      </c>
      <c r="C2714" s="231" t="s">
        <v>91</v>
      </c>
      <c r="D2714" s="231" t="s">
        <v>91</v>
      </c>
      <c r="E2714" s="231" t="s">
        <v>91</v>
      </c>
      <c r="F2714" s="231" t="s">
        <v>91</v>
      </c>
      <c r="G2714" s="231" t="s">
        <v>91</v>
      </c>
      <c r="H2714" s="231">
        <f t="shared" si="59"/>
        <v>1.1599999999999999</v>
      </c>
      <c r="I2714" s="231" t="s">
        <v>91</v>
      </c>
      <c r="J2714" s="231" t="s">
        <v>458</v>
      </c>
      <c r="K2714" s="232" t="s">
        <v>120</v>
      </c>
      <c r="L2714" s="206"/>
      <c r="M2714" s="206"/>
      <c r="N2714" s="206"/>
    </row>
    <row r="2715" spans="1:14" s="30" customFormat="1" x14ac:dyDescent="0.2">
      <c r="A2715" s="31">
        <v>3.39</v>
      </c>
      <c r="B2715" s="231">
        <v>0.5</v>
      </c>
      <c r="C2715" s="231" t="s">
        <v>91</v>
      </c>
      <c r="D2715" s="231" t="s">
        <v>91</v>
      </c>
      <c r="E2715" s="231" t="s">
        <v>91</v>
      </c>
      <c r="F2715" s="231" t="s">
        <v>91</v>
      </c>
      <c r="G2715" s="231" t="s">
        <v>91</v>
      </c>
      <c r="H2715" s="231">
        <f t="shared" si="59"/>
        <v>1.6950000000000001</v>
      </c>
      <c r="I2715" s="231" t="s">
        <v>91</v>
      </c>
      <c r="J2715" s="231" t="s">
        <v>458</v>
      </c>
      <c r="K2715" s="232" t="s">
        <v>119</v>
      </c>
      <c r="L2715" s="206"/>
      <c r="M2715" s="206"/>
      <c r="N2715" s="206"/>
    </row>
    <row r="2716" spans="1:14" s="30" customFormat="1" x14ac:dyDescent="0.2">
      <c r="A2716" s="31">
        <v>4.72</v>
      </c>
      <c r="B2716" s="231">
        <v>0.9</v>
      </c>
      <c r="C2716" s="231" t="s">
        <v>91</v>
      </c>
      <c r="D2716" s="231" t="s">
        <v>91</v>
      </c>
      <c r="E2716" s="231" t="s">
        <v>91</v>
      </c>
      <c r="F2716" s="231" t="s">
        <v>91</v>
      </c>
      <c r="G2716" s="231" t="s">
        <v>91</v>
      </c>
      <c r="H2716" s="231">
        <f>A2716*B2716</f>
        <v>4.2480000000000002</v>
      </c>
      <c r="I2716" s="231" t="s">
        <v>91</v>
      </c>
      <c r="J2716" s="231" t="s">
        <v>459</v>
      </c>
      <c r="K2716" s="232" t="s">
        <v>471</v>
      </c>
      <c r="L2716" s="206"/>
      <c r="M2716" s="206"/>
      <c r="N2716" s="206"/>
    </row>
    <row r="2717" spans="1:14" s="30" customFormat="1" x14ac:dyDescent="0.2">
      <c r="A2717" s="31">
        <v>4.3899999999999997</v>
      </c>
      <c r="B2717" s="231">
        <v>0.98</v>
      </c>
      <c r="C2717" s="231" t="s">
        <v>91</v>
      </c>
      <c r="D2717" s="231" t="s">
        <v>91</v>
      </c>
      <c r="E2717" s="231" t="s">
        <v>91</v>
      </c>
      <c r="F2717" s="231" t="s">
        <v>91</v>
      </c>
      <c r="G2717" s="231" t="s">
        <v>91</v>
      </c>
      <c r="H2717" s="231">
        <f t="shared" si="59"/>
        <v>4.3022</v>
      </c>
      <c r="I2717" s="231" t="s">
        <v>91</v>
      </c>
      <c r="J2717" s="231" t="s">
        <v>459</v>
      </c>
      <c r="K2717" s="232" t="s">
        <v>474</v>
      </c>
      <c r="L2717" s="206"/>
      <c r="M2717" s="206"/>
      <c r="N2717" s="206"/>
    </row>
    <row r="2718" spans="1:14" s="30" customFormat="1" x14ac:dyDescent="0.2">
      <c r="A2718" s="31">
        <v>1.31</v>
      </c>
      <c r="B2718" s="231">
        <v>0.6</v>
      </c>
      <c r="C2718" s="231" t="s">
        <v>91</v>
      </c>
      <c r="D2718" s="231" t="s">
        <v>91</v>
      </c>
      <c r="E2718" s="231" t="s">
        <v>91</v>
      </c>
      <c r="F2718" s="231" t="s">
        <v>91</v>
      </c>
      <c r="G2718" s="231" t="s">
        <v>91</v>
      </c>
      <c r="H2718" s="231">
        <f t="shared" si="59"/>
        <v>0.78600000000000003</v>
      </c>
      <c r="I2718" s="231" t="s">
        <v>91</v>
      </c>
      <c r="J2718" s="231" t="s">
        <v>459</v>
      </c>
      <c r="K2718" s="232" t="s">
        <v>474</v>
      </c>
      <c r="L2718" s="206"/>
      <c r="M2718" s="206"/>
      <c r="N2718" s="206"/>
    </row>
    <row r="2719" spans="1:14" s="30" customFormat="1" x14ac:dyDescent="0.2">
      <c r="A2719" s="31">
        <v>6.06</v>
      </c>
      <c r="B2719" s="231">
        <v>0.62</v>
      </c>
      <c r="C2719" s="231" t="s">
        <v>91</v>
      </c>
      <c r="D2719" s="231" t="s">
        <v>91</v>
      </c>
      <c r="E2719" s="231" t="s">
        <v>91</v>
      </c>
      <c r="F2719" s="231" t="s">
        <v>91</v>
      </c>
      <c r="G2719" s="231" t="s">
        <v>91</v>
      </c>
      <c r="H2719" s="231">
        <f t="shared" si="59"/>
        <v>3.7571999999999997</v>
      </c>
      <c r="I2719" s="231" t="s">
        <v>91</v>
      </c>
      <c r="J2719" s="231" t="s">
        <v>459</v>
      </c>
      <c r="K2719" s="232" t="s">
        <v>480</v>
      </c>
      <c r="L2719" s="206"/>
      <c r="M2719" s="206"/>
      <c r="N2719" s="206"/>
    </row>
    <row r="2720" spans="1:14" s="30" customFormat="1" x14ac:dyDescent="0.2">
      <c r="A2720" s="31">
        <v>2.0099999999999998</v>
      </c>
      <c r="B2720" s="231">
        <v>0.9</v>
      </c>
      <c r="C2720" s="231" t="s">
        <v>91</v>
      </c>
      <c r="D2720" s="231" t="s">
        <v>91</v>
      </c>
      <c r="E2720" s="231" t="s">
        <v>91</v>
      </c>
      <c r="F2720" s="231" t="s">
        <v>91</v>
      </c>
      <c r="G2720" s="231" t="s">
        <v>91</v>
      </c>
      <c r="H2720" s="231">
        <f t="shared" si="59"/>
        <v>1.8089999999999999</v>
      </c>
      <c r="I2720" s="231" t="s">
        <v>91</v>
      </c>
      <c r="J2720" s="231" t="s">
        <v>459</v>
      </c>
      <c r="K2720" s="232" t="s">
        <v>481</v>
      </c>
      <c r="L2720" s="206"/>
      <c r="M2720" s="206"/>
      <c r="N2720" s="206"/>
    </row>
    <row r="2721" spans="1:14" s="30" customFormat="1" x14ac:dyDescent="0.2">
      <c r="A2721" s="31">
        <v>2.0099999999999998</v>
      </c>
      <c r="B2721" s="231">
        <v>0.9</v>
      </c>
      <c r="C2721" s="231" t="s">
        <v>91</v>
      </c>
      <c r="D2721" s="231" t="s">
        <v>91</v>
      </c>
      <c r="E2721" s="231" t="s">
        <v>91</v>
      </c>
      <c r="F2721" s="231" t="s">
        <v>91</v>
      </c>
      <c r="G2721" s="231" t="s">
        <v>91</v>
      </c>
      <c r="H2721" s="231">
        <f t="shared" si="59"/>
        <v>1.8089999999999999</v>
      </c>
      <c r="I2721" s="231" t="s">
        <v>91</v>
      </c>
      <c r="J2721" s="231" t="s">
        <v>459</v>
      </c>
      <c r="K2721" s="232" t="s">
        <v>482</v>
      </c>
      <c r="L2721" s="206"/>
      <c r="M2721" s="206"/>
      <c r="N2721" s="206"/>
    </row>
    <row r="2722" spans="1:14" s="30" customFormat="1" x14ac:dyDescent="0.2">
      <c r="A2722" s="31">
        <v>1.63</v>
      </c>
      <c r="B2722" s="231">
        <v>0.9</v>
      </c>
      <c r="C2722" s="231" t="s">
        <v>91</v>
      </c>
      <c r="D2722" s="231" t="s">
        <v>91</v>
      </c>
      <c r="E2722" s="231" t="s">
        <v>91</v>
      </c>
      <c r="F2722" s="231" t="s">
        <v>91</v>
      </c>
      <c r="G2722" s="231" t="s">
        <v>91</v>
      </c>
      <c r="H2722" s="231">
        <f t="shared" si="59"/>
        <v>1.4669999999999999</v>
      </c>
      <c r="I2722" s="231" t="s">
        <v>91</v>
      </c>
      <c r="J2722" s="231" t="s">
        <v>459</v>
      </c>
      <c r="K2722" s="232" t="s">
        <v>483</v>
      </c>
      <c r="L2722" s="206"/>
      <c r="M2722" s="206"/>
      <c r="N2722" s="206"/>
    </row>
    <row r="2723" spans="1:14" s="30" customFormat="1" x14ac:dyDescent="0.2">
      <c r="A2723" s="31">
        <v>4.09</v>
      </c>
      <c r="B2723" s="231">
        <v>1.58</v>
      </c>
      <c r="C2723" s="231" t="s">
        <v>91</v>
      </c>
      <c r="D2723" s="231" t="s">
        <v>91</v>
      </c>
      <c r="E2723" s="231" t="s">
        <v>91</v>
      </c>
      <c r="F2723" s="231" t="s">
        <v>91</v>
      </c>
      <c r="G2723" s="231" t="s">
        <v>91</v>
      </c>
      <c r="H2723" s="231">
        <f t="shared" si="59"/>
        <v>6.4622000000000002</v>
      </c>
      <c r="I2723" s="231" t="s">
        <v>91</v>
      </c>
      <c r="J2723" s="231" t="s">
        <v>459</v>
      </c>
      <c r="K2723" s="232" t="s">
        <v>484</v>
      </c>
      <c r="L2723" s="206"/>
      <c r="M2723" s="206"/>
      <c r="N2723" s="206"/>
    </row>
    <row r="2724" spans="1:14" s="30" customFormat="1" x14ac:dyDescent="0.2">
      <c r="A2724" s="31">
        <v>2.39</v>
      </c>
      <c r="B2724" s="231">
        <v>0.53</v>
      </c>
      <c r="C2724" s="231" t="s">
        <v>91</v>
      </c>
      <c r="D2724" s="231" t="s">
        <v>91</v>
      </c>
      <c r="E2724" s="231" t="s">
        <v>91</v>
      </c>
      <c r="F2724" s="231" t="s">
        <v>91</v>
      </c>
      <c r="G2724" s="231" t="s">
        <v>91</v>
      </c>
      <c r="H2724" s="231">
        <f t="shared" si="59"/>
        <v>1.2667000000000002</v>
      </c>
      <c r="I2724" s="231" t="s">
        <v>91</v>
      </c>
      <c r="J2724" s="231" t="s">
        <v>459</v>
      </c>
      <c r="K2724" s="232" t="s">
        <v>485</v>
      </c>
      <c r="L2724" s="206"/>
      <c r="M2724" s="206"/>
      <c r="N2724" s="206"/>
    </row>
    <row r="2725" spans="1:14" s="30" customFormat="1" x14ac:dyDescent="0.2">
      <c r="A2725" s="31">
        <v>2.4700000000000002</v>
      </c>
      <c r="B2725" s="231">
        <v>0.53</v>
      </c>
      <c r="C2725" s="231" t="s">
        <v>91</v>
      </c>
      <c r="D2725" s="231" t="s">
        <v>91</v>
      </c>
      <c r="E2725" s="231" t="s">
        <v>91</v>
      </c>
      <c r="F2725" s="231" t="s">
        <v>91</v>
      </c>
      <c r="G2725" s="231" t="s">
        <v>91</v>
      </c>
      <c r="H2725" s="231">
        <f t="shared" si="59"/>
        <v>1.3091000000000002</v>
      </c>
      <c r="I2725" s="231" t="s">
        <v>91</v>
      </c>
      <c r="J2725" s="231" t="s">
        <v>459</v>
      </c>
      <c r="K2725" s="232" t="s">
        <v>486</v>
      </c>
      <c r="L2725" s="206"/>
      <c r="M2725" s="206"/>
      <c r="N2725" s="206"/>
    </row>
    <row r="2726" spans="1:14" s="30" customFormat="1" x14ac:dyDescent="0.2">
      <c r="A2726" s="31">
        <v>3.39</v>
      </c>
      <c r="B2726" s="231">
        <v>0.9</v>
      </c>
      <c r="C2726" s="231" t="s">
        <v>91</v>
      </c>
      <c r="D2726" s="231" t="s">
        <v>91</v>
      </c>
      <c r="E2726" s="231" t="s">
        <v>91</v>
      </c>
      <c r="F2726" s="231" t="s">
        <v>91</v>
      </c>
      <c r="G2726" s="231" t="s">
        <v>91</v>
      </c>
      <c r="H2726" s="231">
        <f t="shared" si="59"/>
        <v>3.0510000000000002</v>
      </c>
      <c r="I2726" s="231" t="s">
        <v>91</v>
      </c>
      <c r="J2726" s="231" t="s">
        <v>459</v>
      </c>
      <c r="K2726" s="232" t="s">
        <v>487</v>
      </c>
      <c r="L2726" s="206"/>
      <c r="M2726" s="206"/>
      <c r="N2726" s="206"/>
    </row>
    <row r="2727" spans="1:14" s="30" customFormat="1" x14ac:dyDescent="0.2">
      <c r="A2727" s="31">
        <v>3.66</v>
      </c>
      <c r="B2727" s="231">
        <v>0.9</v>
      </c>
      <c r="C2727" s="231" t="s">
        <v>91</v>
      </c>
      <c r="D2727" s="231" t="s">
        <v>91</v>
      </c>
      <c r="E2727" s="231" t="s">
        <v>91</v>
      </c>
      <c r="F2727" s="231" t="s">
        <v>91</v>
      </c>
      <c r="G2727" s="231" t="s">
        <v>91</v>
      </c>
      <c r="H2727" s="231">
        <f t="shared" si="59"/>
        <v>3.294</v>
      </c>
      <c r="I2727" s="231" t="s">
        <v>91</v>
      </c>
      <c r="J2727" s="231" t="s">
        <v>459</v>
      </c>
      <c r="K2727" s="232" t="s">
        <v>488</v>
      </c>
      <c r="L2727" s="206"/>
      <c r="M2727" s="206"/>
      <c r="N2727" s="206"/>
    </row>
    <row r="2728" spans="1:14" s="30" customFormat="1" x14ac:dyDescent="0.2">
      <c r="A2728" s="31">
        <v>2.88</v>
      </c>
      <c r="B2728" s="231">
        <v>0.75</v>
      </c>
      <c r="C2728" s="231" t="s">
        <v>91</v>
      </c>
      <c r="D2728" s="231" t="s">
        <v>91</v>
      </c>
      <c r="E2728" s="231" t="s">
        <v>91</v>
      </c>
      <c r="F2728" s="231" t="s">
        <v>91</v>
      </c>
      <c r="G2728" s="231" t="s">
        <v>91</v>
      </c>
      <c r="H2728" s="231">
        <f t="shared" si="59"/>
        <v>2.16</v>
      </c>
      <c r="I2728" s="231" t="s">
        <v>91</v>
      </c>
      <c r="J2728" s="231" t="s">
        <v>459</v>
      </c>
      <c r="K2728" s="232" t="s">
        <v>109</v>
      </c>
      <c r="L2728" s="206"/>
      <c r="M2728" s="206"/>
      <c r="N2728" s="206"/>
    </row>
    <row r="2729" spans="1:14" s="30" customFormat="1" x14ac:dyDescent="0.2">
      <c r="A2729" s="31">
        <v>2.3199999999999998</v>
      </c>
      <c r="B2729" s="231">
        <v>0.5</v>
      </c>
      <c r="C2729" s="231" t="s">
        <v>91</v>
      </c>
      <c r="D2729" s="231" t="s">
        <v>91</v>
      </c>
      <c r="E2729" s="231" t="s">
        <v>91</v>
      </c>
      <c r="F2729" s="231" t="s">
        <v>91</v>
      </c>
      <c r="G2729" s="231" t="s">
        <v>91</v>
      </c>
      <c r="H2729" s="231">
        <f t="shared" si="59"/>
        <v>1.1599999999999999</v>
      </c>
      <c r="I2729" s="231" t="s">
        <v>91</v>
      </c>
      <c r="J2729" s="231" t="s">
        <v>459</v>
      </c>
      <c r="K2729" s="232" t="s">
        <v>120</v>
      </c>
      <c r="L2729" s="206"/>
      <c r="M2729" s="206"/>
      <c r="N2729" s="206"/>
    </row>
    <row r="2730" spans="1:14" s="30" customFormat="1" x14ac:dyDescent="0.2">
      <c r="A2730" s="31">
        <v>3.39</v>
      </c>
      <c r="B2730" s="231">
        <v>0.5</v>
      </c>
      <c r="C2730" s="231" t="s">
        <v>91</v>
      </c>
      <c r="D2730" s="231" t="s">
        <v>91</v>
      </c>
      <c r="E2730" s="231" t="s">
        <v>91</v>
      </c>
      <c r="F2730" s="231" t="s">
        <v>91</v>
      </c>
      <c r="G2730" s="231" t="s">
        <v>91</v>
      </c>
      <c r="H2730" s="231">
        <f t="shared" si="59"/>
        <v>1.6950000000000001</v>
      </c>
      <c r="I2730" s="231" t="s">
        <v>91</v>
      </c>
      <c r="J2730" s="231" t="s">
        <v>459</v>
      </c>
      <c r="K2730" s="232" t="s">
        <v>119</v>
      </c>
      <c r="L2730" s="206"/>
      <c r="M2730" s="206"/>
      <c r="N2730" s="206"/>
    </row>
    <row r="2731" spans="1:14" s="30" customFormat="1" x14ac:dyDescent="0.2">
      <c r="A2731" s="31">
        <v>2.9</v>
      </c>
      <c r="B2731" s="231">
        <v>0.75</v>
      </c>
      <c r="C2731" s="231" t="s">
        <v>91</v>
      </c>
      <c r="D2731" s="231" t="s">
        <v>91</v>
      </c>
      <c r="E2731" s="231" t="s">
        <v>91</v>
      </c>
      <c r="F2731" s="231" t="s">
        <v>91</v>
      </c>
      <c r="G2731" s="231" t="s">
        <v>91</v>
      </c>
      <c r="H2731" s="231">
        <f t="shared" si="59"/>
        <v>2.1749999999999998</v>
      </c>
      <c r="I2731" s="231" t="s">
        <v>91</v>
      </c>
      <c r="J2731" s="231" t="s">
        <v>460</v>
      </c>
      <c r="K2731" s="232" t="s">
        <v>109</v>
      </c>
      <c r="L2731" s="206"/>
      <c r="M2731" s="206"/>
      <c r="N2731" s="206"/>
    </row>
    <row r="2732" spans="1:14" s="30" customFormat="1" x14ac:dyDescent="0.2">
      <c r="A2732" s="31">
        <v>2.3199999999999998</v>
      </c>
      <c r="B2732" s="231">
        <v>0.5</v>
      </c>
      <c r="C2732" s="231" t="s">
        <v>91</v>
      </c>
      <c r="D2732" s="231" t="s">
        <v>91</v>
      </c>
      <c r="E2732" s="231" t="s">
        <v>91</v>
      </c>
      <c r="F2732" s="231" t="s">
        <v>91</v>
      </c>
      <c r="G2732" s="231" t="s">
        <v>91</v>
      </c>
      <c r="H2732" s="231">
        <f t="shared" si="59"/>
        <v>1.1599999999999999</v>
      </c>
      <c r="I2732" s="231" t="s">
        <v>91</v>
      </c>
      <c r="J2732" s="231" t="s">
        <v>460</v>
      </c>
      <c r="K2732" s="232" t="s">
        <v>120</v>
      </c>
      <c r="L2732" s="206"/>
      <c r="M2732" s="206"/>
      <c r="N2732" s="206"/>
    </row>
    <row r="2733" spans="1:14" s="30" customFormat="1" x14ac:dyDescent="0.2">
      <c r="A2733" s="31">
        <v>3.39</v>
      </c>
      <c r="B2733" s="231">
        <v>0.5</v>
      </c>
      <c r="C2733" s="231" t="s">
        <v>91</v>
      </c>
      <c r="D2733" s="231" t="s">
        <v>91</v>
      </c>
      <c r="E2733" s="231" t="s">
        <v>91</v>
      </c>
      <c r="F2733" s="231" t="s">
        <v>91</v>
      </c>
      <c r="G2733" s="231" t="s">
        <v>91</v>
      </c>
      <c r="H2733" s="231">
        <f>A2733*B2733</f>
        <v>1.6950000000000001</v>
      </c>
      <c r="I2733" s="231" t="s">
        <v>91</v>
      </c>
      <c r="J2733" s="231" t="s">
        <v>460</v>
      </c>
      <c r="K2733" s="232" t="s">
        <v>119</v>
      </c>
      <c r="L2733" s="206"/>
      <c r="M2733" s="206"/>
      <c r="N2733" s="206"/>
    </row>
    <row r="2734" spans="1:14" s="30" customFormat="1" x14ac:dyDescent="0.2">
      <c r="A2734" s="31">
        <v>2.9</v>
      </c>
      <c r="B2734" s="231">
        <v>0.75</v>
      </c>
      <c r="C2734" s="231" t="s">
        <v>91</v>
      </c>
      <c r="D2734" s="231" t="s">
        <v>91</v>
      </c>
      <c r="E2734" s="231" t="s">
        <v>91</v>
      </c>
      <c r="F2734" s="231" t="s">
        <v>91</v>
      </c>
      <c r="G2734" s="231" t="s">
        <v>91</v>
      </c>
      <c r="H2734" s="231">
        <f t="shared" si="59"/>
        <v>2.1749999999999998</v>
      </c>
      <c r="I2734" s="231" t="s">
        <v>91</v>
      </c>
      <c r="J2734" s="231" t="s">
        <v>461</v>
      </c>
      <c r="K2734" s="232" t="s">
        <v>109</v>
      </c>
      <c r="L2734" s="206"/>
      <c r="M2734" s="206"/>
      <c r="N2734" s="206"/>
    </row>
    <row r="2735" spans="1:14" s="30" customFormat="1" x14ac:dyDescent="0.2">
      <c r="A2735" s="31">
        <v>2.3199999999999998</v>
      </c>
      <c r="B2735" s="231">
        <v>0.5</v>
      </c>
      <c r="C2735" s="231" t="s">
        <v>91</v>
      </c>
      <c r="D2735" s="231" t="s">
        <v>91</v>
      </c>
      <c r="E2735" s="231" t="s">
        <v>91</v>
      </c>
      <c r="F2735" s="231" t="s">
        <v>91</v>
      </c>
      <c r="G2735" s="231" t="s">
        <v>91</v>
      </c>
      <c r="H2735" s="231">
        <f t="shared" si="59"/>
        <v>1.1599999999999999</v>
      </c>
      <c r="I2735" s="231" t="s">
        <v>91</v>
      </c>
      <c r="J2735" s="231" t="s">
        <v>461</v>
      </c>
      <c r="K2735" s="232" t="s">
        <v>120</v>
      </c>
      <c r="L2735" s="206"/>
      <c r="M2735" s="206"/>
      <c r="N2735" s="206"/>
    </row>
    <row r="2736" spans="1:14" s="30" customFormat="1" x14ac:dyDescent="0.2">
      <c r="A2736" s="31">
        <v>3.39</v>
      </c>
      <c r="B2736" s="231">
        <v>0.5</v>
      </c>
      <c r="C2736" s="231" t="s">
        <v>91</v>
      </c>
      <c r="D2736" s="231" t="s">
        <v>91</v>
      </c>
      <c r="E2736" s="231" t="s">
        <v>91</v>
      </c>
      <c r="F2736" s="231" t="s">
        <v>91</v>
      </c>
      <c r="G2736" s="231" t="s">
        <v>91</v>
      </c>
      <c r="H2736" s="231">
        <f t="shared" si="59"/>
        <v>1.6950000000000001</v>
      </c>
      <c r="I2736" s="231" t="s">
        <v>91</v>
      </c>
      <c r="J2736" s="231" t="s">
        <v>461</v>
      </c>
      <c r="K2736" s="232" t="s">
        <v>119</v>
      </c>
      <c r="L2736" s="206"/>
      <c r="M2736" s="206"/>
      <c r="N2736" s="206"/>
    </row>
    <row r="2737" spans="1:14" s="30" customFormat="1" x14ac:dyDescent="0.2">
      <c r="A2737" s="31">
        <v>2.9</v>
      </c>
      <c r="B2737" s="231">
        <v>0.75</v>
      </c>
      <c r="C2737" s="231" t="s">
        <v>91</v>
      </c>
      <c r="D2737" s="231" t="s">
        <v>91</v>
      </c>
      <c r="E2737" s="231" t="s">
        <v>91</v>
      </c>
      <c r="F2737" s="231" t="s">
        <v>91</v>
      </c>
      <c r="G2737" s="231" t="s">
        <v>91</v>
      </c>
      <c r="H2737" s="231">
        <f t="shared" si="59"/>
        <v>2.1749999999999998</v>
      </c>
      <c r="I2737" s="231" t="s">
        <v>91</v>
      </c>
      <c r="J2737" s="231" t="s">
        <v>462</v>
      </c>
      <c r="K2737" s="232" t="s">
        <v>109</v>
      </c>
      <c r="L2737" s="206"/>
      <c r="M2737" s="206"/>
      <c r="N2737" s="206"/>
    </row>
    <row r="2738" spans="1:14" s="30" customFormat="1" x14ac:dyDescent="0.2">
      <c r="A2738" s="31">
        <v>2.3199999999999998</v>
      </c>
      <c r="B2738" s="231">
        <v>0.5</v>
      </c>
      <c r="C2738" s="231" t="s">
        <v>91</v>
      </c>
      <c r="D2738" s="231" t="s">
        <v>91</v>
      </c>
      <c r="E2738" s="231" t="s">
        <v>91</v>
      </c>
      <c r="F2738" s="231" t="s">
        <v>91</v>
      </c>
      <c r="G2738" s="231" t="s">
        <v>91</v>
      </c>
      <c r="H2738" s="231">
        <f t="shared" si="59"/>
        <v>1.1599999999999999</v>
      </c>
      <c r="I2738" s="231" t="s">
        <v>91</v>
      </c>
      <c r="J2738" s="231" t="s">
        <v>462</v>
      </c>
      <c r="K2738" s="232" t="s">
        <v>120</v>
      </c>
      <c r="L2738" s="206"/>
      <c r="M2738" s="206"/>
      <c r="N2738" s="206"/>
    </row>
    <row r="2739" spans="1:14" s="30" customFormat="1" x14ac:dyDescent="0.2">
      <c r="A2739" s="31">
        <v>3.39</v>
      </c>
      <c r="B2739" s="231">
        <v>0.5</v>
      </c>
      <c r="C2739" s="231" t="s">
        <v>91</v>
      </c>
      <c r="D2739" s="231" t="s">
        <v>91</v>
      </c>
      <c r="E2739" s="231" t="s">
        <v>91</v>
      </c>
      <c r="F2739" s="231" t="s">
        <v>91</v>
      </c>
      <c r="G2739" s="231" t="s">
        <v>91</v>
      </c>
      <c r="H2739" s="231">
        <f t="shared" si="59"/>
        <v>1.6950000000000001</v>
      </c>
      <c r="I2739" s="231" t="s">
        <v>91</v>
      </c>
      <c r="J2739" s="231" t="s">
        <v>462</v>
      </c>
      <c r="K2739" s="232" t="s">
        <v>119</v>
      </c>
      <c r="L2739" s="206"/>
      <c r="M2739" s="206"/>
      <c r="N2739" s="206"/>
    </row>
    <row r="2740" spans="1:14" s="30" customFormat="1" x14ac:dyDescent="0.2">
      <c r="A2740" s="31">
        <v>2.9</v>
      </c>
      <c r="B2740" s="231">
        <v>0.75</v>
      </c>
      <c r="C2740" s="231" t="s">
        <v>91</v>
      </c>
      <c r="D2740" s="231" t="s">
        <v>91</v>
      </c>
      <c r="E2740" s="231" t="s">
        <v>91</v>
      </c>
      <c r="F2740" s="231" t="s">
        <v>91</v>
      </c>
      <c r="G2740" s="231" t="s">
        <v>91</v>
      </c>
      <c r="H2740" s="231">
        <f t="shared" si="59"/>
        <v>2.1749999999999998</v>
      </c>
      <c r="I2740" s="231" t="s">
        <v>91</v>
      </c>
      <c r="J2740" s="231" t="s">
        <v>463</v>
      </c>
      <c r="K2740" s="232" t="s">
        <v>109</v>
      </c>
      <c r="L2740" s="206"/>
      <c r="M2740" s="206"/>
      <c r="N2740" s="206"/>
    </row>
    <row r="2741" spans="1:14" s="30" customFormat="1" x14ac:dyDescent="0.2">
      <c r="A2741" s="31">
        <v>2.3199999999999998</v>
      </c>
      <c r="B2741" s="231">
        <v>0.5</v>
      </c>
      <c r="C2741" s="231" t="s">
        <v>91</v>
      </c>
      <c r="D2741" s="231" t="s">
        <v>91</v>
      </c>
      <c r="E2741" s="231" t="s">
        <v>91</v>
      </c>
      <c r="F2741" s="231" t="s">
        <v>91</v>
      </c>
      <c r="G2741" s="231" t="s">
        <v>91</v>
      </c>
      <c r="H2741" s="231">
        <f t="shared" si="59"/>
        <v>1.1599999999999999</v>
      </c>
      <c r="I2741" s="231" t="s">
        <v>91</v>
      </c>
      <c r="J2741" s="231" t="s">
        <v>463</v>
      </c>
      <c r="K2741" s="232" t="s">
        <v>120</v>
      </c>
      <c r="L2741" s="206"/>
      <c r="M2741" s="206"/>
      <c r="N2741" s="206"/>
    </row>
    <row r="2742" spans="1:14" s="30" customFormat="1" x14ac:dyDescent="0.2">
      <c r="A2742" s="31">
        <v>3.39</v>
      </c>
      <c r="B2742" s="231">
        <v>0.5</v>
      </c>
      <c r="C2742" s="231" t="s">
        <v>91</v>
      </c>
      <c r="D2742" s="231" t="s">
        <v>91</v>
      </c>
      <c r="E2742" s="231" t="s">
        <v>91</v>
      </c>
      <c r="F2742" s="231" t="s">
        <v>91</v>
      </c>
      <c r="G2742" s="231" t="s">
        <v>91</v>
      </c>
      <c r="H2742" s="231">
        <f t="shared" si="59"/>
        <v>1.6950000000000001</v>
      </c>
      <c r="I2742" s="231" t="s">
        <v>91</v>
      </c>
      <c r="J2742" s="231" t="s">
        <v>463</v>
      </c>
      <c r="K2742" s="232" t="s">
        <v>119</v>
      </c>
      <c r="L2742" s="206"/>
      <c r="M2742" s="206"/>
      <c r="N2742" s="206"/>
    </row>
    <row r="2743" spans="1:14" s="30" customFormat="1" x14ac:dyDescent="0.2">
      <c r="A2743" s="31">
        <v>1</v>
      </c>
      <c r="B2743" s="231">
        <v>0.62</v>
      </c>
      <c r="C2743" s="231" t="s">
        <v>91</v>
      </c>
      <c r="D2743" s="231" t="s">
        <v>91</v>
      </c>
      <c r="E2743" s="231" t="s">
        <v>91</v>
      </c>
      <c r="F2743" s="231" t="s">
        <v>91</v>
      </c>
      <c r="G2743" s="231" t="s">
        <v>91</v>
      </c>
      <c r="H2743" s="231">
        <f t="shared" si="59"/>
        <v>0.62</v>
      </c>
      <c r="I2743" s="231" t="s">
        <v>91</v>
      </c>
      <c r="J2743" s="231" t="s">
        <v>463</v>
      </c>
      <c r="K2743" s="232" t="s">
        <v>435</v>
      </c>
      <c r="L2743" s="206"/>
      <c r="M2743" s="206"/>
      <c r="N2743" s="206"/>
    </row>
    <row r="2744" spans="1:14" s="30" customFormat="1" x14ac:dyDescent="0.2">
      <c r="A2744" s="31"/>
      <c r="B2744" s="231"/>
      <c r="C2744" s="231" t="s">
        <v>91</v>
      </c>
      <c r="D2744" s="231" t="s">
        <v>91</v>
      </c>
      <c r="E2744" s="231" t="s">
        <v>91</v>
      </c>
      <c r="F2744" s="231" t="s">
        <v>91</v>
      </c>
      <c r="G2744" s="231" t="s">
        <v>91</v>
      </c>
      <c r="H2744" s="231"/>
      <c r="I2744" s="231" t="s">
        <v>91</v>
      </c>
      <c r="J2744" s="231"/>
      <c r="K2744" s="232"/>
      <c r="L2744" s="206"/>
      <c r="M2744" s="206"/>
      <c r="N2744" s="206"/>
    </row>
    <row r="2745" spans="1:14" s="30" customFormat="1" x14ac:dyDescent="0.2">
      <c r="A2745" s="31" t="s">
        <v>91</v>
      </c>
      <c r="B2745" s="231" t="s">
        <v>91</v>
      </c>
      <c r="C2745" s="231" t="s">
        <v>91</v>
      </c>
      <c r="D2745" s="231" t="s">
        <v>91</v>
      </c>
      <c r="E2745" s="231" t="s">
        <v>91</v>
      </c>
      <c r="F2745" s="231" t="s">
        <v>91</v>
      </c>
      <c r="G2745" s="231" t="s">
        <v>91</v>
      </c>
      <c r="H2745" s="231" t="s">
        <v>91</v>
      </c>
      <c r="I2745" s="231" t="s">
        <v>91</v>
      </c>
      <c r="J2745" s="231"/>
      <c r="K2745" s="232"/>
      <c r="L2745" s="206"/>
    </row>
    <row r="2746" spans="1:14" s="30" customFormat="1" x14ac:dyDescent="0.2">
      <c r="A2746" s="31" t="s">
        <v>91</v>
      </c>
      <c r="B2746" s="231" t="s">
        <v>91</v>
      </c>
      <c r="C2746" s="231" t="s">
        <v>91</v>
      </c>
      <c r="D2746" s="231" t="s">
        <v>91</v>
      </c>
      <c r="E2746" s="231" t="s">
        <v>91</v>
      </c>
      <c r="F2746" s="231" t="s">
        <v>91</v>
      </c>
      <c r="G2746" s="231" t="s">
        <v>91</v>
      </c>
      <c r="H2746" s="231" t="s">
        <v>91</v>
      </c>
      <c r="I2746" s="231" t="s">
        <v>91</v>
      </c>
      <c r="J2746" s="231"/>
      <c r="K2746" s="232"/>
    </row>
    <row r="2747" spans="1:14" s="30" customFormat="1" ht="13.5" thickBot="1" x14ac:dyDescent="0.25">
      <c r="A2747" s="1058" t="s">
        <v>92</v>
      </c>
      <c r="B2747" s="1059"/>
      <c r="C2747" s="1059"/>
      <c r="D2747" s="1059"/>
      <c r="E2747" s="40">
        <f>SUM(E2697:E2746)</f>
        <v>0</v>
      </c>
      <c r="F2747" s="233"/>
      <c r="G2747" s="233"/>
      <c r="H2747" s="40">
        <f>SUM(H2696:H2746)</f>
        <v>99.371799999999922</v>
      </c>
      <c r="I2747" s="233"/>
      <c r="J2747" s="233"/>
      <c r="K2747" s="235"/>
    </row>
    <row r="2748" spans="1:14" s="212" customFormat="1" ht="13.5" thickBot="1" x14ac:dyDescent="0.25">
      <c r="A2748" s="34"/>
      <c r="B2748" s="28"/>
      <c r="C2748" s="28"/>
      <c r="D2748" s="28"/>
      <c r="E2748" s="47"/>
      <c r="F2748" s="29"/>
      <c r="G2748" s="29"/>
      <c r="H2748" s="35"/>
      <c r="I2748" s="35"/>
      <c r="J2748" s="29"/>
      <c r="K2748" s="28"/>
      <c r="L2748" s="30"/>
      <c r="M2748" s="13"/>
      <c r="N2748" s="30"/>
    </row>
    <row r="2749" spans="1:14" s="206" customFormat="1" x14ac:dyDescent="0.2">
      <c r="A2749" s="1064" t="s">
        <v>75</v>
      </c>
      <c r="B2749" s="477">
        <f>B2089</f>
        <v>5</v>
      </c>
      <c r="C2749" s="1069" t="s">
        <v>76</v>
      </c>
      <c r="D2749" s="1069"/>
      <c r="E2749" s="1066" t="str">
        <f>E2089</f>
        <v>ARQUITETURA</v>
      </c>
      <c r="F2749" s="1067"/>
      <c r="G2749" s="1067"/>
      <c r="H2749" s="1067"/>
      <c r="I2749" s="1067"/>
      <c r="J2749" s="1067"/>
      <c r="K2749" s="1068"/>
      <c r="L2749" s="30"/>
      <c r="M2749" s="13"/>
      <c r="N2749" s="30"/>
    </row>
    <row r="2750" spans="1:14" s="206" customFormat="1" ht="12.75" customHeight="1" x14ac:dyDescent="0.2">
      <c r="A2750" s="1065"/>
      <c r="B2750" s="464" t="str">
        <f>B2090</f>
        <v>5.1</v>
      </c>
      <c r="C2750" s="1060" t="s">
        <v>77</v>
      </c>
      <c r="D2750" s="1060"/>
      <c r="E2750" s="1079" t="str">
        <f>E2090</f>
        <v>Arquitetura</v>
      </c>
      <c r="F2750" s="1080"/>
      <c r="G2750" s="1080"/>
      <c r="H2750" s="1080"/>
      <c r="I2750" s="1080"/>
      <c r="J2750" s="1080"/>
      <c r="K2750" s="1081"/>
      <c r="L2750" s="30"/>
      <c r="M2750" s="13"/>
      <c r="N2750" s="30"/>
    </row>
    <row r="2751" spans="1:14" s="206" customFormat="1" x14ac:dyDescent="0.2">
      <c r="A2751" s="1065"/>
      <c r="B2751" s="461" t="str">
        <f>'Plan Orçamentária'!A198</f>
        <v>5.1.8</v>
      </c>
      <c r="C2751" s="1054"/>
      <c r="D2751" s="1054"/>
      <c r="E2751" s="1055" t="str">
        <f>'Plan Orçamentária'!D198</f>
        <v>Acabamentos e Arremates</v>
      </c>
      <c r="F2751" s="1056"/>
      <c r="G2751" s="1056"/>
      <c r="H2751" s="1056"/>
      <c r="I2751" s="1056"/>
      <c r="J2751" s="1056"/>
      <c r="K2751" s="1057"/>
      <c r="L2751" s="30"/>
      <c r="M2751" s="13"/>
      <c r="N2751" s="30"/>
    </row>
    <row r="2752" spans="1:14" s="206" customFormat="1" x14ac:dyDescent="0.2">
      <c r="A2752" s="1065"/>
      <c r="B2752" s="461" t="str">
        <f>'Plan Orçamentária'!A204</f>
        <v>5.1.8.6</v>
      </c>
      <c r="C2752" s="1054" t="s">
        <v>78</v>
      </c>
      <c r="D2752" s="1054"/>
      <c r="E2752" s="1055" t="str">
        <f>'Plan Orçamentária'!D204</f>
        <v>ESPELHO CRISTAL, ESPESSURA 4MM, COM PARAFUSOS DE FIXACAO, SEM MOLDURA</v>
      </c>
      <c r="F2752" s="1056"/>
      <c r="G2752" s="1056"/>
      <c r="H2752" s="1056"/>
      <c r="I2752" s="1056"/>
      <c r="J2752" s="1056"/>
      <c r="K2752" s="1057"/>
      <c r="L2752" s="30"/>
      <c r="M2752" s="13"/>
      <c r="N2752" s="30"/>
    </row>
    <row r="2753" spans="1:14" s="206" customFormat="1" x14ac:dyDescent="0.2">
      <c r="A2753" s="1074" t="s">
        <v>79</v>
      </c>
      <c r="B2753" s="1070"/>
      <c r="C2753" s="1070" t="s">
        <v>80</v>
      </c>
      <c r="D2753" s="1070" t="s">
        <v>81</v>
      </c>
      <c r="E2753" s="1070" t="s">
        <v>82</v>
      </c>
      <c r="F2753" s="1070" t="s">
        <v>83</v>
      </c>
      <c r="G2753" s="1070" t="s">
        <v>84</v>
      </c>
      <c r="H2753" s="1070" t="s">
        <v>85</v>
      </c>
      <c r="I2753" s="1070" t="s">
        <v>86</v>
      </c>
      <c r="J2753" s="1070" t="s">
        <v>87</v>
      </c>
      <c r="K2753" s="1071" t="s">
        <v>88</v>
      </c>
      <c r="L2753" s="30"/>
      <c r="M2753" s="13"/>
      <c r="N2753" s="30"/>
    </row>
    <row r="2754" spans="1:14" s="206" customFormat="1" x14ac:dyDescent="0.2">
      <c r="A2754" s="495" t="s">
        <v>89</v>
      </c>
      <c r="B2754" s="26" t="s">
        <v>90</v>
      </c>
      <c r="C2754" s="1070"/>
      <c r="D2754" s="1070"/>
      <c r="E2754" s="1070"/>
      <c r="F2754" s="1070"/>
      <c r="G2754" s="1070"/>
      <c r="H2754" s="1070"/>
      <c r="I2754" s="1070"/>
      <c r="J2754" s="1070"/>
      <c r="K2754" s="1071"/>
      <c r="L2754" s="30"/>
      <c r="M2754" s="13"/>
      <c r="N2754" s="30"/>
    </row>
    <row r="2755" spans="1:14" s="206" customFormat="1" x14ac:dyDescent="0.2">
      <c r="A2755" s="37"/>
      <c r="B2755" s="16"/>
      <c r="C2755" s="16">
        <v>1.85</v>
      </c>
      <c r="D2755" s="16">
        <v>1.1000000000000001</v>
      </c>
      <c r="E2755" s="16">
        <v>1</v>
      </c>
      <c r="F2755" s="16"/>
      <c r="G2755" s="16"/>
      <c r="H2755" s="16">
        <f t="shared" ref="H2755:H2767" si="60">E2755*D2755*C2755</f>
        <v>2.0350000000000001</v>
      </c>
      <c r="I2755" s="16"/>
      <c r="J2755" s="16" t="s">
        <v>659</v>
      </c>
      <c r="K2755" s="17" t="s">
        <v>680</v>
      </c>
      <c r="L2755" s="30"/>
      <c r="M2755" s="13"/>
      <c r="N2755" s="30"/>
    </row>
    <row r="2756" spans="1:14" s="206" customFormat="1" x14ac:dyDescent="0.2">
      <c r="A2756" s="37"/>
      <c r="B2756" s="231"/>
      <c r="C2756" s="231">
        <v>2.4500000000000002</v>
      </c>
      <c r="D2756" s="231">
        <v>1.1000000000000001</v>
      </c>
      <c r="E2756" s="231">
        <v>1</v>
      </c>
      <c r="F2756" s="231"/>
      <c r="G2756" s="231"/>
      <c r="H2756" s="231">
        <f t="shared" si="60"/>
        <v>2.6950000000000003</v>
      </c>
      <c r="I2756" s="231"/>
      <c r="J2756" s="231" t="s">
        <v>659</v>
      </c>
      <c r="K2756" s="232" t="s">
        <v>681</v>
      </c>
      <c r="M2756" s="212"/>
    </row>
    <row r="2757" spans="1:14" s="206" customFormat="1" x14ac:dyDescent="0.2">
      <c r="A2757" s="37"/>
      <c r="B2757" s="231"/>
      <c r="C2757" s="231">
        <v>2.65</v>
      </c>
      <c r="D2757" s="231">
        <v>1.1000000000000001</v>
      </c>
      <c r="E2757" s="231">
        <v>1</v>
      </c>
      <c r="F2757" s="231"/>
      <c r="G2757" s="231"/>
      <c r="H2757" s="231">
        <f t="shared" si="60"/>
        <v>2.915</v>
      </c>
      <c r="I2757" s="231"/>
      <c r="J2757" s="231" t="s">
        <v>659</v>
      </c>
      <c r="K2757" s="232" t="s">
        <v>421</v>
      </c>
      <c r="M2757" s="212"/>
    </row>
    <row r="2758" spans="1:14" s="206" customFormat="1" x14ac:dyDescent="0.2">
      <c r="A2758" s="37"/>
      <c r="B2758" s="231"/>
      <c r="C2758" s="231">
        <v>0.45</v>
      </c>
      <c r="D2758" s="231">
        <v>1.1000000000000001</v>
      </c>
      <c r="E2758" s="231">
        <v>1</v>
      </c>
      <c r="F2758" s="231"/>
      <c r="G2758" s="231"/>
      <c r="H2758" s="231">
        <f t="shared" si="60"/>
        <v>0.49500000000000005</v>
      </c>
      <c r="I2758" s="231"/>
      <c r="J2758" s="231" t="s">
        <v>659</v>
      </c>
      <c r="K2758" s="232" t="s">
        <v>682</v>
      </c>
      <c r="M2758" s="212"/>
    </row>
    <row r="2759" spans="1:14" s="206" customFormat="1" x14ac:dyDescent="0.2">
      <c r="A2759" s="37"/>
      <c r="B2759" s="231"/>
      <c r="C2759" s="231">
        <v>1</v>
      </c>
      <c r="D2759" s="231">
        <v>1.1000000000000001</v>
      </c>
      <c r="E2759" s="231">
        <v>1</v>
      </c>
      <c r="F2759" s="231"/>
      <c r="G2759" s="231"/>
      <c r="H2759" s="231">
        <f t="shared" si="60"/>
        <v>1.1000000000000001</v>
      </c>
      <c r="I2759" s="231"/>
      <c r="J2759" s="231" t="s">
        <v>660</v>
      </c>
      <c r="K2759" s="232" t="s">
        <v>688</v>
      </c>
      <c r="M2759" s="212"/>
    </row>
    <row r="2760" spans="1:14" s="206" customFormat="1" x14ac:dyDescent="0.2">
      <c r="A2760" s="37"/>
      <c r="B2760" s="231"/>
      <c r="C2760" s="231">
        <v>2</v>
      </c>
      <c r="D2760" s="231">
        <v>1.1000000000000001</v>
      </c>
      <c r="E2760" s="231">
        <v>1</v>
      </c>
      <c r="F2760" s="231"/>
      <c r="G2760" s="231"/>
      <c r="H2760" s="231">
        <f t="shared" si="60"/>
        <v>2.2000000000000002</v>
      </c>
      <c r="I2760" s="231"/>
      <c r="J2760" s="237">
        <v>1</v>
      </c>
      <c r="K2760" s="232" t="s">
        <v>684</v>
      </c>
      <c r="M2760" s="212"/>
    </row>
    <row r="2761" spans="1:14" s="206" customFormat="1" x14ac:dyDescent="0.2">
      <c r="A2761" s="37"/>
      <c r="B2761" s="231"/>
      <c r="C2761" s="231">
        <v>2.8</v>
      </c>
      <c r="D2761" s="231">
        <v>1.1000000000000001</v>
      </c>
      <c r="E2761" s="231">
        <v>1</v>
      </c>
      <c r="F2761" s="231"/>
      <c r="G2761" s="231"/>
      <c r="H2761" s="231">
        <f t="shared" si="60"/>
        <v>3.08</v>
      </c>
      <c r="I2761" s="231"/>
      <c r="J2761" s="237">
        <v>1</v>
      </c>
      <c r="K2761" s="232" t="s">
        <v>683</v>
      </c>
      <c r="M2761" s="212"/>
    </row>
    <row r="2762" spans="1:14" s="206" customFormat="1" x14ac:dyDescent="0.2">
      <c r="A2762" s="37"/>
      <c r="B2762" s="231"/>
      <c r="C2762" s="231">
        <v>1</v>
      </c>
      <c r="D2762" s="231">
        <v>1.1000000000000001</v>
      </c>
      <c r="E2762" s="231">
        <v>1</v>
      </c>
      <c r="F2762" s="231"/>
      <c r="G2762" s="231"/>
      <c r="H2762" s="231">
        <f t="shared" si="60"/>
        <v>1.1000000000000001</v>
      </c>
      <c r="I2762" s="231"/>
      <c r="J2762" s="237">
        <v>1</v>
      </c>
      <c r="K2762" s="232" t="s">
        <v>685</v>
      </c>
      <c r="M2762" s="212"/>
    </row>
    <row r="2763" spans="1:14" s="206" customFormat="1" x14ac:dyDescent="0.2">
      <c r="A2763" s="37"/>
      <c r="B2763" s="231"/>
      <c r="C2763" s="231">
        <v>3.25</v>
      </c>
      <c r="D2763" s="231">
        <v>2.4</v>
      </c>
      <c r="E2763" s="231">
        <v>1</v>
      </c>
      <c r="F2763" s="231"/>
      <c r="G2763" s="231"/>
      <c r="H2763" s="231">
        <f t="shared" si="60"/>
        <v>7.8</v>
      </c>
      <c r="I2763" s="231"/>
      <c r="J2763" s="237">
        <v>1</v>
      </c>
      <c r="K2763" s="232" t="s">
        <v>686</v>
      </c>
      <c r="M2763" s="212"/>
    </row>
    <row r="2764" spans="1:14" s="206" customFormat="1" x14ac:dyDescent="0.2">
      <c r="A2764" s="37"/>
      <c r="B2764" s="231"/>
      <c r="C2764" s="231">
        <v>2.2999999999999998</v>
      </c>
      <c r="D2764" s="231">
        <v>1.1000000000000001</v>
      </c>
      <c r="E2764" s="231">
        <v>7</v>
      </c>
      <c r="F2764" s="231"/>
      <c r="G2764" s="231"/>
      <c r="H2764" s="231">
        <f t="shared" si="60"/>
        <v>17.71</v>
      </c>
      <c r="I2764" s="231"/>
      <c r="J2764" s="231" t="s">
        <v>231</v>
      </c>
      <c r="K2764" s="232" t="s">
        <v>681</v>
      </c>
      <c r="M2764" s="212"/>
    </row>
    <row r="2765" spans="1:14" s="206" customFormat="1" x14ac:dyDescent="0.2">
      <c r="A2765" s="37"/>
      <c r="B2765" s="231"/>
      <c r="C2765" s="231">
        <v>2.6</v>
      </c>
      <c r="D2765" s="231">
        <v>1.1000000000000001</v>
      </c>
      <c r="E2765" s="231">
        <v>7</v>
      </c>
      <c r="F2765" s="231"/>
      <c r="G2765" s="231"/>
      <c r="H2765" s="231">
        <f t="shared" si="60"/>
        <v>20.020000000000003</v>
      </c>
      <c r="I2765" s="231"/>
      <c r="J2765" s="231" t="s">
        <v>231</v>
      </c>
      <c r="K2765" s="232" t="s">
        <v>421</v>
      </c>
      <c r="M2765" s="212"/>
    </row>
    <row r="2766" spans="1:14" s="206" customFormat="1" x14ac:dyDescent="0.2">
      <c r="A2766" s="37"/>
      <c r="B2766" s="231"/>
      <c r="C2766" s="231">
        <f>0.5+0.9</f>
        <v>1.4</v>
      </c>
      <c r="D2766" s="231">
        <v>1.1000000000000001</v>
      </c>
      <c r="E2766" s="231">
        <v>7</v>
      </c>
      <c r="F2766" s="231"/>
      <c r="G2766" s="231"/>
      <c r="H2766" s="231">
        <f t="shared" si="60"/>
        <v>10.780000000000001</v>
      </c>
      <c r="I2766" s="231"/>
      <c r="J2766" s="231" t="s">
        <v>231</v>
      </c>
      <c r="K2766" s="232" t="s">
        <v>687</v>
      </c>
      <c r="M2766" s="212"/>
    </row>
    <row r="2767" spans="1:14" s="206" customFormat="1" x14ac:dyDescent="0.2">
      <c r="A2767" s="37"/>
      <c r="B2767" s="231"/>
      <c r="C2767" s="231">
        <v>1</v>
      </c>
      <c r="D2767" s="231">
        <v>1.1000000000000001</v>
      </c>
      <c r="E2767" s="231">
        <v>1</v>
      </c>
      <c r="F2767" s="231"/>
      <c r="G2767" s="231"/>
      <c r="H2767" s="231">
        <f t="shared" si="60"/>
        <v>1.1000000000000001</v>
      </c>
      <c r="I2767" s="231"/>
      <c r="J2767" s="231">
        <v>8</v>
      </c>
      <c r="K2767" s="232" t="s">
        <v>689</v>
      </c>
      <c r="M2767" s="212"/>
    </row>
    <row r="2768" spans="1:14" s="206" customFormat="1" x14ac:dyDescent="0.2">
      <c r="A2768" s="37"/>
      <c r="B2768" s="16"/>
      <c r="C2768" s="16"/>
      <c r="D2768" s="16"/>
      <c r="E2768" s="16"/>
      <c r="F2768" s="16"/>
      <c r="G2768" s="16"/>
      <c r="H2768" s="16"/>
      <c r="I2768" s="16"/>
      <c r="J2768" s="16"/>
      <c r="K2768" s="17"/>
      <c r="L2768" s="30"/>
      <c r="M2768" s="13"/>
      <c r="N2768" s="30"/>
    </row>
    <row r="2769" spans="1:14" s="206" customFormat="1" x14ac:dyDescent="0.2">
      <c r="A2769" s="37"/>
      <c r="B2769" s="16"/>
      <c r="C2769" s="16"/>
      <c r="D2769" s="16"/>
      <c r="E2769" s="16"/>
      <c r="F2769" s="16"/>
      <c r="G2769" s="16"/>
      <c r="H2769" s="16"/>
      <c r="I2769" s="16"/>
      <c r="J2769" s="16"/>
      <c r="K2769" s="17"/>
      <c r="L2769" s="30"/>
      <c r="M2769" s="13"/>
      <c r="N2769" s="30"/>
    </row>
    <row r="2770" spans="1:14" s="206" customFormat="1" x14ac:dyDescent="0.2">
      <c r="A2770" s="37"/>
      <c r="B2770" s="31"/>
      <c r="C2770" s="31"/>
      <c r="D2770" s="31"/>
      <c r="E2770" s="31"/>
      <c r="F2770" s="31"/>
      <c r="G2770" s="31"/>
      <c r="H2770" s="31"/>
      <c r="I2770" s="31"/>
      <c r="J2770" s="31"/>
      <c r="K2770" s="36"/>
    </row>
    <row r="2771" spans="1:14" s="30" customFormat="1" ht="12.75" customHeight="1" thickBot="1" x14ac:dyDescent="0.25">
      <c r="A2771" s="1058" t="s">
        <v>92</v>
      </c>
      <c r="B2771" s="1059"/>
      <c r="C2771" s="1059"/>
      <c r="D2771" s="1059"/>
      <c r="E2771" s="39"/>
      <c r="F2771" s="18"/>
      <c r="G2771" s="18"/>
      <c r="H2771" s="40">
        <f>SUM(H2755:H2770)</f>
        <v>73.03</v>
      </c>
      <c r="I2771" s="18"/>
      <c r="J2771" s="18"/>
      <c r="K2771" s="20"/>
      <c r="M2771" s="13"/>
    </row>
    <row r="2772" spans="1:14" s="206" customFormat="1" ht="13.5" thickBot="1" x14ac:dyDescent="0.25">
      <c r="A2772" s="34"/>
      <c r="B2772" s="34"/>
      <c r="C2772" s="34"/>
      <c r="D2772" s="34"/>
      <c r="E2772" s="47"/>
      <c r="F2772" s="222"/>
      <c r="G2772" s="222"/>
      <c r="H2772" s="222"/>
      <c r="I2772" s="222"/>
      <c r="J2772" s="222"/>
      <c r="K2772" s="34"/>
    </row>
    <row r="2773" spans="1:14" s="206" customFormat="1" ht="13.5" customHeight="1" thickBot="1" x14ac:dyDescent="0.25">
      <c r="A2773" s="1186" t="s">
        <v>1254</v>
      </c>
      <c r="B2773" s="1187"/>
      <c r="C2773" s="1187"/>
      <c r="D2773" s="1187"/>
      <c r="E2773" s="1187"/>
      <c r="F2773" s="1187"/>
      <c r="G2773" s="1187"/>
      <c r="H2773" s="1187"/>
      <c r="I2773" s="1187"/>
      <c r="J2773" s="1187"/>
      <c r="K2773" s="1188"/>
    </row>
    <row r="2774" spans="1:14" s="206" customFormat="1" ht="13.5" thickBot="1" x14ac:dyDescent="0.25">
      <c r="A2774" s="34"/>
      <c r="B2774" s="24"/>
      <c r="C2774" s="24"/>
      <c r="D2774" s="24"/>
      <c r="E2774" s="220"/>
      <c r="F2774" s="220"/>
      <c r="G2774" s="47"/>
      <c r="H2774" s="222"/>
      <c r="I2774" s="220"/>
      <c r="J2774" s="220"/>
      <c r="K2774" s="219"/>
      <c r="L2774" s="212"/>
      <c r="M2774" s="212"/>
      <c r="N2774" s="212"/>
    </row>
    <row r="2775" spans="1:14" s="206" customFormat="1" ht="12.75" customHeight="1" x14ac:dyDescent="0.2">
      <c r="A2775" s="1142" t="s">
        <v>75</v>
      </c>
      <c r="B2775" s="468">
        <f>'Plan Orçamentária'!A206</f>
        <v>6</v>
      </c>
      <c r="C2775" s="1189" t="s">
        <v>76</v>
      </c>
      <c r="D2775" s="1189"/>
      <c r="E2775" s="1148" t="str">
        <f>'Plan Orçamentária'!D206</f>
        <v>INSTALAÇÕES HIDROSSANITÁRIAS</v>
      </c>
      <c r="F2775" s="1149"/>
      <c r="G2775" s="1149"/>
      <c r="H2775" s="1149"/>
      <c r="I2775" s="1149"/>
      <c r="J2775" s="1149"/>
      <c r="K2775" s="1150"/>
      <c r="L2775" s="212"/>
      <c r="M2775" s="212"/>
      <c r="N2775" s="212"/>
    </row>
    <row r="2776" spans="1:14" s="206" customFormat="1" ht="12.75" customHeight="1" x14ac:dyDescent="0.2">
      <c r="A2776" s="1143"/>
      <c r="B2776" s="470" t="str">
        <f>'Plan Orçamentária'!A207</f>
        <v>6.1</v>
      </c>
      <c r="C2776" s="1129" t="s">
        <v>77</v>
      </c>
      <c r="D2776" s="1129"/>
      <c r="E2776" s="1126" t="str">
        <f>'Plan Orçamentária'!D207</f>
        <v>Instalações Hidráulicas</v>
      </c>
      <c r="F2776" s="1127"/>
      <c r="G2776" s="1127"/>
      <c r="H2776" s="1127"/>
      <c r="I2776" s="1127"/>
      <c r="J2776" s="1127"/>
      <c r="K2776" s="1128"/>
      <c r="L2776" s="212"/>
      <c r="M2776" s="212"/>
      <c r="N2776" s="212"/>
    </row>
    <row r="2777" spans="1:14" s="206" customFormat="1" ht="12.75" customHeight="1" x14ac:dyDescent="0.2">
      <c r="A2777" s="1144"/>
      <c r="B2777" s="467" t="str">
        <f>'Plan Orçamentária'!A280</f>
        <v>6.1.73</v>
      </c>
      <c r="C2777" s="1129" t="s">
        <v>78</v>
      </c>
      <c r="D2777" s="1129"/>
      <c r="E2777" s="1126" t="str">
        <f>'Plan Orçamentária'!D280</f>
        <v>RASGO EM ALVENARIA PARA RAMAIS/ DISTRIBUICAO COM DIAMETROS MENORES OU IGUAIS A 40 MM.</v>
      </c>
      <c r="F2777" s="1127"/>
      <c r="G2777" s="1127"/>
      <c r="H2777" s="1127"/>
      <c r="I2777" s="1127"/>
      <c r="J2777" s="1127"/>
      <c r="K2777" s="1128"/>
      <c r="L2777" s="212"/>
      <c r="M2777" s="212"/>
      <c r="N2777" s="212"/>
    </row>
    <row r="2778" spans="1:14" s="206" customFormat="1" ht="12.75" customHeight="1" x14ac:dyDescent="0.2">
      <c r="A2778" s="1144"/>
      <c r="B2778" s="255"/>
      <c r="C2778" s="1129"/>
      <c r="D2778" s="1129"/>
      <c r="E2778" s="1190"/>
      <c r="F2778" s="1190"/>
      <c r="G2778" s="1190"/>
      <c r="H2778" s="1190"/>
      <c r="I2778" s="1190"/>
      <c r="J2778" s="1190"/>
      <c r="K2778" s="1191"/>
      <c r="L2778" s="212"/>
      <c r="M2778" s="212"/>
      <c r="N2778" s="212"/>
    </row>
    <row r="2779" spans="1:14" s="206" customFormat="1" x14ac:dyDescent="0.2">
      <c r="A2779" s="1133" t="s">
        <v>79</v>
      </c>
      <c r="B2779" s="1134"/>
      <c r="C2779" s="1134" t="s">
        <v>80</v>
      </c>
      <c r="D2779" s="1134" t="s">
        <v>81</v>
      </c>
      <c r="E2779" s="1134" t="s">
        <v>82</v>
      </c>
      <c r="F2779" s="1134" t="s">
        <v>83</v>
      </c>
      <c r="G2779" s="1134" t="s">
        <v>84</v>
      </c>
      <c r="H2779" s="1134" t="s">
        <v>85</v>
      </c>
      <c r="I2779" s="1134" t="s">
        <v>86</v>
      </c>
      <c r="J2779" s="1134" t="s">
        <v>87</v>
      </c>
      <c r="K2779" s="1154" t="s">
        <v>88</v>
      </c>
      <c r="L2779" s="212"/>
      <c r="M2779" s="212"/>
      <c r="N2779" s="212"/>
    </row>
    <row r="2780" spans="1:14" s="206" customFormat="1" x14ac:dyDescent="0.2">
      <c r="A2780" s="522" t="s">
        <v>89</v>
      </c>
      <c r="B2780" s="256" t="s">
        <v>90</v>
      </c>
      <c r="C2780" s="1134"/>
      <c r="D2780" s="1134"/>
      <c r="E2780" s="1134"/>
      <c r="F2780" s="1134"/>
      <c r="G2780" s="1134"/>
      <c r="H2780" s="1134"/>
      <c r="I2780" s="1134"/>
      <c r="J2780" s="1134"/>
      <c r="K2780" s="1154"/>
      <c r="L2780" s="212"/>
      <c r="M2780" s="212"/>
      <c r="N2780" s="212"/>
    </row>
    <row r="2781" spans="1:14" s="206" customFormat="1" x14ac:dyDescent="0.2">
      <c r="A2781" s="523"/>
      <c r="B2781" s="257"/>
      <c r="C2781" s="257"/>
      <c r="D2781" s="257"/>
      <c r="E2781" s="257"/>
      <c r="F2781" s="257"/>
      <c r="G2781" s="273">
        <f>1.87+2.7+0.6+3.75+3.77+1.54+0.9+0.72</f>
        <v>15.850000000000001</v>
      </c>
      <c r="H2781" s="67"/>
      <c r="I2781" s="67"/>
      <c r="J2781" s="259" t="s">
        <v>266</v>
      </c>
      <c r="K2781" s="260" t="s">
        <v>517</v>
      </c>
      <c r="L2781" s="212"/>
      <c r="M2781" s="212"/>
      <c r="N2781" s="212"/>
    </row>
    <row r="2782" spans="1:14" s="206" customFormat="1" x14ac:dyDescent="0.2">
      <c r="A2782" s="524"/>
      <c r="B2782" s="261"/>
      <c r="C2782" s="261"/>
      <c r="D2782" s="261"/>
      <c r="E2782" s="261"/>
      <c r="F2782" s="261"/>
      <c r="G2782" s="274">
        <v>5.36</v>
      </c>
      <c r="H2782" s="31"/>
      <c r="I2782" s="231"/>
      <c r="J2782" s="259" t="s">
        <v>266</v>
      </c>
      <c r="K2782" s="177" t="s">
        <v>518</v>
      </c>
      <c r="L2782" s="212"/>
      <c r="M2782" s="212"/>
      <c r="N2782" s="212"/>
    </row>
    <row r="2783" spans="1:14" s="206" customFormat="1" x14ac:dyDescent="0.2">
      <c r="A2783" s="524"/>
      <c r="B2783" s="261"/>
      <c r="C2783" s="261"/>
      <c r="D2783" s="261"/>
      <c r="E2783" s="261"/>
      <c r="F2783" s="261"/>
      <c r="G2783" s="275">
        <v>8.26</v>
      </c>
      <c r="H2783" s="31"/>
      <c r="I2783" s="231"/>
      <c r="J2783" s="259" t="s">
        <v>266</v>
      </c>
      <c r="K2783" s="177" t="s">
        <v>519</v>
      </c>
      <c r="L2783" s="212"/>
      <c r="M2783" s="212"/>
      <c r="N2783" s="212"/>
    </row>
    <row r="2784" spans="1:14" s="206" customFormat="1" x14ac:dyDescent="0.2">
      <c r="A2784" s="524"/>
      <c r="B2784" s="261"/>
      <c r="C2784" s="261"/>
      <c r="D2784" s="261"/>
      <c r="E2784" s="261"/>
      <c r="F2784" s="261"/>
      <c r="G2784" s="275">
        <v>16.579999999999998</v>
      </c>
      <c r="H2784" s="31"/>
      <c r="I2784" s="231"/>
      <c r="J2784" s="259" t="s">
        <v>266</v>
      </c>
      <c r="K2784" s="177" t="s">
        <v>520</v>
      </c>
      <c r="L2784" s="212"/>
      <c r="M2784" s="212"/>
      <c r="N2784" s="212"/>
    </row>
    <row r="2785" spans="1:14" s="206" customFormat="1" x14ac:dyDescent="0.2">
      <c r="A2785" s="524"/>
      <c r="B2785" s="261"/>
      <c r="C2785" s="261"/>
      <c r="D2785" s="261"/>
      <c r="E2785" s="261"/>
      <c r="F2785" s="261"/>
      <c r="G2785" s="275">
        <v>21.57</v>
      </c>
      <c r="H2785" s="31"/>
      <c r="I2785" s="231"/>
      <c r="J2785" s="180">
        <v>1</v>
      </c>
      <c r="K2785" s="177" t="s">
        <v>521</v>
      </c>
      <c r="L2785" s="212"/>
      <c r="M2785" s="212"/>
      <c r="N2785" s="212"/>
    </row>
    <row r="2786" spans="1:14" s="206" customFormat="1" x14ac:dyDescent="0.2">
      <c r="A2786" s="524"/>
      <c r="B2786" s="261"/>
      <c r="C2786" s="261"/>
      <c r="D2786" s="261"/>
      <c r="E2786" s="261"/>
      <c r="F2786" s="261"/>
      <c r="G2786" s="275">
        <f>2.12*2+2.49</f>
        <v>6.73</v>
      </c>
      <c r="H2786" s="31"/>
      <c r="I2786" s="261"/>
      <c r="J2786" s="180">
        <v>1</v>
      </c>
      <c r="K2786" s="177" t="s">
        <v>522</v>
      </c>
      <c r="L2786" s="212"/>
      <c r="M2786" s="212"/>
      <c r="N2786" s="212"/>
    </row>
    <row r="2787" spans="1:14" s="206" customFormat="1" ht="22.5" x14ac:dyDescent="0.2">
      <c r="A2787" s="524"/>
      <c r="B2787" s="261"/>
      <c r="C2787" s="261"/>
      <c r="D2787" s="261"/>
      <c r="E2787" s="261"/>
      <c r="F2787" s="261"/>
      <c r="G2787" s="275">
        <f>0.72+1.11+3.15</f>
        <v>4.9800000000000004</v>
      </c>
      <c r="H2787" s="31"/>
      <c r="I2787" s="261"/>
      <c r="J2787" s="180">
        <v>4</v>
      </c>
      <c r="K2787" s="177" t="s">
        <v>523</v>
      </c>
      <c r="L2787" s="212"/>
      <c r="M2787" s="212"/>
      <c r="N2787" s="212"/>
    </row>
    <row r="2788" spans="1:14" s="206" customFormat="1" ht="22.5" x14ac:dyDescent="0.2">
      <c r="A2788" s="524"/>
      <c r="B2788" s="261"/>
      <c r="C2788" s="261"/>
      <c r="D2788" s="261"/>
      <c r="E2788" s="261"/>
      <c r="F2788" s="261"/>
      <c r="G2788" s="275">
        <v>9.3000000000000007</v>
      </c>
      <c r="H2788" s="31"/>
      <c r="I2788" s="261"/>
      <c r="J2788" s="180">
        <v>4</v>
      </c>
      <c r="K2788" s="245" t="s">
        <v>524</v>
      </c>
      <c r="L2788" s="212"/>
      <c r="M2788" s="212"/>
      <c r="N2788" s="212"/>
    </row>
    <row r="2789" spans="1:14" s="206" customFormat="1" x14ac:dyDescent="0.2">
      <c r="A2789" s="524"/>
      <c r="B2789" s="261"/>
      <c r="C2789" s="261"/>
      <c r="D2789" s="261"/>
      <c r="E2789" s="261"/>
      <c r="F2789" s="261"/>
      <c r="G2789" s="275">
        <v>7.28</v>
      </c>
      <c r="H2789" s="31"/>
      <c r="I2789" s="231"/>
      <c r="J2789" s="180">
        <v>3</v>
      </c>
      <c r="K2789" s="177" t="s">
        <v>525</v>
      </c>
      <c r="L2789" s="212"/>
      <c r="M2789" s="212"/>
      <c r="N2789" s="212"/>
    </row>
    <row r="2790" spans="1:14" s="206" customFormat="1" ht="22.5" x14ac:dyDescent="0.2">
      <c r="A2790" s="524"/>
      <c r="B2790" s="261"/>
      <c r="C2790" s="261"/>
      <c r="D2790" s="261"/>
      <c r="E2790" s="261"/>
      <c r="F2790" s="261"/>
      <c r="G2790" s="275">
        <v>7.69</v>
      </c>
      <c r="H2790" s="31"/>
      <c r="I2790" s="261"/>
      <c r="J2790" s="180" t="s">
        <v>265</v>
      </c>
      <c r="K2790" s="177" t="s">
        <v>526</v>
      </c>
      <c r="L2790" s="212"/>
      <c r="M2790" s="212"/>
      <c r="N2790" s="212"/>
    </row>
    <row r="2791" spans="1:14" s="206" customFormat="1" x14ac:dyDescent="0.2">
      <c r="A2791" s="524"/>
      <c r="B2791" s="261"/>
      <c r="C2791" s="261"/>
      <c r="D2791" s="261"/>
      <c r="E2791" s="261"/>
      <c r="F2791" s="261"/>
      <c r="G2791" s="275">
        <f>17.78*6</f>
        <v>106.68</v>
      </c>
      <c r="H2791" s="31"/>
      <c r="I2791" s="231"/>
      <c r="J2791" s="180" t="s">
        <v>527</v>
      </c>
      <c r="K2791" s="177" t="s">
        <v>528</v>
      </c>
      <c r="L2791" s="212"/>
      <c r="M2791" s="212"/>
      <c r="N2791" s="212"/>
    </row>
    <row r="2792" spans="1:14" s="206" customFormat="1" x14ac:dyDescent="0.2">
      <c r="A2792" s="524"/>
      <c r="B2792" s="261"/>
      <c r="C2792" s="261"/>
      <c r="D2792" s="261"/>
      <c r="E2792" s="261"/>
      <c r="F2792" s="261"/>
      <c r="G2792" s="275">
        <f>(1.59+2*1.12+2.33)*6</f>
        <v>36.96</v>
      </c>
      <c r="H2792" s="31"/>
      <c r="I2792" s="231"/>
      <c r="J2792" s="180" t="s">
        <v>527</v>
      </c>
      <c r="K2792" s="177" t="s">
        <v>529</v>
      </c>
    </row>
    <row r="2793" spans="1:14" s="206" customFormat="1" x14ac:dyDescent="0.2">
      <c r="A2793" s="524"/>
      <c r="B2793" s="261"/>
      <c r="C2793" s="261"/>
      <c r="D2793" s="261"/>
      <c r="E2793" s="261"/>
      <c r="F2793" s="261"/>
      <c r="G2793" s="275">
        <f>12.18</f>
        <v>12.18</v>
      </c>
      <c r="H2793" s="31"/>
      <c r="I2793" s="231"/>
      <c r="J2793" s="240">
        <v>8</v>
      </c>
      <c r="K2793" s="177" t="s">
        <v>530</v>
      </c>
    </row>
    <row r="2794" spans="1:14" s="206" customFormat="1" x14ac:dyDescent="0.2">
      <c r="A2794" s="525"/>
      <c r="B2794" s="263"/>
      <c r="C2794" s="263"/>
      <c r="D2794" s="263"/>
      <c r="E2794" s="264"/>
      <c r="F2794" s="265"/>
      <c r="G2794" s="275">
        <f>16.98*7</f>
        <v>118.86</v>
      </c>
      <c r="H2794" s="31"/>
      <c r="I2794" s="231"/>
      <c r="J2794" s="180" t="s">
        <v>231</v>
      </c>
      <c r="K2794" s="177" t="s">
        <v>531</v>
      </c>
    </row>
    <row r="2795" spans="1:14" s="206" customFormat="1" x14ac:dyDescent="0.2">
      <c r="A2795" s="526"/>
      <c r="B2795" s="262"/>
      <c r="C2795" s="262"/>
      <c r="D2795" s="262"/>
      <c r="E2795" s="262"/>
      <c r="F2795" s="262"/>
      <c r="G2795" s="276">
        <f>2.24+1.28+1.65+0.63</f>
        <v>5.8</v>
      </c>
      <c r="H2795" s="31"/>
      <c r="I2795" s="231"/>
      <c r="J2795" s="240">
        <v>8</v>
      </c>
      <c r="K2795" s="177" t="s">
        <v>532</v>
      </c>
    </row>
    <row r="2796" spans="1:14" s="206" customFormat="1" x14ac:dyDescent="0.2">
      <c r="A2796" s="526"/>
      <c r="B2796" s="262"/>
      <c r="C2796" s="262"/>
      <c r="D2796" s="262"/>
      <c r="E2796" s="262"/>
      <c r="F2796" s="262"/>
      <c r="G2796" s="276">
        <v>9.51</v>
      </c>
      <c r="H2796" s="31"/>
      <c r="I2796" s="231"/>
      <c r="J2796" s="240">
        <v>1</v>
      </c>
      <c r="K2796" s="177" t="s">
        <v>533</v>
      </c>
    </row>
    <row r="2797" spans="1:14" s="206" customFormat="1" x14ac:dyDescent="0.2">
      <c r="A2797" s="526"/>
      <c r="B2797" s="262"/>
      <c r="C2797" s="262"/>
      <c r="D2797" s="262"/>
      <c r="E2797" s="262"/>
      <c r="F2797" s="262"/>
      <c r="G2797" s="276" t="s">
        <v>636</v>
      </c>
      <c r="H2797" s="31"/>
      <c r="I2797" s="231"/>
      <c r="J2797" s="240">
        <v>2</v>
      </c>
      <c r="K2797" s="177" t="s">
        <v>534</v>
      </c>
    </row>
    <row r="2798" spans="1:14" s="206" customFormat="1" x14ac:dyDescent="0.2">
      <c r="A2798" s="526"/>
      <c r="B2798" s="262"/>
      <c r="C2798" s="262"/>
      <c r="D2798" s="262"/>
      <c r="E2798" s="262"/>
      <c r="F2798" s="262"/>
      <c r="G2798" s="276">
        <v>5.08</v>
      </c>
      <c r="H2798" s="266"/>
      <c r="I2798" s="51"/>
      <c r="J2798" s="242">
        <v>1</v>
      </c>
      <c r="K2798" s="243" t="s">
        <v>535</v>
      </c>
    </row>
    <row r="2799" spans="1:14" s="206" customFormat="1" x14ac:dyDescent="0.2">
      <c r="A2799" s="526"/>
      <c r="B2799" s="262"/>
      <c r="C2799" s="262"/>
      <c r="D2799" s="262"/>
      <c r="E2799" s="239"/>
      <c r="F2799" s="239"/>
      <c r="G2799" s="253">
        <v>20</v>
      </c>
      <c r="H2799" s="239"/>
      <c r="I2799" s="239"/>
      <c r="J2799" s="253">
        <v>1</v>
      </c>
      <c r="K2799" s="254" t="s">
        <v>536</v>
      </c>
    </row>
    <row r="2800" spans="1:14" s="206" customFormat="1" ht="13.5" thickBot="1" x14ac:dyDescent="0.25">
      <c r="A2800" s="527" t="s">
        <v>92</v>
      </c>
      <c r="B2800" s="268"/>
      <c r="C2800" s="268"/>
      <c r="D2800" s="268"/>
      <c r="E2800" s="268"/>
      <c r="F2800" s="268"/>
      <c r="G2800" s="270">
        <f>SUM(G2781:G2799)</f>
        <v>418.67</v>
      </c>
      <c r="H2800" s="271"/>
      <c r="I2800" s="271"/>
      <c r="J2800" s="271"/>
      <c r="K2800" s="272"/>
    </row>
    <row r="2801" spans="1:11" s="206" customFormat="1" ht="13.5" thickBot="1" x14ac:dyDescent="0.25">
      <c r="A2801" s="34"/>
      <c r="B2801" s="219"/>
      <c r="C2801" s="219"/>
      <c r="D2801" s="219"/>
      <c r="E2801" s="222"/>
      <c r="F2801" s="220"/>
      <c r="G2801" s="220"/>
      <c r="H2801" s="222"/>
      <c r="I2801" s="220"/>
      <c r="J2801" s="220"/>
      <c r="K2801" s="219"/>
    </row>
    <row r="2802" spans="1:11" s="206" customFormat="1" x14ac:dyDescent="0.2">
      <c r="A2802" s="1142" t="s">
        <v>75</v>
      </c>
      <c r="B2802" s="468">
        <f>'Plan Orçamentária'!A206</f>
        <v>6</v>
      </c>
      <c r="C2802" s="1189" t="s">
        <v>76</v>
      </c>
      <c r="D2802" s="1189"/>
      <c r="E2802" s="1151" t="str">
        <f>'Plan Orçamentária'!D206</f>
        <v>INSTALAÇÕES HIDROSSANITÁRIAS</v>
      </c>
      <c r="F2802" s="1152"/>
      <c r="G2802" s="1152"/>
      <c r="H2802" s="1152"/>
      <c r="I2802" s="1152"/>
      <c r="J2802" s="1152"/>
      <c r="K2802" s="1153"/>
    </row>
    <row r="2803" spans="1:11" s="206" customFormat="1" x14ac:dyDescent="0.2">
      <c r="A2803" s="1143"/>
      <c r="B2803" s="486" t="str">
        <f>'Plan Orçamentária'!A207</f>
        <v>6.1</v>
      </c>
      <c r="C2803" s="1129" t="s">
        <v>77</v>
      </c>
      <c r="D2803" s="1129"/>
      <c r="E2803" s="1222" t="str">
        <f>'Plan Orçamentária'!D207</f>
        <v>Instalações Hidráulicas</v>
      </c>
      <c r="F2803" s="1223"/>
      <c r="G2803" s="1223"/>
      <c r="H2803" s="1223"/>
      <c r="I2803" s="1223"/>
      <c r="J2803" s="1223"/>
      <c r="K2803" s="1224"/>
    </row>
    <row r="2804" spans="1:11" s="206" customFormat="1" x14ac:dyDescent="0.2">
      <c r="A2804" s="1144"/>
      <c r="B2804" s="467" t="str">
        <f>'Plan Orçamentária'!A281</f>
        <v>6.1.74</v>
      </c>
      <c r="C2804" s="1129" t="s">
        <v>78</v>
      </c>
      <c r="D2804" s="1129"/>
      <c r="E2804" s="1126" t="str">
        <f>'Plan Orçamentária'!D281</f>
        <v>RASGO EM ALVENARIA PARA RAMAIS/ DISTRIBUICAO COM DIAMETROS MAIORES QUE 40 MM E MENORES OU IGUAIS A 75 MM</v>
      </c>
      <c r="F2804" s="1127"/>
      <c r="G2804" s="1127"/>
      <c r="H2804" s="1127"/>
      <c r="I2804" s="1127"/>
      <c r="J2804" s="1127"/>
      <c r="K2804" s="1128"/>
    </row>
    <row r="2805" spans="1:11" s="206" customFormat="1" ht="12.75" customHeight="1" x14ac:dyDescent="0.2">
      <c r="A2805" s="1144"/>
      <c r="B2805" s="255"/>
      <c r="C2805" s="1129"/>
      <c r="D2805" s="1129"/>
      <c r="E2805" s="1190"/>
      <c r="F2805" s="1190"/>
      <c r="G2805" s="1190"/>
      <c r="H2805" s="1190"/>
      <c r="I2805" s="1190"/>
      <c r="J2805" s="1190"/>
      <c r="K2805" s="1191"/>
    </row>
    <row r="2806" spans="1:11" s="206" customFormat="1" x14ac:dyDescent="0.2">
      <c r="A2806" s="1133" t="s">
        <v>79</v>
      </c>
      <c r="B2806" s="1134"/>
      <c r="C2806" s="1134" t="s">
        <v>80</v>
      </c>
      <c r="D2806" s="1134" t="s">
        <v>81</v>
      </c>
      <c r="E2806" s="1134" t="s">
        <v>82</v>
      </c>
      <c r="F2806" s="1134" t="s">
        <v>83</v>
      </c>
      <c r="G2806" s="1134" t="s">
        <v>84</v>
      </c>
      <c r="H2806" s="1134" t="s">
        <v>85</v>
      </c>
      <c r="I2806" s="1134" t="s">
        <v>86</v>
      </c>
      <c r="J2806" s="1134" t="s">
        <v>87</v>
      </c>
      <c r="K2806" s="1154" t="s">
        <v>88</v>
      </c>
    </row>
    <row r="2807" spans="1:11" s="206" customFormat="1" x14ac:dyDescent="0.2">
      <c r="A2807" s="522" t="s">
        <v>89</v>
      </c>
      <c r="B2807" s="256" t="s">
        <v>90</v>
      </c>
      <c r="C2807" s="1134"/>
      <c r="D2807" s="1134"/>
      <c r="E2807" s="1134"/>
      <c r="F2807" s="1134"/>
      <c r="G2807" s="1134"/>
      <c r="H2807" s="1134"/>
      <c r="I2807" s="1134"/>
      <c r="J2807" s="1134"/>
      <c r="K2807" s="1154"/>
    </row>
    <row r="2808" spans="1:11" s="206" customFormat="1" x14ac:dyDescent="0.2">
      <c r="A2808" s="523"/>
      <c r="B2808" s="257"/>
      <c r="C2808" s="257"/>
      <c r="D2808" s="257"/>
      <c r="E2808" s="257"/>
      <c r="F2808" s="257"/>
      <c r="G2808" s="273">
        <v>3.73</v>
      </c>
      <c r="H2808" s="67"/>
      <c r="I2808" s="67"/>
      <c r="J2808" s="259" t="s">
        <v>266</v>
      </c>
      <c r="K2808" s="260" t="s">
        <v>518</v>
      </c>
    </row>
    <row r="2809" spans="1:11" s="206" customFormat="1" x14ac:dyDescent="0.2">
      <c r="A2809" s="524"/>
      <c r="B2809" s="261"/>
      <c r="C2809" s="261"/>
      <c r="D2809" s="261"/>
      <c r="E2809" s="261"/>
      <c r="F2809" s="261"/>
      <c r="G2809" s="275">
        <v>1.51</v>
      </c>
      <c r="H2809" s="31"/>
      <c r="I2809" s="231"/>
      <c r="J2809" s="259" t="s">
        <v>266</v>
      </c>
      <c r="K2809" s="177" t="s">
        <v>519</v>
      </c>
    </row>
    <row r="2810" spans="1:11" s="206" customFormat="1" x14ac:dyDescent="0.2">
      <c r="A2810" s="524"/>
      <c r="B2810" s="261"/>
      <c r="C2810" s="261"/>
      <c r="D2810" s="261"/>
      <c r="E2810" s="261"/>
      <c r="F2810" s="261"/>
      <c r="G2810" s="275">
        <v>1.3</v>
      </c>
      <c r="H2810" s="31"/>
      <c r="I2810" s="231"/>
      <c r="J2810" s="259" t="s">
        <v>266</v>
      </c>
      <c r="K2810" s="177" t="s">
        <v>520</v>
      </c>
    </row>
    <row r="2811" spans="1:11" s="206" customFormat="1" x14ac:dyDescent="0.2">
      <c r="A2811" s="524"/>
      <c r="B2811" s="261"/>
      <c r="C2811" s="261"/>
      <c r="D2811" s="261"/>
      <c r="E2811" s="261"/>
      <c r="F2811" s="261"/>
      <c r="G2811" s="275">
        <v>4.6900000000000004</v>
      </c>
      <c r="H2811" s="31"/>
      <c r="I2811" s="261"/>
      <c r="J2811" s="180" t="s">
        <v>537</v>
      </c>
      <c r="K2811" s="177" t="s">
        <v>538</v>
      </c>
    </row>
    <row r="2812" spans="1:11" s="206" customFormat="1" x14ac:dyDescent="0.2">
      <c r="A2812" s="524"/>
      <c r="B2812" s="261"/>
      <c r="C2812" s="261"/>
      <c r="D2812" s="261"/>
      <c r="E2812" s="261"/>
      <c r="F2812" s="261"/>
      <c r="G2812" s="275">
        <f>(1.3)*6</f>
        <v>7.8000000000000007</v>
      </c>
      <c r="H2812" s="31"/>
      <c r="I2812" s="261"/>
      <c r="J2812" s="180" t="s">
        <v>527</v>
      </c>
      <c r="K2812" s="177" t="s">
        <v>528</v>
      </c>
    </row>
    <row r="2813" spans="1:11" s="206" customFormat="1" x14ac:dyDescent="0.2">
      <c r="A2813" s="524"/>
      <c r="B2813" s="261"/>
      <c r="C2813" s="261"/>
      <c r="D2813" s="261"/>
      <c r="E2813" s="261"/>
      <c r="F2813" s="261"/>
      <c r="G2813" s="275">
        <f>(3.53)*6</f>
        <v>21.18</v>
      </c>
      <c r="H2813" s="31"/>
      <c r="I2813" s="231"/>
      <c r="J2813" s="180" t="s">
        <v>527</v>
      </c>
      <c r="K2813" s="177" t="s">
        <v>529</v>
      </c>
    </row>
    <row r="2814" spans="1:11" s="206" customFormat="1" x14ac:dyDescent="0.2">
      <c r="A2814" s="524"/>
      <c r="B2814" s="261"/>
      <c r="C2814" s="261"/>
      <c r="D2814" s="261"/>
      <c r="E2814" s="261"/>
      <c r="F2814" s="261"/>
      <c r="G2814" s="275">
        <v>6.9</v>
      </c>
      <c r="H2814" s="31"/>
      <c r="I2814" s="231"/>
      <c r="J2814" s="240">
        <v>8</v>
      </c>
      <c r="K2814" s="177" t="s">
        <v>530</v>
      </c>
    </row>
    <row r="2815" spans="1:11" s="206" customFormat="1" x14ac:dyDescent="0.2">
      <c r="A2815" s="524"/>
      <c r="B2815" s="261"/>
      <c r="C2815" s="261"/>
      <c r="D2815" s="261"/>
      <c r="E2815" s="261"/>
      <c r="F2815" s="261"/>
      <c r="G2815" s="276">
        <f>1.3+3.39</f>
        <v>4.6900000000000004</v>
      </c>
      <c r="H2815" s="31"/>
      <c r="I2815" s="231"/>
      <c r="J2815" s="180">
        <v>8</v>
      </c>
      <c r="K2815" s="177" t="s">
        <v>532</v>
      </c>
    </row>
    <row r="2816" spans="1:11" s="206" customFormat="1" x14ac:dyDescent="0.2">
      <c r="A2816" s="524"/>
      <c r="B2816" s="261"/>
      <c r="C2816" s="261"/>
      <c r="D2816" s="261"/>
      <c r="E2816" s="261"/>
      <c r="F2816" s="261"/>
      <c r="G2816" s="276">
        <v>9.19</v>
      </c>
      <c r="H2816" s="31"/>
      <c r="I2816" s="231"/>
      <c r="J2816" s="240">
        <v>8</v>
      </c>
      <c r="K2816" s="177" t="s">
        <v>539</v>
      </c>
    </row>
    <row r="2817" spans="1:15" s="30" customFormat="1" x14ac:dyDescent="0.2">
      <c r="A2817" s="525"/>
      <c r="B2817" s="263"/>
      <c r="C2817" s="263"/>
      <c r="D2817" s="263"/>
      <c r="E2817" s="264"/>
      <c r="F2817" s="265"/>
      <c r="G2817" s="276">
        <v>3.16</v>
      </c>
      <c r="H2817" s="31"/>
      <c r="I2817" s="231"/>
      <c r="J2817" s="240">
        <v>1</v>
      </c>
      <c r="K2817" s="177" t="s">
        <v>533</v>
      </c>
      <c r="L2817" s="206"/>
      <c r="M2817" s="206"/>
      <c r="N2817" s="206"/>
      <c r="O2817" s="206"/>
    </row>
    <row r="2818" spans="1:15" s="206" customFormat="1" x14ac:dyDescent="0.2">
      <c r="A2818" s="526"/>
      <c r="B2818" s="262"/>
      <c r="C2818" s="262"/>
      <c r="D2818" s="262"/>
      <c r="E2818" s="262"/>
      <c r="F2818" s="262"/>
      <c r="G2818" s="276">
        <v>3.75</v>
      </c>
      <c r="H2818" s="31"/>
      <c r="I2818" s="231"/>
      <c r="J2818" s="240">
        <v>1</v>
      </c>
      <c r="K2818" s="177" t="s">
        <v>535</v>
      </c>
    </row>
    <row r="2819" spans="1:15" s="206" customFormat="1" x14ac:dyDescent="0.2">
      <c r="A2819" s="526"/>
      <c r="B2819" s="262"/>
      <c r="C2819" s="262"/>
      <c r="D2819" s="262"/>
      <c r="E2819" s="262"/>
      <c r="F2819" s="262"/>
      <c r="G2819" s="276">
        <v>3.03</v>
      </c>
      <c r="H2819" s="31"/>
      <c r="I2819" s="231"/>
      <c r="J2819" s="240">
        <v>1</v>
      </c>
      <c r="K2819" s="177" t="s">
        <v>536</v>
      </c>
    </row>
    <row r="2820" spans="1:15" s="206" customFormat="1" ht="13.5" thickBot="1" x14ac:dyDescent="0.25">
      <c r="A2820" s="527" t="s">
        <v>92</v>
      </c>
      <c r="B2820" s="268"/>
      <c r="C2820" s="268"/>
      <c r="D2820" s="268"/>
      <c r="E2820" s="268"/>
      <c r="F2820" s="268"/>
      <c r="G2820" s="270">
        <f>SUM(G2808:G2819)</f>
        <v>70.929999999999993</v>
      </c>
      <c r="H2820" s="271"/>
      <c r="I2820" s="271"/>
      <c r="J2820" s="271"/>
      <c r="K2820" s="272"/>
    </row>
    <row r="2821" spans="1:15" s="206" customFormat="1" ht="13.5" thickBot="1" x14ac:dyDescent="0.25">
      <c r="B2821" s="212"/>
      <c r="C2821" s="212"/>
      <c r="D2821" s="212"/>
      <c r="E2821" s="212"/>
      <c r="F2821" s="212"/>
      <c r="G2821" s="212"/>
      <c r="H2821" s="212"/>
      <c r="I2821" s="212"/>
      <c r="J2821" s="212"/>
      <c r="K2821" s="212"/>
    </row>
    <row r="2822" spans="1:15" s="206" customFormat="1" x14ac:dyDescent="0.2">
      <c r="A2822" s="1142" t="s">
        <v>75</v>
      </c>
      <c r="B2822" s="468">
        <f>B2802</f>
        <v>6</v>
      </c>
      <c r="C2822" s="1189" t="s">
        <v>76</v>
      </c>
      <c r="D2822" s="1189"/>
      <c r="E2822" s="1247" t="str">
        <f>E2802</f>
        <v>INSTALAÇÕES HIDROSSANITÁRIAS</v>
      </c>
      <c r="F2822" s="1248"/>
      <c r="G2822" s="1248"/>
      <c r="H2822" s="1248"/>
      <c r="I2822" s="1248"/>
      <c r="J2822" s="1248"/>
      <c r="K2822" s="1249"/>
    </row>
    <row r="2823" spans="1:15" s="206" customFormat="1" x14ac:dyDescent="0.2">
      <c r="A2823" s="1143"/>
      <c r="B2823" s="486" t="str">
        <f>B2803</f>
        <v>6.1</v>
      </c>
      <c r="C2823" s="1129" t="s">
        <v>77</v>
      </c>
      <c r="D2823" s="1129"/>
      <c r="E2823" s="1126" t="str">
        <f>E2803</f>
        <v>Instalações Hidráulicas</v>
      </c>
      <c r="F2823" s="1127"/>
      <c r="G2823" s="1127"/>
      <c r="H2823" s="1127"/>
      <c r="I2823" s="1127"/>
      <c r="J2823" s="1127"/>
      <c r="K2823" s="1128"/>
    </row>
    <row r="2824" spans="1:15" s="206" customFormat="1" x14ac:dyDescent="0.2">
      <c r="A2824" s="1144"/>
      <c r="B2824" s="467" t="str">
        <f>'Plan Orçamentária'!A282</f>
        <v>6.1.75</v>
      </c>
      <c r="C2824" s="1129" t="s">
        <v>77</v>
      </c>
      <c r="D2824" s="1129"/>
      <c r="E2824" s="1126" t="str">
        <f>'Plan Orçamentária'!D282</f>
        <v>RASGO EM CONTRAPISO PARA RAMAIS/ DISTRIBUICAO COM DIAMETROS MENORES OU IGUAIS A 40 MM.</v>
      </c>
      <c r="F2824" s="1127"/>
      <c r="G2824" s="1127"/>
      <c r="H2824" s="1127"/>
      <c r="I2824" s="1127"/>
      <c r="J2824" s="1127"/>
      <c r="K2824" s="1128"/>
    </row>
    <row r="2825" spans="1:15" s="206" customFormat="1" ht="12.75" customHeight="1" x14ac:dyDescent="0.2">
      <c r="A2825" s="1144"/>
      <c r="B2825" s="255"/>
      <c r="C2825" s="1129" t="s">
        <v>78</v>
      </c>
      <c r="D2825" s="1129"/>
      <c r="E2825" s="1190"/>
      <c r="F2825" s="1190"/>
      <c r="G2825" s="1190"/>
      <c r="H2825" s="1190"/>
      <c r="I2825" s="1190"/>
      <c r="J2825" s="1190"/>
      <c r="K2825" s="1191"/>
    </row>
    <row r="2826" spans="1:15" s="206" customFormat="1" x14ac:dyDescent="0.2">
      <c r="A2826" s="1225" t="s">
        <v>79</v>
      </c>
      <c r="B2826" s="1155"/>
      <c r="C2826" s="1155" t="s">
        <v>80</v>
      </c>
      <c r="D2826" s="1155" t="s">
        <v>81</v>
      </c>
      <c r="E2826" s="1155" t="s">
        <v>82</v>
      </c>
      <c r="F2826" s="1155" t="s">
        <v>83</v>
      </c>
      <c r="G2826" s="1155" t="s">
        <v>84</v>
      </c>
      <c r="H2826" s="1155" t="s">
        <v>85</v>
      </c>
      <c r="I2826" s="1155" t="s">
        <v>86</v>
      </c>
      <c r="J2826" s="1155" t="s">
        <v>87</v>
      </c>
      <c r="K2826" s="1221" t="s">
        <v>88</v>
      </c>
    </row>
    <row r="2827" spans="1:15" s="206" customFormat="1" x14ac:dyDescent="0.2">
      <c r="A2827" s="522" t="s">
        <v>89</v>
      </c>
      <c r="B2827" s="535" t="s">
        <v>90</v>
      </c>
      <c r="C2827" s="1155"/>
      <c r="D2827" s="1155"/>
      <c r="E2827" s="1155"/>
      <c r="F2827" s="1155"/>
      <c r="G2827" s="1155"/>
      <c r="H2827" s="1155"/>
      <c r="I2827" s="1155"/>
      <c r="J2827" s="1155"/>
      <c r="K2827" s="1221"/>
    </row>
    <row r="2828" spans="1:15" s="206" customFormat="1" x14ac:dyDescent="0.2">
      <c r="A2828" s="523"/>
      <c r="B2828" s="536"/>
      <c r="C2828" s="536"/>
      <c r="D2828" s="536"/>
      <c r="E2828" s="536"/>
      <c r="F2828" s="536"/>
      <c r="G2828" s="537">
        <f>3.93+1.34</f>
        <v>5.2700000000000005</v>
      </c>
      <c r="H2828" s="538"/>
      <c r="I2828" s="538"/>
      <c r="J2828" s="539" t="s">
        <v>266</v>
      </c>
      <c r="K2828" s="540" t="s">
        <v>517</v>
      </c>
    </row>
    <row r="2829" spans="1:15" s="206" customFormat="1" ht="22.5" x14ac:dyDescent="0.2">
      <c r="A2829" s="524"/>
      <c r="B2829" s="261"/>
      <c r="C2829" s="261"/>
      <c r="D2829" s="261"/>
      <c r="E2829" s="261"/>
      <c r="F2829" s="261"/>
      <c r="G2829" s="275">
        <v>6.53</v>
      </c>
      <c r="H2829" s="31"/>
      <c r="I2829" s="231"/>
      <c r="J2829" s="180">
        <v>4</v>
      </c>
      <c r="K2829" s="177" t="s">
        <v>523</v>
      </c>
    </row>
    <row r="2830" spans="1:15" s="206" customFormat="1" ht="22.5" x14ac:dyDescent="0.2">
      <c r="A2830" s="524"/>
      <c r="B2830" s="261"/>
      <c r="C2830" s="261"/>
      <c r="D2830" s="261"/>
      <c r="E2830" s="261"/>
      <c r="F2830" s="261"/>
      <c r="G2830" s="275">
        <v>3.18</v>
      </c>
      <c r="H2830" s="31"/>
      <c r="I2830" s="231"/>
      <c r="J2830" s="180">
        <v>4</v>
      </c>
      <c r="K2830" s="245" t="s">
        <v>524</v>
      </c>
    </row>
    <row r="2831" spans="1:15" s="206" customFormat="1" x14ac:dyDescent="0.2">
      <c r="A2831" s="524"/>
      <c r="B2831" s="261"/>
      <c r="C2831" s="261"/>
      <c r="D2831" s="261"/>
      <c r="E2831" s="261"/>
      <c r="F2831" s="261"/>
      <c r="G2831" s="275">
        <v>3.6</v>
      </c>
      <c r="H2831" s="31"/>
      <c r="I2831" s="231"/>
      <c r="J2831" s="180">
        <v>3</v>
      </c>
      <c r="K2831" s="177" t="s">
        <v>540</v>
      </c>
    </row>
    <row r="2832" spans="1:15" s="206" customFormat="1" x14ac:dyDescent="0.2">
      <c r="A2832" s="524"/>
      <c r="B2832" s="261"/>
      <c r="C2832" s="261"/>
      <c r="D2832" s="261"/>
      <c r="E2832" s="261"/>
      <c r="F2832" s="261"/>
      <c r="G2832" s="276">
        <v>3.6</v>
      </c>
      <c r="H2832" s="31"/>
      <c r="I2832" s="261"/>
      <c r="J2832" s="180">
        <v>2</v>
      </c>
      <c r="K2832" s="177" t="s">
        <v>534</v>
      </c>
    </row>
    <row r="2833" spans="1:11" s="206" customFormat="1" x14ac:dyDescent="0.2">
      <c r="A2833" s="524"/>
      <c r="B2833" s="261"/>
      <c r="C2833" s="261"/>
      <c r="D2833" s="261"/>
      <c r="E2833" s="261"/>
      <c r="F2833" s="261"/>
      <c r="G2833" s="275">
        <v>2.65</v>
      </c>
      <c r="H2833" s="31"/>
      <c r="I2833" s="261"/>
      <c r="J2833" s="180">
        <v>1</v>
      </c>
      <c r="K2833" s="245" t="s">
        <v>536</v>
      </c>
    </row>
    <row r="2834" spans="1:11" s="206" customFormat="1" ht="13.5" thickBot="1" x14ac:dyDescent="0.25">
      <c r="A2834" s="527" t="s">
        <v>92</v>
      </c>
      <c r="B2834" s="268"/>
      <c r="C2834" s="268"/>
      <c r="D2834" s="268"/>
      <c r="E2834" s="268"/>
      <c r="F2834" s="268"/>
      <c r="G2834" s="270">
        <f>SUM(G2828:G2833)</f>
        <v>24.830000000000002</v>
      </c>
      <c r="H2834" s="271"/>
      <c r="I2834" s="271"/>
      <c r="J2834" s="271"/>
      <c r="K2834" s="272"/>
    </row>
    <row r="2835" spans="1:11" s="206" customFormat="1" ht="13.5" thickBot="1" x14ac:dyDescent="0.25">
      <c r="A2835" s="34"/>
      <c r="B2835" s="289"/>
      <c r="C2835" s="289"/>
      <c r="D2835" s="289"/>
      <c r="E2835" s="47"/>
      <c r="F2835" s="222"/>
      <c r="G2835" s="222"/>
      <c r="H2835" s="222"/>
      <c r="I2835" s="222"/>
      <c r="J2835" s="222"/>
      <c r="K2835" s="34"/>
    </row>
    <row r="2836" spans="1:11" s="206" customFormat="1" x14ac:dyDescent="0.2">
      <c r="A2836" s="1064" t="s">
        <v>75</v>
      </c>
      <c r="B2836" s="481">
        <f>B2822</f>
        <v>6</v>
      </c>
      <c r="C2836" s="1097" t="s">
        <v>76</v>
      </c>
      <c r="D2836" s="1097"/>
      <c r="E2836" s="1218" t="str">
        <f>'Plan Orçamentária'!D206</f>
        <v>INSTALAÇÕES HIDROSSANITÁRIAS</v>
      </c>
      <c r="F2836" s="1219"/>
      <c r="G2836" s="1219"/>
      <c r="H2836" s="1219"/>
      <c r="I2836" s="1219"/>
      <c r="J2836" s="1219"/>
      <c r="K2836" s="1220"/>
    </row>
    <row r="2837" spans="1:11" s="206" customFormat="1" x14ac:dyDescent="0.2">
      <c r="A2837" s="1171"/>
      <c r="B2837" s="482" t="str">
        <f>B2823</f>
        <v>6.1</v>
      </c>
      <c r="C2837" s="1054" t="s">
        <v>77</v>
      </c>
      <c r="D2837" s="1054"/>
      <c r="E2837" s="1055" t="str">
        <f>'Plan Orçamentária'!D284</f>
        <v>Aparelhos sanitários, metais e acessórios</v>
      </c>
      <c r="F2837" s="1056"/>
      <c r="G2837" s="1056"/>
      <c r="H2837" s="1056"/>
      <c r="I2837" s="1056"/>
      <c r="J2837" s="1056"/>
      <c r="K2837" s="1057"/>
    </row>
    <row r="2838" spans="1:11" s="206" customFormat="1" x14ac:dyDescent="0.2">
      <c r="A2838" s="1065"/>
      <c r="B2838" s="461" t="str">
        <f>'Plan Orçamentária'!A285</f>
        <v>6.2.1</v>
      </c>
      <c r="C2838" s="1054" t="s">
        <v>78</v>
      </c>
      <c r="D2838" s="1054"/>
      <c r="E2838" s="1055" t="str">
        <f>'Plan Orçamentária'!D285</f>
        <v>VASO SANITARIO SIFONADO, PARA VALVULA DE DESCARGA, EM LOUCA BRANCA, COM ACESSORIOS</v>
      </c>
      <c r="F2838" s="1056"/>
      <c r="G2838" s="1056"/>
      <c r="H2838" s="1056"/>
      <c r="I2838" s="1056"/>
      <c r="J2838" s="1056"/>
      <c r="K2838" s="1057"/>
    </row>
    <row r="2839" spans="1:11" s="206" customFormat="1" x14ac:dyDescent="0.2">
      <c r="A2839" s="1074" t="s">
        <v>79</v>
      </c>
      <c r="B2839" s="1070"/>
      <c r="C2839" s="1070" t="s">
        <v>80</v>
      </c>
      <c r="D2839" s="1070" t="s">
        <v>81</v>
      </c>
      <c r="E2839" s="1070" t="s">
        <v>82</v>
      </c>
      <c r="F2839" s="1070" t="s">
        <v>83</v>
      </c>
      <c r="G2839" s="1070" t="s">
        <v>84</v>
      </c>
      <c r="H2839" s="1070" t="s">
        <v>85</v>
      </c>
      <c r="I2839" s="1070" t="s">
        <v>86</v>
      </c>
      <c r="J2839" s="1070" t="s">
        <v>87</v>
      </c>
      <c r="K2839" s="1071" t="s">
        <v>88</v>
      </c>
    </row>
    <row r="2840" spans="1:11" s="206" customFormat="1" x14ac:dyDescent="0.2">
      <c r="A2840" s="495" t="s">
        <v>89</v>
      </c>
      <c r="B2840" s="238" t="s">
        <v>90</v>
      </c>
      <c r="C2840" s="1070"/>
      <c r="D2840" s="1070"/>
      <c r="E2840" s="1070"/>
      <c r="F2840" s="1070"/>
      <c r="G2840" s="1070"/>
      <c r="H2840" s="1070"/>
      <c r="I2840" s="1070"/>
      <c r="J2840" s="1070"/>
      <c r="K2840" s="1071"/>
    </row>
    <row r="2841" spans="1:11" s="206" customFormat="1" x14ac:dyDescent="0.2">
      <c r="A2841" s="31" t="s">
        <v>91</v>
      </c>
      <c r="B2841" s="231" t="s">
        <v>91</v>
      </c>
      <c r="C2841" s="231" t="s">
        <v>91</v>
      </c>
      <c r="D2841" s="231" t="s">
        <v>91</v>
      </c>
      <c r="E2841" s="231">
        <v>2</v>
      </c>
      <c r="F2841" s="231" t="s">
        <v>91</v>
      </c>
      <c r="G2841" s="231" t="s">
        <v>91</v>
      </c>
      <c r="H2841" s="231" t="s">
        <v>91</v>
      </c>
      <c r="I2841" s="231" t="s">
        <v>91</v>
      </c>
      <c r="J2841" s="231" t="s">
        <v>266</v>
      </c>
      <c r="K2841" s="232" t="s">
        <v>451</v>
      </c>
    </row>
    <row r="2842" spans="1:11" s="206" customFormat="1" x14ac:dyDescent="0.2">
      <c r="A2842" s="31" t="s">
        <v>91</v>
      </c>
      <c r="B2842" s="231" t="s">
        <v>91</v>
      </c>
      <c r="C2842" s="231" t="s">
        <v>91</v>
      </c>
      <c r="D2842" s="231" t="s">
        <v>91</v>
      </c>
      <c r="E2842" s="231">
        <v>4</v>
      </c>
      <c r="F2842" s="231" t="s">
        <v>91</v>
      </c>
      <c r="G2842" s="231" t="s">
        <v>91</v>
      </c>
      <c r="H2842" s="231" t="s">
        <v>91</v>
      </c>
      <c r="I2842" s="231" t="s">
        <v>91</v>
      </c>
      <c r="J2842" s="231" t="s">
        <v>266</v>
      </c>
      <c r="K2842" s="232" t="s">
        <v>120</v>
      </c>
    </row>
    <row r="2843" spans="1:11" s="206" customFormat="1" x14ac:dyDescent="0.2">
      <c r="A2843" s="31" t="s">
        <v>91</v>
      </c>
      <c r="B2843" s="231" t="s">
        <v>91</v>
      </c>
      <c r="C2843" s="231" t="s">
        <v>91</v>
      </c>
      <c r="D2843" s="231" t="s">
        <v>91</v>
      </c>
      <c r="E2843" s="231">
        <v>2</v>
      </c>
      <c r="F2843" s="231" t="s">
        <v>91</v>
      </c>
      <c r="G2843" s="231" t="s">
        <v>91</v>
      </c>
      <c r="H2843" s="231" t="s">
        <v>91</v>
      </c>
      <c r="I2843" s="231" t="s">
        <v>91</v>
      </c>
      <c r="J2843" s="231" t="s">
        <v>266</v>
      </c>
      <c r="K2843" s="232" t="s">
        <v>119</v>
      </c>
    </row>
    <row r="2844" spans="1:11" s="206" customFormat="1" x14ac:dyDescent="0.2">
      <c r="A2844" s="31" t="s">
        <v>91</v>
      </c>
      <c r="B2844" s="231" t="s">
        <v>91</v>
      </c>
      <c r="C2844" s="231" t="s">
        <v>91</v>
      </c>
      <c r="D2844" s="231" t="s">
        <v>91</v>
      </c>
      <c r="E2844" s="231">
        <v>1</v>
      </c>
      <c r="F2844" s="231" t="s">
        <v>91</v>
      </c>
      <c r="G2844" s="231" t="s">
        <v>91</v>
      </c>
      <c r="H2844" s="231" t="s">
        <v>91</v>
      </c>
      <c r="I2844" s="231" t="s">
        <v>91</v>
      </c>
      <c r="J2844" s="231" t="s">
        <v>266</v>
      </c>
      <c r="K2844" s="232" t="s">
        <v>452</v>
      </c>
    </row>
    <row r="2845" spans="1:11" s="206" customFormat="1" x14ac:dyDescent="0.2">
      <c r="A2845" s="31" t="s">
        <v>91</v>
      </c>
      <c r="B2845" s="231" t="s">
        <v>91</v>
      </c>
      <c r="C2845" s="231" t="s">
        <v>91</v>
      </c>
      <c r="D2845" s="231" t="s">
        <v>91</v>
      </c>
      <c r="E2845" s="231">
        <v>2</v>
      </c>
      <c r="F2845" s="231" t="s">
        <v>91</v>
      </c>
      <c r="G2845" s="231" t="s">
        <v>91</v>
      </c>
      <c r="H2845" s="231" t="s">
        <v>91</v>
      </c>
      <c r="I2845" s="231" t="s">
        <v>91</v>
      </c>
      <c r="J2845" s="231" t="s">
        <v>265</v>
      </c>
      <c r="K2845" s="232" t="s">
        <v>453</v>
      </c>
    </row>
    <row r="2846" spans="1:11" s="206" customFormat="1" x14ac:dyDescent="0.2">
      <c r="A2846" s="31" t="s">
        <v>91</v>
      </c>
      <c r="B2846" s="231" t="s">
        <v>91</v>
      </c>
      <c r="C2846" s="231" t="s">
        <v>91</v>
      </c>
      <c r="D2846" s="231" t="s">
        <v>91</v>
      </c>
      <c r="E2846" s="231">
        <v>4</v>
      </c>
      <c r="F2846" s="231" t="s">
        <v>91</v>
      </c>
      <c r="G2846" s="231" t="s">
        <v>91</v>
      </c>
      <c r="H2846" s="231" t="s">
        <v>91</v>
      </c>
      <c r="I2846" s="231" t="s">
        <v>91</v>
      </c>
      <c r="J2846" s="231" t="s">
        <v>454</v>
      </c>
      <c r="K2846" s="232" t="s">
        <v>455</v>
      </c>
    </row>
    <row r="2847" spans="1:11" s="206" customFormat="1" x14ac:dyDescent="0.2">
      <c r="A2847" s="31" t="s">
        <v>91</v>
      </c>
      <c r="B2847" s="231" t="s">
        <v>91</v>
      </c>
      <c r="C2847" s="231" t="s">
        <v>91</v>
      </c>
      <c r="D2847" s="231" t="s">
        <v>91</v>
      </c>
      <c r="E2847" s="231">
        <v>3</v>
      </c>
      <c r="F2847" s="231" t="s">
        <v>91</v>
      </c>
      <c r="G2847" s="231" t="s">
        <v>91</v>
      </c>
      <c r="H2847" s="231" t="s">
        <v>91</v>
      </c>
      <c r="I2847" s="231" t="s">
        <v>91</v>
      </c>
      <c r="J2847" s="231" t="s">
        <v>454</v>
      </c>
      <c r="K2847" s="232" t="s">
        <v>456</v>
      </c>
    </row>
    <row r="2848" spans="1:11" s="206" customFormat="1" x14ac:dyDescent="0.2">
      <c r="A2848" s="31" t="s">
        <v>91</v>
      </c>
      <c r="B2848" s="231" t="s">
        <v>91</v>
      </c>
      <c r="C2848" s="231" t="s">
        <v>91</v>
      </c>
      <c r="D2848" s="231" t="s">
        <v>91</v>
      </c>
      <c r="E2848" s="231">
        <v>4</v>
      </c>
      <c r="F2848" s="231" t="s">
        <v>91</v>
      </c>
      <c r="G2848" s="231" t="s">
        <v>91</v>
      </c>
      <c r="H2848" s="231" t="s">
        <v>91</v>
      </c>
      <c r="I2848" s="231" t="s">
        <v>91</v>
      </c>
      <c r="J2848" s="231" t="s">
        <v>457</v>
      </c>
      <c r="K2848" s="232" t="s">
        <v>120</v>
      </c>
    </row>
    <row r="2849" spans="1:15" s="206" customFormat="1" x14ac:dyDescent="0.2">
      <c r="A2849" s="31" t="s">
        <v>91</v>
      </c>
      <c r="B2849" s="231" t="s">
        <v>91</v>
      </c>
      <c r="C2849" s="231" t="s">
        <v>91</v>
      </c>
      <c r="D2849" s="231" t="s">
        <v>91</v>
      </c>
      <c r="E2849" s="231">
        <v>2</v>
      </c>
      <c r="F2849" s="231" t="s">
        <v>91</v>
      </c>
      <c r="G2849" s="231" t="s">
        <v>91</v>
      </c>
      <c r="H2849" s="231" t="s">
        <v>91</v>
      </c>
      <c r="I2849" s="231" t="s">
        <v>91</v>
      </c>
      <c r="J2849" s="231" t="s">
        <v>457</v>
      </c>
      <c r="K2849" s="232" t="s">
        <v>119</v>
      </c>
    </row>
    <row r="2850" spans="1:15" s="206" customFormat="1" x14ac:dyDescent="0.2">
      <c r="A2850" s="31" t="s">
        <v>91</v>
      </c>
      <c r="B2850" s="231" t="s">
        <v>91</v>
      </c>
      <c r="C2850" s="231" t="s">
        <v>91</v>
      </c>
      <c r="D2850" s="231" t="s">
        <v>91</v>
      </c>
      <c r="E2850" s="231">
        <v>4</v>
      </c>
      <c r="F2850" s="231" t="s">
        <v>91</v>
      </c>
      <c r="G2850" s="231" t="s">
        <v>91</v>
      </c>
      <c r="H2850" s="231" t="s">
        <v>91</v>
      </c>
      <c r="I2850" s="231" t="s">
        <v>91</v>
      </c>
      <c r="J2850" s="231" t="s">
        <v>458</v>
      </c>
      <c r="K2850" s="232" t="s">
        <v>120</v>
      </c>
    </row>
    <row r="2851" spans="1:15" s="206" customFormat="1" x14ac:dyDescent="0.2">
      <c r="A2851" s="31" t="s">
        <v>91</v>
      </c>
      <c r="B2851" s="231" t="s">
        <v>91</v>
      </c>
      <c r="C2851" s="231" t="s">
        <v>91</v>
      </c>
      <c r="D2851" s="231" t="s">
        <v>91</v>
      </c>
      <c r="E2851" s="231">
        <v>2</v>
      </c>
      <c r="F2851" s="231" t="s">
        <v>91</v>
      </c>
      <c r="G2851" s="231" t="s">
        <v>91</v>
      </c>
      <c r="H2851" s="231" t="s">
        <v>91</v>
      </c>
      <c r="I2851" s="231" t="s">
        <v>91</v>
      </c>
      <c r="J2851" s="231" t="s">
        <v>458</v>
      </c>
      <c r="K2851" s="232" t="s">
        <v>119</v>
      </c>
    </row>
    <row r="2852" spans="1:15" s="206" customFormat="1" x14ac:dyDescent="0.2">
      <c r="A2852" s="31" t="s">
        <v>91</v>
      </c>
      <c r="B2852" s="231" t="s">
        <v>91</v>
      </c>
      <c r="C2852" s="231" t="s">
        <v>91</v>
      </c>
      <c r="D2852" s="231" t="s">
        <v>91</v>
      </c>
      <c r="E2852" s="231">
        <v>4</v>
      </c>
      <c r="F2852" s="231" t="s">
        <v>91</v>
      </c>
      <c r="G2852" s="231" t="s">
        <v>91</v>
      </c>
      <c r="H2852" s="231" t="s">
        <v>91</v>
      </c>
      <c r="I2852" s="231" t="s">
        <v>91</v>
      </c>
      <c r="J2852" s="231" t="s">
        <v>459</v>
      </c>
      <c r="K2852" s="232" t="s">
        <v>120</v>
      </c>
    </row>
    <row r="2853" spans="1:15" s="206" customFormat="1" x14ac:dyDescent="0.2">
      <c r="A2853" s="31" t="s">
        <v>91</v>
      </c>
      <c r="B2853" s="231" t="s">
        <v>91</v>
      </c>
      <c r="C2853" s="231" t="s">
        <v>91</v>
      </c>
      <c r="D2853" s="231" t="s">
        <v>91</v>
      </c>
      <c r="E2853" s="231">
        <v>2</v>
      </c>
      <c r="F2853" s="231" t="s">
        <v>91</v>
      </c>
      <c r="G2853" s="231" t="s">
        <v>91</v>
      </c>
      <c r="H2853" s="231" t="s">
        <v>91</v>
      </c>
      <c r="I2853" s="231" t="s">
        <v>91</v>
      </c>
      <c r="J2853" s="231" t="s">
        <v>459</v>
      </c>
      <c r="K2853" s="232" t="s">
        <v>119</v>
      </c>
    </row>
    <row r="2854" spans="1:15" s="206" customFormat="1" x14ac:dyDescent="0.2">
      <c r="A2854" s="31" t="s">
        <v>91</v>
      </c>
      <c r="B2854" s="231" t="s">
        <v>91</v>
      </c>
      <c r="C2854" s="231" t="s">
        <v>91</v>
      </c>
      <c r="D2854" s="231" t="s">
        <v>91</v>
      </c>
      <c r="E2854" s="231">
        <v>4</v>
      </c>
      <c r="F2854" s="231" t="s">
        <v>91</v>
      </c>
      <c r="G2854" s="231" t="s">
        <v>91</v>
      </c>
      <c r="H2854" s="231" t="s">
        <v>91</v>
      </c>
      <c r="I2854" s="231" t="s">
        <v>91</v>
      </c>
      <c r="J2854" s="231" t="s">
        <v>460</v>
      </c>
      <c r="K2854" s="232" t="s">
        <v>120</v>
      </c>
    </row>
    <row r="2855" spans="1:15" s="206" customFormat="1" x14ac:dyDescent="0.2">
      <c r="A2855" s="31" t="s">
        <v>91</v>
      </c>
      <c r="B2855" s="231" t="s">
        <v>91</v>
      </c>
      <c r="C2855" s="231" t="s">
        <v>91</v>
      </c>
      <c r="D2855" s="231" t="s">
        <v>91</v>
      </c>
      <c r="E2855" s="231">
        <v>2</v>
      </c>
      <c r="F2855" s="231" t="s">
        <v>91</v>
      </c>
      <c r="G2855" s="231" t="s">
        <v>91</v>
      </c>
      <c r="H2855" s="231" t="s">
        <v>91</v>
      </c>
      <c r="I2855" s="231" t="s">
        <v>91</v>
      </c>
      <c r="J2855" s="231" t="s">
        <v>460</v>
      </c>
      <c r="K2855" s="232" t="s">
        <v>119</v>
      </c>
    </row>
    <row r="2856" spans="1:15" s="206" customFormat="1" x14ac:dyDescent="0.2">
      <c r="A2856" s="31" t="s">
        <v>91</v>
      </c>
      <c r="B2856" s="231" t="s">
        <v>91</v>
      </c>
      <c r="C2856" s="231" t="s">
        <v>91</v>
      </c>
      <c r="D2856" s="231" t="s">
        <v>91</v>
      </c>
      <c r="E2856" s="231">
        <v>4</v>
      </c>
      <c r="F2856" s="231" t="s">
        <v>91</v>
      </c>
      <c r="G2856" s="231" t="s">
        <v>91</v>
      </c>
      <c r="H2856" s="231" t="s">
        <v>91</v>
      </c>
      <c r="I2856" s="231" t="s">
        <v>91</v>
      </c>
      <c r="J2856" s="231" t="s">
        <v>461</v>
      </c>
      <c r="K2856" s="232" t="s">
        <v>120</v>
      </c>
    </row>
    <row r="2857" spans="1:15" s="206" customFormat="1" x14ac:dyDescent="0.2">
      <c r="A2857" s="31" t="s">
        <v>91</v>
      </c>
      <c r="B2857" s="231" t="s">
        <v>91</v>
      </c>
      <c r="C2857" s="231" t="s">
        <v>91</v>
      </c>
      <c r="D2857" s="231" t="s">
        <v>91</v>
      </c>
      <c r="E2857" s="231">
        <v>2</v>
      </c>
      <c r="F2857" s="231" t="s">
        <v>91</v>
      </c>
      <c r="G2857" s="231" t="s">
        <v>91</v>
      </c>
      <c r="H2857" s="231" t="s">
        <v>91</v>
      </c>
      <c r="I2857" s="231" t="s">
        <v>91</v>
      </c>
      <c r="J2857" s="231" t="s">
        <v>461</v>
      </c>
      <c r="K2857" s="232" t="s">
        <v>119</v>
      </c>
    </row>
    <row r="2858" spans="1:15" s="206" customFormat="1" x14ac:dyDescent="0.2">
      <c r="A2858" s="31" t="s">
        <v>91</v>
      </c>
      <c r="B2858" s="231" t="s">
        <v>91</v>
      </c>
      <c r="C2858" s="231" t="s">
        <v>91</v>
      </c>
      <c r="D2858" s="231" t="s">
        <v>91</v>
      </c>
      <c r="E2858" s="231">
        <v>4</v>
      </c>
      <c r="F2858" s="231" t="s">
        <v>91</v>
      </c>
      <c r="G2858" s="231" t="s">
        <v>91</v>
      </c>
      <c r="H2858" s="231" t="s">
        <v>91</v>
      </c>
      <c r="I2858" s="231" t="s">
        <v>91</v>
      </c>
      <c r="J2858" s="231" t="s">
        <v>462</v>
      </c>
      <c r="K2858" s="232" t="s">
        <v>120</v>
      </c>
    </row>
    <row r="2859" spans="1:15" s="394" customFormat="1" x14ac:dyDescent="0.2">
      <c r="A2859" s="31" t="s">
        <v>91</v>
      </c>
      <c r="B2859" s="231" t="s">
        <v>91</v>
      </c>
      <c r="C2859" s="231" t="s">
        <v>91</v>
      </c>
      <c r="D2859" s="231" t="s">
        <v>91</v>
      </c>
      <c r="E2859" s="231">
        <v>2</v>
      </c>
      <c r="F2859" s="231" t="s">
        <v>91</v>
      </c>
      <c r="G2859" s="231" t="s">
        <v>91</v>
      </c>
      <c r="H2859" s="231" t="s">
        <v>91</v>
      </c>
      <c r="I2859" s="231" t="s">
        <v>91</v>
      </c>
      <c r="J2859" s="231" t="s">
        <v>462</v>
      </c>
      <c r="K2859" s="232" t="s">
        <v>119</v>
      </c>
      <c r="O2859" s="206"/>
    </row>
    <row r="2860" spans="1:15" s="206" customFormat="1" x14ac:dyDescent="0.2">
      <c r="A2860" s="31" t="s">
        <v>91</v>
      </c>
      <c r="B2860" s="231" t="s">
        <v>91</v>
      </c>
      <c r="C2860" s="231" t="s">
        <v>91</v>
      </c>
      <c r="D2860" s="231" t="s">
        <v>91</v>
      </c>
      <c r="E2860" s="231">
        <v>4</v>
      </c>
      <c r="F2860" s="231" t="s">
        <v>91</v>
      </c>
      <c r="G2860" s="231" t="s">
        <v>91</v>
      </c>
      <c r="H2860" s="231" t="s">
        <v>91</v>
      </c>
      <c r="I2860" s="231" t="s">
        <v>91</v>
      </c>
      <c r="J2860" s="231" t="s">
        <v>463</v>
      </c>
      <c r="K2860" s="232" t="s">
        <v>120</v>
      </c>
    </row>
    <row r="2861" spans="1:15" s="206" customFormat="1" x14ac:dyDescent="0.2">
      <c r="A2861" s="31" t="s">
        <v>91</v>
      </c>
      <c r="B2861" s="231" t="s">
        <v>91</v>
      </c>
      <c r="C2861" s="231" t="s">
        <v>91</v>
      </c>
      <c r="D2861" s="231" t="s">
        <v>91</v>
      </c>
      <c r="E2861" s="231">
        <v>2</v>
      </c>
      <c r="F2861" s="231" t="s">
        <v>91</v>
      </c>
      <c r="G2861" s="231" t="s">
        <v>91</v>
      </c>
      <c r="H2861" s="231" t="s">
        <v>91</v>
      </c>
      <c r="I2861" s="231" t="s">
        <v>91</v>
      </c>
      <c r="J2861" s="231" t="s">
        <v>463</v>
      </c>
      <c r="K2861" s="232" t="s">
        <v>119</v>
      </c>
    </row>
    <row r="2862" spans="1:15" s="206" customFormat="1" x14ac:dyDescent="0.2">
      <c r="A2862" s="31" t="s">
        <v>91</v>
      </c>
      <c r="B2862" s="231" t="s">
        <v>91</v>
      </c>
      <c r="C2862" s="231" t="s">
        <v>91</v>
      </c>
      <c r="D2862" s="231" t="s">
        <v>91</v>
      </c>
      <c r="E2862" s="231">
        <v>1</v>
      </c>
      <c r="F2862" s="231" t="s">
        <v>91</v>
      </c>
      <c r="G2862" s="231" t="s">
        <v>91</v>
      </c>
      <c r="H2862" s="231" t="s">
        <v>91</v>
      </c>
      <c r="I2862" s="231" t="s">
        <v>91</v>
      </c>
      <c r="J2862" s="231" t="s">
        <v>463</v>
      </c>
      <c r="K2862" s="232" t="s">
        <v>464</v>
      </c>
    </row>
    <row r="2863" spans="1:15" s="206" customFormat="1" x14ac:dyDescent="0.2">
      <c r="A2863" s="31" t="s">
        <v>91</v>
      </c>
      <c r="B2863" s="231" t="s">
        <v>91</v>
      </c>
      <c r="C2863" s="231" t="s">
        <v>91</v>
      </c>
      <c r="D2863" s="231" t="s">
        <v>91</v>
      </c>
      <c r="E2863" s="231"/>
      <c r="F2863" s="231" t="s">
        <v>91</v>
      </c>
      <c r="G2863" s="231" t="s">
        <v>91</v>
      </c>
      <c r="H2863" s="231" t="s">
        <v>91</v>
      </c>
      <c r="I2863" s="231" t="s">
        <v>91</v>
      </c>
      <c r="J2863" s="231"/>
      <c r="K2863" s="232"/>
    </row>
    <row r="2864" spans="1:15" s="206" customFormat="1" x14ac:dyDescent="0.2">
      <c r="A2864" s="31" t="s">
        <v>91</v>
      </c>
      <c r="B2864" s="231" t="s">
        <v>91</v>
      </c>
      <c r="C2864" s="231" t="s">
        <v>91</v>
      </c>
      <c r="D2864" s="231" t="s">
        <v>91</v>
      </c>
      <c r="E2864" s="231"/>
      <c r="F2864" s="231" t="s">
        <v>91</v>
      </c>
      <c r="G2864" s="231" t="s">
        <v>91</v>
      </c>
      <c r="H2864" s="231" t="s">
        <v>91</v>
      </c>
      <c r="I2864" s="231" t="s">
        <v>91</v>
      </c>
      <c r="J2864" s="231"/>
      <c r="K2864" s="232"/>
    </row>
    <row r="2865" spans="1:11" s="206" customFormat="1" ht="13.5" thickBot="1" x14ac:dyDescent="0.25">
      <c r="A2865" s="1058" t="s">
        <v>92</v>
      </c>
      <c r="B2865" s="1059"/>
      <c r="C2865" s="1059"/>
      <c r="D2865" s="1059"/>
      <c r="E2865" s="40">
        <f>SUM(E2841:E2864)</f>
        <v>61</v>
      </c>
      <c r="F2865" s="233"/>
      <c r="G2865" s="233"/>
      <c r="H2865" s="230"/>
      <c r="I2865" s="233"/>
      <c r="J2865" s="233"/>
      <c r="K2865" s="235"/>
    </row>
    <row r="2866" spans="1:11" s="206" customFormat="1" ht="12.75" customHeight="1" thickBot="1" x14ac:dyDescent="0.25">
      <c r="A2866" s="34"/>
      <c r="B2866" s="34"/>
      <c r="C2866" s="34"/>
      <c r="D2866" s="34"/>
      <c r="E2866" s="47"/>
      <c r="F2866" s="35"/>
      <c r="G2866" s="35"/>
      <c r="H2866" s="35"/>
      <c r="I2866" s="35"/>
      <c r="J2866" s="35"/>
      <c r="K2866" s="34"/>
    </row>
    <row r="2867" spans="1:11" s="206" customFormat="1" ht="12.75" customHeight="1" x14ac:dyDescent="0.2">
      <c r="A2867" s="1064" t="s">
        <v>75</v>
      </c>
      <c r="B2867" s="462">
        <f>'Plan Orçamentária'!A206</f>
        <v>6</v>
      </c>
      <c r="C2867" s="1097" t="s">
        <v>76</v>
      </c>
      <c r="D2867" s="1097"/>
      <c r="E2867" s="1121" t="str">
        <f>'Plan Orçamentária'!D206</f>
        <v>INSTALAÇÕES HIDROSSANITÁRIAS</v>
      </c>
      <c r="F2867" s="1122"/>
      <c r="G2867" s="1122"/>
      <c r="H2867" s="1122"/>
      <c r="I2867" s="1122"/>
      <c r="J2867" s="1122"/>
      <c r="K2867" s="1123"/>
    </row>
    <row r="2868" spans="1:11" s="206" customFormat="1" ht="12.75" customHeight="1" x14ac:dyDescent="0.2">
      <c r="A2868" s="1065"/>
      <c r="B2868" s="461" t="str">
        <f>'Plan Orçamentária'!A284</f>
        <v>6.2</v>
      </c>
      <c r="C2868" s="1054" t="s">
        <v>77</v>
      </c>
      <c r="D2868" s="1054"/>
      <c r="E2868" s="1055" t="str">
        <f>'Plan Orçamentária'!D284</f>
        <v>Aparelhos sanitários, metais e acessórios</v>
      </c>
      <c r="F2868" s="1056"/>
      <c r="G2868" s="1056"/>
      <c r="H2868" s="1056"/>
      <c r="I2868" s="1056"/>
      <c r="J2868" s="1056"/>
      <c r="K2868" s="1057"/>
    </row>
    <row r="2869" spans="1:11" s="206" customFormat="1" ht="21.75" customHeight="1" x14ac:dyDescent="0.2">
      <c r="A2869" s="1065"/>
      <c r="B2869" s="461" t="str">
        <f>'Plan Orçamentária'!A286</f>
        <v>6.2.2</v>
      </c>
      <c r="C2869" s="1054" t="s">
        <v>78</v>
      </c>
      <c r="D2869" s="1054"/>
      <c r="E2869" s="1055" t="str">
        <f>'Plan Orçamentária'!D286</f>
        <v>VASO SANITARIO PNE  PARA VALVULA DE DESCARGA, EM LOUCA BRANCA, COM ACESSORIOS</v>
      </c>
      <c r="F2869" s="1056"/>
      <c r="G2869" s="1056"/>
      <c r="H2869" s="1056"/>
      <c r="I2869" s="1056"/>
      <c r="J2869" s="1056"/>
      <c r="K2869" s="1057"/>
    </row>
    <row r="2870" spans="1:11" s="206" customFormat="1" x14ac:dyDescent="0.2">
      <c r="A2870" s="1074" t="s">
        <v>79</v>
      </c>
      <c r="B2870" s="1070"/>
      <c r="C2870" s="1070" t="s">
        <v>80</v>
      </c>
      <c r="D2870" s="1070" t="s">
        <v>81</v>
      </c>
      <c r="E2870" s="1070" t="s">
        <v>82</v>
      </c>
      <c r="F2870" s="1070" t="s">
        <v>83</v>
      </c>
      <c r="G2870" s="1070" t="s">
        <v>84</v>
      </c>
      <c r="H2870" s="1070" t="s">
        <v>85</v>
      </c>
      <c r="I2870" s="1070" t="s">
        <v>86</v>
      </c>
      <c r="J2870" s="1070" t="s">
        <v>87</v>
      </c>
      <c r="K2870" s="1071" t="s">
        <v>88</v>
      </c>
    </row>
    <row r="2871" spans="1:11" s="206" customFormat="1" x14ac:dyDescent="0.2">
      <c r="A2871" s="495" t="s">
        <v>89</v>
      </c>
      <c r="B2871" s="111" t="s">
        <v>90</v>
      </c>
      <c r="C2871" s="1070"/>
      <c r="D2871" s="1070"/>
      <c r="E2871" s="1070"/>
      <c r="F2871" s="1070"/>
      <c r="G2871" s="1070"/>
      <c r="H2871" s="1070"/>
      <c r="I2871" s="1070"/>
      <c r="J2871" s="1070"/>
      <c r="K2871" s="1071"/>
    </row>
    <row r="2872" spans="1:11" s="206" customFormat="1" x14ac:dyDescent="0.2">
      <c r="A2872" s="31" t="s">
        <v>91</v>
      </c>
      <c r="B2872" s="16" t="s">
        <v>91</v>
      </c>
      <c r="C2872" s="16" t="s">
        <v>91</v>
      </c>
      <c r="D2872" s="16" t="s">
        <v>91</v>
      </c>
      <c r="E2872" s="16">
        <v>9</v>
      </c>
      <c r="F2872" s="16" t="s">
        <v>91</v>
      </c>
      <c r="G2872" s="16" t="s">
        <v>91</v>
      </c>
      <c r="H2872" s="16" t="s">
        <v>91</v>
      </c>
      <c r="I2872" s="16" t="s">
        <v>91</v>
      </c>
      <c r="J2872" s="16" t="s">
        <v>466</v>
      </c>
      <c r="K2872" s="17" t="s">
        <v>256</v>
      </c>
    </row>
    <row r="2873" spans="1:11" s="206" customFormat="1" x14ac:dyDescent="0.2">
      <c r="A2873" s="31" t="s">
        <v>91</v>
      </c>
      <c r="B2873" s="16" t="s">
        <v>91</v>
      </c>
      <c r="C2873" s="16" t="s">
        <v>91</v>
      </c>
      <c r="D2873" s="16" t="s">
        <v>91</v>
      </c>
      <c r="E2873" s="16"/>
      <c r="F2873" s="16" t="s">
        <v>91</v>
      </c>
      <c r="G2873" s="16" t="s">
        <v>91</v>
      </c>
      <c r="H2873" s="16" t="s">
        <v>91</v>
      </c>
      <c r="I2873" s="16" t="s">
        <v>91</v>
      </c>
      <c r="J2873" s="16"/>
      <c r="K2873" s="17"/>
    </row>
    <row r="2874" spans="1:11" s="206" customFormat="1" x14ac:dyDescent="0.2">
      <c r="A2874" s="31" t="s">
        <v>91</v>
      </c>
      <c r="B2874" s="16" t="s">
        <v>91</v>
      </c>
      <c r="C2874" s="16" t="s">
        <v>91</v>
      </c>
      <c r="D2874" s="16" t="s">
        <v>91</v>
      </c>
      <c r="E2874" s="16"/>
      <c r="F2874" s="16" t="s">
        <v>91</v>
      </c>
      <c r="G2874" s="16" t="s">
        <v>91</v>
      </c>
      <c r="H2874" s="16" t="s">
        <v>91</v>
      </c>
      <c r="I2874" s="16" t="s">
        <v>91</v>
      </c>
      <c r="J2874" s="16"/>
      <c r="K2874" s="17"/>
    </row>
    <row r="2875" spans="1:11" s="206" customFormat="1" ht="13.5" thickBot="1" x14ac:dyDescent="0.25">
      <c r="A2875" s="1058" t="s">
        <v>92</v>
      </c>
      <c r="B2875" s="1059"/>
      <c r="C2875" s="1059"/>
      <c r="D2875" s="1059"/>
      <c r="E2875" s="54">
        <f>SUM(E2872:E2874)</f>
        <v>9</v>
      </c>
      <c r="F2875" s="18"/>
      <c r="G2875" s="18"/>
      <c r="H2875" s="33"/>
      <c r="I2875" s="18"/>
      <c r="J2875" s="18"/>
      <c r="K2875" s="20"/>
    </row>
    <row r="2876" spans="1:11" s="206" customFormat="1" ht="13.5" thickBot="1" x14ac:dyDescent="0.25">
      <c r="A2876" s="34"/>
      <c r="B2876" s="34"/>
      <c r="C2876" s="34"/>
      <c r="D2876" s="34"/>
      <c r="E2876" s="47"/>
      <c r="F2876" s="35"/>
      <c r="G2876" s="35"/>
      <c r="H2876" s="35"/>
      <c r="I2876" s="35"/>
      <c r="J2876" s="35"/>
      <c r="K2876" s="34"/>
    </row>
    <row r="2877" spans="1:11" s="206" customFormat="1" x14ac:dyDescent="0.2">
      <c r="A2877" s="1064" t="s">
        <v>75</v>
      </c>
      <c r="B2877" s="460">
        <f>'Plan Orçamentária'!A206</f>
        <v>6</v>
      </c>
      <c r="C2877" s="1069" t="s">
        <v>76</v>
      </c>
      <c r="D2877" s="1069"/>
      <c r="E2877" s="1066" t="str">
        <f>'Plan Orçamentária'!D206</f>
        <v>INSTALAÇÕES HIDROSSANITÁRIAS</v>
      </c>
      <c r="F2877" s="1067"/>
      <c r="G2877" s="1067"/>
      <c r="H2877" s="1067"/>
      <c r="I2877" s="1067"/>
      <c r="J2877" s="1067"/>
      <c r="K2877" s="1068"/>
    </row>
    <row r="2878" spans="1:11" s="206" customFormat="1" x14ac:dyDescent="0.2">
      <c r="A2878" s="1065"/>
      <c r="B2878" s="461" t="str">
        <f>'Plan Orçamentária'!A284</f>
        <v>6.2</v>
      </c>
      <c r="C2878" s="1054" t="s">
        <v>77</v>
      </c>
      <c r="D2878" s="1054"/>
      <c r="E2878" s="1055" t="str">
        <f>'Plan Orçamentária'!D284</f>
        <v>Aparelhos sanitários, metais e acessórios</v>
      </c>
      <c r="F2878" s="1056"/>
      <c r="G2878" s="1056"/>
      <c r="H2878" s="1056"/>
      <c r="I2878" s="1056"/>
      <c r="J2878" s="1056"/>
      <c r="K2878" s="1057"/>
    </row>
    <row r="2879" spans="1:11" s="206" customFormat="1" x14ac:dyDescent="0.2">
      <c r="A2879" s="1065"/>
      <c r="B2879" s="471" t="str">
        <f>'Plan Orçamentária'!A287</f>
        <v>6.2.3</v>
      </c>
      <c r="C2879" s="1226" t="s">
        <v>78</v>
      </c>
      <c r="D2879" s="1226"/>
      <c r="E2879" s="1227" t="str">
        <f>'Plan Orçamentária'!D287</f>
        <v>VASO SANITÁRIO INOX COM LAVATÓRIO INTEGRADO, TIPO PRISIONAL/ANTI VANDALISMO</v>
      </c>
      <c r="F2879" s="1228"/>
      <c r="G2879" s="1228"/>
      <c r="H2879" s="1228"/>
      <c r="I2879" s="1228"/>
      <c r="J2879" s="1228"/>
      <c r="K2879" s="1229"/>
    </row>
    <row r="2880" spans="1:11" s="206" customFormat="1" x14ac:dyDescent="0.2">
      <c r="A2880" s="1074" t="s">
        <v>79</v>
      </c>
      <c r="B2880" s="1070"/>
      <c r="C2880" s="1070" t="s">
        <v>80</v>
      </c>
      <c r="D2880" s="1070" t="s">
        <v>81</v>
      </c>
      <c r="E2880" s="1070" t="s">
        <v>82</v>
      </c>
      <c r="F2880" s="1070" t="s">
        <v>83</v>
      </c>
      <c r="G2880" s="1070" t="s">
        <v>84</v>
      </c>
      <c r="H2880" s="1070" t="s">
        <v>85</v>
      </c>
      <c r="I2880" s="1070" t="s">
        <v>86</v>
      </c>
      <c r="J2880" s="1070" t="s">
        <v>87</v>
      </c>
      <c r="K2880" s="1071" t="s">
        <v>88</v>
      </c>
    </row>
    <row r="2881" spans="1:14" s="206" customFormat="1" x14ac:dyDescent="0.2">
      <c r="A2881" s="495" t="s">
        <v>89</v>
      </c>
      <c r="B2881" s="238" t="s">
        <v>90</v>
      </c>
      <c r="C2881" s="1070"/>
      <c r="D2881" s="1070"/>
      <c r="E2881" s="1070"/>
      <c r="F2881" s="1070"/>
      <c r="G2881" s="1070"/>
      <c r="H2881" s="1070"/>
      <c r="I2881" s="1070"/>
      <c r="J2881" s="1070"/>
      <c r="K2881" s="1071"/>
    </row>
    <row r="2882" spans="1:14" s="206" customFormat="1" x14ac:dyDescent="0.2">
      <c r="A2882" s="31" t="s">
        <v>91</v>
      </c>
      <c r="B2882" s="231" t="s">
        <v>91</v>
      </c>
      <c r="C2882" s="231" t="s">
        <v>91</v>
      </c>
      <c r="D2882" s="231" t="s">
        <v>91</v>
      </c>
      <c r="E2882" s="231">
        <v>2</v>
      </c>
      <c r="F2882" s="231" t="s">
        <v>91</v>
      </c>
      <c r="G2882" s="231" t="s">
        <v>91</v>
      </c>
      <c r="H2882" s="231" t="s">
        <v>91</v>
      </c>
      <c r="I2882" s="231" t="s">
        <v>91</v>
      </c>
      <c r="J2882" s="231" t="s">
        <v>265</v>
      </c>
      <c r="K2882" s="232" t="s">
        <v>465</v>
      </c>
    </row>
    <row r="2883" spans="1:14" s="206" customFormat="1" x14ac:dyDescent="0.2">
      <c r="A2883" s="31" t="s">
        <v>91</v>
      </c>
      <c r="B2883" s="231" t="s">
        <v>91</v>
      </c>
      <c r="C2883" s="231" t="s">
        <v>91</v>
      </c>
      <c r="D2883" s="231" t="s">
        <v>91</v>
      </c>
      <c r="E2883" s="231"/>
      <c r="F2883" s="231" t="s">
        <v>91</v>
      </c>
      <c r="G2883" s="231" t="s">
        <v>91</v>
      </c>
      <c r="H2883" s="231" t="s">
        <v>91</v>
      </c>
      <c r="I2883" s="231" t="s">
        <v>91</v>
      </c>
      <c r="J2883" s="231"/>
      <c r="K2883" s="232"/>
    </row>
    <row r="2884" spans="1:14" s="206" customFormat="1" x14ac:dyDescent="0.2">
      <c r="A2884" s="31" t="s">
        <v>91</v>
      </c>
      <c r="B2884" s="231" t="s">
        <v>91</v>
      </c>
      <c r="C2884" s="231" t="s">
        <v>91</v>
      </c>
      <c r="D2884" s="231" t="s">
        <v>91</v>
      </c>
      <c r="E2884" s="231"/>
      <c r="F2884" s="231" t="s">
        <v>91</v>
      </c>
      <c r="G2884" s="231" t="s">
        <v>91</v>
      </c>
      <c r="H2884" s="231" t="s">
        <v>91</v>
      </c>
      <c r="I2884" s="231" t="s">
        <v>91</v>
      </c>
      <c r="J2884" s="231"/>
      <c r="K2884" s="232"/>
    </row>
    <row r="2885" spans="1:14" s="206" customFormat="1" ht="13.5" thickBot="1" x14ac:dyDescent="0.25">
      <c r="A2885" s="1058" t="s">
        <v>92</v>
      </c>
      <c r="B2885" s="1059"/>
      <c r="C2885" s="1059"/>
      <c r="D2885" s="1059"/>
      <c r="E2885" s="40">
        <f>SUM(E2882:E2884)</f>
        <v>2</v>
      </c>
      <c r="F2885" s="233"/>
      <c r="G2885" s="233"/>
      <c r="H2885" s="230"/>
      <c r="I2885" s="233"/>
      <c r="J2885" s="233"/>
      <c r="K2885" s="235"/>
    </row>
    <row r="2886" spans="1:14" s="30" customFormat="1" ht="13.5" thickBot="1" x14ac:dyDescent="0.25">
      <c r="A2886" s="206"/>
      <c r="L2886" s="206"/>
      <c r="M2886" s="206"/>
      <c r="N2886" s="206"/>
    </row>
    <row r="2887" spans="1:14" s="30" customFormat="1" x14ac:dyDescent="0.2">
      <c r="A2887" s="1064" t="s">
        <v>75</v>
      </c>
      <c r="B2887" s="460">
        <f>'Plan Orçamentária'!A206</f>
        <v>6</v>
      </c>
      <c r="C2887" s="1069" t="s">
        <v>76</v>
      </c>
      <c r="D2887" s="1069"/>
      <c r="E2887" s="1066" t="str">
        <f>'Plan Orçamentária'!D206</f>
        <v>INSTALAÇÕES HIDROSSANITÁRIAS</v>
      </c>
      <c r="F2887" s="1067"/>
      <c r="G2887" s="1067"/>
      <c r="H2887" s="1067"/>
      <c r="I2887" s="1067"/>
      <c r="J2887" s="1067"/>
      <c r="K2887" s="1068"/>
      <c r="L2887" s="206"/>
      <c r="M2887" s="206"/>
      <c r="N2887" s="206"/>
    </row>
    <row r="2888" spans="1:14" s="30" customFormat="1" x14ac:dyDescent="0.2">
      <c r="A2888" s="1065"/>
      <c r="B2888" s="459" t="str">
        <f>'Plan Orçamentária'!A284</f>
        <v>6.2</v>
      </c>
      <c r="C2888" s="1060" t="s">
        <v>77</v>
      </c>
      <c r="D2888" s="1060"/>
      <c r="E2888" s="1061" t="str">
        <f>'Plan Orçamentária'!D284</f>
        <v>Aparelhos sanitários, metais e acessórios</v>
      </c>
      <c r="F2888" s="1062"/>
      <c r="G2888" s="1062"/>
      <c r="H2888" s="1062"/>
      <c r="I2888" s="1062"/>
      <c r="J2888" s="1062"/>
      <c r="K2888" s="1063"/>
      <c r="L2888" s="206"/>
      <c r="M2888" s="206"/>
      <c r="N2888" s="206"/>
    </row>
    <row r="2889" spans="1:14" s="30" customFormat="1" ht="22.5" customHeight="1" x14ac:dyDescent="0.2">
      <c r="A2889" s="1065"/>
      <c r="B2889" s="461" t="str">
        <f>'Plan Orçamentária'!A288</f>
        <v>6.2.4</v>
      </c>
      <c r="C2889" s="1054" t="s">
        <v>78</v>
      </c>
      <c r="D2889" s="1054"/>
      <c r="E2889" s="1055" t="str">
        <f>'Plan Orçamentária'!D288</f>
        <v xml:space="preserve">MICTORIO SIFONADO DE LOUCA BRANCA COM PERTENCES, COM VALVULA DE DESCARGA DE FECHAMENTO AUTOMÁTICO E CONJUNTO PARA FIXACAO </v>
      </c>
      <c r="F2889" s="1056"/>
      <c r="G2889" s="1056"/>
      <c r="H2889" s="1056"/>
      <c r="I2889" s="1056"/>
      <c r="J2889" s="1056"/>
      <c r="K2889" s="1057"/>
      <c r="L2889" s="206"/>
      <c r="M2889" s="206"/>
      <c r="N2889" s="206"/>
    </row>
    <row r="2890" spans="1:14" s="30" customFormat="1" ht="12.75" customHeight="1" x14ac:dyDescent="0.2">
      <c r="A2890" s="1074" t="s">
        <v>79</v>
      </c>
      <c r="B2890" s="1070"/>
      <c r="C2890" s="1070" t="s">
        <v>80</v>
      </c>
      <c r="D2890" s="1070" t="s">
        <v>81</v>
      </c>
      <c r="E2890" s="1070" t="s">
        <v>82</v>
      </c>
      <c r="F2890" s="1070" t="s">
        <v>83</v>
      </c>
      <c r="G2890" s="1070" t="s">
        <v>84</v>
      </c>
      <c r="H2890" s="1070" t="s">
        <v>85</v>
      </c>
      <c r="I2890" s="1070" t="s">
        <v>86</v>
      </c>
      <c r="J2890" s="1070" t="s">
        <v>87</v>
      </c>
      <c r="K2890" s="1071" t="s">
        <v>88</v>
      </c>
      <c r="L2890" s="206"/>
      <c r="M2890" s="206"/>
      <c r="N2890" s="206"/>
    </row>
    <row r="2891" spans="1:14" s="30" customFormat="1" x14ac:dyDescent="0.2">
      <c r="A2891" s="495" t="s">
        <v>89</v>
      </c>
      <c r="B2891" s="111" t="s">
        <v>90</v>
      </c>
      <c r="C2891" s="1070"/>
      <c r="D2891" s="1070"/>
      <c r="E2891" s="1070"/>
      <c r="F2891" s="1070"/>
      <c r="G2891" s="1070"/>
      <c r="H2891" s="1070"/>
      <c r="I2891" s="1070"/>
      <c r="J2891" s="1070"/>
      <c r="K2891" s="1071"/>
      <c r="L2891" s="206"/>
      <c r="M2891" s="206"/>
      <c r="N2891" s="206"/>
    </row>
    <row r="2892" spans="1:14" s="30" customFormat="1" x14ac:dyDescent="0.2">
      <c r="A2892" s="31" t="s">
        <v>91</v>
      </c>
      <c r="B2892" s="16" t="s">
        <v>91</v>
      </c>
      <c r="C2892" s="16" t="s">
        <v>91</v>
      </c>
      <c r="D2892" s="16" t="s">
        <v>91</v>
      </c>
      <c r="E2892" s="16">
        <v>18</v>
      </c>
      <c r="F2892" s="16" t="s">
        <v>91</v>
      </c>
      <c r="G2892" s="16" t="s">
        <v>91</v>
      </c>
      <c r="H2892" s="16" t="s">
        <v>91</v>
      </c>
      <c r="I2892" s="16" t="s">
        <v>91</v>
      </c>
      <c r="J2892" s="231" t="s">
        <v>466</v>
      </c>
      <c r="K2892" s="17" t="s">
        <v>113</v>
      </c>
      <c r="L2892" s="206"/>
      <c r="M2892" s="206"/>
      <c r="N2892" s="206"/>
    </row>
    <row r="2893" spans="1:14" s="30" customFormat="1" x14ac:dyDescent="0.2">
      <c r="A2893" s="31" t="s">
        <v>91</v>
      </c>
      <c r="B2893" s="16" t="s">
        <v>91</v>
      </c>
      <c r="C2893" s="16" t="s">
        <v>91</v>
      </c>
      <c r="D2893" s="16" t="s">
        <v>91</v>
      </c>
      <c r="E2893" s="16"/>
      <c r="F2893" s="16" t="s">
        <v>91</v>
      </c>
      <c r="G2893" s="16" t="s">
        <v>91</v>
      </c>
      <c r="H2893" s="16" t="s">
        <v>91</v>
      </c>
      <c r="I2893" s="16" t="s">
        <v>91</v>
      </c>
      <c r="J2893" s="16"/>
      <c r="K2893" s="17"/>
      <c r="L2893" s="206"/>
      <c r="M2893" s="206"/>
      <c r="N2893" s="206"/>
    </row>
    <row r="2894" spans="1:14" s="30" customFormat="1" x14ac:dyDescent="0.2">
      <c r="A2894" s="31" t="s">
        <v>91</v>
      </c>
      <c r="B2894" s="16" t="s">
        <v>91</v>
      </c>
      <c r="C2894" s="16" t="s">
        <v>91</v>
      </c>
      <c r="D2894" s="16" t="s">
        <v>91</v>
      </c>
      <c r="E2894" s="16"/>
      <c r="F2894" s="16" t="s">
        <v>91</v>
      </c>
      <c r="G2894" s="16" t="s">
        <v>91</v>
      </c>
      <c r="H2894" s="16" t="s">
        <v>91</v>
      </c>
      <c r="I2894" s="16" t="s">
        <v>91</v>
      </c>
      <c r="J2894" s="16"/>
      <c r="K2894" s="17"/>
      <c r="L2894" s="206"/>
      <c r="M2894" s="206"/>
      <c r="N2894" s="206"/>
    </row>
    <row r="2895" spans="1:14" s="30" customFormat="1" ht="13.5" thickBot="1" x14ac:dyDescent="0.25">
      <c r="A2895" s="1058" t="s">
        <v>92</v>
      </c>
      <c r="B2895" s="1059"/>
      <c r="C2895" s="1059"/>
      <c r="D2895" s="1059"/>
      <c r="E2895" s="40">
        <f>SUM(E2892:E2894)</f>
        <v>18</v>
      </c>
      <c r="F2895" s="18"/>
      <c r="G2895" s="18"/>
      <c r="H2895" s="33"/>
      <c r="I2895" s="18"/>
      <c r="J2895" s="18"/>
      <c r="K2895" s="20"/>
      <c r="L2895" s="206"/>
      <c r="M2895" s="206"/>
      <c r="N2895" s="206"/>
    </row>
    <row r="2896" spans="1:14" s="206" customFormat="1" ht="13.5" thickBot="1" x14ac:dyDescent="0.25">
      <c r="A2896" s="34"/>
      <c r="B2896" s="34"/>
      <c r="C2896" s="34"/>
      <c r="D2896" s="34"/>
      <c r="E2896" s="47"/>
      <c r="F2896" s="222"/>
      <c r="G2896" s="222"/>
      <c r="H2896" s="222"/>
      <c r="I2896" s="222"/>
      <c r="J2896" s="222"/>
      <c r="K2896" s="34"/>
      <c r="M2896" s="43"/>
    </row>
    <row r="2897" spans="1:11" s="206" customFormat="1" ht="12.75" customHeight="1" x14ac:dyDescent="0.2">
      <c r="A2897" s="1064" t="s">
        <v>75</v>
      </c>
      <c r="B2897" s="472">
        <f>'Plan Orçamentária'!A206</f>
        <v>6</v>
      </c>
      <c r="C2897" s="1069" t="s">
        <v>76</v>
      </c>
      <c r="D2897" s="1069"/>
      <c r="E2897" s="1121" t="str">
        <f>'Plan Orçamentária'!D206</f>
        <v>INSTALAÇÕES HIDROSSANITÁRIAS</v>
      </c>
      <c r="F2897" s="1122"/>
      <c r="G2897" s="1122"/>
      <c r="H2897" s="1122"/>
      <c r="I2897" s="1122"/>
      <c r="J2897" s="1122"/>
      <c r="K2897" s="1123"/>
    </row>
    <row r="2898" spans="1:11" s="206" customFormat="1" ht="12.75" customHeight="1" x14ac:dyDescent="0.2">
      <c r="A2898" s="1065"/>
      <c r="B2898" s="461" t="str">
        <f>'Plan Orçamentária'!A284</f>
        <v>6.2</v>
      </c>
      <c r="C2898" s="1060" t="s">
        <v>77</v>
      </c>
      <c r="D2898" s="1060"/>
      <c r="E2898" s="1055" t="str">
        <f>'Plan Orçamentária'!D284</f>
        <v>Aparelhos sanitários, metais e acessórios</v>
      </c>
      <c r="F2898" s="1056"/>
      <c r="G2898" s="1056"/>
      <c r="H2898" s="1056"/>
      <c r="I2898" s="1056"/>
      <c r="J2898" s="1056"/>
      <c r="K2898" s="1057"/>
    </row>
    <row r="2899" spans="1:11" s="394" customFormat="1" ht="24" customHeight="1" x14ac:dyDescent="0.2">
      <c r="A2899" s="1065"/>
      <c r="B2899" s="461" t="str">
        <f>'Plan Orçamentária'!A289</f>
        <v>6.2.5</v>
      </c>
      <c r="C2899" s="1054" t="s">
        <v>78</v>
      </c>
      <c r="D2899" s="1054"/>
      <c r="E2899" s="1055" t="str">
        <f>'Plan Orçamentária'!D289</f>
        <v>CUBA DE EMBUTIR OVAL EM LOUCA BRANCA, 35 X 50CM OU EQUIVALENTE, INCLUSO VALVULA EM METAL CROMADO, SIFAO FLEXIVEL EM PVC E TORNEIRA DE FECHAMENTO AUTOMÁTICO</v>
      </c>
      <c r="F2899" s="1056"/>
      <c r="G2899" s="1056"/>
      <c r="H2899" s="1056"/>
      <c r="I2899" s="1056"/>
      <c r="J2899" s="1056"/>
      <c r="K2899" s="1057"/>
    </row>
    <row r="2900" spans="1:11" s="206" customFormat="1" x14ac:dyDescent="0.2">
      <c r="A2900" s="1074" t="s">
        <v>79</v>
      </c>
      <c r="B2900" s="1070"/>
      <c r="C2900" s="1070" t="s">
        <v>80</v>
      </c>
      <c r="D2900" s="1070" t="s">
        <v>81</v>
      </c>
      <c r="E2900" s="1070" t="s">
        <v>82</v>
      </c>
      <c r="F2900" s="1070" t="s">
        <v>83</v>
      </c>
      <c r="G2900" s="1070" t="s">
        <v>84</v>
      </c>
      <c r="H2900" s="1070" t="s">
        <v>85</v>
      </c>
      <c r="I2900" s="1070" t="s">
        <v>86</v>
      </c>
      <c r="J2900" s="1070" t="s">
        <v>87</v>
      </c>
      <c r="K2900" s="1071" t="s">
        <v>88</v>
      </c>
    </row>
    <row r="2901" spans="1:11" s="206" customFormat="1" x14ac:dyDescent="0.2">
      <c r="A2901" s="495" t="s">
        <v>89</v>
      </c>
      <c r="B2901" s="473" t="s">
        <v>90</v>
      </c>
      <c r="C2901" s="1070"/>
      <c r="D2901" s="1070"/>
      <c r="E2901" s="1070"/>
      <c r="F2901" s="1070"/>
      <c r="G2901" s="1070"/>
      <c r="H2901" s="1070"/>
      <c r="I2901" s="1070"/>
      <c r="J2901" s="1070"/>
      <c r="K2901" s="1071"/>
    </row>
    <row r="2902" spans="1:11" s="206" customFormat="1" x14ac:dyDescent="0.2">
      <c r="A2902" s="31" t="s">
        <v>91</v>
      </c>
      <c r="B2902" s="231" t="s">
        <v>91</v>
      </c>
      <c r="C2902" s="231" t="s">
        <v>91</v>
      </c>
      <c r="D2902" s="231" t="s">
        <v>91</v>
      </c>
      <c r="E2902" s="231">
        <v>2</v>
      </c>
      <c r="F2902" s="231" t="s">
        <v>91</v>
      </c>
      <c r="G2902" s="231" t="s">
        <v>91</v>
      </c>
      <c r="H2902" s="231" t="s">
        <v>91</v>
      </c>
      <c r="I2902" s="231" t="s">
        <v>91</v>
      </c>
      <c r="J2902" s="231" t="s">
        <v>266</v>
      </c>
      <c r="K2902" s="232" t="s">
        <v>451</v>
      </c>
    </row>
    <row r="2903" spans="1:11" s="206" customFormat="1" x14ac:dyDescent="0.2">
      <c r="A2903" s="31" t="s">
        <v>91</v>
      </c>
      <c r="B2903" s="231" t="s">
        <v>91</v>
      </c>
      <c r="C2903" s="231" t="s">
        <v>91</v>
      </c>
      <c r="D2903" s="231" t="s">
        <v>91</v>
      </c>
      <c r="E2903" s="231">
        <v>3</v>
      </c>
      <c r="F2903" s="231" t="s">
        <v>91</v>
      </c>
      <c r="G2903" s="231" t="s">
        <v>91</v>
      </c>
      <c r="H2903" s="231" t="s">
        <v>91</v>
      </c>
      <c r="I2903" s="231" t="s">
        <v>91</v>
      </c>
      <c r="J2903" s="231" t="s">
        <v>266</v>
      </c>
      <c r="K2903" s="232" t="s">
        <v>120</v>
      </c>
    </row>
    <row r="2904" spans="1:11" s="206" customFormat="1" x14ac:dyDescent="0.2">
      <c r="A2904" s="31" t="s">
        <v>91</v>
      </c>
      <c r="B2904" s="231" t="s">
        <v>91</v>
      </c>
      <c r="C2904" s="231" t="s">
        <v>91</v>
      </c>
      <c r="D2904" s="231" t="s">
        <v>91</v>
      </c>
      <c r="E2904" s="231">
        <v>3</v>
      </c>
      <c r="F2904" s="231" t="s">
        <v>91</v>
      </c>
      <c r="G2904" s="231" t="s">
        <v>91</v>
      </c>
      <c r="H2904" s="231" t="s">
        <v>91</v>
      </c>
      <c r="I2904" s="231" t="s">
        <v>91</v>
      </c>
      <c r="J2904" s="231" t="s">
        <v>266</v>
      </c>
      <c r="K2904" s="232" t="s">
        <v>119</v>
      </c>
    </row>
    <row r="2905" spans="1:11" s="206" customFormat="1" x14ac:dyDescent="0.2">
      <c r="A2905" s="31" t="s">
        <v>91</v>
      </c>
      <c r="B2905" s="231" t="s">
        <v>91</v>
      </c>
      <c r="C2905" s="231" t="s">
        <v>91</v>
      </c>
      <c r="D2905" s="231" t="s">
        <v>91</v>
      </c>
      <c r="E2905" s="231">
        <v>1</v>
      </c>
      <c r="F2905" s="231" t="s">
        <v>91</v>
      </c>
      <c r="G2905" s="231" t="s">
        <v>91</v>
      </c>
      <c r="H2905" s="231" t="s">
        <v>91</v>
      </c>
      <c r="I2905" s="231" t="s">
        <v>91</v>
      </c>
      <c r="J2905" s="231" t="s">
        <v>265</v>
      </c>
      <c r="K2905" s="232" t="s">
        <v>453</v>
      </c>
    </row>
    <row r="2906" spans="1:11" s="206" customFormat="1" x14ac:dyDescent="0.2">
      <c r="A2906" s="31" t="s">
        <v>91</v>
      </c>
      <c r="B2906" s="231" t="s">
        <v>91</v>
      </c>
      <c r="C2906" s="231" t="s">
        <v>91</v>
      </c>
      <c r="D2906" s="231" t="s">
        <v>91</v>
      </c>
      <c r="E2906" s="231">
        <v>2</v>
      </c>
      <c r="F2906" s="231" t="s">
        <v>91</v>
      </c>
      <c r="G2906" s="231" t="s">
        <v>91</v>
      </c>
      <c r="H2906" s="231" t="s">
        <v>91</v>
      </c>
      <c r="I2906" s="231" t="s">
        <v>91</v>
      </c>
      <c r="J2906" s="231" t="s">
        <v>454</v>
      </c>
      <c r="K2906" s="232" t="s">
        <v>455</v>
      </c>
    </row>
    <row r="2907" spans="1:11" s="206" customFormat="1" x14ac:dyDescent="0.2">
      <c r="A2907" s="31" t="s">
        <v>91</v>
      </c>
      <c r="B2907" s="231" t="s">
        <v>91</v>
      </c>
      <c r="C2907" s="231" t="s">
        <v>91</v>
      </c>
      <c r="D2907" s="231" t="s">
        <v>91</v>
      </c>
      <c r="E2907" s="231">
        <v>3</v>
      </c>
      <c r="F2907" s="231" t="s">
        <v>91</v>
      </c>
      <c r="G2907" s="231" t="s">
        <v>91</v>
      </c>
      <c r="H2907" s="231" t="s">
        <v>91</v>
      </c>
      <c r="I2907" s="231" t="s">
        <v>91</v>
      </c>
      <c r="J2907" s="231" t="s">
        <v>454</v>
      </c>
      <c r="K2907" s="232" t="s">
        <v>456</v>
      </c>
    </row>
    <row r="2908" spans="1:11" s="206" customFormat="1" x14ac:dyDescent="0.2">
      <c r="A2908" s="31" t="s">
        <v>91</v>
      </c>
      <c r="B2908" s="231" t="s">
        <v>91</v>
      </c>
      <c r="C2908" s="231" t="s">
        <v>91</v>
      </c>
      <c r="D2908" s="231" t="s">
        <v>91</v>
      </c>
      <c r="E2908" s="231">
        <v>3</v>
      </c>
      <c r="F2908" s="231" t="s">
        <v>91</v>
      </c>
      <c r="G2908" s="231" t="s">
        <v>91</v>
      </c>
      <c r="H2908" s="231" t="s">
        <v>91</v>
      </c>
      <c r="I2908" s="231" t="s">
        <v>91</v>
      </c>
      <c r="J2908" s="231" t="s">
        <v>457</v>
      </c>
      <c r="K2908" s="232" t="s">
        <v>120</v>
      </c>
    </row>
    <row r="2909" spans="1:11" s="206" customFormat="1" ht="12.75" customHeight="1" x14ac:dyDescent="0.2">
      <c r="A2909" s="31" t="s">
        <v>91</v>
      </c>
      <c r="B2909" s="231" t="s">
        <v>91</v>
      </c>
      <c r="C2909" s="231" t="s">
        <v>91</v>
      </c>
      <c r="D2909" s="231" t="s">
        <v>91</v>
      </c>
      <c r="E2909" s="67">
        <v>3</v>
      </c>
      <c r="F2909" s="231" t="s">
        <v>91</v>
      </c>
      <c r="G2909" s="231" t="s">
        <v>91</v>
      </c>
      <c r="H2909" s="231" t="s">
        <v>91</v>
      </c>
      <c r="I2909" s="231" t="s">
        <v>91</v>
      </c>
      <c r="J2909" s="231" t="s">
        <v>457</v>
      </c>
      <c r="K2909" s="232" t="s">
        <v>119</v>
      </c>
    </row>
    <row r="2910" spans="1:11" s="206" customFormat="1" x14ac:dyDescent="0.2">
      <c r="A2910" s="31" t="s">
        <v>91</v>
      </c>
      <c r="B2910" s="231" t="s">
        <v>91</v>
      </c>
      <c r="C2910" s="231" t="s">
        <v>91</v>
      </c>
      <c r="D2910" s="231" t="s">
        <v>91</v>
      </c>
      <c r="E2910" s="231">
        <v>3</v>
      </c>
      <c r="F2910" s="231" t="s">
        <v>91</v>
      </c>
      <c r="G2910" s="231" t="s">
        <v>91</v>
      </c>
      <c r="H2910" s="231" t="s">
        <v>91</v>
      </c>
      <c r="I2910" s="231" t="s">
        <v>91</v>
      </c>
      <c r="J2910" s="231" t="s">
        <v>458</v>
      </c>
      <c r="K2910" s="232" t="s">
        <v>120</v>
      </c>
    </row>
    <row r="2911" spans="1:11" s="206" customFormat="1" x14ac:dyDescent="0.2">
      <c r="A2911" s="31" t="s">
        <v>91</v>
      </c>
      <c r="B2911" s="231" t="s">
        <v>91</v>
      </c>
      <c r="C2911" s="231" t="s">
        <v>91</v>
      </c>
      <c r="D2911" s="231" t="s">
        <v>91</v>
      </c>
      <c r="E2911" s="231">
        <v>3</v>
      </c>
      <c r="F2911" s="231" t="s">
        <v>91</v>
      </c>
      <c r="G2911" s="231" t="s">
        <v>91</v>
      </c>
      <c r="H2911" s="231" t="s">
        <v>91</v>
      </c>
      <c r="I2911" s="231" t="s">
        <v>91</v>
      </c>
      <c r="J2911" s="231" t="s">
        <v>458</v>
      </c>
      <c r="K2911" s="232" t="s">
        <v>119</v>
      </c>
    </row>
    <row r="2912" spans="1:11" s="206" customFormat="1" x14ac:dyDescent="0.2">
      <c r="A2912" s="31" t="s">
        <v>91</v>
      </c>
      <c r="B2912" s="231" t="s">
        <v>91</v>
      </c>
      <c r="C2912" s="231" t="s">
        <v>91</v>
      </c>
      <c r="D2912" s="231" t="s">
        <v>91</v>
      </c>
      <c r="E2912" s="231">
        <v>3</v>
      </c>
      <c r="F2912" s="231" t="s">
        <v>91</v>
      </c>
      <c r="G2912" s="231" t="s">
        <v>91</v>
      </c>
      <c r="H2912" s="231" t="s">
        <v>91</v>
      </c>
      <c r="I2912" s="231" t="s">
        <v>91</v>
      </c>
      <c r="J2912" s="231" t="s">
        <v>459</v>
      </c>
      <c r="K2912" s="232" t="s">
        <v>120</v>
      </c>
    </row>
    <row r="2913" spans="1:11" s="206" customFormat="1" x14ac:dyDescent="0.2">
      <c r="A2913" s="31" t="s">
        <v>91</v>
      </c>
      <c r="B2913" s="231" t="s">
        <v>91</v>
      </c>
      <c r="C2913" s="231" t="s">
        <v>91</v>
      </c>
      <c r="D2913" s="231" t="s">
        <v>91</v>
      </c>
      <c r="E2913" s="231">
        <v>3</v>
      </c>
      <c r="F2913" s="231" t="s">
        <v>91</v>
      </c>
      <c r="G2913" s="231" t="s">
        <v>91</v>
      </c>
      <c r="H2913" s="231" t="s">
        <v>91</v>
      </c>
      <c r="I2913" s="231" t="s">
        <v>91</v>
      </c>
      <c r="J2913" s="231" t="s">
        <v>459</v>
      </c>
      <c r="K2913" s="232" t="s">
        <v>119</v>
      </c>
    </row>
    <row r="2914" spans="1:11" s="206" customFormat="1" x14ac:dyDescent="0.2">
      <c r="A2914" s="31" t="s">
        <v>91</v>
      </c>
      <c r="B2914" s="231" t="s">
        <v>91</v>
      </c>
      <c r="C2914" s="231" t="s">
        <v>91</v>
      </c>
      <c r="D2914" s="231" t="s">
        <v>91</v>
      </c>
      <c r="E2914" s="231">
        <v>3</v>
      </c>
      <c r="F2914" s="231" t="s">
        <v>91</v>
      </c>
      <c r="G2914" s="231" t="s">
        <v>91</v>
      </c>
      <c r="H2914" s="231" t="s">
        <v>91</v>
      </c>
      <c r="I2914" s="231" t="s">
        <v>91</v>
      </c>
      <c r="J2914" s="231" t="s">
        <v>460</v>
      </c>
      <c r="K2914" s="232" t="s">
        <v>120</v>
      </c>
    </row>
    <row r="2915" spans="1:11" s="206" customFormat="1" x14ac:dyDescent="0.2">
      <c r="A2915" s="31" t="s">
        <v>91</v>
      </c>
      <c r="B2915" s="231" t="s">
        <v>91</v>
      </c>
      <c r="C2915" s="231" t="s">
        <v>91</v>
      </c>
      <c r="D2915" s="231" t="s">
        <v>91</v>
      </c>
      <c r="E2915" s="231">
        <v>3</v>
      </c>
      <c r="F2915" s="231" t="s">
        <v>91</v>
      </c>
      <c r="G2915" s="231" t="s">
        <v>91</v>
      </c>
      <c r="H2915" s="231" t="s">
        <v>91</v>
      </c>
      <c r="I2915" s="231" t="s">
        <v>91</v>
      </c>
      <c r="J2915" s="231" t="s">
        <v>460</v>
      </c>
      <c r="K2915" s="232" t="s">
        <v>119</v>
      </c>
    </row>
    <row r="2916" spans="1:11" s="206" customFormat="1" x14ac:dyDescent="0.2">
      <c r="A2916" s="31" t="s">
        <v>91</v>
      </c>
      <c r="B2916" s="231" t="s">
        <v>91</v>
      </c>
      <c r="C2916" s="231" t="s">
        <v>91</v>
      </c>
      <c r="D2916" s="231" t="s">
        <v>91</v>
      </c>
      <c r="E2916" s="231">
        <v>3</v>
      </c>
      <c r="F2916" s="231" t="s">
        <v>91</v>
      </c>
      <c r="G2916" s="231" t="s">
        <v>91</v>
      </c>
      <c r="H2916" s="231" t="s">
        <v>91</v>
      </c>
      <c r="I2916" s="231" t="s">
        <v>91</v>
      </c>
      <c r="J2916" s="231" t="s">
        <v>461</v>
      </c>
      <c r="K2916" s="232" t="s">
        <v>120</v>
      </c>
    </row>
    <row r="2917" spans="1:11" s="206" customFormat="1" x14ac:dyDescent="0.2">
      <c r="A2917" s="31" t="s">
        <v>91</v>
      </c>
      <c r="B2917" s="231" t="s">
        <v>91</v>
      </c>
      <c r="C2917" s="231" t="s">
        <v>91</v>
      </c>
      <c r="D2917" s="231" t="s">
        <v>91</v>
      </c>
      <c r="E2917" s="231">
        <v>3</v>
      </c>
      <c r="F2917" s="231" t="s">
        <v>91</v>
      </c>
      <c r="G2917" s="231" t="s">
        <v>91</v>
      </c>
      <c r="H2917" s="231" t="s">
        <v>91</v>
      </c>
      <c r="I2917" s="231" t="s">
        <v>91</v>
      </c>
      <c r="J2917" s="231" t="s">
        <v>461</v>
      </c>
      <c r="K2917" s="232" t="s">
        <v>119</v>
      </c>
    </row>
    <row r="2918" spans="1:11" s="206" customFormat="1" x14ac:dyDescent="0.2">
      <c r="A2918" s="31" t="s">
        <v>91</v>
      </c>
      <c r="B2918" s="231" t="s">
        <v>91</v>
      </c>
      <c r="C2918" s="231" t="s">
        <v>91</v>
      </c>
      <c r="D2918" s="231" t="s">
        <v>91</v>
      </c>
      <c r="E2918" s="231">
        <v>3</v>
      </c>
      <c r="F2918" s="231" t="s">
        <v>91</v>
      </c>
      <c r="G2918" s="231" t="s">
        <v>91</v>
      </c>
      <c r="H2918" s="231" t="s">
        <v>91</v>
      </c>
      <c r="I2918" s="231" t="s">
        <v>91</v>
      </c>
      <c r="J2918" s="231" t="s">
        <v>462</v>
      </c>
      <c r="K2918" s="232" t="s">
        <v>120</v>
      </c>
    </row>
    <row r="2919" spans="1:11" s="206" customFormat="1" x14ac:dyDescent="0.2">
      <c r="A2919" s="31" t="s">
        <v>91</v>
      </c>
      <c r="B2919" s="231" t="s">
        <v>91</v>
      </c>
      <c r="C2919" s="231" t="s">
        <v>91</v>
      </c>
      <c r="D2919" s="231" t="s">
        <v>91</v>
      </c>
      <c r="E2919" s="231">
        <v>3</v>
      </c>
      <c r="F2919" s="231" t="s">
        <v>91</v>
      </c>
      <c r="G2919" s="231" t="s">
        <v>91</v>
      </c>
      <c r="H2919" s="231" t="s">
        <v>91</v>
      </c>
      <c r="I2919" s="231" t="s">
        <v>91</v>
      </c>
      <c r="J2919" s="231" t="s">
        <v>462</v>
      </c>
      <c r="K2919" s="232" t="s">
        <v>119</v>
      </c>
    </row>
    <row r="2920" spans="1:11" s="394" customFormat="1" x14ac:dyDescent="0.2">
      <c r="A2920" s="31" t="s">
        <v>91</v>
      </c>
      <c r="B2920" s="231" t="s">
        <v>91</v>
      </c>
      <c r="C2920" s="231" t="s">
        <v>91</v>
      </c>
      <c r="D2920" s="231" t="s">
        <v>91</v>
      </c>
      <c r="E2920" s="231">
        <v>3</v>
      </c>
      <c r="F2920" s="231" t="s">
        <v>91</v>
      </c>
      <c r="G2920" s="231" t="s">
        <v>91</v>
      </c>
      <c r="H2920" s="231" t="s">
        <v>91</v>
      </c>
      <c r="I2920" s="231" t="s">
        <v>91</v>
      </c>
      <c r="J2920" s="231" t="s">
        <v>463</v>
      </c>
      <c r="K2920" s="232" t="s">
        <v>120</v>
      </c>
    </row>
    <row r="2921" spans="1:11" s="206" customFormat="1" x14ac:dyDescent="0.2">
      <c r="A2921" s="31" t="s">
        <v>91</v>
      </c>
      <c r="B2921" s="231" t="s">
        <v>91</v>
      </c>
      <c r="C2921" s="231" t="s">
        <v>91</v>
      </c>
      <c r="D2921" s="231" t="s">
        <v>91</v>
      </c>
      <c r="E2921" s="231">
        <v>3</v>
      </c>
      <c r="F2921" s="231" t="s">
        <v>91</v>
      </c>
      <c r="G2921" s="231" t="s">
        <v>91</v>
      </c>
      <c r="H2921" s="231" t="s">
        <v>91</v>
      </c>
      <c r="I2921" s="231" t="s">
        <v>91</v>
      </c>
      <c r="J2921" s="231" t="s">
        <v>463</v>
      </c>
      <c r="K2921" s="232" t="s">
        <v>119</v>
      </c>
    </row>
    <row r="2922" spans="1:11" s="206" customFormat="1" x14ac:dyDescent="0.2">
      <c r="A2922" s="31" t="s">
        <v>91</v>
      </c>
      <c r="B2922" s="231" t="s">
        <v>91</v>
      </c>
      <c r="C2922" s="231" t="s">
        <v>91</v>
      </c>
      <c r="D2922" s="231" t="s">
        <v>91</v>
      </c>
      <c r="E2922" s="231">
        <v>1</v>
      </c>
      <c r="F2922" s="231" t="s">
        <v>91</v>
      </c>
      <c r="G2922" s="231" t="s">
        <v>91</v>
      </c>
      <c r="H2922" s="231" t="s">
        <v>91</v>
      </c>
      <c r="I2922" s="231" t="s">
        <v>91</v>
      </c>
      <c r="J2922" s="231" t="s">
        <v>463</v>
      </c>
      <c r="K2922" s="232" t="s">
        <v>464</v>
      </c>
    </row>
    <row r="2923" spans="1:11" s="206" customFormat="1" x14ac:dyDescent="0.2">
      <c r="A2923" s="31" t="s">
        <v>91</v>
      </c>
      <c r="B2923" s="231" t="s">
        <v>91</v>
      </c>
      <c r="C2923" s="231" t="s">
        <v>91</v>
      </c>
      <c r="D2923" s="231" t="s">
        <v>91</v>
      </c>
      <c r="E2923" s="231"/>
      <c r="F2923" s="231" t="s">
        <v>91</v>
      </c>
      <c r="G2923" s="231" t="s">
        <v>91</v>
      </c>
      <c r="H2923" s="231" t="s">
        <v>91</v>
      </c>
      <c r="I2923" s="231" t="s">
        <v>91</v>
      </c>
      <c r="J2923" s="231"/>
      <c r="K2923" s="232"/>
    </row>
    <row r="2924" spans="1:11" s="206" customFormat="1" x14ac:dyDescent="0.2">
      <c r="A2924" s="31" t="s">
        <v>91</v>
      </c>
      <c r="B2924" s="231" t="s">
        <v>91</v>
      </c>
      <c r="C2924" s="231" t="s">
        <v>91</v>
      </c>
      <c r="D2924" s="231" t="s">
        <v>91</v>
      </c>
      <c r="E2924" s="231"/>
      <c r="F2924" s="231" t="s">
        <v>91</v>
      </c>
      <c r="G2924" s="231" t="s">
        <v>91</v>
      </c>
      <c r="H2924" s="231" t="s">
        <v>91</v>
      </c>
      <c r="I2924" s="231" t="s">
        <v>91</v>
      </c>
      <c r="J2924" s="231"/>
      <c r="K2924" s="232"/>
    </row>
    <row r="2925" spans="1:11" s="206" customFormat="1" ht="13.5" thickBot="1" x14ac:dyDescent="0.25">
      <c r="A2925" s="1058" t="s">
        <v>92</v>
      </c>
      <c r="B2925" s="1059"/>
      <c r="C2925" s="1059"/>
      <c r="D2925" s="1059"/>
      <c r="E2925" s="40">
        <f>SUM(E2902:E2924)</f>
        <v>57</v>
      </c>
      <c r="F2925" s="233"/>
      <c r="G2925" s="233"/>
      <c r="H2925" s="230"/>
      <c r="I2925" s="233"/>
      <c r="J2925" s="233"/>
      <c r="K2925" s="235"/>
    </row>
    <row r="2926" spans="1:11" s="206" customFormat="1" ht="13.5" thickBot="1" x14ac:dyDescent="0.25">
      <c r="A2926" s="34"/>
      <c r="B2926" s="34"/>
      <c r="C2926" s="34"/>
      <c r="D2926" s="34"/>
      <c r="E2926" s="222"/>
      <c r="F2926" s="222"/>
      <c r="G2926" s="222"/>
      <c r="H2926" s="222"/>
      <c r="I2926" s="222"/>
      <c r="J2926" s="222"/>
      <c r="K2926" s="34"/>
    </row>
    <row r="2927" spans="1:11" s="206" customFormat="1" x14ac:dyDescent="0.2">
      <c r="A2927" s="1064" t="s">
        <v>75</v>
      </c>
      <c r="B2927" s="460">
        <f>B2951</f>
        <v>6</v>
      </c>
      <c r="C2927" s="1069" t="s">
        <v>76</v>
      </c>
      <c r="D2927" s="1069"/>
      <c r="E2927" s="1066" t="str">
        <f>E2951</f>
        <v>INSTALAÇÕES HIDROSSANITÁRIAS</v>
      </c>
      <c r="F2927" s="1067"/>
      <c r="G2927" s="1067"/>
      <c r="H2927" s="1067"/>
      <c r="I2927" s="1067"/>
      <c r="J2927" s="1067"/>
      <c r="K2927" s="1068"/>
    </row>
    <row r="2928" spans="1:11" s="206" customFormat="1" x14ac:dyDescent="0.2">
      <c r="A2928" s="1065"/>
      <c r="B2928" s="459" t="str">
        <f>'Plan Orçamentária'!A284</f>
        <v>6.2</v>
      </c>
      <c r="C2928" s="1060" t="s">
        <v>77</v>
      </c>
      <c r="D2928" s="1060"/>
      <c r="E2928" s="1061" t="str">
        <f>E2952</f>
        <v>Aparelhos sanitários, metais e acessórios</v>
      </c>
      <c r="F2928" s="1062"/>
      <c r="G2928" s="1062"/>
      <c r="H2928" s="1062"/>
      <c r="I2928" s="1062"/>
      <c r="J2928" s="1062"/>
      <c r="K2928" s="1063"/>
    </row>
    <row r="2929" spans="1:14" s="206" customFormat="1" ht="23.25" customHeight="1" x14ac:dyDescent="0.2">
      <c r="A2929" s="1065"/>
      <c r="B2929" s="461" t="str">
        <f>'Plan Orçamentária'!A290</f>
        <v>6.2.6</v>
      </c>
      <c r="C2929" s="1054" t="s">
        <v>78</v>
      </c>
      <c r="D2929" s="1054"/>
      <c r="E2929" s="1055" t="str">
        <f>'Plan Orçamentária'!D290</f>
        <v>CUBA DE EMBUTIR DE ACO INOXIDAVEL MEDIA, INCLUSO VALVULA TIPO AMERICANA EM METAL CROMADO, SIFAO FLEXIVEL EM PVC E TORNEIRA CROMADA</v>
      </c>
      <c r="F2929" s="1056"/>
      <c r="G2929" s="1056"/>
      <c r="H2929" s="1056"/>
      <c r="I2929" s="1056"/>
      <c r="J2929" s="1056"/>
      <c r="K2929" s="1057"/>
    </row>
    <row r="2930" spans="1:14" s="206" customFormat="1" x14ac:dyDescent="0.2">
      <c r="A2930" s="1074" t="s">
        <v>79</v>
      </c>
      <c r="B2930" s="1070"/>
      <c r="C2930" s="1070" t="s">
        <v>80</v>
      </c>
      <c r="D2930" s="1070" t="s">
        <v>81</v>
      </c>
      <c r="E2930" s="1070" t="s">
        <v>82</v>
      </c>
      <c r="F2930" s="1070" t="s">
        <v>83</v>
      </c>
      <c r="G2930" s="1070" t="s">
        <v>84</v>
      </c>
      <c r="H2930" s="1070" t="s">
        <v>85</v>
      </c>
      <c r="I2930" s="1070" t="s">
        <v>86</v>
      </c>
      <c r="J2930" s="1070" t="s">
        <v>87</v>
      </c>
      <c r="K2930" s="1071" t="s">
        <v>88</v>
      </c>
    </row>
    <row r="2931" spans="1:14" s="206" customFormat="1" x14ac:dyDescent="0.2">
      <c r="A2931" s="495" t="s">
        <v>89</v>
      </c>
      <c r="B2931" s="238" t="s">
        <v>90</v>
      </c>
      <c r="C2931" s="1070"/>
      <c r="D2931" s="1070"/>
      <c r="E2931" s="1070"/>
      <c r="F2931" s="1070"/>
      <c r="G2931" s="1070"/>
      <c r="H2931" s="1070"/>
      <c r="I2931" s="1070"/>
      <c r="J2931" s="1070"/>
      <c r="K2931" s="1071"/>
    </row>
    <row r="2932" spans="1:14" s="30" customFormat="1" x14ac:dyDescent="0.2">
      <c r="A2932" s="31" t="s">
        <v>91</v>
      </c>
      <c r="B2932" s="231" t="s">
        <v>91</v>
      </c>
      <c r="C2932" s="231" t="s">
        <v>91</v>
      </c>
      <c r="D2932" s="231" t="s">
        <v>91</v>
      </c>
      <c r="E2932" s="231">
        <v>1</v>
      </c>
      <c r="F2932" s="231" t="s">
        <v>91</v>
      </c>
      <c r="G2932" s="231" t="s">
        <v>91</v>
      </c>
      <c r="H2932" s="231" t="s">
        <v>91</v>
      </c>
      <c r="I2932" s="231" t="s">
        <v>91</v>
      </c>
      <c r="J2932" s="231" t="s">
        <v>266</v>
      </c>
      <c r="K2932" s="232" t="s">
        <v>109</v>
      </c>
      <c r="L2932" s="206"/>
      <c r="M2932" s="206"/>
      <c r="N2932" s="206"/>
    </row>
    <row r="2933" spans="1:14" s="30" customFormat="1" x14ac:dyDescent="0.2">
      <c r="A2933" s="31" t="s">
        <v>91</v>
      </c>
      <c r="B2933" s="231" t="s">
        <v>91</v>
      </c>
      <c r="C2933" s="231" t="s">
        <v>91</v>
      </c>
      <c r="D2933" s="231" t="s">
        <v>91</v>
      </c>
      <c r="E2933" s="231">
        <v>1</v>
      </c>
      <c r="F2933" s="231" t="s">
        <v>91</v>
      </c>
      <c r="G2933" s="231" t="s">
        <v>91</v>
      </c>
      <c r="H2933" s="231" t="s">
        <v>91</v>
      </c>
      <c r="I2933" s="231" t="s">
        <v>91</v>
      </c>
      <c r="J2933" s="231" t="s">
        <v>454</v>
      </c>
      <c r="K2933" s="232" t="s">
        <v>263</v>
      </c>
      <c r="L2933" s="206"/>
      <c r="M2933" s="206"/>
      <c r="N2933" s="206"/>
    </row>
    <row r="2934" spans="1:14" s="30" customFormat="1" x14ac:dyDescent="0.2">
      <c r="A2934" s="31" t="s">
        <v>91</v>
      </c>
      <c r="B2934" s="231" t="s">
        <v>91</v>
      </c>
      <c r="C2934" s="231" t="s">
        <v>91</v>
      </c>
      <c r="D2934" s="231" t="s">
        <v>91</v>
      </c>
      <c r="E2934" s="231">
        <v>3</v>
      </c>
      <c r="F2934" s="231" t="s">
        <v>91</v>
      </c>
      <c r="G2934" s="231" t="s">
        <v>91</v>
      </c>
      <c r="H2934" s="231" t="s">
        <v>91</v>
      </c>
      <c r="I2934" s="231" t="s">
        <v>91</v>
      </c>
      <c r="J2934" s="231" t="s">
        <v>457</v>
      </c>
      <c r="K2934" s="232" t="s">
        <v>432</v>
      </c>
      <c r="L2934" s="206"/>
      <c r="M2934" s="206"/>
      <c r="N2934" s="206"/>
    </row>
    <row r="2935" spans="1:14" s="30" customFormat="1" x14ac:dyDescent="0.2">
      <c r="A2935" s="31" t="s">
        <v>91</v>
      </c>
      <c r="B2935" s="231" t="s">
        <v>91</v>
      </c>
      <c r="C2935" s="231" t="s">
        <v>91</v>
      </c>
      <c r="D2935" s="231" t="s">
        <v>91</v>
      </c>
      <c r="E2935" s="231">
        <v>1</v>
      </c>
      <c r="F2935" s="231" t="s">
        <v>91</v>
      </c>
      <c r="G2935" s="231" t="s">
        <v>91</v>
      </c>
      <c r="H2935" s="231" t="s">
        <v>91</v>
      </c>
      <c r="I2935" s="231" t="s">
        <v>91</v>
      </c>
      <c r="J2935" s="231" t="s">
        <v>457</v>
      </c>
      <c r="K2935" s="232" t="s">
        <v>109</v>
      </c>
      <c r="L2935" s="206"/>
      <c r="M2935" s="206"/>
      <c r="N2935" s="206"/>
    </row>
    <row r="2936" spans="1:14" s="30" customFormat="1" x14ac:dyDescent="0.2">
      <c r="A2936" s="31" t="s">
        <v>91</v>
      </c>
      <c r="B2936" s="231" t="s">
        <v>91</v>
      </c>
      <c r="C2936" s="231" t="s">
        <v>91</v>
      </c>
      <c r="D2936" s="231" t="s">
        <v>91</v>
      </c>
      <c r="E2936" s="231">
        <v>1</v>
      </c>
      <c r="F2936" s="231" t="s">
        <v>91</v>
      </c>
      <c r="G2936" s="231" t="s">
        <v>91</v>
      </c>
      <c r="H2936" s="231" t="s">
        <v>91</v>
      </c>
      <c r="I2936" s="231" t="s">
        <v>91</v>
      </c>
      <c r="J2936" s="231" t="s">
        <v>458</v>
      </c>
      <c r="K2936" s="232" t="s">
        <v>470</v>
      </c>
      <c r="L2936" s="206"/>
      <c r="M2936" s="206"/>
      <c r="N2936" s="206"/>
    </row>
    <row r="2937" spans="1:14" s="30" customFormat="1" x14ac:dyDescent="0.2">
      <c r="A2937" s="31" t="s">
        <v>91</v>
      </c>
      <c r="B2937" s="231" t="s">
        <v>91</v>
      </c>
      <c r="C2937" s="231" t="s">
        <v>91</v>
      </c>
      <c r="D2937" s="231" t="s">
        <v>91</v>
      </c>
      <c r="E2937" s="231">
        <v>1</v>
      </c>
      <c r="F2937" s="231" t="s">
        <v>91</v>
      </c>
      <c r="G2937" s="231" t="s">
        <v>91</v>
      </c>
      <c r="H2937" s="231" t="s">
        <v>91</v>
      </c>
      <c r="I2937" s="231" t="s">
        <v>91</v>
      </c>
      <c r="J2937" s="231" t="s">
        <v>458</v>
      </c>
      <c r="K2937" s="232" t="s">
        <v>109</v>
      </c>
      <c r="L2937" s="206"/>
      <c r="M2937" s="206"/>
      <c r="N2937" s="206"/>
    </row>
    <row r="2938" spans="1:14" s="30" customFormat="1" x14ac:dyDescent="0.2">
      <c r="A2938" s="31" t="s">
        <v>91</v>
      </c>
      <c r="B2938" s="231" t="s">
        <v>91</v>
      </c>
      <c r="C2938" s="231" t="s">
        <v>91</v>
      </c>
      <c r="D2938" s="231" t="s">
        <v>91</v>
      </c>
      <c r="E2938" s="231">
        <v>1</v>
      </c>
      <c r="F2938" s="231" t="s">
        <v>91</v>
      </c>
      <c r="G2938" s="231" t="s">
        <v>91</v>
      </c>
      <c r="H2938" s="231" t="s">
        <v>91</v>
      </c>
      <c r="I2938" s="231" t="s">
        <v>91</v>
      </c>
      <c r="J2938" s="231" t="s">
        <v>459</v>
      </c>
      <c r="K2938" s="232" t="s">
        <v>471</v>
      </c>
      <c r="L2938" s="206"/>
      <c r="M2938" s="206"/>
      <c r="N2938" s="206"/>
    </row>
    <row r="2939" spans="1:14" s="30" customFormat="1" x14ac:dyDescent="0.2">
      <c r="A2939" s="31" t="s">
        <v>91</v>
      </c>
      <c r="B2939" s="231" t="s">
        <v>91</v>
      </c>
      <c r="C2939" s="231" t="s">
        <v>91</v>
      </c>
      <c r="D2939" s="231" t="s">
        <v>91</v>
      </c>
      <c r="E2939" s="231">
        <v>3</v>
      </c>
      <c r="F2939" s="231" t="s">
        <v>91</v>
      </c>
      <c r="G2939" s="231" t="s">
        <v>91</v>
      </c>
      <c r="H2939" s="231" t="s">
        <v>91</v>
      </c>
      <c r="I2939" s="231" t="s">
        <v>91</v>
      </c>
      <c r="J2939" s="231" t="s">
        <v>459</v>
      </c>
      <c r="K2939" s="232" t="s">
        <v>472</v>
      </c>
      <c r="L2939" s="206"/>
      <c r="M2939" s="206"/>
      <c r="N2939" s="206"/>
    </row>
    <row r="2940" spans="1:14" s="30" customFormat="1" x14ac:dyDescent="0.2">
      <c r="A2940" s="31" t="s">
        <v>91</v>
      </c>
      <c r="B2940" s="231" t="s">
        <v>91</v>
      </c>
      <c r="C2940" s="231" t="s">
        <v>91</v>
      </c>
      <c r="D2940" s="231" t="s">
        <v>91</v>
      </c>
      <c r="E2940" s="231">
        <v>1</v>
      </c>
      <c r="F2940" s="231" t="s">
        <v>91</v>
      </c>
      <c r="G2940" s="231" t="s">
        <v>91</v>
      </c>
      <c r="H2940" s="231" t="s">
        <v>91</v>
      </c>
      <c r="I2940" s="231" t="s">
        <v>91</v>
      </c>
      <c r="J2940" s="231" t="s">
        <v>459</v>
      </c>
      <c r="K2940" s="232" t="s">
        <v>473</v>
      </c>
      <c r="L2940" s="206"/>
      <c r="M2940" s="206"/>
      <c r="N2940" s="206"/>
    </row>
    <row r="2941" spans="1:14" s="30" customFormat="1" x14ac:dyDescent="0.2">
      <c r="A2941" s="31" t="s">
        <v>91</v>
      </c>
      <c r="B2941" s="231" t="s">
        <v>91</v>
      </c>
      <c r="C2941" s="231" t="s">
        <v>91</v>
      </c>
      <c r="D2941" s="231" t="s">
        <v>91</v>
      </c>
      <c r="E2941" s="231">
        <v>1</v>
      </c>
      <c r="F2941" s="231" t="s">
        <v>91</v>
      </c>
      <c r="G2941" s="231" t="s">
        <v>91</v>
      </c>
      <c r="H2941" s="231" t="s">
        <v>91</v>
      </c>
      <c r="I2941" s="231" t="s">
        <v>91</v>
      </c>
      <c r="J2941" s="231" t="s">
        <v>459</v>
      </c>
      <c r="K2941" s="232" t="s">
        <v>474</v>
      </c>
      <c r="L2941" s="206"/>
      <c r="M2941" s="206"/>
      <c r="N2941" s="206"/>
    </row>
    <row r="2942" spans="1:14" s="30" customFormat="1" x14ac:dyDescent="0.2">
      <c r="A2942" s="31" t="s">
        <v>91</v>
      </c>
      <c r="B2942" s="231" t="s">
        <v>91</v>
      </c>
      <c r="C2942" s="231" t="s">
        <v>91</v>
      </c>
      <c r="D2942" s="231" t="s">
        <v>91</v>
      </c>
      <c r="E2942" s="231">
        <v>1</v>
      </c>
      <c r="F2942" s="231" t="s">
        <v>91</v>
      </c>
      <c r="G2942" s="231" t="s">
        <v>91</v>
      </c>
      <c r="H2942" s="231" t="s">
        <v>91</v>
      </c>
      <c r="I2942" s="231" t="s">
        <v>91</v>
      </c>
      <c r="J2942" s="231" t="s">
        <v>459</v>
      </c>
      <c r="K2942" s="232" t="s">
        <v>109</v>
      </c>
      <c r="L2942" s="206"/>
      <c r="M2942" s="206"/>
      <c r="N2942" s="206"/>
    </row>
    <row r="2943" spans="1:14" s="30" customFormat="1" x14ac:dyDescent="0.2">
      <c r="A2943" s="31" t="s">
        <v>91</v>
      </c>
      <c r="B2943" s="231" t="s">
        <v>91</v>
      </c>
      <c r="C2943" s="231" t="s">
        <v>91</v>
      </c>
      <c r="D2943" s="231" t="s">
        <v>91</v>
      </c>
      <c r="E2943" s="231">
        <v>1</v>
      </c>
      <c r="F2943" s="231" t="s">
        <v>91</v>
      </c>
      <c r="G2943" s="231" t="s">
        <v>91</v>
      </c>
      <c r="H2943" s="231" t="s">
        <v>91</v>
      </c>
      <c r="I2943" s="231" t="s">
        <v>91</v>
      </c>
      <c r="J2943" s="231" t="s">
        <v>460</v>
      </c>
      <c r="K2943" s="232" t="s">
        <v>109</v>
      </c>
      <c r="L2943" s="206"/>
      <c r="M2943" s="206"/>
      <c r="N2943" s="206"/>
    </row>
    <row r="2944" spans="1:14" s="30" customFormat="1" x14ac:dyDescent="0.2">
      <c r="A2944" s="31" t="s">
        <v>91</v>
      </c>
      <c r="B2944" s="231" t="s">
        <v>91</v>
      </c>
      <c r="C2944" s="231" t="s">
        <v>91</v>
      </c>
      <c r="D2944" s="231" t="s">
        <v>91</v>
      </c>
      <c r="E2944" s="231">
        <v>1</v>
      </c>
      <c r="F2944" s="231" t="s">
        <v>91</v>
      </c>
      <c r="G2944" s="231" t="s">
        <v>91</v>
      </c>
      <c r="H2944" s="231" t="s">
        <v>91</v>
      </c>
      <c r="I2944" s="231" t="s">
        <v>91</v>
      </c>
      <c r="J2944" s="231" t="s">
        <v>461</v>
      </c>
      <c r="K2944" s="232" t="s">
        <v>109</v>
      </c>
      <c r="L2944" s="206"/>
      <c r="M2944" s="206"/>
      <c r="N2944" s="206"/>
    </row>
    <row r="2945" spans="1:14" s="206" customFormat="1" ht="12.75" customHeight="1" x14ac:dyDescent="0.2">
      <c r="A2945" s="31" t="s">
        <v>91</v>
      </c>
      <c r="B2945" s="31" t="s">
        <v>91</v>
      </c>
      <c r="C2945" s="31" t="s">
        <v>91</v>
      </c>
      <c r="D2945" s="31" t="s">
        <v>91</v>
      </c>
      <c r="E2945" s="31">
        <v>1</v>
      </c>
      <c r="F2945" s="31" t="s">
        <v>91</v>
      </c>
      <c r="G2945" s="31" t="s">
        <v>91</v>
      </c>
      <c r="H2945" s="31" t="s">
        <v>91</v>
      </c>
      <c r="I2945" s="31" t="s">
        <v>91</v>
      </c>
      <c r="J2945" s="31" t="s">
        <v>462</v>
      </c>
      <c r="K2945" s="36" t="s">
        <v>109</v>
      </c>
    </row>
    <row r="2946" spans="1:14" s="30" customFormat="1" x14ac:dyDescent="0.2">
      <c r="A2946" s="31" t="s">
        <v>91</v>
      </c>
      <c r="B2946" s="231" t="s">
        <v>91</v>
      </c>
      <c r="C2946" s="231" t="s">
        <v>91</v>
      </c>
      <c r="D2946" s="231" t="s">
        <v>91</v>
      </c>
      <c r="E2946" s="231">
        <v>1</v>
      </c>
      <c r="F2946" s="231" t="s">
        <v>91</v>
      </c>
      <c r="G2946" s="231" t="s">
        <v>91</v>
      </c>
      <c r="H2946" s="231" t="s">
        <v>91</v>
      </c>
      <c r="I2946" s="231" t="s">
        <v>91</v>
      </c>
      <c r="J2946" s="231" t="s">
        <v>463</v>
      </c>
      <c r="K2946" s="232" t="s">
        <v>109</v>
      </c>
      <c r="L2946" s="206"/>
      <c r="M2946" s="206"/>
      <c r="N2946" s="206"/>
    </row>
    <row r="2947" spans="1:14" s="30" customFormat="1" ht="12.75" customHeight="1" x14ac:dyDescent="0.2">
      <c r="A2947" s="31" t="s">
        <v>91</v>
      </c>
      <c r="B2947" s="231" t="s">
        <v>91</v>
      </c>
      <c r="C2947" s="231" t="s">
        <v>91</v>
      </c>
      <c r="D2947" s="231" t="s">
        <v>91</v>
      </c>
      <c r="E2947" s="231"/>
      <c r="F2947" s="231" t="s">
        <v>91</v>
      </c>
      <c r="G2947" s="231" t="s">
        <v>91</v>
      </c>
      <c r="H2947" s="231" t="s">
        <v>91</v>
      </c>
      <c r="I2947" s="231" t="s">
        <v>91</v>
      </c>
      <c r="J2947" s="231"/>
      <c r="K2947" s="232"/>
      <c r="L2947" s="206"/>
      <c r="M2947" s="206"/>
      <c r="N2947" s="206"/>
    </row>
    <row r="2948" spans="1:14" s="30" customFormat="1" x14ac:dyDescent="0.2">
      <c r="A2948" s="31" t="s">
        <v>91</v>
      </c>
      <c r="B2948" s="231" t="s">
        <v>91</v>
      </c>
      <c r="C2948" s="231" t="s">
        <v>91</v>
      </c>
      <c r="D2948" s="231" t="s">
        <v>91</v>
      </c>
      <c r="E2948" s="231"/>
      <c r="F2948" s="231" t="s">
        <v>91</v>
      </c>
      <c r="G2948" s="231" t="s">
        <v>91</v>
      </c>
      <c r="H2948" s="231" t="s">
        <v>91</v>
      </c>
      <c r="I2948" s="231" t="s">
        <v>91</v>
      </c>
      <c r="J2948" s="231"/>
      <c r="K2948" s="232"/>
      <c r="L2948" s="206"/>
      <c r="M2948" s="206"/>
      <c r="N2948" s="206"/>
    </row>
    <row r="2949" spans="1:14" s="30" customFormat="1" ht="13.5" thickBot="1" x14ac:dyDescent="0.25">
      <c r="A2949" s="1058" t="s">
        <v>92</v>
      </c>
      <c r="B2949" s="1059"/>
      <c r="C2949" s="1059"/>
      <c r="D2949" s="1059"/>
      <c r="E2949" s="40">
        <f>SUM(E2932:E2948)</f>
        <v>19</v>
      </c>
      <c r="F2949" s="233"/>
      <c r="G2949" s="233"/>
      <c r="H2949" s="230"/>
      <c r="I2949" s="233"/>
      <c r="J2949" s="233"/>
      <c r="K2949" s="235"/>
      <c r="L2949" s="206"/>
      <c r="M2949" s="206"/>
      <c r="N2949" s="206"/>
    </row>
    <row r="2950" spans="1:14" ht="13.5" thickBot="1" x14ac:dyDescent="0.25">
      <c r="L2950" s="206"/>
      <c r="M2950" s="206"/>
      <c r="N2950" s="206"/>
    </row>
    <row r="2951" spans="1:14" s="206" customFormat="1" ht="12.75" customHeight="1" x14ac:dyDescent="0.2">
      <c r="A2951" s="1169" t="s">
        <v>75</v>
      </c>
      <c r="B2951" s="460">
        <f>B2980</f>
        <v>6</v>
      </c>
      <c r="C2951" s="1086" t="s">
        <v>76</v>
      </c>
      <c r="D2951" s="1087"/>
      <c r="E2951" s="1106" t="str">
        <f>E2980</f>
        <v>INSTALAÇÕES HIDROSSANITÁRIAS</v>
      </c>
      <c r="F2951" s="1235"/>
      <c r="G2951" s="1235"/>
      <c r="H2951" s="1235"/>
      <c r="I2951" s="1235"/>
      <c r="J2951" s="1235"/>
      <c r="K2951" s="1236"/>
    </row>
    <row r="2952" spans="1:14" s="206" customFormat="1" ht="12.75" customHeight="1" x14ac:dyDescent="0.2">
      <c r="A2952" s="1170"/>
      <c r="B2952" s="461" t="str">
        <f>'Plan Orçamentária'!A284</f>
        <v>6.2</v>
      </c>
      <c r="C2952" s="1082" t="s">
        <v>77</v>
      </c>
      <c r="D2952" s="1083"/>
      <c r="E2952" s="1088" t="str">
        <f>'Plan Orçamentária'!D284</f>
        <v>Aparelhos sanitários, metais e acessórios</v>
      </c>
      <c r="F2952" s="1089"/>
      <c r="G2952" s="1089"/>
      <c r="H2952" s="1089"/>
      <c r="I2952" s="1089"/>
      <c r="J2952" s="1089"/>
      <c r="K2952" s="1090"/>
    </row>
    <row r="2953" spans="1:14" s="206" customFormat="1" ht="28.5" customHeight="1" x14ac:dyDescent="0.2">
      <c r="A2953" s="1171"/>
      <c r="B2953" s="471" t="str">
        <f>'Plan Orçamentária'!A291</f>
        <v>6.2.7</v>
      </c>
      <c r="C2953" s="1233" t="s">
        <v>78</v>
      </c>
      <c r="D2953" s="1234"/>
      <c r="E2953" s="1230" t="str">
        <f>'Plan Orçamentária'!D291</f>
        <v>TANQUE DE LOUCA BRANCA COM COLUNA, 22L OU EQUIVALENTE, INCLUSO SIFAO FLEXIVEL EM PVC, VALVULA METALICA E TORNEIRA DE METAL CROMADO PADRAO MEDIO</v>
      </c>
      <c r="F2953" s="1231"/>
      <c r="G2953" s="1231"/>
      <c r="H2953" s="1231"/>
      <c r="I2953" s="1231"/>
      <c r="J2953" s="1231"/>
      <c r="K2953" s="1232"/>
    </row>
    <row r="2954" spans="1:14" s="206" customFormat="1" ht="12.75" customHeight="1" x14ac:dyDescent="0.2">
      <c r="A2954" s="1091" t="s">
        <v>79</v>
      </c>
      <c r="B2954" s="1092"/>
      <c r="C2954" s="1075" t="s">
        <v>80</v>
      </c>
      <c r="D2954" s="1075" t="s">
        <v>81</v>
      </c>
      <c r="E2954" s="1075" t="s">
        <v>82</v>
      </c>
      <c r="F2954" s="1075" t="s">
        <v>83</v>
      </c>
      <c r="G2954" s="1075" t="s">
        <v>84</v>
      </c>
      <c r="H2954" s="1075" t="s">
        <v>85</v>
      </c>
      <c r="I2954" s="1075" t="s">
        <v>86</v>
      </c>
      <c r="J2954" s="1075" t="s">
        <v>87</v>
      </c>
      <c r="K2954" s="1077" t="s">
        <v>88</v>
      </c>
    </row>
    <row r="2955" spans="1:14" s="206" customFormat="1" x14ac:dyDescent="0.2">
      <c r="A2955" s="495" t="s">
        <v>89</v>
      </c>
      <c r="B2955" s="473" t="s">
        <v>90</v>
      </c>
      <c r="C2955" s="1076"/>
      <c r="D2955" s="1076"/>
      <c r="E2955" s="1076"/>
      <c r="F2955" s="1076"/>
      <c r="G2955" s="1076"/>
      <c r="H2955" s="1076"/>
      <c r="I2955" s="1076"/>
      <c r="J2955" s="1076"/>
      <c r="K2955" s="1078"/>
    </row>
    <row r="2956" spans="1:14" s="206" customFormat="1" x14ac:dyDescent="0.2">
      <c r="A2956" s="31" t="s">
        <v>91</v>
      </c>
      <c r="B2956" s="231" t="s">
        <v>91</v>
      </c>
      <c r="C2956" s="231" t="s">
        <v>91</v>
      </c>
      <c r="D2956" s="231" t="s">
        <v>91</v>
      </c>
      <c r="E2956" s="231">
        <v>1</v>
      </c>
      <c r="F2956" s="231" t="s">
        <v>91</v>
      </c>
      <c r="G2956" s="231" t="s">
        <v>91</v>
      </c>
      <c r="H2956" s="231" t="s">
        <v>91</v>
      </c>
      <c r="I2956" s="231" t="s">
        <v>91</v>
      </c>
      <c r="J2956" s="231" t="s">
        <v>266</v>
      </c>
      <c r="K2956" s="232" t="s">
        <v>257</v>
      </c>
    </row>
    <row r="2957" spans="1:14" s="206" customFormat="1" x14ac:dyDescent="0.2">
      <c r="A2957" s="31" t="s">
        <v>91</v>
      </c>
      <c r="B2957" s="231" t="s">
        <v>91</v>
      </c>
      <c r="C2957" s="231" t="s">
        <v>91</v>
      </c>
      <c r="D2957" s="231" t="s">
        <v>91</v>
      </c>
      <c r="E2957" s="231">
        <v>1</v>
      </c>
      <c r="F2957" s="231" t="s">
        <v>91</v>
      </c>
      <c r="G2957" s="231" t="s">
        <v>91</v>
      </c>
      <c r="H2957" s="231" t="s">
        <v>91</v>
      </c>
      <c r="I2957" s="231" t="s">
        <v>91</v>
      </c>
      <c r="J2957" s="231" t="s">
        <v>454</v>
      </c>
      <c r="K2957" s="232" t="s">
        <v>257</v>
      </c>
    </row>
    <row r="2958" spans="1:14" s="206" customFormat="1" x14ac:dyDescent="0.2">
      <c r="A2958" s="31" t="s">
        <v>91</v>
      </c>
      <c r="B2958" s="231" t="s">
        <v>91</v>
      </c>
      <c r="C2958" s="231" t="s">
        <v>91</v>
      </c>
      <c r="D2958" s="231" t="s">
        <v>91</v>
      </c>
      <c r="E2958" s="231">
        <v>1</v>
      </c>
      <c r="F2958" s="231" t="s">
        <v>91</v>
      </c>
      <c r="G2958" s="231" t="s">
        <v>91</v>
      </c>
      <c r="H2958" s="231" t="s">
        <v>91</v>
      </c>
      <c r="I2958" s="231" t="s">
        <v>91</v>
      </c>
      <c r="J2958" s="231" t="s">
        <v>457</v>
      </c>
      <c r="K2958" s="232" t="s">
        <v>257</v>
      </c>
    </row>
    <row r="2959" spans="1:14" s="206" customFormat="1" x14ac:dyDescent="0.2">
      <c r="A2959" s="31" t="s">
        <v>91</v>
      </c>
      <c r="B2959" s="231" t="s">
        <v>91</v>
      </c>
      <c r="C2959" s="231" t="s">
        <v>91</v>
      </c>
      <c r="D2959" s="231" t="s">
        <v>91</v>
      </c>
      <c r="E2959" s="231">
        <v>1</v>
      </c>
      <c r="F2959" s="231" t="s">
        <v>91</v>
      </c>
      <c r="G2959" s="231" t="s">
        <v>91</v>
      </c>
      <c r="H2959" s="231" t="s">
        <v>91</v>
      </c>
      <c r="I2959" s="231" t="s">
        <v>91</v>
      </c>
      <c r="J2959" s="231" t="s">
        <v>458</v>
      </c>
      <c r="K2959" s="232" t="s">
        <v>257</v>
      </c>
    </row>
    <row r="2960" spans="1:14" s="206" customFormat="1" x14ac:dyDescent="0.2">
      <c r="A2960" s="31" t="s">
        <v>91</v>
      </c>
      <c r="B2960" s="231" t="s">
        <v>91</v>
      </c>
      <c r="C2960" s="231" t="s">
        <v>91</v>
      </c>
      <c r="D2960" s="231" t="s">
        <v>91</v>
      </c>
      <c r="E2960" s="231">
        <v>1</v>
      </c>
      <c r="F2960" s="231" t="s">
        <v>91</v>
      </c>
      <c r="G2960" s="231" t="s">
        <v>91</v>
      </c>
      <c r="H2960" s="231" t="s">
        <v>91</v>
      </c>
      <c r="I2960" s="231" t="s">
        <v>91</v>
      </c>
      <c r="J2960" s="231" t="s">
        <v>459</v>
      </c>
      <c r="K2960" s="232" t="s">
        <v>257</v>
      </c>
    </row>
    <row r="2961" spans="1:12" s="206" customFormat="1" x14ac:dyDescent="0.2">
      <c r="A2961" s="31" t="s">
        <v>91</v>
      </c>
      <c r="B2961" s="231" t="s">
        <v>91</v>
      </c>
      <c r="C2961" s="231" t="s">
        <v>91</v>
      </c>
      <c r="D2961" s="231" t="s">
        <v>91</v>
      </c>
      <c r="E2961" s="231">
        <v>1</v>
      </c>
      <c r="F2961" s="231" t="s">
        <v>91</v>
      </c>
      <c r="G2961" s="231" t="s">
        <v>91</v>
      </c>
      <c r="H2961" s="231" t="s">
        <v>91</v>
      </c>
      <c r="I2961" s="231" t="s">
        <v>91</v>
      </c>
      <c r="J2961" s="231" t="s">
        <v>460</v>
      </c>
      <c r="K2961" s="232" t="s">
        <v>257</v>
      </c>
    </row>
    <row r="2962" spans="1:12" s="206" customFormat="1" x14ac:dyDescent="0.2">
      <c r="A2962" s="31" t="s">
        <v>91</v>
      </c>
      <c r="B2962" s="231" t="s">
        <v>91</v>
      </c>
      <c r="C2962" s="231" t="s">
        <v>91</v>
      </c>
      <c r="D2962" s="231" t="s">
        <v>91</v>
      </c>
      <c r="E2962" s="231">
        <v>1</v>
      </c>
      <c r="F2962" s="231" t="s">
        <v>91</v>
      </c>
      <c r="G2962" s="231" t="s">
        <v>91</v>
      </c>
      <c r="H2962" s="231" t="s">
        <v>91</v>
      </c>
      <c r="I2962" s="231" t="s">
        <v>91</v>
      </c>
      <c r="J2962" s="231" t="s">
        <v>461</v>
      </c>
      <c r="K2962" s="232" t="s">
        <v>257</v>
      </c>
    </row>
    <row r="2963" spans="1:12" s="206" customFormat="1" x14ac:dyDescent="0.2">
      <c r="A2963" s="31" t="s">
        <v>91</v>
      </c>
      <c r="B2963" s="231" t="s">
        <v>91</v>
      </c>
      <c r="C2963" s="231" t="s">
        <v>91</v>
      </c>
      <c r="D2963" s="231" t="s">
        <v>91</v>
      </c>
      <c r="E2963" s="231">
        <v>1</v>
      </c>
      <c r="F2963" s="231" t="s">
        <v>91</v>
      </c>
      <c r="G2963" s="231" t="s">
        <v>91</v>
      </c>
      <c r="H2963" s="231" t="s">
        <v>91</v>
      </c>
      <c r="I2963" s="231" t="s">
        <v>91</v>
      </c>
      <c r="J2963" s="231" t="s">
        <v>462</v>
      </c>
      <c r="K2963" s="232" t="s">
        <v>257</v>
      </c>
    </row>
    <row r="2964" spans="1:12" s="206" customFormat="1" x14ac:dyDescent="0.2">
      <c r="A2964" s="31" t="s">
        <v>91</v>
      </c>
      <c r="B2964" s="231" t="s">
        <v>91</v>
      </c>
      <c r="C2964" s="231" t="s">
        <v>91</v>
      </c>
      <c r="D2964" s="231" t="s">
        <v>91</v>
      </c>
      <c r="E2964" s="231">
        <v>1</v>
      </c>
      <c r="F2964" s="231" t="s">
        <v>91</v>
      </c>
      <c r="G2964" s="231" t="s">
        <v>91</v>
      </c>
      <c r="H2964" s="231" t="s">
        <v>91</v>
      </c>
      <c r="I2964" s="231" t="s">
        <v>91</v>
      </c>
      <c r="J2964" s="231" t="s">
        <v>463</v>
      </c>
      <c r="K2964" s="232" t="s">
        <v>257</v>
      </c>
    </row>
    <row r="2965" spans="1:12" s="206" customFormat="1" x14ac:dyDescent="0.2">
      <c r="A2965" s="31" t="s">
        <v>91</v>
      </c>
      <c r="B2965" s="231" t="s">
        <v>91</v>
      </c>
      <c r="C2965" s="231" t="s">
        <v>91</v>
      </c>
      <c r="D2965" s="231" t="s">
        <v>91</v>
      </c>
      <c r="E2965" s="231"/>
      <c r="F2965" s="231" t="s">
        <v>91</v>
      </c>
      <c r="G2965" s="231" t="s">
        <v>91</v>
      </c>
      <c r="H2965" s="231" t="s">
        <v>91</v>
      </c>
      <c r="I2965" s="231" t="s">
        <v>91</v>
      </c>
      <c r="J2965" s="231"/>
      <c r="K2965" s="232"/>
    </row>
    <row r="2966" spans="1:12" s="206" customFormat="1" x14ac:dyDescent="0.2">
      <c r="A2966" s="31" t="s">
        <v>91</v>
      </c>
      <c r="B2966" s="231" t="s">
        <v>91</v>
      </c>
      <c r="C2966" s="231" t="s">
        <v>91</v>
      </c>
      <c r="D2966" s="231" t="s">
        <v>91</v>
      </c>
      <c r="E2966" s="231"/>
      <c r="F2966" s="231" t="s">
        <v>91</v>
      </c>
      <c r="G2966" s="231" t="s">
        <v>91</v>
      </c>
      <c r="H2966" s="231" t="s">
        <v>91</v>
      </c>
      <c r="I2966" s="231" t="s">
        <v>91</v>
      </c>
      <c r="J2966" s="231"/>
      <c r="K2966" s="232"/>
    </row>
    <row r="2967" spans="1:12" s="206" customFormat="1" ht="13.5" thickBot="1" x14ac:dyDescent="0.25">
      <c r="A2967" s="1058" t="s">
        <v>92</v>
      </c>
      <c r="B2967" s="1059"/>
      <c r="C2967" s="1059"/>
      <c r="D2967" s="1059"/>
      <c r="E2967" s="40">
        <f>SUM(E2956:E2966)</f>
        <v>9</v>
      </c>
      <c r="F2967" s="233"/>
      <c r="G2967" s="233"/>
      <c r="H2967" s="230"/>
      <c r="I2967" s="233"/>
      <c r="J2967" s="233"/>
      <c r="K2967" s="235"/>
    </row>
    <row r="2968" spans="1:12" s="206" customFormat="1" ht="13.5" thickBot="1" x14ac:dyDescent="0.25">
      <c r="A2968" s="34"/>
      <c r="B2968" s="34"/>
      <c r="C2968" s="34"/>
      <c r="D2968" s="34"/>
      <c r="E2968" s="47"/>
      <c r="F2968" s="35"/>
      <c r="G2968" s="35"/>
      <c r="H2968" s="35"/>
      <c r="I2968" s="35"/>
      <c r="J2968" s="35"/>
      <c r="K2968" s="34"/>
    </row>
    <row r="2969" spans="1:12" x14ac:dyDescent="0.2">
      <c r="A2969" s="1064" t="s">
        <v>75</v>
      </c>
      <c r="B2969" s="477">
        <f>'Plan Orçamentária'!A206</f>
        <v>6</v>
      </c>
      <c r="C2969" s="1237" t="s">
        <v>76</v>
      </c>
      <c r="D2969" s="1237"/>
      <c r="E2969" s="1098" t="str">
        <f>'Plan Orçamentária'!D206</f>
        <v>INSTALAÇÕES HIDROSSANITÁRIAS</v>
      </c>
      <c r="F2969" s="1099"/>
      <c r="G2969" s="1099"/>
      <c r="H2969" s="1099"/>
      <c r="I2969" s="1099"/>
      <c r="J2969" s="1099"/>
      <c r="K2969" s="1100"/>
      <c r="L2969" s="206"/>
    </row>
    <row r="2970" spans="1:12" x14ac:dyDescent="0.2">
      <c r="A2970" s="1065"/>
      <c r="B2970" s="464" t="str">
        <f>'Plan Orçamentária'!A284</f>
        <v>6.2</v>
      </c>
      <c r="C2970" s="1054" t="s">
        <v>77</v>
      </c>
      <c r="D2970" s="1054"/>
      <c r="E2970" s="1061" t="str">
        <f>'Plan Orçamentária'!D207</f>
        <v>Instalações Hidráulicas</v>
      </c>
      <c r="F2970" s="1062"/>
      <c r="G2970" s="1062"/>
      <c r="H2970" s="1062"/>
      <c r="I2970" s="1062"/>
      <c r="J2970" s="1062"/>
      <c r="K2970" s="1063"/>
      <c r="L2970" s="206"/>
    </row>
    <row r="2971" spans="1:12" ht="21.75" customHeight="1" x14ac:dyDescent="0.2">
      <c r="A2971" s="1065"/>
      <c r="B2971" s="471" t="str">
        <f>'Plan Orçamentária'!A292</f>
        <v>6.2.8</v>
      </c>
      <c r="C2971" s="1226" t="s">
        <v>78</v>
      </c>
      <c r="D2971" s="1226"/>
      <c r="E2971" s="1227" t="str">
        <f>'Plan Orçamentária'!D292</f>
        <v>LAVATORIO LOUCA BRANCA COM COLUNA, 44 X 35CM OU EQUIVALENTE, PADRAO MEDIO, INCLUSO SIFAO TIPO GARRAFA, VALVULA E ENGATE FLEXIVEL DE 40CM EM METAL CROMADO, COM TORNEIRA CROMADA.</v>
      </c>
      <c r="F2971" s="1228"/>
      <c r="G2971" s="1228"/>
      <c r="H2971" s="1228"/>
      <c r="I2971" s="1228"/>
      <c r="J2971" s="1228"/>
      <c r="K2971" s="1229"/>
      <c r="L2971" s="30"/>
    </row>
    <row r="2972" spans="1:12" x14ac:dyDescent="0.2">
      <c r="A2972" s="1074" t="s">
        <v>79</v>
      </c>
      <c r="B2972" s="1070"/>
      <c r="C2972" s="1070" t="s">
        <v>80</v>
      </c>
      <c r="D2972" s="1070" t="s">
        <v>81</v>
      </c>
      <c r="E2972" s="1070" t="s">
        <v>82</v>
      </c>
      <c r="F2972" s="1070" t="s">
        <v>83</v>
      </c>
      <c r="G2972" s="1070" t="s">
        <v>84</v>
      </c>
      <c r="H2972" s="1070" t="s">
        <v>85</v>
      </c>
      <c r="I2972" s="1070" t="s">
        <v>86</v>
      </c>
      <c r="J2972" s="1070" t="s">
        <v>87</v>
      </c>
      <c r="K2972" s="1071" t="s">
        <v>88</v>
      </c>
      <c r="L2972" s="30"/>
    </row>
    <row r="2973" spans="1:12" x14ac:dyDescent="0.2">
      <c r="A2973" s="495" t="s">
        <v>89</v>
      </c>
      <c r="B2973" s="238" t="s">
        <v>90</v>
      </c>
      <c r="C2973" s="1070"/>
      <c r="D2973" s="1070"/>
      <c r="E2973" s="1070"/>
      <c r="F2973" s="1070"/>
      <c r="G2973" s="1070"/>
      <c r="H2973" s="1070"/>
      <c r="I2973" s="1070"/>
      <c r="J2973" s="1070"/>
      <c r="K2973" s="1071"/>
      <c r="L2973" s="206"/>
    </row>
    <row r="2974" spans="1:12" x14ac:dyDescent="0.2">
      <c r="A2974" s="31" t="s">
        <v>91</v>
      </c>
      <c r="B2974" s="231" t="s">
        <v>91</v>
      </c>
      <c r="C2974" s="231" t="s">
        <v>91</v>
      </c>
      <c r="D2974" s="231" t="s">
        <v>91</v>
      </c>
      <c r="E2974" s="231">
        <v>1</v>
      </c>
      <c r="F2974" s="231" t="s">
        <v>91</v>
      </c>
      <c r="G2974" s="231" t="s">
        <v>91</v>
      </c>
      <c r="H2974" s="231" t="s">
        <v>91</v>
      </c>
      <c r="I2974" s="231" t="s">
        <v>91</v>
      </c>
      <c r="J2974" s="231" t="s">
        <v>458</v>
      </c>
      <c r="K2974" s="232" t="s">
        <v>467</v>
      </c>
      <c r="L2974" s="206"/>
    </row>
    <row r="2975" spans="1:12" x14ac:dyDescent="0.2">
      <c r="A2975" s="31" t="s">
        <v>91</v>
      </c>
      <c r="B2975" s="231" t="s">
        <v>91</v>
      </c>
      <c r="C2975" s="231" t="s">
        <v>91</v>
      </c>
      <c r="D2975" s="231" t="s">
        <v>91</v>
      </c>
      <c r="E2975" s="231"/>
      <c r="F2975" s="231" t="s">
        <v>91</v>
      </c>
      <c r="G2975" s="231" t="s">
        <v>91</v>
      </c>
      <c r="H2975" s="231" t="s">
        <v>91</v>
      </c>
      <c r="I2975" s="231" t="s">
        <v>91</v>
      </c>
      <c r="J2975" s="231"/>
      <c r="K2975" s="232"/>
      <c r="L2975" s="206"/>
    </row>
    <row r="2976" spans="1:12" x14ac:dyDescent="0.2">
      <c r="A2976" s="31" t="s">
        <v>91</v>
      </c>
      <c r="B2976" s="231" t="s">
        <v>91</v>
      </c>
      <c r="C2976" s="231" t="s">
        <v>91</v>
      </c>
      <c r="D2976" s="231" t="s">
        <v>91</v>
      </c>
      <c r="E2976" s="231"/>
      <c r="F2976" s="231" t="s">
        <v>91</v>
      </c>
      <c r="G2976" s="231" t="s">
        <v>91</v>
      </c>
      <c r="H2976" s="231" t="s">
        <v>91</v>
      </c>
      <c r="I2976" s="231" t="s">
        <v>91</v>
      </c>
      <c r="J2976" s="231"/>
      <c r="K2976" s="232"/>
      <c r="L2976" s="206"/>
    </row>
    <row r="2977" spans="1:14" x14ac:dyDescent="0.2">
      <c r="A2977" s="31" t="s">
        <v>91</v>
      </c>
      <c r="B2977" s="231" t="s">
        <v>91</v>
      </c>
      <c r="C2977" s="231" t="s">
        <v>91</v>
      </c>
      <c r="D2977" s="231" t="s">
        <v>91</v>
      </c>
      <c r="E2977" s="231"/>
      <c r="F2977" s="231" t="s">
        <v>91</v>
      </c>
      <c r="G2977" s="231" t="s">
        <v>91</v>
      </c>
      <c r="H2977" s="231" t="s">
        <v>91</v>
      </c>
      <c r="I2977" s="231" t="s">
        <v>91</v>
      </c>
      <c r="J2977" s="231"/>
      <c r="K2977" s="232"/>
      <c r="L2977" s="206"/>
    </row>
    <row r="2978" spans="1:14" ht="13.5" thickBot="1" x14ac:dyDescent="0.25">
      <c r="A2978" s="1058" t="s">
        <v>92</v>
      </c>
      <c r="B2978" s="1059"/>
      <c r="C2978" s="1059"/>
      <c r="D2978" s="1059"/>
      <c r="E2978" s="40">
        <f>SUM(E2974:E2977)</f>
        <v>1</v>
      </c>
      <c r="F2978" s="233"/>
      <c r="G2978" s="233"/>
      <c r="H2978" s="230"/>
      <c r="I2978" s="233"/>
      <c r="J2978" s="233"/>
      <c r="K2978" s="235"/>
      <c r="L2978" s="206"/>
    </row>
    <row r="2979" spans="1:14" ht="13.5" thickBot="1" x14ac:dyDescent="0.25">
      <c r="A2979" s="34"/>
      <c r="B2979" s="34"/>
      <c r="C2979" s="34"/>
      <c r="D2979" s="34"/>
      <c r="E2979" s="47"/>
      <c r="F2979" s="35"/>
      <c r="G2979" s="35"/>
      <c r="H2979" s="35"/>
      <c r="I2979" s="35"/>
      <c r="J2979" s="35"/>
      <c r="K2979" s="34"/>
      <c r="L2979" s="206"/>
    </row>
    <row r="2980" spans="1:14" x14ac:dyDescent="0.2">
      <c r="A2980" s="1064" t="s">
        <v>75</v>
      </c>
      <c r="B2980" s="477">
        <f>B2969</f>
        <v>6</v>
      </c>
      <c r="C2980" s="1069" t="s">
        <v>76</v>
      </c>
      <c r="D2980" s="1069"/>
      <c r="E2980" s="1098" t="str">
        <f>E2969</f>
        <v>INSTALAÇÕES HIDROSSANITÁRIAS</v>
      </c>
      <c r="F2980" s="1099"/>
      <c r="G2980" s="1099"/>
      <c r="H2980" s="1099"/>
      <c r="I2980" s="1099"/>
      <c r="J2980" s="1099"/>
      <c r="K2980" s="1100"/>
      <c r="L2980" s="206"/>
    </row>
    <row r="2981" spans="1:14" x14ac:dyDescent="0.2">
      <c r="A2981" s="1065"/>
      <c r="B2981" s="464" t="str">
        <f>B2970</f>
        <v>6.2</v>
      </c>
      <c r="C2981" s="1060" t="s">
        <v>77</v>
      </c>
      <c r="D2981" s="1060"/>
      <c r="E2981" s="1061" t="str">
        <f>E2970</f>
        <v>Instalações Hidráulicas</v>
      </c>
      <c r="F2981" s="1062"/>
      <c r="G2981" s="1062"/>
      <c r="H2981" s="1062"/>
      <c r="I2981" s="1062"/>
      <c r="J2981" s="1062"/>
      <c r="K2981" s="1063"/>
      <c r="L2981" s="206"/>
    </row>
    <row r="2982" spans="1:14" ht="27" customHeight="1" x14ac:dyDescent="0.2">
      <c r="A2982" s="1065"/>
      <c r="B2982" s="461" t="str">
        <f>'Plan Orçamentária'!A293</f>
        <v>6.2.9</v>
      </c>
      <c r="C2982" s="1054" t="s">
        <v>78</v>
      </c>
      <c r="D2982" s="1054"/>
      <c r="E2982" s="1055" t="str">
        <f>'Plan Orçamentária'!D293</f>
        <v>LAVATORIO DE CANTO LOUCA BRANCA SUSPENSO *40 X 30* CM, INCLUSO SIFAO TIPO GARRAFA, VALVULA E ENGATE FLEXIVEL DE 40CM EM METAL CROMADO E TORNEIRA</v>
      </c>
      <c r="F2982" s="1056"/>
      <c r="G2982" s="1056"/>
      <c r="H2982" s="1056"/>
      <c r="I2982" s="1056"/>
      <c r="J2982" s="1056"/>
      <c r="K2982" s="1057"/>
      <c r="L2982" s="206"/>
    </row>
    <row r="2983" spans="1:14" x14ac:dyDescent="0.2">
      <c r="A2983" s="1074" t="s">
        <v>79</v>
      </c>
      <c r="B2983" s="1070"/>
      <c r="C2983" s="1070" t="s">
        <v>80</v>
      </c>
      <c r="D2983" s="1070" t="s">
        <v>81</v>
      </c>
      <c r="E2983" s="1070" t="s">
        <v>82</v>
      </c>
      <c r="F2983" s="1070" t="s">
        <v>83</v>
      </c>
      <c r="G2983" s="1070" t="s">
        <v>84</v>
      </c>
      <c r="H2983" s="1070" t="s">
        <v>85</v>
      </c>
      <c r="I2983" s="1070" t="s">
        <v>86</v>
      </c>
      <c r="J2983" s="1070" t="s">
        <v>87</v>
      </c>
      <c r="K2983" s="1071" t="s">
        <v>88</v>
      </c>
      <c r="L2983" s="206"/>
    </row>
    <row r="2984" spans="1:14" x14ac:dyDescent="0.2">
      <c r="A2984" s="495" t="s">
        <v>89</v>
      </c>
      <c r="B2984" s="111" t="s">
        <v>90</v>
      </c>
      <c r="C2984" s="1070"/>
      <c r="D2984" s="1070"/>
      <c r="E2984" s="1070"/>
      <c r="F2984" s="1070"/>
      <c r="G2984" s="1070"/>
      <c r="H2984" s="1070"/>
      <c r="I2984" s="1070"/>
      <c r="J2984" s="1070"/>
      <c r="K2984" s="1071"/>
      <c r="L2984" s="48"/>
    </row>
    <row r="2985" spans="1:14" x14ac:dyDescent="0.2">
      <c r="A2985" s="31" t="s">
        <v>91</v>
      </c>
      <c r="B2985" s="16" t="s">
        <v>91</v>
      </c>
      <c r="C2985" s="16" t="s">
        <v>91</v>
      </c>
      <c r="D2985" s="16" t="s">
        <v>91</v>
      </c>
      <c r="E2985" s="231">
        <v>1</v>
      </c>
      <c r="F2985" s="231" t="s">
        <v>91</v>
      </c>
      <c r="G2985" s="231" t="s">
        <v>91</v>
      </c>
      <c r="H2985" s="231"/>
      <c r="I2985" s="231" t="s">
        <v>91</v>
      </c>
      <c r="J2985" s="231" t="s">
        <v>468</v>
      </c>
      <c r="K2985" s="232" t="s">
        <v>452</v>
      </c>
      <c r="L2985" s="206"/>
    </row>
    <row r="2986" spans="1:14" x14ac:dyDescent="0.2">
      <c r="A2986" s="31" t="s">
        <v>91</v>
      </c>
      <c r="B2986" s="16" t="s">
        <v>91</v>
      </c>
      <c r="C2986" s="16" t="s">
        <v>91</v>
      </c>
      <c r="D2986" s="16" t="s">
        <v>91</v>
      </c>
      <c r="E2986" s="231">
        <v>9</v>
      </c>
      <c r="F2986" s="231" t="s">
        <v>91</v>
      </c>
      <c r="G2986" s="231" t="s">
        <v>91</v>
      </c>
      <c r="H2986" s="231"/>
      <c r="I2986" s="231" t="s">
        <v>91</v>
      </c>
      <c r="J2986" s="231" t="s">
        <v>469</v>
      </c>
      <c r="K2986" s="232" t="s">
        <v>256</v>
      </c>
      <c r="L2986" s="206"/>
    </row>
    <row r="2987" spans="1:14" x14ac:dyDescent="0.2">
      <c r="A2987" s="31" t="s">
        <v>91</v>
      </c>
      <c r="B2987" s="16" t="s">
        <v>91</v>
      </c>
      <c r="C2987" s="16" t="s">
        <v>91</v>
      </c>
      <c r="D2987" s="16" t="s">
        <v>91</v>
      </c>
      <c r="E2987" s="16"/>
      <c r="F2987" s="16" t="s">
        <v>91</v>
      </c>
      <c r="G2987" s="16" t="s">
        <v>91</v>
      </c>
      <c r="H2987" s="16" t="s">
        <v>91</v>
      </c>
      <c r="I2987" s="16" t="s">
        <v>91</v>
      </c>
      <c r="J2987" s="16"/>
      <c r="K2987" s="17"/>
      <c r="L2987" s="206"/>
    </row>
    <row r="2988" spans="1:14" ht="13.5" thickBot="1" x14ac:dyDescent="0.25">
      <c r="A2988" s="1058" t="s">
        <v>92</v>
      </c>
      <c r="B2988" s="1059"/>
      <c r="C2988" s="1059"/>
      <c r="D2988" s="1059"/>
      <c r="E2988" s="40">
        <f>SUM(E2985:E2987)</f>
        <v>10</v>
      </c>
      <c r="F2988" s="18"/>
      <c r="G2988" s="18"/>
      <c r="H2988" s="33"/>
      <c r="I2988" s="18"/>
      <c r="J2988" s="18"/>
      <c r="K2988" s="20"/>
      <c r="L2988" s="206"/>
    </row>
    <row r="2989" spans="1:14" ht="13.5" thickBot="1" x14ac:dyDescent="0.25"/>
    <row r="2990" spans="1:14" s="30" customFormat="1" x14ac:dyDescent="0.2">
      <c r="A2990" s="1064" t="s">
        <v>75</v>
      </c>
      <c r="B2990" s="460">
        <f>B2927</f>
        <v>6</v>
      </c>
      <c r="C2990" s="1069" t="s">
        <v>76</v>
      </c>
      <c r="D2990" s="1069"/>
      <c r="E2990" s="1066" t="str">
        <f>E2927</f>
        <v>INSTALAÇÕES HIDROSSANITÁRIAS</v>
      </c>
      <c r="F2990" s="1067"/>
      <c r="G2990" s="1067"/>
      <c r="H2990" s="1067"/>
      <c r="I2990" s="1067"/>
      <c r="J2990" s="1067"/>
      <c r="K2990" s="1068"/>
      <c r="L2990" s="206"/>
      <c r="M2990" s="206"/>
      <c r="N2990" s="206"/>
    </row>
    <row r="2991" spans="1:14" s="30" customFormat="1" x14ac:dyDescent="0.2">
      <c r="A2991" s="1065"/>
      <c r="B2991" s="479" t="str">
        <f>B2928</f>
        <v>6.2</v>
      </c>
      <c r="C2991" s="1054" t="s">
        <v>77</v>
      </c>
      <c r="D2991" s="1054"/>
      <c r="E2991" s="1055" t="str">
        <f>'Plan Orçamentária'!D284</f>
        <v>Aparelhos sanitários, metais e acessórios</v>
      </c>
      <c r="F2991" s="1056"/>
      <c r="G2991" s="1056"/>
      <c r="H2991" s="1056"/>
      <c r="I2991" s="1056"/>
      <c r="J2991" s="1056"/>
      <c r="K2991" s="1057"/>
      <c r="L2991" s="206"/>
      <c r="M2991" s="206"/>
      <c r="N2991" s="206"/>
    </row>
    <row r="2992" spans="1:14" s="30" customFormat="1" x14ac:dyDescent="0.2">
      <c r="A2992" s="1065"/>
      <c r="B2992" s="461" t="str">
        <f>'Plan Orçamentária'!A294</f>
        <v>6.2.10</v>
      </c>
      <c r="C2992" s="1054" t="s">
        <v>78</v>
      </c>
      <c r="D2992" s="1054"/>
      <c r="E2992" s="1055" t="str">
        <f>'Plan Orçamentária'!D294</f>
        <v>BEBEDOURO INDUSTRIAL 50L COM DUAS TORNEIRAS</v>
      </c>
      <c r="F2992" s="1056"/>
      <c r="G2992" s="1056"/>
      <c r="H2992" s="1056"/>
      <c r="I2992" s="1056"/>
      <c r="J2992" s="1056"/>
      <c r="K2992" s="1057"/>
      <c r="L2992" s="206"/>
      <c r="M2992" s="206"/>
      <c r="N2992" s="206"/>
    </row>
    <row r="2993" spans="1:14" s="30" customFormat="1" x14ac:dyDescent="0.2">
      <c r="A2993" s="1074" t="s">
        <v>79</v>
      </c>
      <c r="B2993" s="1070"/>
      <c r="C2993" s="1070" t="s">
        <v>80</v>
      </c>
      <c r="D2993" s="1070" t="s">
        <v>81</v>
      </c>
      <c r="E2993" s="1070" t="s">
        <v>82</v>
      </c>
      <c r="F2993" s="1070" t="s">
        <v>83</v>
      </c>
      <c r="G2993" s="1070" t="s">
        <v>84</v>
      </c>
      <c r="H2993" s="1070" t="s">
        <v>85</v>
      </c>
      <c r="I2993" s="1070" t="s">
        <v>86</v>
      </c>
      <c r="J2993" s="1070" t="s">
        <v>87</v>
      </c>
      <c r="K2993" s="1071" t="s">
        <v>88</v>
      </c>
      <c r="L2993" s="206"/>
      <c r="M2993" s="206"/>
      <c r="N2993" s="206"/>
    </row>
    <row r="2994" spans="1:14" s="30" customFormat="1" x14ac:dyDescent="0.2">
      <c r="A2994" s="534" t="s">
        <v>89</v>
      </c>
      <c r="B2994" s="533" t="s">
        <v>90</v>
      </c>
      <c r="C2994" s="1070"/>
      <c r="D2994" s="1070"/>
      <c r="E2994" s="1070"/>
      <c r="F2994" s="1070"/>
      <c r="G2994" s="1070"/>
      <c r="H2994" s="1070"/>
      <c r="I2994" s="1070"/>
      <c r="J2994" s="1070"/>
      <c r="K2994" s="1071"/>
      <c r="L2994" s="206"/>
      <c r="M2994" s="206"/>
      <c r="N2994" s="206"/>
    </row>
    <row r="2995" spans="1:14" s="30" customFormat="1" x14ac:dyDescent="0.2">
      <c r="A2995" s="37" t="s">
        <v>91</v>
      </c>
      <c r="B2995" s="231" t="s">
        <v>91</v>
      </c>
      <c r="C2995" s="231" t="s">
        <v>91</v>
      </c>
      <c r="D2995" s="231" t="s">
        <v>91</v>
      </c>
      <c r="E2995" s="231">
        <v>1</v>
      </c>
      <c r="F2995" s="231" t="s">
        <v>91</v>
      </c>
      <c r="G2995" s="231" t="s">
        <v>91</v>
      </c>
      <c r="H2995" s="231" t="s">
        <v>91</v>
      </c>
      <c r="I2995" s="231" t="s">
        <v>91</v>
      </c>
      <c r="J2995" s="231" t="s">
        <v>266</v>
      </c>
      <c r="K2995" s="232" t="s">
        <v>775</v>
      </c>
      <c r="L2995" s="206"/>
      <c r="M2995" s="206"/>
      <c r="N2995" s="206"/>
    </row>
    <row r="2996" spans="1:14" s="30" customFormat="1" x14ac:dyDescent="0.2">
      <c r="A2996" s="37" t="s">
        <v>91</v>
      </c>
      <c r="B2996" s="231" t="s">
        <v>91</v>
      </c>
      <c r="C2996" s="231" t="s">
        <v>91</v>
      </c>
      <c r="D2996" s="231" t="s">
        <v>91</v>
      </c>
      <c r="E2996" s="231">
        <v>2</v>
      </c>
      <c r="F2996" s="231"/>
      <c r="G2996" s="231"/>
      <c r="H2996" s="231"/>
      <c r="I2996" s="231"/>
      <c r="J2996" s="237">
        <v>1</v>
      </c>
      <c r="K2996" s="232" t="s">
        <v>776</v>
      </c>
      <c r="L2996" s="206"/>
      <c r="M2996" s="206"/>
      <c r="N2996" s="206"/>
    </row>
    <row r="2997" spans="1:14" s="30" customFormat="1" x14ac:dyDescent="0.2">
      <c r="A2997" s="37" t="s">
        <v>91</v>
      </c>
      <c r="B2997" s="231" t="s">
        <v>91</v>
      </c>
      <c r="C2997" s="231" t="s">
        <v>91</v>
      </c>
      <c r="D2997" s="231" t="s">
        <v>91</v>
      </c>
      <c r="E2997" s="231">
        <v>2</v>
      </c>
      <c r="F2997" s="231"/>
      <c r="G2997" s="231"/>
      <c r="H2997" s="231"/>
      <c r="I2997" s="231"/>
      <c r="J2997" s="237">
        <v>2</v>
      </c>
      <c r="K2997" s="232" t="s">
        <v>777</v>
      </c>
      <c r="L2997" s="206"/>
      <c r="M2997" s="206"/>
      <c r="N2997" s="206"/>
    </row>
    <row r="2998" spans="1:14" s="30" customFormat="1" x14ac:dyDescent="0.2">
      <c r="A2998" s="37" t="s">
        <v>91</v>
      </c>
      <c r="B2998" s="231" t="s">
        <v>91</v>
      </c>
      <c r="C2998" s="231" t="s">
        <v>91</v>
      </c>
      <c r="D2998" s="231" t="s">
        <v>91</v>
      </c>
      <c r="E2998" s="231">
        <f>6*1</f>
        <v>6</v>
      </c>
      <c r="F2998" s="231"/>
      <c r="G2998" s="231"/>
      <c r="H2998" s="231"/>
      <c r="I2998" s="231"/>
      <c r="J2998" s="231" t="s">
        <v>224</v>
      </c>
      <c r="K2998" s="232" t="s">
        <v>109</v>
      </c>
      <c r="L2998" s="206"/>
      <c r="M2998" s="206"/>
      <c r="N2998" s="206"/>
    </row>
    <row r="2999" spans="1:14" s="30" customFormat="1" x14ac:dyDescent="0.2">
      <c r="A2999" s="37" t="s">
        <v>91</v>
      </c>
      <c r="B2999" s="231" t="s">
        <v>91</v>
      </c>
      <c r="C2999" s="231" t="s">
        <v>91</v>
      </c>
      <c r="D2999" s="231" t="s">
        <v>91</v>
      </c>
      <c r="E2999" s="231"/>
      <c r="F2999" s="231" t="s">
        <v>91</v>
      </c>
      <c r="G2999" s="231" t="s">
        <v>91</v>
      </c>
      <c r="H2999" s="231" t="s">
        <v>91</v>
      </c>
      <c r="I2999" s="231" t="s">
        <v>91</v>
      </c>
      <c r="J2999" s="231"/>
      <c r="K2999" s="232"/>
      <c r="L2999" s="206"/>
      <c r="M2999" s="206"/>
      <c r="N2999" s="206"/>
    </row>
    <row r="3000" spans="1:14" s="30" customFormat="1" ht="13.5" thickBot="1" x14ac:dyDescent="0.25">
      <c r="A3000" s="1058" t="s">
        <v>92</v>
      </c>
      <c r="B3000" s="1059"/>
      <c r="C3000" s="1059"/>
      <c r="D3000" s="1059"/>
      <c r="E3000" s="40">
        <f>SUM(E2995:E2999)</f>
        <v>11</v>
      </c>
      <c r="F3000" s="233"/>
      <c r="G3000" s="233"/>
      <c r="H3000" s="230"/>
      <c r="I3000" s="233"/>
      <c r="J3000" s="233"/>
      <c r="K3000" s="235"/>
      <c r="L3000" s="206"/>
      <c r="M3000" s="206"/>
      <c r="N3000" s="206"/>
    </row>
    <row r="3001" spans="1:14" s="30" customFormat="1" ht="13.5" thickBot="1" x14ac:dyDescent="0.25">
      <c r="A3001" s="34"/>
      <c r="B3001" s="34"/>
      <c r="C3001" s="34"/>
      <c r="D3001" s="34"/>
      <c r="E3001" s="47"/>
      <c r="F3001" s="35"/>
      <c r="G3001" s="35"/>
      <c r="H3001" s="35"/>
      <c r="I3001" s="35"/>
      <c r="J3001" s="35"/>
      <c r="K3001" s="34"/>
      <c r="L3001" s="206"/>
      <c r="M3001" s="206"/>
      <c r="N3001" s="206"/>
    </row>
    <row r="3002" spans="1:14" s="206" customFormat="1" x14ac:dyDescent="0.2">
      <c r="A3002" s="1064" t="s">
        <v>75</v>
      </c>
      <c r="B3002" s="460">
        <f>B2887</f>
        <v>6</v>
      </c>
      <c r="C3002" s="1069" t="s">
        <v>76</v>
      </c>
      <c r="D3002" s="1069"/>
      <c r="E3002" s="1066" t="str">
        <f>'Plan Orçamentária'!D206</f>
        <v>INSTALAÇÕES HIDROSSANITÁRIAS</v>
      </c>
      <c r="F3002" s="1067"/>
      <c r="G3002" s="1067"/>
      <c r="H3002" s="1067"/>
      <c r="I3002" s="1067"/>
      <c r="J3002" s="1067"/>
      <c r="K3002" s="1068"/>
      <c r="M3002" s="43"/>
    </row>
    <row r="3003" spans="1:14" s="206" customFormat="1" x14ac:dyDescent="0.2">
      <c r="A3003" s="1065"/>
      <c r="B3003" s="461" t="str">
        <f>'Plan Orçamentária'!A284</f>
        <v>6.2</v>
      </c>
      <c r="C3003" s="1054" t="s">
        <v>77</v>
      </c>
      <c r="D3003" s="1054"/>
      <c r="E3003" s="1055" t="str">
        <f>'Plan Orçamentária'!D284</f>
        <v>Aparelhos sanitários, metais e acessórios</v>
      </c>
      <c r="F3003" s="1056"/>
      <c r="G3003" s="1056"/>
      <c r="H3003" s="1056"/>
      <c r="I3003" s="1056"/>
      <c r="J3003" s="1056"/>
      <c r="K3003" s="1057"/>
      <c r="M3003" s="43"/>
    </row>
    <row r="3004" spans="1:14" s="206" customFormat="1" x14ac:dyDescent="0.2">
      <c r="A3004" s="1065"/>
      <c r="B3004" s="461" t="str">
        <f>'Plan Orçamentária'!A295</f>
        <v>6.2.11</v>
      </c>
      <c r="C3004" s="1054" t="s">
        <v>78</v>
      </c>
      <c r="D3004" s="1054"/>
      <c r="E3004" s="1055" t="str">
        <f>'Plan Orçamentária'!D295</f>
        <v>DUCHA HIGIÊNICA PLÁSTICA COM REGISTRO METÁLICO 1/2"</v>
      </c>
      <c r="F3004" s="1056"/>
      <c r="G3004" s="1056"/>
      <c r="H3004" s="1056"/>
      <c r="I3004" s="1056"/>
      <c r="J3004" s="1056"/>
      <c r="K3004" s="1057"/>
      <c r="M3004" s="43"/>
    </row>
    <row r="3005" spans="1:14" s="206" customFormat="1" x14ac:dyDescent="0.2">
      <c r="A3005" s="1074" t="s">
        <v>79</v>
      </c>
      <c r="B3005" s="1070"/>
      <c r="C3005" s="1070" t="s">
        <v>80</v>
      </c>
      <c r="D3005" s="1070" t="s">
        <v>81</v>
      </c>
      <c r="E3005" s="1070" t="s">
        <v>82</v>
      </c>
      <c r="F3005" s="1070" t="s">
        <v>83</v>
      </c>
      <c r="G3005" s="1070" t="s">
        <v>84</v>
      </c>
      <c r="H3005" s="1070" t="s">
        <v>85</v>
      </c>
      <c r="I3005" s="1070" t="s">
        <v>86</v>
      </c>
      <c r="J3005" s="1070" t="s">
        <v>87</v>
      </c>
      <c r="K3005" s="1071" t="s">
        <v>88</v>
      </c>
      <c r="M3005" s="43"/>
    </row>
    <row r="3006" spans="1:14" s="206" customFormat="1" x14ac:dyDescent="0.2">
      <c r="A3006" s="495" t="s">
        <v>89</v>
      </c>
      <c r="B3006" s="111" t="s">
        <v>90</v>
      </c>
      <c r="C3006" s="1070"/>
      <c r="D3006" s="1070"/>
      <c r="E3006" s="1070"/>
      <c r="F3006" s="1070"/>
      <c r="G3006" s="1070"/>
      <c r="H3006" s="1070"/>
      <c r="I3006" s="1070"/>
      <c r="J3006" s="1070"/>
      <c r="K3006" s="1071"/>
      <c r="M3006" s="43"/>
    </row>
    <row r="3007" spans="1:14" s="206" customFormat="1" x14ac:dyDescent="0.2">
      <c r="A3007" s="31" t="s">
        <v>91</v>
      </c>
      <c r="B3007" s="16" t="s">
        <v>91</v>
      </c>
      <c r="C3007" s="16" t="s">
        <v>91</v>
      </c>
      <c r="D3007" s="16" t="s">
        <v>91</v>
      </c>
      <c r="E3007" s="16">
        <v>1</v>
      </c>
      <c r="F3007" s="16" t="s">
        <v>91</v>
      </c>
      <c r="G3007" s="16" t="s">
        <v>91</v>
      </c>
      <c r="H3007" s="16" t="s">
        <v>91</v>
      </c>
      <c r="I3007" s="16" t="s">
        <v>91</v>
      </c>
      <c r="J3007" s="237">
        <v>8</v>
      </c>
      <c r="K3007" s="17" t="s">
        <v>317</v>
      </c>
      <c r="M3007" s="43"/>
    </row>
    <row r="3008" spans="1:14" s="206" customFormat="1" x14ac:dyDescent="0.2">
      <c r="A3008" s="31" t="s">
        <v>91</v>
      </c>
      <c r="B3008" s="16" t="s">
        <v>91</v>
      </c>
      <c r="C3008" s="16" t="s">
        <v>91</v>
      </c>
      <c r="D3008" s="16" t="s">
        <v>91</v>
      </c>
      <c r="E3008" s="16"/>
      <c r="F3008" s="16" t="s">
        <v>91</v>
      </c>
      <c r="G3008" s="16" t="s">
        <v>91</v>
      </c>
      <c r="H3008" s="16" t="s">
        <v>91</v>
      </c>
      <c r="I3008" s="16" t="s">
        <v>91</v>
      </c>
      <c r="J3008" s="16"/>
      <c r="K3008" s="17"/>
      <c r="M3008" s="43"/>
    </row>
    <row r="3009" spans="1:14" s="206" customFormat="1" ht="13.5" thickBot="1" x14ac:dyDescent="0.25">
      <c r="A3009" s="1058" t="s">
        <v>92</v>
      </c>
      <c r="B3009" s="1059"/>
      <c r="C3009" s="1059"/>
      <c r="D3009" s="1059"/>
      <c r="E3009" s="40">
        <f>SUM(E3007:E3008)</f>
        <v>1</v>
      </c>
      <c r="F3009" s="18"/>
      <c r="G3009" s="18"/>
      <c r="H3009" s="33"/>
      <c r="I3009" s="18"/>
      <c r="J3009" s="18"/>
      <c r="K3009" s="20"/>
      <c r="M3009" s="43"/>
    </row>
    <row r="3010" spans="1:14" s="206" customFormat="1" ht="13.5" thickBot="1" x14ac:dyDescent="0.25">
      <c r="A3010" s="34"/>
      <c r="B3010" s="34"/>
      <c r="C3010" s="34"/>
      <c r="D3010" s="34"/>
      <c r="E3010" s="47"/>
      <c r="F3010" s="35"/>
      <c r="G3010" s="35"/>
      <c r="H3010" s="35"/>
      <c r="I3010" s="35"/>
      <c r="J3010" s="35"/>
      <c r="K3010" s="34"/>
      <c r="M3010" s="43"/>
    </row>
    <row r="3011" spans="1:14" s="30" customFormat="1" x14ac:dyDescent="0.2">
      <c r="A3011" s="1064" t="s">
        <v>75</v>
      </c>
      <c r="B3011" s="460">
        <f>B2990</f>
        <v>6</v>
      </c>
      <c r="C3011" s="1069" t="s">
        <v>76</v>
      </c>
      <c r="D3011" s="1069"/>
      <c r="E3011" s="1066" t="str">
        <f>E2990</f>
        <v>INSTALAÇÕES HIDROSSANITÁRIAS</v>
      </c>
      <c r="F3011" s="1067"/>
      <c r="G3011" s="1067"/>
      <c r="H3011" s="1067"/>
      <c r="I3011" s="1067"/>
      <c r="J3011" s="1067"/>
      <c r="K3011" s="1068"/>
      <c r="L3011" s="206"/>
      <c r="M3011" s="206"/>
      <c r="N3011" s="206"/>
    </row>
    <row r="3012" spans="1:14" s="30" customFormat="1" x14ac:dyDescent="0.2">
      <c r="A3012" s="1065"/>
      <c r="B3012" s="479" t="str">
        <f>B2991</f>
        <v>6.2</v>
      </c>
      <c r="C3012" s="1054" t="s">
        <v>77</v>
      </c>
      <c r="D3012" s="1054"/>
      <c r="E3012" s="1055" t="str">
        <f>'Plan Orçamentária'!D284</f>
        <v>Aparelhos sanitários, metais e acessórios</v>
      </c>
      <c r="F3012" s="1056"/>
      <c r="G3012" s="1056"/>
      <c r="H3012" s="1056"/>
      <c r="I3012" s="1056"/>
      <c r="J3012" s="1056"/>
      <c r="K3012" s="1057"/>
      <c r="L3012" s="206"/>
      <c r="M3012" s="206"/>
      <c r="N3012" s="206"/>
    </row>
    <row r="3013" spans="1:14" s="30" customFormat="1" x14ac:dyDescent="0.2">
      <c r="A3013" s="1065"/>
      <c r="B3013" s="461" t="str">
        <f>'Plan Orçamentária'!A296</f>
        <v>6.2.12</v>
      </c>
      <c r="C3013" s="1054" t="s">
        <v>78</v>
      </c>
      <c r="D3013" s="1054"/>
      <c r="E3013" s="1055" t="str">
        <f>'Plan Orçamentária'!D296</f>
        <v>CHUVEIRO ELETRICO COMUM CORPO PLASTICO TIPO DUCHA</v>
      </c>
      <c r="F3013" s="1056"/>
      <c r="G3013" s="1056"/>
      <c r="H3013" s="1056"/>
      <c r="I3013" s="1056"/>
      <c r="J3013" s="1056"/>
      <c r="K3013" s="1057"/>
      <c r="L3013" s="206"/>
      <c r="M3013" s="206"/>
      <c r="N3013" s="206"/>
    </row>
    <row r="3014" spans="1:14" s="30" customFormat="1" x14ac:dyDescent="0.2">
      <c r="A3014" s="1074" t="s">
        <v>79</v>
      </c>
      <c r="B3014" s="1070"/>
      <c r="C3014" s="1070" t="s">
        <v>80</v>
      </c>
      <c r="D3014" s="1070" t="s">
        <v>81</v>
      </c>
      <c r="E3014" s="1070" t="s">
        <v>82</v>
      </c>
      <c r="F3014" s="1070" t="s">
        <v>83</v>
      </c>
      <c r="G3014" s="1070" t="s">
        <v>84</v>
      </c>
      <c r="H3014" s="1070" t="s">
        <v>85</v>
      </c>
      <c r="I3014" s="1070" t="s">
        <v>86</v>
      </c>
      <c r="J3014" s="1070" t="s">
        <v>87</v>
      </c>
      <c r="K3014" s="1071" t="s">
        <v>88</v>
      </c>
      <c r="L3014" s="206"/>
      <c r="M3014" s="206"/>
      <c r="N3014" s="206"/>
    </row>
    <row r="3015" spans="1:14" s="30" customFormat="1" x14ac:dyDescent="0.2">
      <c r="A3015" s="495" t="s">
        <v>89</v>
      </c>
      <c r="B3015" s="111" t="s">
        <v>90</v>
      </c>
      <c r="C3015" s="1070"/>
      <c r="D3015" s="1070"/>
      <c r="E3015" s="1070"/>
      <c r="F3015" s="1070"/>
      <c r="G3015" s="1070"/>
      <c r="H3015" s="1070"/>
      <c r="I3015" s="1070"/>
      <c r="J3015" s="1070"/>
      <c r="K3015" s="1071"/>
      <c r="L3015" s="206"/>
      <c r="M3015" s="206"/>
      <c r="N3015" s="206"/>
    </row>
    <row r="3016" spans="1:14" s="30" customFormat="1" x14ac:dyDescent="0.2">
      <c r="A3016" s="31" t="s">
        <v>91</v>
      </c>
      <c r="B3016" s="231" t="s">
        <v>91</v>
      </c>
      <c r="C3016" s="231" t="s">
        <v>91</v>
      </c>
      <c r="D3016" s="231" t="s">
        <v>91</v>
      </c>
      <c r="E3016" s="231">
        <v>1</v>
      </c>
      <c r="F3016" s="231" t="s">
        <v>91</v>
      </c>
      <c r="G3016" s="231" t="s">
        <v>91</v>
      </c>
      <c r="H3016" s="231" t="s">
        <v>91</v>
      </c>
      <c r="I3016" s="231" t="s">
        <v>91</v>
      </c>
      <c r="J3016" s="231" t="s">
        <v>266</v>
      </c>
      <c r="K3016" s="232" t="s">
        <v>452</v>
      </c>
      <c r="L3016" s="206"/>
      <c r="M3016" s="206"/>
      <c r="N3016" s="206"/>
    </row>
    <row r="3017" spans="1:14" s="30" customFormat="1" x14ac:dyDescent="0.2">
      <c r="A3017" s="31" t="s">
        <v>91</v>
      </c>
      <c r="B3017" s="231" t="s">
        <v>91</v>
      </c>
      <c r="C3017" s="231" t="s">
        <v>91</v>
      </c>
      <c r="D3017" s="231" t="s">
        <v>91</v>
      </c>
      <c r="E3017" s="231">
        <v>2</v>
      </c>
      <c r="F3017" s="231" t="s">
        <v>91</v>
      </c>
      <c r="G3017" s="231" t="s">
        <v>91</v>
      </c>
      <c r="H3017" s="231" t="s">
        <v>91</v>
      </c>
      <c r="I3017" s="231" t="s">
        <v>91</v>
      </c>
      <c r="J3017" s="237">
        <v>1</v>
      </c>
      <c r="K3017" s="232" t="s">
        <v>455</v>
      </c>
      <c r="L3017" s="206"/>
      <c r="M3017" s="206"/>
      <c r="N3017" s="206"/>
    </row>
    <row r="3018" spans="1:14" s="30" customFormat="1" x14ac:dyDescent="0.2">
      <c r="A3018" s="31" t="s">
        <v>91</v>
      </c>
      <c r="B3018" s="231" t="s">
        <v>91</v>
      </c>
      <c r="C3018" s="231" t="s">
        <v>91</v>
      </c>
      <c r="D3018" s="231" t="s">
        <v>91</v>
      </c>
      <c r="E3018" s="231">
        <v>3</v>
      </c>
      <c r="F3018" s="231" t="s">
        <v>91</v>
      </c>
      <c r="G3018" s="231" t="s">
        <v>91</v>
      </c>
      <c r="H3018" s="231" t="s">
        <v>91</v>
      </c>
      <c r="I3018" s="231" t="s">
        <v>91</v>
      </c>
      <c r="J3018" s="237">
        <v>1</v>
      </c>
      <c r="K3018" s="232" t="s">
        <v>456</v>
      </c>
      <c r="L3018" s="206"/>
      <c r="M3018" s="206"/>
      <c r="N3018" s="206"/>
    </row>
    <row r="3019" spans="1:14" s="30" customFormat="1" x14ac:dyDescent="0.2">
      <c r="A3019" s="31" t="s">
        <v>91</v>
      </c>
      <c r="B3019" s="231" t="s">
        <v>91</v>
      </c>
      <c r="C3019" s="231" t="s">
        <v>91</v>
      </c>
      <c r="D3019" s="231" t="s">
        <v>91</v>
      </c>
      <c r="E3019" s="231">
        <v>1</v>
      </c>
      <c r="F3019" s="231" t="s">
        <v>91</v>
      </c>
      <c r="G3019" s="231" t="s">
        <v>91</v>
      </c>
      <c r="H3019" s="231" t="s">
        <v>91</v>
      </c>
      <c r="I3019" s="231" t="s">
        <v>91</v>
      </c>
      <c r="J3019" s="237">
        <v>1</v>
      </c>
      <c r="K3019" s="232" t="s">
        <v>475</v>
      </c>
      <c r="L3019" s="206"/>
      <c r="M3019" s="206"/>
      <c r="N3019" s="206"/>
    </row>
    <row r="3020" spans="1:14" s="30" customFormat="1" x14ac:dyDescent="0.2">
      <c r="A3020" s="31" t="s">
        <v>91</v>
      </c>
      <c r="B3020" s="231" t="s">
        <v>91</v>
      </c>
      <c r="C3020" s="231" t="s">
        <v>91</v>
      </c>
      <c r="D3020" s="231" t="s">
        <v>91</v>
      </c>
      <c r="E3020" s="231">
        <v>1</v>
      </c>
      <c r="F3020" s="231" t="s">
        <v>91</v>
      </c>
      <c r="G3020" s="231" t="s">
        <v>91</v>
      </c>
      <c r="H3020" s="231" t="s">
        <v>91</v>
      </c>
      <c r="I3020" s="231" t="s">
        <v>91</v>
      </c>
      <c r="J3020" s="237">
        <v>8</v>
      </c>
      <c r="K3020" s="232" t="s">
        <v>476</v>
      </c>
      <c r="L3020" s="206"/>
      <c r="M3020" s="206"/>
      <c r="N3020" s="206"/>
    </row>
    <row r="3021" spans="1:14" s="30" customFormat="1" x14ac:dyDescent="0.2">
      <c r="A3021" s="31" t="s">
        <v>91</v>
      </c>
      <c r="B3021" s="16" t="s">
        <v>91</v>
      </c>
      <c r="C3021" s="16" t="s">
        <v>91</v>
      </c>
      <c r="D3021" s="16" t="s">
        <v>91</v>
      </c>
      <c r="E3021" s="16"/>
      <c r="F3021" s="16" t="s">
        <v>91</v>
      </c>
      <c r="G3021" s="16" t="s">
        <v>91</v>
      </c>
      <c r="H3021" s="16" t="s">
        <v>91</v>
      </c>
      <c r="I3021" s="16" t="s">
        <v>91</v>
      </c>
      <c r="J3021" s="16"/>
      <c r="K3021" s="17"/>
      <c r="L3021" s="206"/>
      <c r="M3021" s="206"/>
      <c r="N3021" s="206"/>
    </row>
    <row r="3022" spans="1:14" s="30" customFormat="1" ht="13.5" thickBot="1" x14ac:dyDescent="0.25">
      <c r="A3022" s="1058" t="s">
        <v>92</v>
      </c>
      <c r="B3022" s="1059"/>
      <c r="C3022" s="1059"/>
      <c r="D3022" s="1059"/>
      <c r="E3022" s="40">
        <f>SUM(E3016:E3021)</f>
        <v>8</v>
      </c>
      <c r="F3022" s="18"/>
      <c r="G3022" s="18"/>
      <c r="H3022" s="33"/>
      <c r="I3022" s="18"/>
      <c r="J3022" s="18"/>
      <c r="K3022" s="20"/>
      <c r="L3022" s="206"/>
      <c r="M3022" s="206"/>
      <c r="N3022" s="206"/>
    </row>
    <row r="3023" spans="1:14" s="30" customFormat="1" ht="13.5" thickBot="1" x14ac:dyDescent="0.25">
      <c r="A3023" s="34"/>
      <c r="B3023" s="474"/>
      <c r="C3023" s="219"/>
      <c r="D3023" s="219"/>
      <c r="E3023" s="47"/>
      <c r="F3023" s="220"/>
      <c r="G3023" s="220"/>
      <c r="H3023" s="222"/>
      <c r="I3023" s="220"/>
      <c r="J3023" s="220"/>
      <c r="K3023" s="219"/>
      <c r="L3023" s="206"/>
      <c r="M3023" s="206"/>
      <c r="N3023" s="206"/>
    </row>
    <row r="3024" spans="1:14" s="30" customFormat="1" x14ac:dyDescent="0.2">
      <c r="A3024" s="1064" t="s">
        <v>75</v>
      </c>
      <c r="B3024" s="479">
        <f>B3114</f>
        <v>6</v>
      </c>
      <c r="C3024" s="1069" t="s">
        <v>76</v>
      </c>
      <c r="D3024" s="1069"/>
      <c r="E3024" s="1066" t="str">
        <f>E3114</f>
        <v>INSTALAÇÕES HIDROSSANITÁRIAS</v>
      </c>
      <c r="F3024" s="1067"/>
      <c r="G3024" s="1067"/>
      <c r="H3024" s="1067"/>
      <c r="I3024" s="1067"/>
      <c r="J3024" s="1067"/>
      <c r="K3024" s="1068"/>
      <c r="L3024" s="206"/>
      <c r="M3024" s="206"/>
      <c r="N3024" s="206"/>
    </row>
    <row r="3025" spans="1:14" s="30" customFormat="1" x14ac:dyDescent="0.2">
      <c r="A3025" s="1065"/>
      <c r="B3025" s="464" t="str">
        <f>B3115</f>
        <v>6.2</v>
      </c>
      <c r="C3025" s="1060" t="s">
        <v>77</v>
      </c>
      <c r="D3025" s="1060"/>
      <c r="E3025" s="1061" t="str">
        <f>E3115</f>
        <v>Aparelhos sanitários, metais e acessórios</v>
      </c>
      <c r="F3025" s="1062"/>
      <c r="G3025" s="1062"/>
      <c r="H3025" s="1062"/>
      <c r="I3025" s="1062"/>
      <c r="J3025" s="1062"/>
      <c r="K3025" s="1063"/>
      <c r="L3025" s="206"/>
      <c r="M3025" s="206"/>
      <c r="N3025" s="206"/>
    </row>
    <row r="3026" spans="1:14" s="30" customFormat="1" x14ac:dyDescent="0.2">
      <c r="A3026" s="1065"/>
      <c r="B3026" s="463" t="str">
        <f>'Plan Orçamentária'!A297</f>
        <v>6.2.13</v>
      </c>
      <c r="C3026" s="1241" t="s">
        <v>78</v>
      </c>
      <c r="D3026" s="1241"/>
      <c r="E3026" s="1244" t="str">
        <f>'Plan Orçamentária'!D297</f>
        <v>CHUVEIRO METÁLICO COM LAVA OLHOS</v>
      </c>
      <c r="F3026" s="1245"/>
      <c r="G3026" s="1245"/>
      <c r="H3026" s="1245"/>
      <c r="I3026" s="1245"/>
      <c r="J3026" s="1245"/>
      <c r="K3026" s="1246"/>
      <c r="L3026" s="206"/>
      <c r="M3026" s="206"/>
      <c r="N3026" s="206"/>
    </row>
    <row r="3027" spans="1:14" s="30" customFormat="1" x14ac:dyDescent="0.2">
      <c r="A3027" s="1074" t="s">
        <v>79</v>
      </c>
      <c r="B3027" s="1070"/>
      <c r="C3027" s="1070" t="s">
        <v>80</v>
      </c>
      <c r="D3027" s="1070" t="s">
        <v>81</v>
      </c>
      <c r="E3027" s="1070" t="s">
        <v>82</v>
      </c>
      <c r="F3027" s="1070" t="s">
        <v>83</v>
      </c>
      <c r="G3027" s="1070" t="s">
        <v>84</v>
      </c>
      <c r="H3027" s="1070" t="s">
        <v>85</v>
      </c>
      <c r="I3027" s="1070" t="s">
        <v>86</v>
      </c>
      <c r="J3027" s="1070" t="s">
        <v>87</v>
      </c>
      <c r="K3027" s="1071" t="s">
        <v>88</v>
      </c>
      <c r="L3027" s="206"/>
      <c r="M3027" s="206"/>
      <c r="N3027" s="206"/>
    </row>
    <row r="3028" spans="1:14" s="30" customFormat="1" x14ac:dyDescent="0.2">
      <c r="A3028" s="495" t="s">
        <v>89</v>
      </c>
      <c r="B3028" s="238" t="s">
        <v>90</v>
      </c>
      <c r="C3028" s="1070"/>
      <c r="D3028" s="1070"/>
      <c r="E3028" s="1070"/>
      <c r="F3028" s="1070"/>
      <c r="G3028" s="1070"/>
      <c r="H3028" s="1070"/>
      <c r="I3028" s="1070"/>
      <c r="J3028" s="1070"/>
      <c r="K3028" s="1071"/>
      <c r="L3028" s="206"/>
      <c r="M3028" s="206"/>
      <c r="N3028" s="206"/>
    </row>
    <row r="3029" spans="1:14" s="30" customFormat="1" x14ac:dyDescent="0.2">
      <c r="A3029" s="31" t="s">
        <v>91</v>
      </c>
      <c r="B3029" s="231" t="s">
        <v>91</v>
      </c>
      <c r="C3029" s="231" t="s">
        <v>91</v>
      </c>
      <c r="D3029" s="231" t="s">
        <v>91</v>
      </c>
      <c r="E3029" s="231">
        <v>1</v>
      </c>
      <c r="F3029" s="231" t="s">
        <v>91</v>
      </c>
      <c r="G3029" s="231" t="s">
        <v>91</v>
      </c>
      <c r="H3029" s="231" t="s">
        <v>91</v>
      </c>
      <c r="I3029" s="231" t="s">
        <v>91</v>
      </c>
      <c r="J3029" s="231" t="s">
        <v>459</v>
      </c>
      <c r="K3029" s="232" t="s">
        <v>478</v>
      </c>
      <c r="L3029" s="206"/>
      <c r="M3029" s="206"/>
      <c r="N3029" s="206"/>
    </row>
    <row r="3030" spans="1:14" s="30" customFormat="1" x14ac:dyDescent="0.2">
      <c r="A3030" s="31" t="s">
        <v>91</v>
      </c>
      <c r="B3030" s="231" t="s">
        <v>91</v>
      </c>
      <c r="C3030" s="231" t="s">
        <v>91</v>
      </c>
      <c r="D3030" s="231" t="s">
        <v>91</v>
      </c>
      <c r="E3030" s="231"/>
      <c r="F3030" s="231" t="s">
        <v>91</v>
      </c>
      <c r="G3030" s="231" t="s">
        <v>91</v>
      </c>
      <c r="H3030" s="231" t="s">
        <v>91</v>
      </c>
      <c r="I3030" s="231" t="s">
        <v>91</v>
      </c>
      <c r="J3030" s="231"/>
      <c r="K3030" s="232"/>
      <c r="L3030" s="206"/>
      <c r="M3030" s="206"/>
      <c r="N3030" s="206"/>
    </row>
    <row r="3031" spans="1:14" s="30" customFormat="1" x14ac:dyDescent="0.2">
      <c r="A3031" s="31" t="s">
        <v>91</v>
      </c>
      <c r="B3031" s="231" t="s">
        <v>91</v>
      </c>
      <c r="C3031" s="231" t="s">
        <v>91</v>
      </c>
      <c r="D3031" s="231" t="s">
        <v>91</v>
      </c>
      <c r="E3031" s="231"/>
      <c r="F3031" s="231" t="s">
        <v>91</v>
      </c>
      <c r="G3031" s="231" t="s">
        <v>91</v>
      </c>
      <c r="H3031" s="231" t="s">
        <v>91</v>
      </c>
      <c r="I3031" s="231" t="s">
        <v>91</v>
      </c>
      <c r="J3031" s="231"/>
      <c r="K3031" s="232"/>
      <c r="L3031" s="206"/>
      <c r="M3031" s="206"/>
      <c r="N3031" s="206"/>
    </row>
    <row r="3032" spans="1:14" s="30" customFormat="1" ht="13.5" thickBot="1" x14ac:dyDescent="0.25">
      <c r="A3032" s="1058" t="s">
        <v>92</v>
      </c>
      <c r="B3032" s="1059"/>
      <c r="C3032" s="1059"/>
      <c r="D3032" s="1059"/>
      <c r="E3032" s="40">
        <f>SUM(E3029:E3031)</f>
        <v>1</v>
      </c>
      <c r="F3032" s="233"/>
      <c r="G3032" s="233"/>
      <c r="H3032" s="230"/>
      <c r="I3032" s="233"/>
      <c r="J3032" s="233"/>
      <c r="K3032" s="235"/>
      <c r="L3032" s="206"/>
      <c r="M3032" s="206"/>
      <c r="N3032" s="206"/>
    </row>
    <row r="3033" spans="1:14" s="30" customFormat="1" ht="13.5" thickBot="1" x14ac:dyDescent="0.25">
      <c r="A3033" s="34"/>
      <c r="B3033" s="219"/>
      <c r="C3033" s="219"/>
      <c r="D3033" s="219"/>
      <c r="E3033" s="47"/>
      <c r="F3033" s="220"/>
      <c r="G3033" s="220"/>
      <c r="H3033" s="222"/>
      <c r="I3033" s="220"/>
      <c r="J3033" s="220"/>
      <c r="K3033" s="219"/>
      <c r="L3033" s="206"/>
      <c r="M3033" s="206"/>
      <c r="N3033" s="206"/>
    </row>
    <row r="3034" spans="1:14" s="30" customFormat="1" x14ac:dyDescent="0.2">
      <c r="A3034" s="1064" t="s">
        <v>75</v>
      </c>
      <c r="B3034" s="477">
        <f>B3011</f>
        <v>6</v>
      </c>
      <c r="C3034" s="1069" t="s">
        <v>76</v>
      </c>
      <c r="D3034" s="1069"/>
      <c r="E3034" s="1098" t="str">
        <f>E3011</f>
        <v>INSTALAÇÕES HIDROSSANITÁRIAS</v>
      </c>
      <c r="F3034" s="1099"/>
      <c r="G3034" s="1099"/>
      <c r="H3034" s="1099"/>
      <c r="I3034" s="1099"/>
      <c r="J3034" s="1099"/>
      <c r="K3034" s="1100"/>
      <c r="L3034" s="206"/>
      <c r="M3034" s="206"/>
      <c r="N3034" s="206"/>
    </row>
    <row r="3035" spans="1:14" s="30" customFormat="1" x14ac:dyDescent="0.2">
      <c r="A3035" s="1065"/>
      <c r="B3035" s="464" t="str">
        <f>B3012</f>
        <v>6.2</v>
      </c>
      <c r="C3035" s="1060" t="s">
        <v>77</v>
      </c>
      <c r="D3035" s="1060"/>
      <c r="E3035" s="1101" t="str">
        <f>E3012</f>
        <v>Aparelhos sanitários, metais e acessórios</v>
      </c>
      <c r="F3035" s="1102"/>
      <c r="G3035" s="1102"/>
      <c r="H3035" s="1102"/>
      <c r="I3035" s="1102"/>
      <c r="J3035" s="1102"/>
      <c r="K3035" s="1103"/>
      <c r="L3035" s="206"/>
      <c r="M3035" s="206"/>
      <c r="N3035" s="206"/>
    </row>
    <row r="3036" spans="1:14" s="30" customFormat="1" x14ac:dyDescent="0.2">
      <c r="A3036" s="1065"/>
      <c r="B3036" s="459" t="str">
        <f>'Plan Orçamentária'!A298</f>
        <v>6.2.14</v>
      </c>
      <c r="C3036" s="1060" t="s">
        <v>78</v>
      </c>
      <c r="D3036" s="1060"/>
      <c r="E3036" s="1061" t="str">
        <f>'Plan Orçamentária'!D298</f>
        <v>PAPELEIRA PLASTICA TIPO DISPENSER PARA PAPEL HIGIENICO ROLAO</v>
      </c>
      <c r="F3036" s="1062"/>
      <c r="G3036" s="1062"/>
      <c r="H3036" s="1062"/>
      <c r="I3036" s="1062"/>
      <c r="J3036" s="1062"/>
      <c r="K3036" s="1063"/>
      <c r="L3036" s="206"/>
      <c r="M3036" s="206"/>
      <c r="N3036" s="206"/>
    </row>
    <row r="3037" spans="1:14" s="30" customFormat="1" x14ac:dyDescent="0.2">
      <c r="A3037" s="1074" t="s">
        <v>79</v>
      </c>
      <c r="B3037" s="1070"/>
      <c r="C3037" s="1070" t="s">
        <v>80</v>
      </c>
      <c r="D3037" s="1070" t="s">
        <v>81</v>
      </c>
      <c r="E3037" s="1070" t="s">
        <v>82</v>
      </c>
      <c r="F3037" s="1070" t="s">
        <v>83</v>
      </c>
      <c r="G3037" s="1070" t="s">
        <v>84</v>
      </c>
      <c r="H3037" s="1070" t="s">
        <v>85</v>
      </c>
      <c r="I3037" s="1070" t="s">
        <v>86</v>
      </c>
      <c r="J3037" s="1070" t="s">
        <v>87</v>
      </c>
      <c r="K3037" s="1071" t="s">
        <v>88</v>
      </c>
      <c r="L3037" s="206"/>
      <c r="M3037" s="206"/>
      <c r="N3037" s="206"/>
    </row>
    <row r="3038" spans="1:14" s="30" customFormat="1" x14ac:dyDescent="0.2">
      <c r="A3038" s="495" t="s">
        <v>89</v>
      </c>
      <c r="B3038" s="238" t="s">
        <v>90</v>
      </c>
      <c r="C3038" s="1070"/>
      <c r="D3038" s="1070"/>
      <c r="E3038" s="1070"/>
      <c r="F3038" s="1070"/>
      <c r="G3038" s="1070"/>
      <c r="H3038" s="1070"/>
      <c r="I3038" s="1070"/>
      <c r="J3038" s="1070"/>
      <c r="K3038" s="1071"/>
      <c r="L3038" s="206"/>
      <c r="M3038" s="206"/>
      <c r="N3038" s="206"/>
    </row>
    <row r="3039" spans="1:14" s="30" customFormat="1" x14ac:dyDescent="0.2">
      <c r="A3039" s="31" t="s">
        <v>91</v>
      </c>
      <c r="B3039" s="231" t="s">
        <v>91</v>
      </c>
      <c r="C3039" s="231" t="s">
        <v>91</v>
      </c>
      <c r="D3039" s="231" t="s">
        <v>91</v>
      </c>
      <c r="E3039" s="231">
        <v>2</v>
      </c>
      <c r="F3039" s="231" t="s">
        <v>91</v>
      </c>
      <c r="G3039" s="231" t="s">
        <v>91</v>
      </c>
      <c r="H3039" s="231" t="s">
        <v>91</v>
      </c>
      <c r="I3039" s="231" t="s">
        <v>91</v>
      </c>
      <c r="J3039" s="231" t="s">
        <v>266</v>
      </c>
      <c r="K3039" s="232" t="s">
        <v>451</v>
      </c>
      <c r="L3039" s="206"/>
      <c r="M3039" s="206"/>
      <c r="N3039" s="206"/>
    </row>
    <row r="3040" spans="1:14" s="30" customFormat="1" x14ac:dyDescent="0.2">
      <c r="A3040" s="31" t="s">
        <v>91</v>
      </c>
      <c r="B3040" s="231" t="s">
        <v>91</v>
      </c>
      <c r="C3040" s="231" t="s">
        <v>91</v>
      </c>
      <c r="D3040" s="231" t="s">
        <v>91</v>
      </c>
      <c r="E3040" s="231">
        <v>4</v>
      </c>
      <c r="F3040" s="231" t="s">
        <v>91</v>
      </c>
      <c r="G3040" s="231" t="s">
        <v>91</v>
      </c>
      <c r="H3040" s="231" t="s">
        <v>91</v>
      </c>
      <c r="I3040" s="231" t="s">
        <v>91</v>
      </c>
      <c r="J3040" s="231" t="s">
        <v>266</v>
      </c>
      <c r="K3040" s="232" t="s">
        <v>120</v>
      </c>
      <c r="L3040" s="206"/>
      <c r="M3040" s="206"/>
      <c r="N3040" s="206"/>
    </row>
    <row r="3041" spans="1:14" s="30" customFormat="1" x14ac:dyDescent="0.2">
      <c r="A3041" s="31" t="s">
        <v>91</v>
      </c>
      <c r="B3041" s="231" t="s">
        <v>91</v>
      </c>
      <c r="C3041" s="231" t="s">
        <v>91</v>
      </c>
      <c r="D3041" s="231" t="s">
        <v>91</v>
      </c>
      <c r="E3041" s="231">
        <v>2</v>
      </c>
      <c r="F3041" s="231" t="s">
        <v>91</v>
      </c>
      <c r="G3041" s="231" t="s">
        <v>91</v>
      </c>
      <c r="H3041" s="231" t="s">
        <v>91</v>
      </c>
      <c r="I3041" s="231" t="s">
        <v>91</v>
      </c>
      <c r="J3041" s="231" t="s">
        <v>266</v>
      </c>
      <c r="K3041" s="232" t="s">
        <v>119</v>
      </c>
      <c r="L3041" s="206"/>
      <c r="M3041" s="206"/>
      <c r="N3041" s="206"/>
    </row>
    <row r="3042" spans="1:14" s="30" customFormat="1" x14ac:dyDescent="0.2">
      <c r="A3042" s="31" t="s">
        <v>91</v>
      </c>
      <c r="B3042" s="231" t="s">
        <v>91</v>
      </c>
      <c r="C3042" s="231" t="s">
        <v>91</v>
      </c>
      <c r="D3042" s="231" t="s">
        <v>91</v>
      </c>
      <c r="E3042" s="231">
        <v>1</v>
      </c>
      <c r="F3042" s="231" t="s">
        <v>91</v>
      </c>
      <c r="G3042" s="231" t="s">
        <v>91</v>
      </c>
      <c r="H3042" s="231" t="s">
        <v>91</v>
      </c>
      <c r="I3042" s="231" t="s">
        <v>91</v>
      </c>
      <c r="J3042" s="231" t="s">
        <v>266</v>
      </c>
      <c r="K3042" s="232" t="s">
        <v>452</v>
      </c>
      <c r="L3042" s="206"/>
      <c r="M3042" s="206"/>
      <c r="N3042" s="206"/>
    </row>
    <row r="3043" spans="1:14" s="30" customFormat="1" x14ac:dyDescent="0.2">
      <c r="A3043" s="31" t="s">
        <v>91</v>
      </c>
      <c r="B3043" s="231" t="s">
        <v>91</v>
      </c>
      <c r="C3043" s="231" t="s">
        <v>91</v>
      </c>
      <c r="D3043" s="231" t="s">
        <v>91</v>
      </c>
      <c r="E3043" s="231">
        <v>1</v>
      </c>
      <c r="F3043" s="231" t="s">
        <v>91</v>
      </c>
      <c r="G3043" s="231" t="s">
        <v>91</v>
      </c>
      <c r="H3043" s="231" t="s">
        <v>91</v>
      </c>
      <c r="I3043" s="231" t="s">
        <v>91</v>
      </c>
      <c r="J3043" s="231" t="s">
        <v>266</v>
      </c>
      <c r="K3043" s="232" t="s">
        <v>477</v>
      </c>
      <c r="L3043" s="206"/>
      <c r="M3043" s="206"/>
      <c r="N3043" s="206"/>
    </row>
    <row r="3044" spans="1:14" s="30" customFormat="1" x14ac:dyDescent="0.2">
      <c r="A3044" s="31" t="s">
        <v>91</v>
      </c>
      <c r="B3044" s="231" t="s">
        <v>91</v>
      </c>
      <c r="C3044" s="231" t="s">
        <v>91</v>
      </c>
      <c r="D3044" s="231" t="s">
        <v>91</v>
      </c>
      <c r="E3044" s="231">
        <v>2</v>
      </c>
      <c r="F3044" s="231" t="s">
        <v>91</v>
      </c>
      <c r="G3044" s="231" t="s">
        <v>91</v>
      </c>
      <c r="H3044" s="231" t="s">
        <v>91</v>
      </c>
      <c r="I3044" s="231" t="s">
        <v>91</v>
      </c>
      <c r="J3044" s="231" t="s">
        <v>265</v>
      </c>
      <c r="K3044" s="232" t="s">
        <v>453</v>
      </c>
      <c r="L3044" s="206"/>
      <c r="M3044" s="43"/>
      <c r="N3044" s="206"/>
    </row>
    <row r="3045" spans="1:14" s="30" customFormat="1" ht="12.75" customHeight="1" x14ac:dyDescent="0.2">
      <c r="A3045" s="31" t="s">
        <v>91</v>
      </c>
      <c r="B3045" s="231" t="s">
        <v>91</v>
      </c>
      <c r="C3045" s="231" t="s">
        <v>91</v>
      </c>
      <c r="D3045" s="231" t="s">
        <v>91</v>
      </c>
      <c r="E3045" s="231">
        <v>2</v>
      </c>
      <c r="F3045" s="231" t="s">
        <v>91</v>
      </c>
      <c r="G3045" s="231" t="s">
        <v>91</v>
      </c>
      <c r="H3045" s="231" t="s">
        <v>91</v>
      </c>
      <c r="I3045" s="231" t="s">
        <v>91</v>
      </c>
      <c r="J3045" s="231" t="s">
        <v>265</v>
      </c>
      <c r="K3045" s="232" t="s">
        <v>465</v>
      </c>
      <c r="L3045" s="206"/>
      <c r="M3045" s="206"/>
      <c r="N3045" s="206"/>
    </row>
    <row r="3046" spans="1:14" s="30" customFormat="1" x14ac:dyDescent="0.2">
      <c r="A3046" s="31" t="s">
        <v>91</v>
      </c>
      <c r="B3046" s="231" t="s">
        <v>91</v>
      </c>
      <c r="C3046" s="231" t="s">
        <v>91</v>
      </c>
      <c r="D3046" s="231" t="s">
        <v>91</v>
      </c>
      <c r="E3046" s="231">
        <v>4</v>
      </c>
      <c r="F3046" s="231" t="s">
        <v>91</v>
      </c>
      <c r="G3046" s="231" t="s">
        <v>91</v>
      </c>
      <c r="H3046" s="231" t="s">
        <v>91</v>
      </c>
      <c r="I3046" s="231" t="s">
        <v>91</v>
      </c>
      <c r="J3046" s="231" t="s">
        <v>454</v>
      </c>
      <c r="K3046" s="232" t="s">
        <v>455</v>
      </c>
      <c r="L3046" s="206"/>
      <c r="M3046" s="206"/>
      <c r="N3046" s="206"/>
    </row>
    <row r="3047" spans="1:14" s="30" customFormat="1" x14ac:dyDescent="0.2">
      <c r="A3047" s="31" t="s">
        <v>91</v>
      </c>
      <c r="B3047" s="231" t="s">
        <v>91</v>
      </c>
      <c r="C3047" s="231" t="s">
        <v>91</v>
      </c>
      <c r="D3047" s="231" t="s">
        <v>91</v>
      </c>
      <c r="E3047" s="231">
        <v>3</v>
      </c>
      <c r="F3047" s="231" t="s">
        <v>91</v>
      </c>
      <c r="G3047" s="231" t="s">
        <v>91</v>
      </c>
      <c r="H3047" s="231" t="s">
        <v>91</v>
      </c>
      <c r="I3047" s="231" t="s">
        <v>91</v>
      </c>
      <c r="J3047" s="231" t="s">
        <v>454</v>
      </c>
      <c r="K3047" s="232" t="s">
        <v>456</v>
      </c>
      <c r="L3047" s="206"/>
      <c r="M3047" s="206"/>
      <c r="N3047" s="206"/>
    </row>
    <row r="3048" spans="1:14" s="30" customFormat="1" x14ac:dyDescent="0.2">
      <c r="A3048" s="31" t="s">
        <v>91</v>
      </c>
      <c r="B3048" s="231" t="s">
        <v>91</v>
      </c>
      <c r="C3048" s="231" t="s">
        <v>91</v>
      </c>
      <c r="D3048" s="231" t="s">
        <v>91</v>
      </c>
      <c r="E3048" s="231">
        <v>1</v>
      </c>
      <c r="F3048" s="231" t="s">
        <v>91</v>
      </c>
      <c r="G3048" s="231" t="s">
        <v>91</v>
      </c>
      <c r="H3048" s="231" t="s">
        <v>91</v>
      </c>
      <c r="I3048" s="231" t="s">
        <v>91</v>
      </c>
      <c r="J3048" s="231" t="s">
        <v>454</v>
      </c>
      <c r="K3048" s="232" t="s">
        <v>477</v>
      </c>
      <c r="L3048" s="206"/>
      <c r="M3048" s="206"/>
      <c r="N3048" s="206"/>
    </row>
    <row r="3049" spans="1:14" s="30" customFormat="1" x14ac:dyDescent="0.2">
      <c r="A3049" s="31" t="s">
        <v>91</v>
      </c>
      <c r="B3049" s="231" t="s">
        <v>91</v>
      </c>
      <c r="C3049" s="231" t="s">
        <v>91</v>
      </c>
      <c r="D3049" s="231" t="s">
        <v>91</v>
      </c>
      <c r="E3049" s="231">
        <v>4</v>
      </c>
      <c r="F3049" s="231" t="s">
        <v>91</v>
      </c>
      <c r="G3049" s="231" t="s">
        <v>91</v>
      </c>
      <c r="H3049" s="231" t="s">
        <v>91</v>
      </c>
      <c r="I3049" s="231" t="s">
        <v>91</v>
      </c>
      <c r="J3049" s="231" t="s">
        <v>457</v>
      </c>
      <c r="K3049" s="232" t="s">
        <v>120</v>
      </c>
      <c r="L3049" s="206"/>
      <c r="M3049" s="206"/>
      <c r="N3049" s="206"/>
    </row>
    <row r="3050" spans="1:14" s="30" customFormat="1" x14ac:dyDescent="0.2">
      <c r="A3050" s="31" t="s">
        <v>91</v>
      </c>
      <c r="B3050" s="231" t="s">
        <v>91</v>
      </c>
      <c r="C3050" s="231" t="s">
        <v>91</v>
      </c>
      <c r="D3050" s="231" t="s">
        <v>91</v>
      </c>
      <c r="E3050" s="231">
        <v>2</v>
      </c>
      <c r="F3050" s="231" t="s">
        <v>91</v>
      </c>
      <c r="G3050" s="231" t="s">
        <v>91</v>
      </c>
      <c r="H3050" s="231" t="s">
        <v>91</v>
      </c>
      <c r="I3050" s="231" t="s">
        <v>91</v>
      </c>
      <c r="J3050" s="231" t="s">
        <v>457</v>
      </c>
      <c r="K3050" s="232" t="s">
        <v>119</v>
      </c>
      <c r="L3050" s="206"/>
      <c r="M3050" s="206"/>
      <c r="N3050" s="206"/>
    </row>
    <row r="3051" spans="1:14" s="30" customFormat="1" x14ac:dyDescent="0.2">
      <c r="A3051" s="31" t="s">
        <v>91</v>
      </c>
      <c r="B3051" s="231" t="s">
        <v>91</v>
      </c>
      <c r="C3051" s="231" t="s">
        <v>91</v>
      </c>
      <c r="D3051" s="231" t="s">
        <v>91</v>
      </c>
      <c r="E3051" s="231">
        <v>1</v>
      </c>
      <c r="F3051" s="231" t="s">
        <v>91</v>
      </c>
      <c r="G3051" s="231" t="s">
        <v>91</v>
      </c>
      <c r="H3051" s="231" t="s">
        <v>91</v>
      </c>
      <c r="I3051" s="231" t="s">
        <v>91</v>
      </c>
      <c r="J3051" s="231" t="s">
        <v>457</v>
      </c>
      <c r="K3051" s="232" t="s">
        <v>477</v>
      </c>
      <c r="L3051" s="206"/>
      <c r="M3051" s="206"/>
      <c r="N3051" s="206"/>
    </row>
    <row r="3052" spans="1:14" s="30" customFormat="1" x14ac:dyDescent="0.2">
      <c r="A3052" s="31" t="s">
        <v>91</v>
      </c>
      <c r="B3052" s="231" t="s">
        <v>91</v>
      </c>
      <c r="C3052" s="231" t="s">
        <v>91</v>
      </c>
      <c r="D3052" s="231" t="s">
        <v>91</v>
      </c>
      <c r="E3052" s="231">
        <v>4</v>
      </c>
      <c r="F3052" s="231" t="s">
        <v>91</v>
      </c>
      <c r="G3052" s="231" t="s">
        <v>91</v>
      </c>
      <c r="H3052" s="231" t="s">
        <v>91</v>
      </c>
      <c r="I3052" s="231" t="s">
        <v>91</v>
      </c>
      <c r="J3052" s="231" t="s">
        <v>458</v>
      </c>
      <c r="K3052" s="232" t="s">
        <v>120</v>
      </c>
      <c r="L3052" s="206"/>
      <c r="M3052" s="206"/>
      <c r="N3052" s="206"/>
    </row>
    <row r="3053" spans="1:14" s="30" customFormat="1" x14ac:dyDescent="0.2">
      <c r="A3053" s="31" t="s">
        <v>91</v>
      </c>
      <c r="B3053" s="231" t="s">
        <v>91</v>
      </c>
      <c r="C3053" s="231" t="s">
        <v>91</v>
      </c>
      <c r="D3053" s="231" t="s">
        <v>91</v>
      </c>
      <c r="E3053" s="231">
        <v>2</v>
      </c>
      <c r="F3053" s="231" t="s">
        <v>91</v>
      </c>
      <c r="G3053" s="231" t="s">
        <v>91</v>
      </c>
      <c r="H3053" s="231" t="s">
        <v>91</v>
      </c>
      <c r="I3053" s="231" t="s">
        <v>91</v>
      </c>
      <c r="J3053" s="231" t="s">
        <v>458</v>
      </c>
      <c r="K3053" s="232" t="s">
        <v>119</v>
      </c>
      <c r="L3053" s="206"/>
      <c r="M3053" s="206"/>
      <c r="N3053" s="206"/>
    </row>
    <row r="3054" spans="1:14" s="30" customFormat="1" x14ac:dyDescent="0.2">
      <c r="A3054" s="31" t="s">
        <v>91</v>
      </c>
      <c r="B3054" s="231" t="s">
        <v>91</v>
      </c>
      <c r="C3054" s="231" t="s">
        <v>91</v>
      </c>
      <c r="D3054" s="231" t="s">
        <v>91</v>
      </c>
      <c r="E3054" s="231">
        <v>1</v>
      </c>
      <c r="F3054" s="231" t="s">
        <v>91</v>
      </c>
      <c r="G3054" s="231" t="s">
        <v>91</v>
      </c>
      <c r="H3054" s="231" t="s">
        <v>91</v>
      </c>
      <c r="I3054" s="231" t="s">
        <v>91</v>
      </c>
      <c r="J3054" s="231" t="s">
        <v>458</v>
      </c>
      <c r="K3054" s="232" t="s">
        <v>477</v>
      </c>
      <c r="L3054" s="206"/>
      <c r="M3054" s="206"/>
      <c r="N3054" s="206"/>
    </row>
    <row r="3055" spans="1:14" s="30" customFormat="1" x14ac:dyDescent="0.2">
      <c r="A3055" s="31" t="s">
        <v>91</v>
      </c>
      <c r="B3055" s="231" t="s">
        <v>91</v>
      </c>
      <c r="C3055" s="231" t="s">
        <v>91</v>
      </c>
      <c r="D3055" s="231" t="s">
        <v>91</v>
      </c>
      <c r="E3055" s="231">
        <v>4</v>
      </c>
      <c r="F3055" s="231" t="s">
        <v>91</v>
      </c>
      <c r="G3055" s="231" t="s">
        <v>91</v>
      </c>
      <c r="H3055" s="231" t="s">
        <v>91</v>
      </c>
      <c r="I3055" s="231" t="s">
        <v>91</v>
      </c>
      <c r="J3055" s="231" t="s">
        <v>459</v>
      </c>
      <c r="K3055" s="232" t="s">
        <v>120</v>
      </c>
      <c r="L3055" s="206"/>
      <c r="M3055" s="206"/>
      <c r="N3055" s="206"/>
    </row>
    <row r="3056" spans="1:14" s="30" customFormat="1" x14ac:dyDescent="0.2">
      <c r="A3056" s="31" t="s">
        <v>91</v>
      </c>
      <c r="B3056" s="231" t="s">
        <v>91</v>
      </c>
      <c r="C3056" s="231" t="s">
        <v>91</v>
      </c>
      <c r="D3056" s="231" t="s">
        <v>91</v>
      </c>
      <c r="E3056" s="231">
        <v>2</v>
      </c>
      <c r="F3056" s="231" t="s">
        <v>91</v>
      </c>
      <c r="G3056" s="231" t="s">
        <v>91</v>
      </c>
      <c r="H3056" s="231" t="s">
        <v>91</v>
      </c>
      <c r="I3056" s="231" t="s">
        <v>91</v>
      </c>
      <c r="J3056" s="231" t="s">
        <v>459</v>
      </c>
      <c r="K3056" s="232" t="s">
        <v>119</v>
      </c>
      <c r="L3056" s="206"/>
      <c r="M3056" s="206"/>
      <c r="N3056" s="206"/>
    </row>
    <row r="3057" spans="1:14" s="30" customFormat="1" x14ac:dyDescent="0.2">
      <c r="A3057" s="31" t="s">
        <v>91</v>
      </c>
      <c r="B3057" s="231" t="s">
        <v>91</v>
      </c>
      <c r="C3057" s="231" t="s">
        <v>91</v>
      </c>
      <c r="D3057" s="231" t="s">
        <v>91</v>
      </c>
      <c r="E3057" s="231">
        <v>1</v>
      </c>
      <c r="F3057" s="231" t="s">
        <v>91</v>
      </c>
      <c r="G3057" s="231" t="s">
        <v>91</v>
      </c>
      <c r="H3057" s="231" t="s">
        <v>91</v>
      </c>
      <c r="I3057" s="231" t="s">
        <v>91</v>
      </c>
      <c r="J3057" s="231" t="s">
        <v>459</v>
      </c>
      <c r="K3057" s="232" t="s">
        <v>477</v>
      </c>
      <c r="L3057" s="206"/>
      <c r="M3057" s="206"/>
      <c r="N3057" s="206"/>
    </row>
    <row r="3058" spans="1:14" s="30" customFormat="1" x14ac:dyDescent="0.2">
      <c r="A3058" s="31" t="s">
        <v>91</v>
      </c>
      <c r="B3058" s="231" t="s">
        <v>91</v>
      </c>
      <c r="C3058" s="231" t="s">
        <v>91</v>
      </c>
      <c r="D3058" s="231" t="s">
        <v>91</v>
      </c>
      <c r="E3058" s="231">
        <v>4</v>
      </c>
      <c r="F3058" s="231" t="s">
        <v>91</v>
      </c>
      <c r="G3058" s="231" t="s">
        <v>91</v>
      </c>
      <c r="H3058" s="231" t="s">
        <v>91</v>
      </c>
      <c r="I3058" s="231" t="s">
        <v>91</v>
      </c>
      <c r="J3058" s="231" t="s">
        <v>460</v>
      </c>
      <c r="K3058" s="232" t="s">
        <v>120</v>
      </c>
      <c r="L3058" s="206"/>
      <c r="M3058" s="206"/>
      <c r="N3058" s="206"/>
    </row>
    <row r="3059" spans="1:14" s="30" customFormat="1" x14ac:dyDescent="0.2">
      <c r="A3059" s="31" t="s">
        <v>91</v>
      </c>
      <c r="B3059" s="231" t="s">
        <v>91</v>
      </c>
      <c r="C3059" s="231" t="s">
        <v>91</v>
      </c>
      <c r="D3059" s="231" t="s">
        <v>91</v>
      </c>
      <c r="E3059" s="231">
        <v>2</v>
      </c>
      <c r="F3059" s="231" t="s">
        <v>91</v>
      </c>
      <c r="G3059" s="231" t="s">
        <v>91</v>
      </c>
      <c r="H3059" s="231" t="s">
        <v>91</v>
      </c>
      <c r="I3059" s="231" t="s">
        <v>91</v>
      </c>
      <c r="J3059" s="231" t="s">
        <v>460</v>
      </c>
      <c r="K3059" s="232" t="s">
        <v>119</v>
      </c>
      <c r="L3059" s="206"/>
      <c r="M3059" s="206"/>
      <c r="N3059" s="206"/>
    </row>
    <row r="3060" spans="1:14" s="30" customFormat="1" x14ac:dyDescent="0.2">
      <c r="A3060" s="31" t="s">
        <v>91</v>
      </c>
      <c r="B3060" s="231" t="s">
        <v>91</v>
      </c>
      <c r="C3060" s="231" t="s">
        <v>91</v>
      </c>
      <c r="D3060" s="231" t="s">
        <v>91</v>
      </c>
      <c r="E3060" s="231">
        <v>1</v>
      </c>
      <c r="F3060" s="231" t="s">
        <v>91</v>
      </c>
      <c r="G3060" s="231" t="s">
        <v>91</v>
      </c>
      <c r="H3060" s="231" t="s">
        <v>91</v>
      </c>
      <c r="I3060" s="231" t="s">
        <v>91</v>
      </c>
      <c r="J3060" s="231" t="s">
        <v>460</v>
      </c>
      <c r="K3060" s="232" t="s">
        <v>477</v>
      </c>
      <c r="L3060" s="206"/>
      <c r="M3060" s="206"/>
      <c r="N3060" s="206"/>
    </row>
    <row r="3061" spans="1:14" s="30" customFormat="1" x14ac:dyDescent="0.2">
      <c r="A3061" s="31" t="s">
        <v>91</v>
      </c>
      <c r="B3061" s="231" t="s">
        <v>91</v>
      </c>
      <c r="C3061" s="231" t="s">
        <v>91</v>
      </c>
      <c r="D3061" s="231" t="s">
        <v>91</v>
      </c>
      <c r="E3061" s="231">
        <v>4</v>
      </c>
      <c r="F3061" s="231" t="s">
        <v>91</v>
      </c>
      <c r="G3061" s="231" t="s">
        <v>91</v>
      </c>
      <c r="H3061" s="231" t="s">
        <v>91</v>
      </c>
      <c r="I3061" s="231" t="s">
        <v>91</v>
      </c>
      <c r="J3061" s="231" t="s">
        <v>461</v>
      </c>
      <c r="K3061" s="232" t="s">
        <v>120</v>
      </c>
      <c r="L3061" s="206"/>
      <c r="M3061" s="206"/>
      <c r="N3061" s="206"/>
    </row>
    <row r="3062" spans="1:14" s="30" customFormat="1" x14ac:dyDescent="0.2">
      <c r="A3062" s="31" t="s">
        <v>91</v>
      </c>
      <c r="B3062" s="231" t="s">
        <v>91</v>
      </c>
      <c r="C3062" s="231" t="s">
        <v>91</v>
      </c>
      <c r="D3062" s="231" t="s">
        <v>91</v>
      </c>
      <c r="E3062" s="231">
        <v>2</v>
      </c>
      <c r="F3062" s="231" t="s">
        <v>91</v>
      </c>
      <c r="G3062" s="231" t="s">
        <v>91</v>
      </c>
      <c r="H3062" s="231" t="s">
        <v>91</v>
      </c>
      <c r="I3062" s="231" t="s">
        <v>91</v>
      </c>
      <c r="J3062" s="231" t="s">
        <v>461</v>
      </c>
      <c r="K3062" s="232" t="s">
        <v>119</v>
      </c>
      <c r="L3062" s="206"/>
      <c r="M3062" s="206"/>
      <c r="N3062" s="206"/>
    </row>
    <row r="3063" spans="1:14" s="30" customFormat="1" x14ac:dyDescent="0.2">
      <c r="A3063" s="31" t="s">
        <v>91</v>
      </c>
      <c r="B3063" s="231" t="s">
        <v>91</v>
      </c>
      <c r="C3063" s="231" t="s">
        <v>91</v>
      </c>
      <c r="D3063" s="231" t="s">
        <v>91</v>
      </c>
      <c r="E3063" s="231">
        <v>1</v>
      </c>
      <c r="F3063" s="231" t="s">
        <v>91</v>
      </c>
      <c r="G3063" s="231" t="s">
        <v>91</v>
      </c>
      <c r="H3063" s="231" t="s">
        <v>91</v>
      </c>
      <c r="I3063" s="231" t="s">
        <v>91</v>
      </c>
      <c r="J3063" s="231" t="s">
        <v>461</v>
      </c>
      <c r="K3063" s="232" t="s">
        <v>477</v>
      </c>
      <c r="L3063" s="206"/>
      <c r="M3063" s="206"/>
      <c r="N3063" s="206"/>
    </row>
    <row r="3064" spans="1:14" s="30" customFormat="1" x14ac:dyDescent="0.2">
      <c r="A3064" s="31" t="s">
        <v>91</v>
      </c>
      <c r="B3064" s="231" t="s">
        <v>91</v>
      </c>
      <c r="C3064" s="231" t="s">
        <v>91</v>
      </c>
      <c r="D3064" s="231" t="s">
        <v>91</v>
      </c>
      <c r="E3064" s="231">
        <v>4</v>
      </c>
      <c r="F3064" s="231" t="s">
        <v>91</v>
      </c>
      <c r="G3064" s="231" t="s">
        <v>91</v>
      </c>
      <c r="H3064" s="231" t="s">
        <v>91</v>
      </c>
      <c r="I3064" s="231" t="s">
        <v>91</v>
      </c>
      <c r="J3064" s="231" t="s">
        <v>462</v>
      </c>
      <c r="K3064" s="232" t="s">
        <v>120</v>
      </c>
      <c r="L3064" s="206"/>
      <c r="M3064" s="206"/>
      <c r="N3064" s="206"/>
    </row>
    <row r="3065" spans="1:14" s="30" customFormat="1" x14ac:dyDescent="0.2">
      <c r="A3065" s="31" t="s">
        <v>91</v>
      </c>
      <c r="B3065" s="231" t="s">
        <v>91</v>
      </c>
      <c r="C3065" s="231" t="s">
        <v>91</v>
      </c>
      <c r="D3065" s="231" t="s">
        <v>91</v>
      </c>
      <c r="E3065" s="231">
        <v>2</v>
      </c>
      <c r="F3065" s="231" t="s">
        <v>91</v>
      </c>
      <c r="G3065" s="231" t="s">
        <v>91</v>
      </c>
      <c r="H3065" s="231" t="s">
        <v>91</v>
      </c>
      <c r="I3065" s="231" t="s">
        <v>91</v>
      </c>
      <c r="J3065" s="231" t="s">
        <v>462</v>
      </c>
      <c r="K3065" s="232" t="s">
        <v>119</v>
      </c>
      <c r="L3065" s="206"/>
      <c r="M3065" s="206"/>
      <c r="N3065" s="206"/>
    </row>
    <row r="3066" spans="1:14" s="30" customFormat="1" x14ac:dyDescent="0.2">
      <c r="A3066" s="31" t="s">
        <v>91</v>
      </c>
      <c r="B3066" s="231" t="s">
        <v>91</v>
      </c>
      <c r="C3066" s="231" t="s">
        <v>91</v>
      </c>
      <c r="D3066" s="231" t="s">
        <v>91</v>
      </c>
      <c r="E3066" s="231">
        <v>1</v>
      </c>
      <c r="F3066" s="231" t="s">
        <v>91</v>
      </c>
      <c r="G3066" s="231" t="s">
        <v>91</v>
      </c>
      <c r="H3066" s="231" t="s">
        <v>91</v>
      </c>
      <c r="I3066" s="231" t="s">
        <v>91</v>
      </c>
      <c r="J3066" s="231" t="s">
        <v>462</v>
      </c>
      <c r="K3066" s="232" t="s">
        <v>477</v>
      </c>
      <c r="L3066" s="206"/>
      <c r="M3066" s="206"/>
      <c r="N3066" s="206"/>
    </row>
    <row r="3067" spans="1:14" s="30" customFormat="1" x14ac:dyDescent="0.2">
      <c r="A3067" s="31" t="s">
        <v>91</v>
      </c>
      <c r="B3067" s="231" t="s">
        <v>91</v>
      </c>
      <c r="C3067" s="231" t="s">
        <v>91</v>
      </c>
      <c r="D3067" s="231" t="s">
        <v>91</v>
      </c>
      <c r="E3067" s="231">
        <v>4</v>
      </c>
      <c r="F3067" s="231" t="s">
        <v>91</v>
      </c>
      <c r="G3067" s="231" t="s">
        <v>91</v>
      </c>
      <c r="H3067" s="231" t="s">
        <v>91</v>
      </c>
      <c r="I3067" s="231" t="s">
        <v>91</v>
      </c>
      <c r="J3067" s="231" t="s">
        <v>463</v>
      </c>
      <c r="K3067" s="232" t="s">
        <v>120</v>
      </c>
      <c r="L3067" s="206"/>
      <c r="M3067" s="206"/>
      <c r="N3067" s="206"/>
    </row>
    <row r="3068" spans="1:14" s="30" customFormat="1" x14ac:dyDescent="0.2">
      <c r="A3068" s="31" t="s">
        <v>91</v>
      </c>
      <c r="B3068" s="231" t="s">
        <v>91</v>
      </c>
      <c r="C3068" s="231" t="s">
        <v>91</v>
      </c>
      <c r="D3068" s="231" t="s">
        <v>91</v>
      </c>
      <c r="E3068" s="231">
        <v>2</v>
      </c>
      <c r="F3068" s="231" t="s">
        <v>91</v>
      </c>
      <c r="G3068" s="231" t="s">
        <v>91</v>
      </c>
      <c r="H3068" s="231" t="s">
        <v>91</v>
      </c>
      <c r="I3068" s="231" t="s">
        <v>91</v>
      </c>
      <c r="J3068" s="231" t="s">
        <v>463</v>
      </c>
      <c r="K3068" s="232" t="s">
        <v>119</v>
      </c>
      <c r="L3068" s="206"/>
      <c r="M3068" s="206"/>
      <c r="N3068" s="206"/>
    </row>
    <row r="3069" spans="1:14" s="30" customFormat="1" x14ac:dyDescent="0.2">
      <c r="A3069" s="31" t="s">
        <v>91</v>
      </c>
      <c r="B3069" s="231" t="s">
        <v>91</v>
      </c>
      <c r="C3069" s="231" t="s">
        <v>91</v>
      </c>
      <c r="D3069" s="231" t="s">
        <v>91</v>
      </c>
      <c r="E3069" s="231">
        <v>1</v>
      </c>
      <c r="F3069" s="231" t="s">
        <v>91</v>
      </c>
      <c r="G3069" s="231" t="s">
        <v>91</v>
      </c>
      <c r="H3069" s="231" t="s">
        <v>91</v>
      </c>
      <c r="I3069" s="231" t="s">
        <v>91</v>
      </c>
      <c r="J3069" s="231" t="s">
        <v>463</v>
      </c>
      <c r="K3069" s="232" t="s">
        <v>477</v>
      </c>
      <c r="L3069" s="206"/>
      <c r="M3069" s="206"/>
      <c r="N3069" s="206"/>
    </row>
    <row r="3070" spans="1:14" s="30" customFormat="1" x14ac:dyDescent="0.2">
      <c r="A3070" s="31" t="s">
        <v>91</v>
      </c>
      <c r="B3070" s="231" t="s">
        <v>91</v>
      </c>
      <c r="C3070" s="231" t="s">
        <v>91</v>
      </c>
      <c r="D3070" s="231" t="s">
        <v>91</v>
      </c>
      <c r="E3070" s="231">
        <v>1</v>
      </c>
      <c r="F3070" s="231" t="s">
        <v>91</v>
      </c>
      <c r="G3070" s="231" t="s">
        <v>91</v>
      </c>
      <c r="H3070" s="231" t="s">
        <v>91</v>
      </c>
      <c r="I3070" s="231" t="s">
        <v>91</v>
      </c>
      <c r="J3070" s="231" t="s">
        <v>463</v>
      </c>
      <c r="K3070" s="232" t="s">
        <v>476</v>
      </c>
      <c r="L3070" s="206"/>
      <c r="M3070" s="206"/>
      <c r="N3070" s="206"/>
    </row>
    <row r="3071" spans="1:14" s="30" customFormat="1" x14ac:dyDescent="0.2">
      <c r="A3071" s="31" t="s">
        <v>91</v>
      </c>
      <c r="B3071" s="231" t="s">
        <v>91</v>
      </c>
      <c r="C3071" s="231" t="s">
        <v>91</v>
      </c>
      <c r="D3071" s="231" t="s">
        <v>91</v>
      </c>
      <c r="E3071" s="231"/>
      <c r="F3071" s="231" t="s">
        <v>91</v>
      </c>
      <c r="G3071" s="231" t="s">
        <v>91</v>
      </c>
      <c r="H3071" s="231" t="s">
        <v>91</v>
      </c>
      <c r="I3071" s="231" t="s">
        <v>91</v>
      </c>
      <c r="J3071" s="231"/>
      <c r="K3071" s="232"/>
      <c r="L3071" s="206"/>
      <c r="M3071" s="206"/>
      <c r="N3071" s="206"/>
    </row>
    <row r="3072" spans="1:14" s="30" customFormat="1" ht="13.5" thickBot="1" x14ac:dyDescent="0.25">
      <c r="A3072" s="1058" t="s">
        <v>92</v>
      </c>
      <c r="B3072" s="1059"/>
      <c r="C3072" s="1059"/>
      <c r="D3072" s="1059"/>
      <c r="E3072" s="40">
        <f>SUM(E3039:E3071)</f>
        <v>72</v>
      </c>
      <c r="F3072" s="233"/>
      <c r="G3072" s="233"/>
      <c r="H3072" s="230"/>
      <c r="I3072" s="233"/>
      <c r="J3072" s="233"/>
      <c r="K3072" s="235"/>
      <c r="L3072" s="206"/>
      <c r="M3072" s="206"/>
      <c r="N3072" s="206"/>
    </row>
    <row r="3073" spans="1:14" s="30" customFormat="1" ht="13.5" thickBot="1" x14ac:dyDescent="0.25">
      <c r="A3073" s="34"/>
      <c r="B3073" s="34"/>
      <c r="C3073" s="34"/>
      <c r="D3073" s="34"/>
      <c r="E3073" s="47"/>
      <c r="F3073" s="222"/>
      <c r="G3073" s="222"/>
      <c r="H3073" s="222"/>
      <c r="I3073" s="222"/>
      <c r="J3073" s="222"/>
      <c r="K3073" s="34"/>
      <c r="L3073" s="206"/>
      <c r="M3073" s="206"/>
      <c r="N3073" s="206"/>
    </row>
    <row r="3074" spans="1:14" s="30" customFormat="1" x14ac:dyDescent="0.2">
      <c r="A3074" s="1064" t="s">
        <v>75</v>
      </c>
      <c r="B3074" s="460">
        <f>B3034</f>
        <v>6</v>
      </c>
      <c r="C3074" s="1069" t="s">
        <v>76</v>
      </c>
      <c r="D3074" s="1069"/>
      <c r="E3074" s="1098" t="str">
        <f>E3034</f>
        <v>INSTALAÇÕES HIDROSSANITÁRIAS</v>
      </c>
      <c r="F3074" s="1099"/>
      <c r="G3074" s="1099"/>
      <c r="H3074" s="1099"/>
      <c r="I3074" s="1099"/>
      <c r="J3074" s="1099"/>
      <c r="K3074" s="1100"/>
      <c r="L3074" s="206"/>
      <c r="M3074" s="206"/>
      <c r="N3074" s="206"/>
    </row>
    <row r="3075" spans="1:14" s="30" customFormat="1" x14ac:dyDescent="0.2">
      <c r="A3075" s="1065"/>
      <c r="B3075" s="479" t="str">
        <f>B3035</f>
        <v>6.2</v>
      </c>
      <c r="C3075" s="1060" t="s">
        <v>77</v>
      </c>
      <c r="D3075" s="1060"/>
      <c r="E3075" s="1101" t="str">
        <f>E3035</f>
        <v>Aparelhos sanitários, metais e acessórios</v>
      </c>
      <c r="F3075" s="1102"/>
      <c r="G3075" s="1102"/>
      <c r="H3075" s="1102"/>
      <c r="I3075" s="1102"/>
      <c r="J3075" s="1102"/>
      <c r="K3075" s="1103"/>
      <c r="L3075" s="206"/>
      <c r="M3075" s="206"/>
      <c r="N3075" s="206"/>
    </row>
    <row r="3076" spans="1:14" s="30" customFormat="1" x14ac:dyDescent="0.2">
      <c r="A3076" s="1065"/>
      <c r="B3076" s="459" t="str">
        <f>'Plan Orçamentária'!A299</f>
        <v>6.2.15</v>
      </c>
      <c r="C3076" s="1060" t="s">
        <v>78</v>
      </c>
      <c r="D3076" s="1060"/>
      <c r="E3076" s="1055" t="str">
        <f>'Plan Orçamentária'!D299</f>
        <v>TOALHEIRO PLASTICO TIPO DISPENSER PARA PAPEL TOALHA INTERFOLHADO</v>
      </c>
      <c r="F3076" s="1056"/>
      <c r="G3076" s="1056"/>
      <c r="H3076" s="1056"/>
      <c r="I3076" s="1056"/>
      <c r="J3076" s="1056"/>
      <c r="K3076" s="1057"/>
      <c r="L3076" s="206"/>
      <c r="M3076" s="206"/>
      <c r="N3076" s="206"/>
    </row>
    <row r="3077" spans="1:14" s="30" customFormat="1" x14ac:dyDescent="0.2">
      <c r="A3077" s="1074" t="s">
        <v>79</v>
      </c>
      <c r="B3077" s="1070"/>
      <c r="C3077" s="1070" t="s">
        <v>80</v>
      </c>
      <c r="D3077" s="1070" t="s">
        <v>81</v>
      </c>
      <c r="E3077" s="1070" t="s">
        <v>82</v>
      </c>
      <c r="F3077" s="1070" t="s">
        <v>83</v>
      </c>
      <c r="G3077" s="1070" t="s">
        <v>84</v>
      </c>
      <c r="H3077" s="1070" t="s">
        <v>85</v>
      </c>
      <c r="I3077" s="1070" t="s">
        <v>86</v>
      </c>
      <c r="J3077" s="1070" t="s">
        <v>87</v>
      </c>
      <c r="K3077" s="1071" t="s">
        <v>88</v>
      </c>
      <c r="L3077" s="206"/>
      <c r="M3077" s="206"/>
      <c r="N3077" s="206"/>
    </row>
    <row r="3078" spans="1:14" s="30" customFormat="1" x14ac:dyDescent="0.2">
      <c r="A3078" s="495" t="s">
        <v>89</v>
      </c>
      <c r="B3078" s="238" t="s">
        <v>90</v>
      </c>
      <c r="C3078" s="1070"/>
      <c r="D3078" s="1070"/>
      <c r="E3078" s="1070"/>
      <c r="F3078" s="1070"/>
      <c r="G3078" s="1070"/>
      <c r="H3078" s="1070"/>
      <c r="I3078" s="1070"/>
      <c r="J3078" s="1070"/>
      <c r="K3078" s="1071"/>
      <c r="L3078" s="206"/>
      <c r="M3078" s="206"/>
      <c r="N3078" s="206"/>
    </row>
    <row r="3079" spans="1:14" s="30" customFormat="1" x14ac:dyDescent="0.2">
      <c r="A3079" s="31" t="s">
        <v>91</v>
      </c>
      <c r="B3079" s="231" t="s">
        <v>91</v>
      </c>
      <c r="C3079" s="231" t="s">
        <v>91</v>
      </c>
      <c r="D3079" s="231" t="s">
        <v>91</v>
      </c>
      <c r="E3079" s="231">
        <v>1</v>
      </c>
      <c r="F3079" s="231" t="s">
        <v>91</v>
      </c>
      <c r="G3079" s="231" t="s">
        <v>91</v>
      </c>
      <c r="H3079" s="231" t="s">
        <v>91</v>
      </c>
      <c r="I3079" s="231" t="s">
        <v>91</v>
      </c>
      <c r="J3079" s="231" t="s">
        <v>266</v>
      </c>
      <c r="K3079" s="232" t="s">
        <v>451</v>
      </c>
      <c r="L3079" s="206"/>
      <c r="M3079" s="206"/>
      <c r="N3079" s="206"/>
    </row>
    <row r="3080" spans="1:14" s="30" customFormat="1" x14ac:dyDescent="0.2">
      <c r="A3080" s="31" t="s">
        <v>91</v>
      </c>
      <c r="B3080" s="231" t="s">
        <v>91</v>
      </c>
      <c r="C3080" s="231" t="s">
        <v>91</v>
      </c>
      <c r="D3080" s="231" t="s">
        <v>91</v>
      </c>
      <c r="E3080" s="231">
        <v>1</v>
      </c>
      <c r="F3080" s="231" t="s">
        <v>91</v>
      </c>
      <c r="G3080" s="231" t="s">
        <v>91</v>
      </c>
      <c r="H3080" s="231" t="s">
        <v>91</v>
      </c>
      <c r="I3080" s="231" t="s">
        <v>91</v>
      </c>
      <c r="J3080" s="231" t="s">
        <v>266</v>
      </c>
      <c r="K3080" s="232" t="s">
        <v>120</v>
      </c>
      <c r="L3080" s="206"/>
      <c r="M3080" s="206"/>
      <c r="N3080" s="206"/>
    </row>
    <row r="3081" spans="1:14" s="30" customFormat="1" x14ac:dyDescent="0.2">
      <c r="A3081" s="31" t="s">
        <v>91</v>
      </c>
      <c r="B3081" s="231" t="s">
        <v>91</v>
      </c>
      <c r="C3081" s="231" t="s">
        <v>91</v>
      </c>
      <c r="D3081" s="231" t="s">
        <v>91</v>
      </c>
      <c r="E3081" s="231">
        <v>1</v>
      </c>
      <c r="F3081" s="231" t="s">
        <v>91</v>
      </c>
      <c r="G3081" s="231" t="s">
        <v>91</v>
      </c>
      <c r="H3081" s="231" t="s">
        <v>91</v>
      </c>
      <c r="I3081" s="231" t="s">
        <v>91</v>
      </c>
      <c r="J3081" s="231" t="s">
        <v>266</v>
      </c>
      <c r="K3081" s="232" t="s">
        <v>119</v>
      </c>
      <c r="L3081" s="206"/>
      <c r="M3081" s="206"/>
      <c r="N3081" s="206"/>
    </row>
    <row r="3082" spans="1:14" s="30" customFormat="1" x14ac:dyDescent="0.2">
      <c r="A3082" s="31" t="s">
        <v>91</v>
      </c>
      <c r="B3082" s="231" t="s">
        <v>91</v>
      </c>
      <c r="C3082" s="231" t="s">
        <v>91</v>
      </c>
      <c r="D3082" s="231" t="s">
        <v>91</v>
      </c>
      <c r="E3082" s="231">
        <v>1</v>
      </c>
      <c r="F3082" s="231" t="s">
        <v>91</v>
      </c>
      <c r="G3082" s="231" t="s">
        <v>91</v>
      </c>
      <c r="H3082" s="231" t="s">
        <v>91</v>
      </c>
      <c r="I3082" s="231" t="s">
        <v>91</v>
      </c>
      <c r="J3082" s="231" t="s">
        <v>266</v>
      </c>
      <c r="K3082" s="232" t="s">
        <v>452</v>
      </c>
      <c r="L3082" s="206"/>
      <c r="M3082" s="206"/>
      <c r="N3082" s="206"/>
    </row>
    <row r="3083" spans="1:14" s="30" customFormat="1" x14ac:dyDescent="0.2">
      <c r="A3083" s="31" t="s">
        <v>91</v>
      </c>
      <c r="B3083" s="231" t="s">
        <v>91</v>
      </c>
      <c r="C3083" s="231" t="s">
        <v>91</v>
      </c>
      <c r="D3083" s="231" t="s">
        <v>91</v>
      </c>
      <c r="E3083" s="231">
        <v>1</v>
      </c>
      <c r="F3083" s="231" t="s">
        <v>91</v>
      </c>
      <c r="G3083" s="231" t="s">
        <v>91</v>
      </c>
      <c r="H3083" s="231" t="s">
        <v>91</v>
      </c>
      <c r="I3083" s="231" t="s">
        <v>91</v>
      </c>
      <c r="J3083" s="231" t="s">
        <v>266</v>
      </c>
      <c r="K3083" s="232" t="s">
        <v>477</v>
      </c>
      <c r="L3083" s="206"/>
      <c r="M3083" s="206"/>
      <c r="N3083" s="206"/>
    </row>
    <row r="3084" spans="1:14" s="30" customFormat="1" x14ac:dyDescent="0.2">
      <c r="A3084" s="31" t="s">
        <v>91</v>
      </c>
      <c r="B3084" s="231" t="s">
        <v>91</v>
      </c>
      <c r="C3084" s="231" t="s">
        <v>91</v>
      </c>
      <c r="D3084" s="231" t="s">
        <v>91</v>
      </c>
      <c r="E3084" s="231">
        <v>1</v>
      </c>
      <c r="F3084" s="231" t="s">
        <v>91</v>
      </c>
      <c r="G3084" s="231" t="s">
        <v>91</v>
      </c>
      <c r="H3084" s="231" t="s">
        <v>91</v>
      </c>
      <c r="I3084" s="231" t="s">
        <v>91</v>
      </c>
      <c r="J3084" s="231" t="s">
        <v>265</v>
      </c>
      <c r="K3084" s="232" t="s">
        <v>453</v>
      </c>
      <c r="L3084" s="206"/>
      <c r="M3084" s="206"/>
      <c r="N3084" s="206"/>
    </row>
    <row r="3085" spans="1:14" s="30" customFormat="1" x14ac:dyDescent="0.2">
      <c r="A3085" s="31" t="s">
        <v>91</v>
      </c>
      <c r="B3085" s="231" t="s">
        <v>91</v>
      </c>
      <c r="C3085" s="231" t="s">
        <v>91</v>
      </c>
      <c r="D3085" s="231" t="s">
        <v>91</v>
      </c>
      <c r="E3085" s="231">
        <v>2</v>
      </c>
      <c r="F3085" s="231" t="s">
        <v>91</v>
      </c>
      <c r="G3085" s="231" t="s">
        <v>91</v>
      </c>
      <c r="H3085" s="231" t="s">
        <v>91</v>
      </c>
      <c r="I3085" s="231" t="s">
        <v>91</v>
      </c>
      <c r="J3085" s="231" t="s">
        <v>265</v>
      </c>
      <c r="K3085" s="232" t="s">
        <v>465</v>
      </c>
      <c r="L3085" s="206"/>
      <c r="M3085" s="206"/>
      <c r="N3085" s="206"/>
    </row>
    <row r="3086" spans="1:14" s="30" customFormat="1" x14ac:dyDescent="0.2">
      <c r="A3086" s="31" t="s">
        <v>91</v>
      </c>
      <c r="B3086" s="231" t="s">
        <v>91</v>
      </c>
      <c r="C3086" s="231" t="s">
        <v>91</v>
      </c>
      <c r="D3086" s="231" t="s">
        <v>91</v>
      </c>
      <c r="E3086" s="231">
        <v>1</v>
      </c>
      <c r="F3086" s="231" t="s">
        <v>91</v>
      </c>
      <c r="G3086" s="231" t="s">
        <v>91</v>
      </c>
      <c r="H3086" s="231" t="s">
        <v>91</v>
      </c>
      <c r="I3086" s="231" t="s">
        <v>91</v>
      </c>
      <c r="J3086" s="231" t="s">
        <v>454</v>
      </c>
      <c r="K3086" s="232" t="s">
        <v>455</v>
      </c>
      <c r="L3086" s="206"/>
      <c r="M3086" s="206"/>
      <c r="N3086" s="206"/>
    </row>
    <row r="3087" spans="1:14" s="30" customFormat="1" x14ac:dyDescent="0.2">
      <c r="A3087" s="31" t="s">
        <v>91</v>
      </c>
      <c r="B3087" s="231" t="s">
        <v>91</v>
      </c>
      <c r="C3087" s="231" t="s">
        <v>91</v>
      </c>
      <c r="D3087" s="231" t="s">
        <v>91</v>
      </c>
      <c r="E3087" s="231">
        <v>1</v>
      </c>
      <c r="F3087" s="231" t="s">
        <v>91</v>
      </c>
      <c r="G3087" s="231" t="s">
        <v>91</v>
      </c>
      <c r="H3087" s="231" t="s">
        <v>91</v>
      </c>
      <c r="I3087" s="231" t="s">
        <v>91</v>
      </c>
      <c r="J3087" s="231" t="s">
        <v>454</v>
      </c>
      <c r="K3087" s="232" t="s">
        <v>456</v>
      </c>
      <c r="L3087" s="206"/>
      <c r="M3087" s="206"/>
      <c r="N3087" s="206"/>
    </row>
    <row r="3088" spans="1:14" s="30" customFormat="1" x14ac:dyDescent="0.2">
      <c r="A3088" s="31" t="s">
        <v>91</v>
      </c>
      <c r="B3088" s="231" t="s">
        <v>91</v>
      </c>
      <c r="C3088" s="231" t="s">
        <v>91</v>
      </c>
      <c r="D3088" s="231" t="s">
        <v>91</v>
      </c>
      <c r="E3088" s="231">
        <v>1</v>
      </c>
      <c r="F3088" s="231" t="s">
        <v>91</v>
      </c>
      <c r="G3088" s="231" t="s">
        <v>91</v>
      </c>
      <c r="H3088" s="231" t="s">
        <v>91</v>
      </c>
      <c r="I3088" s="231" t="s">
        <v>91</v>
      </c>
      <c r="J3088" s="231" t="s">
        <v>454</v>
      </c>
      <c r="K3088" s="232" t="s">
        <v>477</v>
      </c>
      <c r="L3088" s="206"/>
      <c r="M3088" s="206"/>
      <c r="N3088" s="206"/>
    </row>
    <row r="3089" spans="1:14" s="30" customFormat="1" x14ac:dyDescent="0.2">
      <c r="A3089" s="31" t="s">
        <v>91</v>
      </c>
      <c r="B3089" s="231" t="s">
        <v>91</v>
      </c>
      <c r="C3089" s="231" t="s">
        <v>91</v>
      </c>
      <c r="D3089" s="231" t="s">
        <v>91</v>
      </c>
      <c r="E3089" s="231">
        <v>1</v>
      </c>
      <c r="F3089" s="231" t="s">
        <v>91</v>
      </c>
      <c r="G3089" s="231" t="s">
        <v>91</v>
      </c>
      <c r="H3089" s="231" t="s">
        <v>91</v>
      </c>
      <c r="I3089" s="231" t="s">
        <v>91</v>
      </c>
      <c r="J3089" s="231" t="s">
        <v>457</v>
      </c>
      <c r="K3089" s="232" t="s">
        <v>120</v>
      </c>
      <c r="L3089" s="206"/>
      <c r="M3089" s="206"/>
      <c r="N3089" s="206"/>
    </row>
    <row r="3090" spans="1:14" s="30" customFormat="1" x14ac:dyDescent="0.2">
      <c r="A3090" s="31" t="s">
        <v>91</v>
      </c>
      <c r="B3090" s="231" t="s">
        <v>91</v>
      </c>
      <c r="C3090" s="231" t="s">
        <v>91</v>
      </c>
      <c r="D3090" s="231" t="s">
        <v>91</v>
      </c>
      <c r="E3090" s="231">
        <v>1</v>
      </c>
      <c r="F3090" s="231" t="s">
        <v>91</v>
      </c>
      <c r="G3090" s="231" t="s">
        <v>91</v>
      </c>
      <c r="H3090" s="231" t="s">
        <v>91</v>
      </c>
      <c r="I3090" s="231" t="s">
        <v>91</v>
      </c>
      <c r="J3090" s="231" t="s">
        <v>457</v>
      </c>
      <c r="K3090" s="232" t="s">
        <v>119</v>
      </c>
      <c r="L3090" s="206"/>
      <c r="M3090" s="206"/>
      <c r="N3090" s="206"/>
    </row>
    <row r="3091" spans="1:14" s="30" customFormat="1" x14ac:dyDescent="0.2">
      <c r="A3091" s="31" t="s">
        <v>91</v>
      </c>
      <c r="B3091" s="231" t="s">
        <v>91</v>
      </c>
      <c r="C3091" s="231" t="s">
        <v>91</v>
      </c>
      <c r="D3091" s="231" t="s">
        <v>91</v>
      </c>
      <c r="E3091" s="231">
        <v>1</v>
      </c>
      <c r="F3091" s="231" t="s">
        <v>91</v>
      </c>
      <c r="G3091" s="231" t="s">
        <v>91</v>
      </c>
      <c r="H3091" s="231" t="s">
        <v>91</v>
      </c>
      <c r="I3091" s="231" t="s">
        <v>91</v>
      </c>
      <c r="J3091" s="231" t="s">
        <v>457</v>
      </c>
      <c r="K3091" s="232" t="s">
        <v>477</v>
      </c>
      <c r="L3091" s="206"/>
      <c r="M3091" s="206"/>
      <c r="N3091" s="206"/>
    </row>
    <row r="3092" spans="1:14" s="30" customFormat="1" x14ac:dyDescent="0.2">
      <c r="A3092" s="31" t="s">
        <v>91</v>
      </c>
      <c r="B3092" s="231" t="s">
        <v>91</v>
      </c>
      <c r="C3092" s="231" t="s">
        <v>91</v>
      </c>
      <c r="D3092" s="231" t="s">
        <v>91</v>
      </c>
      <c r="E3092" s="231">
        <v>1</v>
      </c>
      <c r="F3092" s="231" t="s">
        <v>91</v>
      </c>
      <c r="G3092" s="231" t="s">
        <v>91</v>
      </c>
      <c r="H3092" s="231" t="s">
        <v>91</v>
      </c>
      <c r="I3092" s="231" t="s">
        <v>91</v>
      </c>
      <c r="J3092" s="231" t="s">
        <v>458</v>
      </c>
      <c r="K3092" s="232" t="s">
        <v>120</v>
      </c>
      <c r="L3092" s="206"/>
      <c r="M3092" s="206"/>
      <c r="N3092" s="206"/>
    </row>
    <row r="3093" spans="1:14" s="30" customFormat="1" x14ac:dyDescent="0.2">
      <c r="A3093" s="31" t="s">
        <v>91</v>
      </c>
      <c r="B3093" s="231" t="s">
        <v>91</v>
      </c>
      <c r="C3093" s="231" t="s">
        <v>91</v>
      </c>
      <c r="D3093" s="231" t="s">
        <v>91</v>
      </c>
      <c r="E3093" s="231">
        <v>1</v>
      </c>
      <c r="F3093" s="231" t="s">
        <v>91</v>
      </c>
      <c r="G3093" s="231" t="s">
        <v>91</v>
      </c>
      <c r="H3093" s="231" t="s">
        <v>91</v>
      </c>
      <c r="I3093" s="231" t="s">
        <v>91</v>
      </c>
      <c r="J3093" s="231" t="s">
        <v>458</v>
      </c>
      <c r="K3093" s="232" t="s">
        <v>119</v>
      </c>
      <c r="L3093" s="206"/>
      <c r="M3093" s="206"/>
      <c r="N3093" s="206"/>
    </row>
    <row r="3094" spans="1:14" s="30" customFormat="1" x14ac:dyDescent="0.2">
      <c r="A3094" s="31" t="s">
        <v>91</v>
      </c>
      <c r="B3094" s="231" t="s">
        <v>91</v>
      </c>
      <c r="C3094" s="231" t="s">
        <v>91</v>
      </c>
      <c r="D3094" s="231" t="s">
        <v>91</v>
      </c>
      <c r="E3094" s="231">
        <v>1</v>
      </c>
      <c r="F3094" s="231" t="s">
        <v>91</v>
      </c>
      <c r="G3094" s="231" t="s">
        <v>91</v>
      </c>
      <c r="H3094" s="231" t="s">
        <v>91</v>
      </c>
      <c r="I3094" s="231" t="s">
        <v>91</v>
      </c>
      <c r="J3094" s="231" t="s">
        <v>458</v>
      </c>
      <c r="K3094" s="232" t="s">
        <v>477</v>
      </c>
      <c r="L3094" s="206"/>
      <c r="M3094" s="206"/>
      <c r="N3094" s="206"/>
    </row>
    <row r="3095" spans="1:14" s="30" customFormat="1" x14ac:dyDescent="0.2">
      <c r="A3095" s="31" t="s">
        <v>91</v>
      </c>
      <c r="B3095" s="231" t="s">
        <v>91</v>
      </c>
      <c r="C3095" s="231" t="s">
        <v>91</v>
      </c>
      <c r="D3095" s="231" t="s">
        <v>91</v>
      </c>
      <c r="E3095" s="231">
        <v>1</v>
      </c>
      <c r="F3095" s="231" t="s">
        <v>91</v>
      </c>
      <c r="G3095" s="231" t="s">
        <v>91</v>
      </c>
      <c r="H3095" s="231" t="s">
        <v>91</v>
      </c>
      <c r="I3095" s="231" t="s">
        <v>91</v>
      </c>
      <c r="J3095" s="231" t="s">
        <v>459</v>
      </c>
      <c r="K3095" s="232" t="s">
        <v>120</v>
      </c>
      <c r="L3095" s="206"/>
      <c r="M3095" s="206"/>
      <c r="N3095" s="206"/>
    </row>
    <row r="3096" spans="1:14" s="30" customFormat="1" x14ac:dyDescent="0.2">
      <c r="A3096" s="31" t="s">
        <v>91</v>
      </c>
      <c r="B3096" s="231" t="s">
        <v>91</v>
      </c>
      <c r="C3096" s="231" t="s">
        <v>91</v>
      </c>
      <c r="D3096" s="231" t="s">
        <v>91</v>
      </c>
      <c r="E3096" s="231">
        <v>1</v>
      </c>
      <c r="F3096" s="231" t="s">
        <v>91</v>
      </c>
      <c r="G3096" s="231" t="s">
        <v>91</v>
      </c>
      <c r="H3096" s="231" t="s">
        <v>91</v>
      </c>
      <c r="I3096" s="231" t="s">
        <v>91</v>
      </c>
      <c r="J3096" s="231" t="s">
        <v>459</v>
      </c>
      <c r="K3096" s="232" t="s">
        <v>119</v>
      </c>
      <c r="L3096" s="206"/>
      <c r="M3096" s="206"/>
      <c r="N3096" s="206"/>
    </row>
    <row r="3097" spans="1:14" s="30" customFormat="1" ht="12.75" customHeight="1" x14ac:dyDescent="0.2">
      <c r="A3097" s="31" t="s">
        <v>91</v>
      </c>
      <c r="B3097" s="231" t="s">
        <v>91</v>
      </c>
      <c r="C3097" s="231" t="s">
        <v>91</v>
      </c>
      <c r="D3097" s="231" t="s">
        <v>91</v>
      </c>
      <c r="E3097" s="231">
        <v>1</v>
      </c>
      <c r="F3097" s="231" t="s">
        <v>91</v>
      </c>
      <c r="G3097" s="231" t="s">
        <v>91</v>
      </c>
      <c r="H3097" s="231" t="s">
        <v>91</v>
      </c>
      <c r="I3097" s="231" t="s">
        <v>91</v>
      </c>
      <c r="J3097" s="231" t="s">
        <v>459</v>
      </c>
      <c r="K3097" s="232" t="s">
        <v>477</v>
      </c>
      <c r="L3097" s="206"/>
      <c r="M3097" s="206"/>
      <c r="N3097" s="206"/>
    </row>
    <row r="3098" spans="1:14" s="30" customFormat="1" x14ac:dyDescent="0.2">
      <c r="A3098" s="31" t="s">
        <v>91</v>
      </c>
      <c r="B3098" s="231" t="s">
        <v>91</v>
      </c>
      <c r="C3098" s="231" t="s">
        <v>91</v>
      </c>
      <c r="D3098" s="231" t="s">
        <v>91</v>
      </c>
      <c r="E3098" s="231">
        <v>1</v>
      </c>
      <c r="F3098" s="231" t="s">
        <v>91</v>
      </c>
      <c r="G3098" s="231" t="s">
        <v>91</v>
      </c>
      <c r="H3098" s="231" t="s">
        <v>91</v>
      </c>
      <c r="I3098" s="231" t="s">
        <v>91</v>
      </c>
      <c r="J3098" s="231" t="s">
        <v>460</v>
      </c>
      <c r="K3098" s="232" t="s">
        <v>120</v>
      </c>
      <c r="L3098" s="206"/>
      <c r="M3098" s="206"/>
      <c r="N3098" s="206"/>
    </row>
    <row r="3099" spans="1:14" s="30" customFormat="1" x14ac:dyDescent="0.2">
      <c r="A3099" s="31" t="s">
        <v>91</v>
      </c>
      <c r="B3099" s="231" t="s">
        <v>91</v>
      </c>
      <c r="C3099" s="231" t="s">
        <v>91</v>
      </c>
      <c r="D3099" s="231" t="s">
        <v>91</v>
      </c>
      <c r="E3099" s="231">
        <v>1</v>
      </c>
      <c r="F3099" s="231" t="s">
        <v>91</v>
      </c>
      <c r="G3099" s="231" t="s">
        <v>91</v>
      </c>
      <c r="H3099" s="231" t="s">
        <v>91</v>
      </c>
      <c r="I3099" s="231" t="s">
        <v>91</v>
      </c>
      <c r="J3099" s="231" t="s">
        <v>460</v>
      </c>
      <c r="K3099" s="232" t="s">
        <v>119</v>
      </c>
      <c r="L3099" s="206"/>
      <c r="M3099" s="206"/>
      <c r="N3099" s="206"/>
    </row>
    <row r="3100" spans="1:14" s="30" customFormat="1" x14ac:dyDescent="0.2">
      <c r="A3100" s="31" t="s">
        <v>91</v>
      </c>
      <c r="B3100" s="231" t="s">
        <v>91</v>
      </c>
      <c r="C3100" s="231" t="s">
        <v>91</v>
      </c>
      <c r="D3100" s="231" t="s">
        <v>91</v>
      </c>
      <c r="E3100" s="231">
        <v>1</v>
      </c>
      <c r="F3100" s="231" t="s">
        <v>91</v>
      </c>
      <c r="G3100" s="231" t="s">
        <v>91</v>
      </c>
      <c r="H3100" s="231" t="s">
        <v>91</v>
      </c>
      <c r="I3100" s="231" t="s">
        <v>91</v>
      </c>
      <c r="J3100" s="231" t="s">
        <v>460</v>
      </c>
      <c r="K3100" s="232" t="s">
        <v>477</v>
      </c>
      <c r="L3100" s="206"/>
      <c r="M3100" s="206"/>
      <c r="N3100" s="206"/>
    </row>
    <row r="3101" spans="1:14" s="30" customFormat="1" x14ac:dyDescent="0.2">
      <c r="A3101" s="31" t="s">
        <v>91</v>
      </c>
      <c r="B3101" s="231" t="s">
        <v>91</v>
      </c>
      <c r="C3101" s="231" t="s">
        <v>91</v>
      </c>
      <c r="D3101" s="231" t="s">
        <v>91</v>
      </c>
      <c r="E3101" s="231">
        <v>1</v>
      </c>
      <c r="F3101" s="231" t="s">
        <v>91</v>
      </c>
      <c r="G3101" s="231" t="s">
        <v>91</v>
      </c>
      <c r="H3101" s="231" t="s">
        <v>91</v>
      </c>
      <c r="I3101" s="231" t="s">
        <v>91</v>
      </c>
      <c r="J3101" s="231" t="s">
        <v>461</v>
      </c>
      <c r="K3101" s="232" t="s">
        <v>120</v>
      </c>
      <c r="L3101" s="206"/>
      <c r="M3101" s="206"/>
      <c r="N3101" s="206"/>
    </row>
    <row r="3102" spans="1:14" s="30" customFormat="1" x14ac:dyDescent="0.2">
      <c r="A3102" s="31" t="s">
        <v>91</v>
      </c>
      <c r="B3102" s="231" t="s">
        <v>91</v>
      </c>
      <c r="C3102" s="231" t="s">
        <v>91</v>
      </c>
      <c r="D3102" s="231" t="s">
        <v>91</v>
      </c>
      <c r="E3102" s="231">
        <v>1</v>
      </c>
      <c r="F3102" s="231" t="s">
        <v>91</v>
      </c>
      <c r="G3102" s="231" t="s">
        <v>91</v>
      </c>
      <c r="H3102" s="231" t="s">
        <v>91</v>
      </c>
      <c r="I3102" s="231" t="s">
        <v>91</v>
      </c>
      <c r="J3102" s="231" t="s">
        <v>461</v>
      </c>
      <c r="K3102" s="232" t="s">
        <v>119</v>
      </c>
      <c r="L3102" s="206"/>
      <c r="M3102" s="206"/>
      <c r="N3102" s="206"/>
    </row>
    <row r="3103" spans="1:14" s="30" customFormat="1" x14ac:dyDescent="0.2">
      <c r="A3103" s="31" t="s">
        <v>91</v>
      </c>
      <c r="B3103" s="231" t="s">
        <v>91</v>
      </c>
      <c r="C3103" s="231" t="s">
        <v>91</v>
      </c>
      <c r="D3103" s="231" t="s">
        <v>91</v>
      </c>
      <c r="E3103" s="231">
        <v>1</v>
      </c>
      <c r="F3103" s="231" t="s">
        <v>91</v>
      </c>
      <c r="G3103" s="231" t="s">
        <v>91</v>
      </c>
      <c r="H3103" s="231" t="s">
        <v>91</v>
      </c>
      <c r="I3103" s="231" t="s">
        <v>91</v>
      </c>
      <c r="J3103" s="231" t="s">
        <v>461</v>
      </c>
      <c r="K3103" s="232" t="s">
        <v>477</v>
      </c>
      <c r="L3103" s="206"/>
      <c r="M3103" s="206"/>
      <c r="N3103" s="206"/>
    </row>
    <row r="3104" spans="1:14" s="30" customFormat="1" x14ac:dyDescent="0.2">
      <c r="A3104" s="31" t="s">
        <v>91</v>
      </c>
      <c r="B3104" s="231" t="s">
        <v>91</v>
      </c>
      <c r="C3104" s="231" t="s">
        <v>91</v>
      </c>
      <c r="D3104" s="231" t="s">
        <v>91</v>
      </c>
      <c r="E3104" s="231">
        <v>1</v>
      </c>
      <c r="F3104" s="231" t="s">
        <v>91</v>
      </c>
      <c r="G3104" s="231" t="s">
        <v>91</v>
      </c>
      <c r="H3104" s="231" t="s">
        <v>91</v>
      </c>
      <c r="I3104" s="231" t="s">
        <v>91</v>
      </c>
      <c r="J3104" s="231" t="s">
        <v>462</v>
      </c>
      <c r="K3104" s="232" t="s">
        <v>120</v>
      </c>
      <c r="L3104" s="206"/>
      <c r="M3104" s="206"/>
      <c r="N3104" s="206"/>
    </row>
    <row r="3105" spans="1:14" s="30" customFormat="1" x14ac:dyDescent="0.2">
      <c r="A3105" s="31" t="s">
        <v>91</v>
      </c>
      <c r="B3105" s="231" t="s">
        <v>91</v>
      </c>
      <c r="C3105" s="231" t="s">
        <v>91</v>
      </c>
      <c r="D3105" s="231" t="s">
        <v>91</v>
      </c>
      <c r="E3105" s="231">
        <v>1</v>
      </c>
      <c r="F3105" s="231" t="s">
        <v>91</v>
      </c>
      <c r="G3105" s="231" t="s">
        <v>91</v>
      </c>
      <c r="H3105" s="231" t="s">
        <v>91</v>
      </c>
      <c r="I3105" s="231" t="s">
        <v>91</v>
      </c>
      <c r="J3105" s="231" t="s">
        <v>462</v>
      </c>
      <c r="K3105" s="232" t="s">
        <v>119</v>
      </c>
      <c r="L3105" s="206"/>
      <c r="M3105" s="206"/>
      <c r="N3105" s="206"/>
    </row>
    <row r="3106" spans="1:14" s="30" customFormat="1" x14ac:dyDescent="0.2">
      <c r="A3106" s="31" t="s">
        <v>91</v>
      </c>
      <c r="B3106" s="231" t="s">
        <v>91</v>
      </c>
      <c r="C3106" s="231" t="s">
        <v>91</v>
      </c>
      <c r="D3106" s="231" t="s">
        <v>91</v>
      </c>
      <c r="E3106" s="231">
        <v>1</v>
      </c>
      <c r="F3106" s="231" t="s">
        <v>91</v>
      </c>
      <c r="G3106" s="231" t="s">
        <v>91</v>
      </c>
      <c r="H3106" s="231" t="s">
        <v>91</v>
      </c>
      <c r="I3106" s="231" t="s">
        <v>91</v>
      </c>
      <c r="J3106" s="231" t="s">
        <v>462</v>
      </c>
      <c r="K3106" s="232" t="s">
        <v>477</v>
      </c>
      <c r="L3106" s="206"/>
      <c r="M3106" s="206"/>
      <c r="N3106" s="206"/>
    </row>
    <row r="3107" spans="1:14" s="30" customFormat="1" x14ac:dyDescent="0.2">
      <c r="A3107" s="31" t="s">
        <v>91</v>
      </c>
      <c r="B3107" s="231" t="s">
        <v>91</v>
      </c>
      <c r="C3107" s="231" t="s">
        <v>91</v>
      </c>
      <c r="D3107" s="231" t="s">
        <v>91</v>
      </c>
      <c r="E3107" s="231">
        <v>1</v>
      </c>
      <c r="F3107" s="231" t="s">
        <v>91</v>
      </c>
      <c r="G3107" s="231" t="s">
        <v>91</v>
      </c>
      <c r="H3107" s="231" t="s">
        <v>91</v>
      </c>
      <c r="I3107" s="231" t="s">
        <v>91</v>
      </c>
      <c r="J3107" s="231" t="s">
        <v>463</v>
      </c>
      <c r="K3107" s="232" t="s">
        <v>120</v>
      </c>
      <c r="L3107" s="206"/>
      <c r="M3107" s="206"/>
      <c r="N3107" s="206"/>
    </row>
    <row r="3108" spans="1:14" s="30" customFormat="1" ht="12.75" customHeight="1" x14ac:dyDescent="0.2">
      <c r="A3108" s="31" t="s">
        <v>91</v>
      </c>
      <c r="B3108" s="231" t="s">
        <v>91</v>
      </c>
      <c r="C3108" s="231" t="s">
        <v>91</v>
      </c>
      <c r="D3108" s="231" t="s">
        <v>91</v>
      </c>
      <c r="E3108" s="231">
        <v>1</v>
      </c>
      <c r="F3108" s="231" t="s">
        <v>91</v>
      </c>
      <c r="G3108" s="231" t="s">
        <v>91</v>
      </c>
      <c r="H3108" s="231" t="s">
        <v>91</v>
      </c>
      <c r="I3108" s="231" t="s">
        <v>91</v>
      </c>
      <c r="J3108" s="231" t="s">
        <v>463</v>
      </c>
      <c r="K3108" s="232" t="s">
        <v>119</v>
      </c>
      <c r="L3108" s="206"/>
      <c r="M3108" s="206"/>
      <c r="N3108" s="206"/>
    </row>
    <row r="3109" spans="1:14" s="30" customFormat="1" x14ac:dyDescent="0.2">
      <c r="A3109" s="31" t="s">
        <v>91</v>
      </c>
      <c r="B3109" s="231" t="s">
        <v>91</v>
      </c>
      <c r="C3109" s="231" t="s">
        <v>91</v>
      </c>
      <c r="D3109" s="231" t="s">
        <v>91</v>
      </c>
      <c r="E3109" s="231">
        <v>1</v>
      </c>
      <c r="F3109" s="231" t="s">
        <v>91</v>
      </c>
      <c r="G3109" s="231" t="s">
        <v>91</v>
      </c>
      <c r="H3109" s="231" t="s">
        <v>91</v>
      </c>
      <c r="I3109" s="231" t="s">
        <v>91</v>
      </c>
      <c r="J3109" s="231" t="s">
        <v>463</v>
      </c>
      <c r="K3109" s="232" t="s">
        <v>477</v>
      </c>
      <c r="L3109" s="206"/>
      <c r="M3109" s="206"/>
      <c r="N3109" s="206"/>
    </row>
    <row r="3110" spans="1:14" s="30" customFormat="1" x14ac:dyDescent="0.2">
      <c r="A3110" s="31" t="s">
        <v>91</v>
      </c>
      <c r="B3110" s="231" t="s">
        <v>91</v>
      </c>
      <c r="C3110" s="231" t="s">
        <v>91</v>
      </c>
      <c r="D3110" s="231" t="s">
        <v>91</v>
      </c>
      <c r="E3110" s="231">
        <v>1</v>
      </c>
      <c r="F3110" s="231" t="s">
        <v>91</v>
      </c>
      <c r="G3110" s="231" t="s">
        <v>91</v>
      </c>
      <c r="H3110" s="231" t="s">
        <v>91</v>
      </c>
      <c r="I3110" s="231" t="s">
        <v>91</v>
      </c>
      <c r="J3110" s="231" t="s">
        <v>463</v>
      </c>
      <c r="K3110" s="232" t="s">
        <v>476</v>
      </c>
      <c r="L3110" s="206"/>
      <c r="M3110" s="206"/>
      <c r="N3110" s="206"/>
    </row>
    <row r="3111" spans="1:14" s="30" customFormat="1" x14ac:dyDescent="0.2">
      <c r="A3111" s="31" t="s">
        <v>91</v>
      </c>
      <c r="B3111" s="231" t="s">
        <v>91</v>
      </c>
      <c r="C3111" s="231" t="s">
        <v>91</v>
      </c>
      <c r="D3111" s="231" t="s">
        <v>91</v>
      </c>
      <c r="E3111" s="231"/>
      <c r="F3111" s="231" t="s">
        <v>91</v>
      </c>
      <c r="G3111" s="231" t="s">
        <v>91</v>
      </c>
      <c r="H3111" s="231" t="s">
        <v>91</v>
      </c>
      <c r="I3111" s="231" t="s">
        <v>91</v>
      </c>
      <c r="J3111" s="231"/>
      <c r="K3111" s="232"/>
      <c r="L3111" s="206"/>
      <c r="M3111" s="206"/>
      <c r="N3111" s="206"/>
    </row>
    <row r="3112" spans="1:14" s="30" customFormat="1" ht="13.5" thickBot="1" x14ac:dyDescent="0.25">
      <c r="A3112" s="1058" t="s">
        <v>92</v>
      </c>
      <c r="B3112" s="1059"/>
      <c r="C3112" s="1059"/>
      <c r="D3112" s="1059"/>
      <c r="E3112" s="40">
        <f>SUM(E3079:E3111)</f>
        <v>33</v>
      </c>
      <c r="F3112" s="233"/>
      <c r="G3112" s="233"/>
      <c r="H3112" s="230"/>
      <c r="I3112" s="233"/>
      <c r="J3112" s="233"/>
      <c r="K3112" s="235"/>
      <c r="L3112" s="206"/>
      <c r="M3112" s="206"/>
      <c r="N3112" s="206"/>
    </row>
    <row r="3113" spans="1:14" s="30" customFormat="1" ht="13.5" thickBot="1" x14ac:dyDescent="0.25">
      <c r="A3113" s="34"/>
      <c r="B3113" s="34"/>
      <c r="C3113" s="34"/>
      <c r="D3113" s="34"/>
      <c r="E3113" s="47"/>
      <c r="F3113" s="222"/>
      <c r="G3113" s="222"/>
      <c r="H3113" s="222"/>
      <c r="I3113" s="222"/>
      <c r="J3113" s="222"/>
      <c r="K3113" s="34"/>
      <c r="L3113" s="206"/>
      <c r="M3113" s="206"/>
      <c r="N3113" s="206"/>
    </row>
    <row r="3114" spans="1:14" s="30" customFormat="1" x14ac:dyDescent="0.2">
      <c r="A3114" s="1064" t="s">
        <v>75</v>
      </c>
      <c r="B3114" s="460">
        <f>B3074</f>
        <v>6</v>
      </c>
      <c r="C3114" s="1069" t="s">
        <v>76</v>
      </c>
      <c r="D3114" s="1069"/>
      <c r="E3114" s="1066" t="str">
        <f>E3074</f>
        <v>INSTALAÇÕES HIDROSSANITÁRIAS</v>
      </c>
      <c r="F3114" s="1067"/>
      <c r="G3114" s="1067"/>
      <c r="H3114" s="1067"/>
      <c r="I3114" s="1067"/>
      <c r="J3114" s="1067"/>
      <c r="K3114" s="1068"/>
      <c r="L3114" s="206"/>
      <c r="M3114" s="206"/>
      <c r="N3114" s="206"/>
    </row>
    <row r="3115" spans="1:14" s="30" customFormat="1" x14ac:dyDescent="0.2">
      <c r="A3115" s="1065"/>
      <c r="B3115" s="464" t="str">
        <f>B3075</f>
        <v>6.2</v>
      </c>
      <c r="C3115" s="1060" t="s">
        <v>77</v>
      </c>
      <c r="D3115" s="1060"/>
      <c r="E3115" s="1061" t="str">
        <f>'Plan Orçamentária'!D284</f>
        <v>Aparelhos sanitários, metais e acessórios</v>
      </c>
      <c r="F3115" s="1062"/>
      <c r="G3115" s="1062"/>
      <c r="H3115" s="1062"/>
      <c r="I3115" s="1062"/>
      <c r="J3115" s="1062"/>
      <c r="K3115" s="1063"/>
      <c r="L3115" s="206"/>
      <c r="M3115" s="206"/>
      <c r="N3115" s="206"/>
    </row>
    <row r="3116" spans="1:14" s="30" customFormat="1" x14ac:dyDescent="0.2">
      <c r="A3116" s="1065"/>
      <c r="B3116" s="459" t="str">
        <f>'Plan Orçamentária'!A300</f>
        <v>6.2.16</v>
      </c>
      <c r="C3116" s="1060" t="s">
        <v>78</v>
      </c>
      <c r="D3116" s="1060"/>
      <c r="E3116" s="1061" t="str">
        <f>'Plan Orçamentária'!D300</f>
        <v>SABONETEIRA DE SOBREPOR (FIXADA NA PAREDE), TIPO CONCHA, EM ACO INOXIDAVEL</v>
      </c>
      <c r="F3116" s="1062"/>
      <c r="G3116" s="1062"/>
      <c r="H3116" s="1062"/>
      <c r="I3116" s="1062"/>
      <c r="J3116" s="1062"/>
      <c r="K3116" s="1063"/>
      <c r="L3116" s="206"/>
      <c r="M3116" s="206"/>
      <c r="N3116" s="206"/>
    </row>
    <row r="3117" spans="1:14" s="30" customFormat="1" x14ac:dyDescent="0.2">
      <c r="A3117" s="1074" t="s">
        <v>79</v>
      </c>
      <c r="B3117" s="1070"/>
      <c r="C3117" s="1070" t="s">
        <v>80</v>
      </c>
      <c r="D3117" s="1070" t="s">
        <v>81</v>
      </c>
      <c r="E3117" s="1070" t="s">
        <v>82</v>
      </c>
      <c r="F3117" s="1070" t="s">
        <v>83</v>
      </c>
      <c r="G3117" s="1070" t="s">
        <v>84</v>
      </c>
      <c r="H3117" s="1070" t="s">
        <v>85</v>
      </c>
      <c r="I3117" s="1070" t="s">
        <v>86</v>
      </c>
      <c r="J3117" s="1070" t="s">
        <v>87</v>
      </c>
      <c r="K3117" s="1071" t="s">
        <v>88</v>
      </c>
      <c r="L3117" s="206"/>
      <c r="M3117" s="206"/>
      <c r="N3117" s="206"/>
    </row>
    <row r="3118" spans="1:14" s="30" customFormat="1" x14ac:dyDescent="0.2">
      <c r="A3118" s="495" t="s">
        <v>89</v>
      </c>
      <c r="B3118" s="238" t="s">
        <v>90</v>
      </c>
      <c r="C3118" s="1070"/>
      <c r="D3118" s="1070"/>
      <c r="E3118" s="1070"/>
      <c r="F3118" s="1070"/>
      <c r="G3118" s="1070"/>
      <c r="H3118" s="1070"/>
      <c r="I3118" s="1070"/>
      <c r="J3118" s="1070"/>
      <c r="K3118" s="1071"/>
      <c r="L3118" s="206"/>
      <c r="M3118" s="206"/>
      <c r="N3118" s="206"/>
    </row>
    <row r="3119" spans="1:14" s="30" customFormat="1" x14ac:dyDescent="0.2">
      <c r="A3119" s="31" t="s">
        <v>91</v>
      </c>
      <c r="B3119" s="231" t="s">
        <v>91</v>
      </c>
      <c r="C3119" s="231" t="s">
        <v>91</v>
      </c>
      <c r="D3119" s="231" t="s">
        <v>91</v>
      </c>
      <c r="E3119" s="231">
        <v>1</v>
      </c>
      <c r="F3119" s="231" t="s">
        <v>91</v>
      </c>
      <c r="G3119" s="231" t="s">
        <v>91</v>
      </c>
      <c r="H3119" s="231" t="s">
        <v>91</v>
      </c>
      <c r="I3119" s="231" t="s">
        <v>91</v>
      </c>
      <c r="J3119" s="231" t="s">
        <v>266</v>
      </c>
      <c r="K3119" s="232" t="s">
        <v>452</v>
      </c>
      <c r="L3119" s="206"/>
      <c r="M3119" s="206"/>
      <c r="N3119" s="206"/>
    </row>
    <row r="3120" spans="1:14" s="30" customFormat="1" x14ac:dyDescent="0.2">
      <c r="A3120" s="31" t="s">
        <v>91</v>
      </c>
      <c r="B3120" s="231" t="s">
        <v>91</v>
      </c>
      <c r="C3120" s="231" t="s">
        <v>91</v>
      </c>
      <c r="D3120" s="231" t="s">
        <v>91</v>
      </c>
      <c r="E3120" s="231">
        <v>4</v>
      </c>
      <c r="F3120" s="231" t="s">
        <v>91</v>
      </c>
      <c r="G3120" s="231" t="s">
        <v>91</v>
      </c>
      <c r="H3120" s="231" t="s">
        <v>91</v>
      </c>
      <c r="I3120" s="231" t="s">
        <v>91</v>
      </c>
      <c r="J3120" s="231" t="s">
        <v>454</v>
      </c>
      <c r="K3120" s="232" t="s">
        <v>455</v>
      </c>
      <c r="L3120" s="206"/>
      <c r="M3120" s="206"/>
      <c r="N3120" s="206"/>
    </row>
    <row r="3121" spans="1:14" s="30" customFormat="1" x14ac:dyDescent="0.2">
      <c r="A3121" s="31" t="s">
        <v>91</v>
      </c>
      <c r="B3121" s="231" t="s">
        <v>91</v>
      </c>
      <c r="C3121" s="231" t="s">
        <v>91</v>
      </c>
      <c r="D3121" s="231" t="s">
        <v>91</v>
      </c>
      <c r="E3121" s="231">
        <v>6</v>
      </c>
      <c r="F3121" s="231" t="s">
        <v>91</v>
      </c>
      <c r="G3121" s="231" t="s">
        <v>91</v>
      </c>
      <c r="H3121" s="231" t="s">
        <v>91</v>
      </c>
      <c r="I3121" s="231" t="s">
        <v>91</v>
      </c>
      <c r="J3121" s="231" t="s">
        <v>454</v>
      </c>
      <c r="K3121" s="232" t="s">
        <v>456</v>
      </c>
      <c r="L3121" s="206"/>
      <c r="M3121" s="206"/>
      <c r="N3121" s="206"/>
    </row>
    <row r="3122" spans="1:14" s="30" customFormat="1" x14ac:dyDescent="0.2">
      <c r="A3122" s="31" t="s">
        <v>91</v>
      </c>
      <c r="B3122" s="231" t="s">
        <v>91</v>
      </c>
      <c r="C3122" s="231" t="s">
        <v>91</v>
      </c>
      <c r="D3122" s="231" t="s">
        <v>91</v>
      </c>
      <c r="E3122" s="231">
        <v>1</v>
      </c>
      <c r="F3122" s="231" t="s">
        <v>91</v>
      </c>
      <c r="G3122" s="231" t="s">
        <v>91</v>
      </c>
      <c r="H3122" s="231" t="s">
        <v>91</v>
      </c>
      <c r="I3122" s="231" t="s">
        <v>91</v>
      </c>
      <c r="J3122" s="231" t="s">
        <v>454</v>
      </c>
      <c r="K3122" s="232" t="s">
        <v>475</v>
      </c>
      <c r="L3122" s="206"/>
      <c r="M3122" s="206"/>
      <c r="N3122" s="206"/>
    </row>
    <row r="3123" spans="1:14" s="30" customFormat="1" x14ac:dyDescent="0.2">
      <c r="A3123" s="31" t="s">
        <v>91</v>
      </c>
      <c r="B3123" s="231" t="s">
        <v>91</v>
      </c>
      <c r="C3123" s="231" t="s">
        <v>91</v>
      </c>
      <c r="D3123" s="231" t="s">
        <v>91</v>
      </c>
      <c r="E3123" s="231">
        <v>1</v>
      </c>
      <c r="F3123" s="231" t="s">
        <v>91</v>
      </c>
      <c r="G3123" s="231" t="s">
        <v>91</v>
      </c>
      <c r="H3123" s="231" t="s">
        <v>91</v>
      </c>
      <c r="I3123" s="231" t="s">
        <v>91</v>
      </c>
      <c r="J3123" s="231" t="s">
        <v>463</v>
      </c>
      <c r="K3123" s="232" t="s">
        <v>476</v>
      </c>
      <c r="L3123" s="206"/>
      <c r="M3123" s="206"/>
      <c r="N3123" s="206"/>
    </row>
    <row r="3124" spans="1:14" s="30" customFormat="1" x14ac:dyDescent="0.2">
      <c r="A3124" s="31" t="s">
        <v>91</v>
      </c>
      <c r="B3124" s="231" t="s">
        <v>91</v>
      </c>
      <c r="C3124" s="231" t="s">
        <v>91</v>
      </c>
      <c r="D3124" s="231" t="s">
        <v>91</v>
      </c>
      <c r="E3124" s="231"/>
      <c r="F3124" s="231" t="s">
        <v>91</v>
      </c>
      <c r="G3124" s="231" t="s">
        <v>91</v>
      </c>
      <c r="H3124" s="231" t="s">
        <v>91</v>
      </c>
      <c r="I3124" s="231" t="s">
        <v>91</v>
      </c>
      <c r="J3124" s="231"/>
      <c r="K3124" s="232"/>
      <c r="L3124" s="206"/>
      <c r="M3124" s="206"/>
      <c r="N3124" s="206"/>
    </row>
    <row r="3125" spans="1:14" s="30" customFormat="1" ht="13.5" thickBot="1" x14ac:dyDescent="0.25">
      <c r="A3125" s="1058" t="s">
        <v>92</v>
      </c>
      <c r="B3125" s="1059"/>
      <c r="C3125" s="1059"/>
      <c r="D3125" s="1059"/>
      <c r="E3125" s="40">
        <f>SUM(E3119:E3124)</f>
        <v>13</v>
      </c>
      <c r="F3125" s="233"/>
      <c r="G3125" s="233"/>
      <c r="H3125" s="230"/>
      <c r="I3125" s="233"/>
      <c r="J3125" s="233"/>
      <c r="K3125" s="235"/>
      <c r="L3125" s="206"/>
      <c r="M3125" s="206"/>
      <c r="N3125" s="206"/>
    </row>
    <row r="3126" spans="1:14" ht="13.5" thickBot="1" x14ac:dyDescent="0.25"/>
    <row r="3127" spans="1:14" s="30" customFormat="1" x14ac:dyDescent="0.2">
      <c r="A3127" s="1064" t="s">
        <v>75</v>
      </c>
      <c r="B3127" s="477">
        <f>B3024</f>
        <v>6</v>
      </c>
      <c r="C3127" s="1069" t="s">
        <v>76</v>
      </c>
      <c r="D3127" s="1069"/>
      <c r="E3127" s="1098" t="str">
        <f>E3024</f>
        <v>INSTALAÇÕES HIDROSSANITÁRIAS</v>
      </c>
      <c r="F3127" s="1099"/>
      <c r="G3127" s="1099"/>
      <c r="H3127" s="1099"/>
      <c r="I3127" s="1099"/>
      <c r="J3127" s="1099"/>
      <c r="K3127" s="1100"/>
      <c r="L3127" s="206"/>
      <c r="M3127" s="206"/>
      <c r="N3127" s="206"/>
    </row>
    <row r="3128" spans="1:14" s="30" customFormat="1" x14ac:dyDescent="0.2">
      <c r="A3128" s="1065"/>
      <c r="B3128" s="464" t="str">
        <f>B3025</f>
        <v>6.2</v>
      </c>
      <c r="C3128" s="1060" t="s">
        <v>77</v>
      </c>
      <c r="D3128" s="1060"/>
      <c r="E3128" s="1061" t="str">
        <f>E3025</f>
        <v>Aparelhos sanitários, metais e acessórios</v>
      </c>
      <c r="F3128" s="1062"/>
      <c r="G3128" s="1062"/>
      <c r="H3128" s="1062"/>
      <c r="I3128" s="1062"/>
      <c r="J3128" s="1062"/>
      <c r="K3128" s="1063"/>
      <c r="L3128" s="206"/>
      <c r="M3128" s="206"/>
      <c r="N3128" s="206"/>
    </row>
    <row r="3129" spans="1:14" s="30" customFormat="1" x14ac:dyDescent="0.2">
      <c r="A3129" s="1065"/>
      <c r="B3129" s="461" t="str">
        <f>'Plan Orçamentária'!A301</f>
        <v>6.2.17</v>
      </c>
      <c r="C3129" s="1054" t="s">
        <v>78</v>
      </c>
      <c r="D3129" s="1054"/>
      <c r="E3129" s="1055" t="str">
        <f>'Plan Orçamentária'!D301</f>
        <v>SABONETEIRA PLÁSTICA TIPO DISPENSER - FORNECIMENTO E INSTALACAO</v>
      </c>
      <c r="F3129" s="1056"/>
      <c r="G3129" s="1056"/>
      <c r="H3129" s="1056"/>
      <c r="I3129" s="1056"/>
      <c r="J3129" s="1056"/>
      <c r="K3129" s="1057"/>
      <c r="L3129" s="206"/>
      <c r="M3129" s="206"/>
      <c r="N3129" s="206"/>
    </row>
    <row r="3130" spans="1:14" s="30" customFormat="1" x14ac:dyDescent="0.2">
      <c r="A3130" s="1074" t="s">
        <v>79</v>
      </c>
      <c r="B3130" s="1070"/>
      <c r="C3130" s="1070" t="s">
        <v>80</v>
      </c>
      <c r="D3130" s="1070" t="s">
        <v>81</v>
      </c>
      <c r="E3130" s="1070" t="s">
        <v>82</v>
      </c>
      <c r="F3130" s="1070" t="s">
        <v>83</v>
      </c>
      <c r="G3130" s="1070" t="s">
        <v>84</v>
      </c>
      <c r="H3130" s="1070" t="s">
        <v>85</v>
      </c>
      <c r="I3130" s="1070" t="s">
        <v>86</v>
      </c>
      <c r="J3130" s="1070" t="s">
        <v>87</v>
      </c>
      <c r="K3130" s="1071" t="s">
        <v>88</v>
      </c>
      <c r="L3130" s="206"/>
      <c r="M3130" s="206"/>
      <c r="N3130" s="206"/>
    </row>
    <row r="3131" spans="1:14" s="30" customFormat="1" x14ac:dyDescent="0.2">
      <c r="A3131" s="495" t="s">
        <v>89</v>
      </c>
      <c r="B3131" s="238" t="s">
        <v>90</v>
      </c>
      <c r="C3131" s="1070"/>
      <c r="D3131" s="1070"/>
      <c r="E3131" s="1070"/>
      <c r="F3131" s="1070"/>
      <c r="G3131" s="1070"/>
      <c r="H3131" s="1070"/>
      <c r="I3131" s="1070"/>
      <c r="J3131" s="1070"/>
      <c r="K3131" s="1071"/>
      <c r="L3131" s="206"/>
      <c r="M3131" s="206"/>
      <c r="N3131" s="206"/>
    </row>
    <row r="3132" spans="1:14" s="30" customFormat="1" x14ac:dyDescent="0.2">
      <c r="A3132" s="31" t="s">
        <v>91</v>
      </c>
      <c r="B3132" s="231" t="s">
        <v>91</v>
      </c>
      <c r="C3132" s="231" t="s">
        <v>91</v>
      </c>
      <c r="D3132" s="231" t="s">
        <v>91</v>
      </c>
      <c r="E3132" s="231">
        <v>1</v>
      </c>
      <c r="F3132" s="231" t="s">
        <v>91</v>
      </c>
      <c r="G3132" s="231" t="s">
        <v>91</v>
      </c>
      <c r="H3132" s="231" t="s">
        <v>91</v>
      </c>
      <c r="I3132" s="231" t="s">
        <v>91</v>
      </c>
      <c r="J3132" s="231" t="s">
        <v>266</v>
      </c>
      <c r="K3132" s="232" t="s">
        <v>451</v>
      </c>
      <c r="L3132" s="206"/>
      <c r="M3132" s="206"/>
      <c r="N3132" s="206"/>
    </row>
    <row r="3133" spans="1:14" s="30" customFormat="1" x14ac:dyDescent="0.2">
      <c r="A3133" s="31" t="s">
        <v>91</v>
      </c>
      <c r="B3133" s="231" t="s">
        <v>91</v>
      </c>
      <c r="C3133" s="231" t="s">
        <v>91</v>
      </c>
      <c r="D3133" s="231" t="s">
        <v>91</v>
      </c>
      <c r="E3133" s="231">
        <v>1</v>
      </c>
      <c r="F3133" s="231" t="s">
        <v>91</v>
      </c>
      <c r="G3133" s="231" t="s">
        <v>91</v>
      </c>
      <c r="H3133" s="231" t="s">
        <v>91</v>
      </c>
      <c r="I3133" s="231" t="s">
        <v>91</v>
      </c>
      <c r="J3133" s="231" t="s">
        <v>266</v>
      </c>
      <c r="K3133" s="232" t="s">
        <v>120</v>
      </c>
      <c r="L3133" s="206"/>
      <c r="M3133" s="206"/>
      <c r="N3133" s="206"/>
    </row>
    <row r="3134" spans="1:14" s="30" customFormat="1" x14ac:dyDescent="0.2">
      <c r="A3134" s="31" t="s">
        <v>91</v>
      </c>
      <c r="B3134" s="231" t="s">
        <v>91</v>
      </c>
      <c r="C3134" s="231" t="s">
        <v>91</v>
      </c>
      <c r="D3134" s="231" t="s">
        <v>91</v>
      </c>
      <c r="E3134" s="231">
        <v>1</v>
      </c>
      <c r="F3134" s="231" t="s">
        <v>91</v>
      </c>
      <c r="G3134" s="231" t="s">
        <v>91</v>
      </c>
      <c r="H3134" s="231" t="s">
        <v>91</v>
      </c>
      <c r="I3134" s="231" t="s">
        <v>91</v>
      </c>
      <c r="J3134" s="231" t="s">
        <v>266</v>
      </c>
      <c r="K3134" s="232" t="s">
        <v>119</v>
      </c>
      <c r="L3134" s="206"/>
      <c r="M3134" s="206"/>
      <c r="N3134" s="206"/>
    </row>
    <row r="3135" spans="1:14" s="30" customFormat="1" x14ac:dyDescent="0.2">
      <c r="A3135" s="31" t="s">
        <v>91</v>
      </c>
      <c r="B3135" s="231" t="s">
        <v>91</v>
      </c>
      <c r="C3135" s="231" t="s">
        <v>91</v>
      </c>
      <c r="D3135" s="231" t="s">
        <v>91</v>
      </c>
      <c r="E3135" s="231">
        <v>1</v>
      </c>
      <c r="F3135" s="231" t="s">
        <v>91</v>
      </c>
      <c r="G3135" s="231" t="s">
        <v>91</v>
      </c>
      <c r="H3135" s="231" t="s">
        <v>91</v>
      </c>
      <c r="I3135" s="231" t="s">
        <v>91</v>
      </c>
      <c r="J3135" s="231" t="s">
        <v>266</v>
      </c>
      <c r="K3135" s="232" t="s">
        <v>477</v>
      </c>
      <c r="L3135" s="206"/>
      <c r="M3135" s="206"/>
      <c r="N3135" s="206"/>
    </row>
    <row r="3136" spans="1:14" s="30" customFormat="1" x14ac:dyDescent="0.2">
      <c r="A3136" s="31"/>
      <c r="B3136" s="231"/>
      <c r="C3136" s="231"/>
      <c r="D3136" s="231"/>
      <c r="E3136" s="231">
        <v>1</v>
      </c>
      <c r="F3136" s="231"/>
      <c r="G3136" s="231"/>
      <c r="H3136" s="231"/>
      <c r="I3136" s="231"/>
      <c r="J3136" s="231" t="s">
        <v>266</v>
      </c>
      <c r="K3136" s="232" t="s">
        <v>452</v>
      </c>
      <c r="L3136" s="206"/>
      <c r="M3136" s="206"/>
      <c r="N3136" s="206"/>
    </row>
    <row r="3137" spans="1:14" s="30" customFormat="1" x14ac:dyDescent="0.2">
      <c r="A3137" s="31" t="s">
        <v>91</v>
      </c>
      <c r="B3137" s="231" t="s">
        <v>91</v>
      </c>
      <c r="C3137" s="231" t="s">
        <v>91</v>
      </c>
      <c r="D3137" s="231" t="s">
        <v>91</v>
      </c>
      <c r="E3137" s="231">
        <v>1</v>
      </c>
      <c r="F3137" s="231" t="s">
        <v>91</v>
      </c>
      <c r="G3137" s="231" t="s">
        <v>91</v>
      </c>
      <c r="H3137" s="231" t="s">
        <v>91</v>
      </c>
      <c r="I3137" s="231" t="s">
        <v>91</v>
      </c>
      <c r="J3137" s="231" t="s">
        <v>265</v>
      </c>
      <c r="K3137" s="232" t="s">
        <v>453</v>
      </c>
      <c r="L3137" s="206"/>
      <c r="M3137" s="206"/>
      <c r="N3137" s="206"/>
    </row>
    <row r="3138" spans="1:14" s="212" customFormat="1" ht="12.75" customHeight="1" x14ac:dyDescent="0.2">
      <c r="A3138" s="31" t="s">
        <v>91</v>
      </c>
      <c r="B3138" s="231" t="s">
        <v>91</v>
      </c>
      <c r="C3138" s="231" t="s">
        <v>91</v>
      </c>
      <c r="D3138" s="231" t="s">
        <v>91</v>
      </c>
      <c r="E3138" s="231">
        <v>2</v>
      </c>
      <c r="F3138" s="231" t="s">
        <v>91</v>
      </c>
      <c r="G3138" s="231" t="s">
        <v>91</v>
      </c>
      <c r="H3138" s="231" t="s">
        <v>91</v>
      </c>
      <c r="I3138" s="231" t="s">
        <v>91</v>
      </c>
      <c r="J3138" s="231" t="s">
        <v>265</v>
      </c>
      <c r="K3138" s="232" t="s">
        <v>465</v>
      </c>
    </row>
    <row r="3139" spans="1:14" s="212" customFormat="1" ht="12.75" customHeight="1" x14ac:dyDescent="0.2">
      <c r="A3139" s="31" t="s">
        <v>91</v>
      </c>
      <c r="B3139" s="231" t="s">
        <v>91</v>
      </c>
      <c r="C3139" s="231" t="s">
        <v>91</v>
      </c>
      <c r="D3139" s="231" t="s">
        <v>91</v>
      </c>
      <c r="E3139" s="231">
        <v>1</v>
      </c>
      <c r="F3139" s="231" t="s">
        <v>91</v>
      </c>
      <c r="G3139" s="231" t="s">
        <v>91</v>
      </c>
      <c r="H3139" s="231" t="s">
        <v>91</v>
      </c>
      <c r="I3139" s="231" t="s">
        <v>91</v>
      </c>
      <c r="J3139" s="231" t="s">
        <v>454</v>
      </c>
      <c r="K3139" s="232" t="s">
        <v>455</v>
      </c>
    </row>
    <row r="3140" spans="1:14" s="212" customFormat="1" x14ac:dyDescent="0.2">
      <c r="A3140" s="31" t="s">
        <v>91</v>
      </c>
      <c r="B3140" s="231" t="s">
        <v>91</v>
      </c>
      <c r="C3140" s="231" t="s">
        <v>91</v>
      </c>
      <c r="D3140" s="231" t="s">
        <v>91</v>
      </c>
      <c r="E3140" s="231">
        <v>1</v>
      </c>
      <c r="F3140" s="231" t="s">
        <v>91</v>
      </c>
      <c r="G3140" s="231" t="s">
        <v>91</v>
      </c>
      <c r="H3140" s="231" t="s">
        <v>91</v>
      </c>
      <c r="I3140" s="231" t="s">
        <v>91</v>
      </c>
      <c r="J3140" s="231" t="s">
        <v>454</v>
      </c>
      <c r="K3140" s="232" t="s">
        <v>456</v>
      </c>
    </row>
    <row r="3141" spans="1:14" s="212" customFormat="1" x14ac:dyDescent="0.2">
      <c r="A3141" s="31" t="s">
        <v>91</v>
      </c>
      <c r="B3141" s="231" t="s">
        <v>91</v>
      </c>
      <c r="C3141" s="231" t="s">
        <v>91</v>
      </c>
      <c r="D3141" s="231" t="s">
        <v>91</v>
      </c>
      <c r="E3141" s="231">
        <v>1</v>
      </c>
      <c r="F3141" s="231" t="s">
        <v>91</v>
      </c>
      <c r="G3141" s="231" t="s">
        <v>91</v>
      </c>
      <c r="H3141" s="231" t="s">
        <v>91</v>
      </c>
      <c r="I3141" s="231" t="s">
        <v>91</v>
      </c>
      <c r="J3141" s="231" t="s">
        <v>454</v>
      </c>
      <c r="K3141" s="232" t="s">
        <v>477</v>
      </c>
    </row>
    <row r="3142" spans="1:14" s="212" customFormat="1" x14ac:dyDescent="0.2">
      <c r="A3142" s="31" t="s">
        <v>91</v>
      </c>
      <c r="B3142" s="231" t="s">
        <v>91</v>
      </c>
      <c r="C3142" s="231" t="s">
        <v>91</v>
      </c>
      <c r="D3142" s="231" t="s">
        <v>91</v>
      </c>
      <c r="E3142" s="231">
        <v>1</v>
      </c>
      <c r="F3142" s="231" t="s">
        <v>91</v>
      </c>
      <c r="G3142" s="231" t="s">
        <v>91</v>
      </c>
      <c r="H3142" s="231" t="s">
        <v>91</v>
      </c>
      <c r="I3142" s="231" t="s">
        <v>91</v>
      </c>
      <c r="J3142" s="231" t="s">
        <v>457</v>
      </c>
      <c r="K3142" s="232" t="s">
        <v>120</v>
      </c>
    </row>
    <row r="3143" spans="1:14" s="212" customFormat="1" x14ac:dyDescent="0.2">
      <c r="A3143" s="31" t="s">
        <v>91</v>
      </c>
      <c r="B3143" s="231" t="s">
        <v>91</v>
      </c>
      <c r="C3143" s="231" t="s">
        <v>91</v>
      </c>
      <c r="D3143" s="231" t="s">
        <v>91</v>
      </c>
      <c r="E3143" s="231">
        <v>1</v>
      </c>
      <c r="F3143" s="231" t="s">
        <v>91</v>
      </c>
      <c r="G3143" s="231" t="s">
        <v>91</v>
      </c>
      <c r="H3143" s="231" t="s">
        <v>91</v>
      </c>
      <c r="I3143" s="231" t="s">
        <v>91</v>
      </c>
      <c r="J3143" s="231" t="s">
        <v>457</v>
      </c>
      <c r="K3143" s="232" t="s">
        <v>119</v>
      </c>
    </row>
    <row r="3144" spans="1:14" s="212" customFormat="1" x14ac:dyDescent="0.2">
      <c r="A3144" s="31" t="s">
        <v>91</v>
      </c>
      <c r="B3144" s="231" t="s">
        <v>91</v>
      </c>
      <c r="C3144" s="231" t="s">
        <v>91</v>
      </c>
      <c r="D3144" s="231" t="s">
        <v>91</v>
      </c>
      <c r="E3144" s="231">
        <v>1</v>
      </c>
      <c r="F3144" s="231" t="s">
        <v>91</v>
      </c>
      <c r="G3144" s="231" t="s">
        <v>91</v>
      </c>
      <c r="H3144" s="231" t="s">
        <v>91</v>
      </c>
      <c r="I3144" s="231" t="s">
        <v>91</v>
      </c>
      <c r="J3144" s="231" t="s">
        <v>457</v>
      </c>
      <c r="K3144" s="232" t="s">
        <v>477</v>
      </c>
    </row>
    <row r="3145" spans="1:14" s="212" customFormat="1" x14ac:dyDescent="0.2">
      <c r="A3145" s="31" t="s">
        <v>91</v>
      </c>
      <c r="B3145" s="231" t="s">
        <v>91</v>
      </c>
      <c r="C3145" s="231" t="s">
        <v>91</v>
      </c>
      <c r="D3145" s="231" t="s">
        <v>91</v>
      </c>
      <c r="E3145" s="231">
        <v>1</v>
      </c>
      <c r="F3145" s="231" t="s">
        <v>91</v>
      </c>
      <c r="G3145" s="231" t="s">
        <v>91</v>
      </c>
      <c r="H3145" s="231" t="s">
        <v>91</v>
      </c>
      <c r="I3145" s="231" t="s">
        <v>91</v>
      </c>
      <c r="J3145" s="231" t="s">
        <v>458</v>
      </c>
      <c r="K3145" s="232" t="s">
        <v>120</v>
      </c>
    </row>
    <row r="3146" spans="1:14" s="212" customFormat="1" x14ac:dyDescent="0.2">
      <c r="A3146" s="31" t="s">
        <v>91</v>
      </c>
      <c r="B3146" s="231" t="s">
        <v>91</v>
      </c>
      <c r="C3146" s="231" t="s">
        <v>91</v>
      </c>
      <c r="D3146" s="231" t="s">
        <v>91</v>
      </c>
      <c r="E3146" s="231">
        <v>1</v>
      </c>
      <c r="F3146" s="231" t="s">
        <v>91</v>
      </c>
      <c r="G3146" s="231" t="s">
        <v>91</v>
      </c>
      <c r="H3146" s="231" t="s">
        <v>91</v>
      </c>
      <c r="I3146" s="231" t="s">
        <v>91</v>
      </c>
      <c r="J3146" s="231" t="s">
        <v>458</v>
      </c>
      <c r="K3146" s="232" t="s">
        <v>119</v>
      </c>
    </row>
    <row r="3147" spans="1:14" s="212" customFormat="1" x14ac:dyDescent="0.2">
      <c r="A3147" s="31" t="s">
        <v>91</v>
      </c>
      <c r="B3147" s="231" t="s">
        <v>91</v>
      </c>
      <c r="C3147" s="231" t="s">
        <v>91</v>
      </c>
      <c r="D3147" s="231" t="s">
        <v>91</v>
      </c>
      <c r="E3147" s="231">
        <v>1</v>
      </c>
      <c r="F3147" s="231" t="s">
        <v>91</v>
      </c>
      <c r="G3147" s="231" t="s">
        <v>91</v>
      </c>
      <c r="H3147" s="231" t="s">
        <v>91</v>
      </c>
      <c r="I3147" s="231" t="s">
        <v>91</v>
      </c>
      <c r="J3147" s="231" t="s">
        <v>458</v>
      </c>
      <c r="K3147" s="232" t="s">
        <v>477</v>
      </c>
    </row>
    <row r="3148" spans="1:14" x14ac:dyDescent="0.2">
      <c r="A3148" s="31" t="s">
        <v>91</v>
      </c>
      <c r="B3148" s="231" t="s">
        <v>91</v>
      </c>
      <c r="C3148" s="231" t="s">
        <v>91</v>
      </c>
      <c r="D3148" s="231" t="s">
        <v>91</v>
      </c>
      <c r="E3148" s="231">
        <v>1</v>
      </c>
      <c r="F3148" s="231" t="s">
        <v>91</v>
      </c>
      <c r="G3148" s="231" t="s">
        <v>91</v>
      </c>
      <c r="H3148" s="231" t="s">
        <v>91</v>
      </c>
      <c r="I3148" s="231" t="s">
        <v>91</v>
      </c>
      <c r="J3148" s="231" t="s">
        <v>459</v>
      </c>
      <c r="K3148" s="232" t="s">
        <v>120</v>
      </c>
    </row>
    <row r="3149" spans="1:14" ht="12.75" customHeight="1" x14ac:dyDescent="0.2">
      <c r="A3149" s="31" t="s">
        <v>91</v>
      </c>
      <c r="B3149" s="231" t="s">
        <v>91</v>
      </c>
      <c r="C3149" s="231" t="s">
        <v>91</v>
      </c>
      <c r="D3149" s="231" t="s">
        <v>91</v>
      </c>
      <c r="E3149" s="231">
        <v>1</v>
      </c>
      <c r="F3149" s="231" t="s">
        <v>91</v>
      </c>
      <c r="G3149" s="231" t="s">
        <v>91</v>
      </c>
      <c r="H3149" s="231" t="s">
        <v>91</v>
      </c>
      <c r="I3149" s="231" t="s">
        <v>91</v>
      </c>
      <c r="J3149" s="231" t="s">
        <v>459</v>
      </c>
      <c r="K3149" s="232" t="s">
        <v>119</v>
      </c>
    </row>
    <row r="3150" spans="1:14" x14ac:dyDescent="0.2">
      <c r="A3150" s="31" t="s">
        <v>91</v>
      </c>
      <c r="B3150" s="231" t="s">
        <v>91</v>
      </c>
      <c r="C3150" s="231" t="s">
        <v>91</v>
      </c>
      <c r="D3150" s="231" t="s">
        <v>91</v>
      </c>
      <c r="E3150" s="231">
        <v>1</v>
      </c>
      <c r="F3150" s="231" t="s">
        <v>91</v>
      </c>
      <c r="G3150" s="231" t="s">
        <v>91</v>
      </c>
      <c r="H3150" s="231" t="s">
        <v>91</v>
      </c>
      <c r="I3150" s="231" t="s">
        <v>91</v>
      </c>
      <c r="J3150" s="231" t="s">
        <v>459</v>
      </c>
      <c r="K3150" s="232" t="s">
        <v>477</v>
      </c>
    </row>
    <row r="3151" spans="1:14" x14ac:dyDescent="0.2">
      <c r="A3151" s="31" t="s">
        <v>91</v>
      </c>
      <c r="B3151" s="231" t="s">
        <v>91</v>
      </c>
      <c r="C3151" s="231" t="s">
        <v>91</v>
      </c>
      <c r="D3151" s="231" t="s">
        <v>91</v>
      </c>
      <c r="E3151" s="231">
        <v>1</v>
      </c>
      <c r="F3151" s="231" t="s">
        <v>91</v>
      </c>
      <c r="G3151" s="231" t="s">
        <v>91</v>
      </c>
      <c r="H3151" s="231" t="s">
        <v>91</v>
      </c>
      <c r="I3151" s="231" t="s">
        <v>91</v>
      </c>
      <c r="J3151" s="231" t="s">
        <v>460</v>
      </c>
      <c r="K3151" s="232" t="s">
        <v>120</v>
      </c>
    </row>
    <row r="3152" spans="1:14" x14ac:dyDescent="0.2">
      <c r="A3152" s="31" t="s">
        <v>91</v>
      </c>
      <c r="B3152" s="231" t="s">
        <v>91</v>
      </c>
      <c r="C3152" s="231" t="s">
        <v>91</v>
      </c>
      <c r="D3152" s="231" t="s">
        <v>91</v>
      </c>
      <c r="E3152" s="231">
        <v>1</v>
      </c>
      <c r="F3152" s="231" t="s">
        <v>91</v>
      </c>
      <c r="G3152" s="231" t="s">
        <v>91</v>
      </c>
      <c r="H3152" s="231" t="s">
        <v>91</v>
      </c>
      <c r="I3152" s="231" t="s">
        <v>91</v>
      </c>
      <c r="J3152" s="231" t="s">
        <v>460</v>
      </c>
      <c r="K3152" s="232" t="s">
        <v>119</v>
      </c>
    </row>
    <row r="3153" spans="1:14" x14ac:dyDescent="0.2">
      <c r="A3153" s="31" t="s">
        <v>91</v>
      </c>
      <c r="B3153" s="231" t="s">
        <v>91</v>
      </c>
      <c r="C3153" s="231" t="s">
        <v>91</v>
      </c>
      <c r="D3153" s="231" t="s">
        <v>91</v>
      </c>
      <c r="E3153" s="231">
        <v>1</v>
      </c>
      <c r="F3153" s="231" t="s">
        <v>91</v>
      </c>
      <c r="G3153" s="231" t="s">
        <v>91</v>
      </c>
      <c r="H3153" s="231" t="s">
        <v>91</v>
      </c>
      <c r="I3153" s="231" t="s">
        <v>91</v>
      </c>
      <c r="J3153" s="231" t="s">
        <v>460</v>
      </c>
      <c r="K3153" s="232" t="s">
        <v>477</v>
      </c>
    </row>
    <row r="3154" spans="1:14" x14ac:dyDescent="0.2">
      <c r="A3154" s="31" t="s">
        <v>91</v>
      </c>
      <c r="B3154" s="231" t="s">
        <v>91</v>
      </c>
      <c r="C3154" s="231" t="s">
        <v>91</v>
      </c>
      <c r="D3154" s="231" t="s">
        <v>91</v>
      </c>
      <c r="E3154" s="231">
        <v>1</v>
      </c>
      <c r="F3154" s="231" t="s">
        <v>91</v>
      </c>
      <c r="G3154" s="231" t="s">
        <v>91</v>
      </c>
      <c r="H3154" s="231" t="s">
        <v>91</v>
      </c>
      <c r="I3154" s="231" t="s">
        <v>91</v>
      </c>
      <c r="J3154" s="231" t="s">
        <v>461</v>
      </c>
      <c r="K3154" s="232" t="s">
        <v>120</v>
      </c>
    </row>
    <row r="3155" spans="1:14" x14ac:dyDescent="0.2">
      <c r="A3155" s="31" t="s">
        <v>91</v>
      </c>
      <c r="B3155" s="231" t="s">
        <v>91</v>
      </c>
      <c r="C3155" s="231" t="s">
        <v>91</v>
      </c>
      <c r="D3155" s="231" t="s">
        <v>91</v>
      </c>
      <c r="E3155" s="231">
        <v>1</v>
      </c>
      <c r="F3155" s="231" t="s">
        <v>91</v>
      </c>
      <c r="G3155" s="231" t="s">
        <v>91</v>
      </c>
      <c r="H3155" s="231" t="s">
        <v>91</v>
      </c>
      <c r="I3155" s="231" t="s">
        <v>91</v>
      </c>
      <c r="J3155" s="231" t="s">
        <v>461</v>
      </c>
      <c r="K3155" s="232" t="s">
        <v>119</v>
      </c>
    </row>
    <row r="3156" spans="1:14" x14ac:dyDescent="0.2">
      <c r="A3156" s="31" t="s">
        <v>91</v>
      </c>
      <c r="B3156" s="231" t="s">
        <v>91</v>
      </c>
      <c r="C3156" s="231" t="s">
        <v>91</v>
      </c>
      <c r="D3156" s="231" t="s">
        <v>91</v>
      </c>
      <c r="E3156" s="231">
        <v>1</v>
      </c>
      <c r="F3156" s="231" t="s">
        <v>91</v>
      </c>
      <c r="G3156" s="231" t="s">
        <v>91</v>
      </c>
      <c r="H3156" s="231" t="s">
        <v>91</v>
      </c>
      <c r="I3156" s="231" t="s">
        <v>91</v>
      </c>
      <c r="J3156" s="231" t="s">
        <v>461</v>
      </c>
      <c r="K3156" s="232" t="s">
        <v>477</v>
      </c>
      <c r="L3156" s="212"/>
      <c r="M3156" s="212"/>
      <c r="N3156" s="212"/>
    </row>
    <row r="3157" spans="1:14" x14ac:dyDescent="0.2">
      <c r="A3157" s="31" t="s">
        <v>91</v>
      </c>
      <c r="B3157" s="231" t="s">
        <v>91</v>
      </c>
      <c r="C3157" s="231" t="s">
        <v>91</v>
      </c>
      <c r="D3157" s="231" t="s">
        <v>91</v>
      </c>
      <c r="E3157" s="231">
        <v>1</v>
      </c>
      <c r="F3157" s="231" t="s">
        <v>91</v>
      </c>
      <c r="G3157" s="231" t="s">
        <v>91</v>
      </c>
      <c r="H3157" s="231" t="s">
        <v>91</v>
      </c>
      <c r="I3157" s="231" t="s">
        <v>91</v>
      </c>
      <c r="J3157" s="231" t="s">
        <v>462</v>
      </c>
      <c r="K3157" s="232" t="s">
        <v>120</v>
      </c>
      <c r="L3157" s="212"/>
      <c r="M3157" s="212"/>
      <c r="N3157" s="212"/>
    </row>
    <row r="3158" spans="1:14" s="212" customFormat="1" x14ac:dyDescent="0.2">
      <c r="A3158" s="31" t="s">
        <v>91</v>
      </c>
      <c r="B3158" s="231" t="s">
        <v>91</v>
      </c>
      <c r="C3158" s="231" t="s">
        <v>91</v>
      </c>
      <c r="D3158" s="231" t="s">
        <v>91</v>
      </c>
      <c r="E3158" s="231">
        <v>1</v>
      </c>
      <c r="F3158" s="231" t="s">
        <v>91</v>
      </c>
      <c r="G3158" s="231" t="s">
        <v>91</v>
      </c>
      <c r="H3158" s="231" t="s">
        <v>91</v>
      </c>
      <c r="I3158" s="231" t="s">
        <v>91</v>
      </c>
      <c r="J3158" s="231" t="s">
        <v>462</v>
      </c>
      <c r="K3158" s="232" t="s">
        <v>119</v>
      </c>
    </row>
    <row r="3159" spans="1:14" s="212" customFormat="1" x14ac:dyDescent="0.2">
      <c r="A3159" s="31" t="s">
        <v>91</v>
      </c>
      <c r="B3159" s="231" t="s">
        <v>91</v>
      </c>
      <c r="C3159" s="231" t="s">
        <v>91</v>
      </c>
      <c r="D3159" s="231" t="s">
        <v>91</v>
      </c>
      <c r="E3159" s="231">
        <v>1</v>
      </c>
      <c r="F3159" s="231" t="s">
        <v>91</v>
      </c>
      <c r="G3159" s="231" t="s">
        <v>91</v>
      </c>
      <c r="H3159" s="231" t="s">
        <v>91</v>
      </c>
      <c r="I3159" s="231" t="s">
        <v>91</v>
      </c>
      <c r="J3159" s="231" t="s">
        <v>462</v>
      </c>
      <c r="K3159" s="232" t="s">
        <v>477</v>
      </c>
    </row>
    <row r="3160" spans="1:14" s="212" customFormat="1" x14ac:dyDescent="0.2">
      <c r="A3160" s="31" t="s">
        <v>91</v>
      </c>
      <c r="B3160" s="231" t="s">
        <v>91</v>
      </c>
      <c r="C3160" s="231" t="s">
        <v>91</v>
      </c>
      <c r="D3160" s="231" t="s">
        <v>91</v>
      </c>
      <c r="E3160" s="231">
        <v>1</v>
      </c>
      <c r="F3160" s="231" t="s">
        <v>91</v>
      </c>
      <c r="G3160" s="231" t="s">
        <v>91</v>
      </c>
      <c r="H3160" s="231" t="s">
        <v>91</v>
      </c>
      <c r="I3160" s="231" t="s">
        <v>91</v>
      </c>
      <c r="J3160" s="231" t="s">
        <v>463</v>
      </c>
      <c r="K3160" s="232" t="s">
        <v>120</v>
      </c>
    </row>
    <row r="3161" spans="1:14" s="212" customFormat="1" x14ac:dyDescent="0.2">
      <c r="A3161" s="31" t="s">
        <v>91</v>
      </c>
      <c r="B3161" s="231" t="s">
        <v>91</v>
      </c>
      <c r="C3161" s="231" t="s">
        <v>91</v>
      </c>
      <c r="D3161" s="231" t="s">
        <v>91</v>
      </c>
      <c r="E3161" s="231">
        <v>1</v>
      </c>
      <c r="F3161" s="231" t="s">
        <v>91</v>
      </c>
      <c r="G3161" s="231" t="s">
        <v>91</v>
      </c>
      <c r="H3161" s="231" t="s">
        <v>91</v>
      </c>
      <c r="I3161" s="231" t="s">
        <v>91</v>
      </c>
      <c r="J3161" s="231" t="s">
        <v>463</v>
      </c>
      <c r="K3161" s="232" t="s">
        <v>119</v>
      </c>
    </row>
    <row r="3162" spans="1:14" s="212" customFormat="1" x14ac:dyDescent="0.2">
      <c r="A3162" s="31" t="s">
        <v>91</v>
      </c>
      <c r="B3162" s="231" t="s">
        <v>91</v>
      </c>
      <c r="C3162" s="231" t="s">
        <v>91</v>
      </c>
      <c r="D3162" s="231" t="s">
        <v>91</v>
      </c>
      <c r="E3162" s="231">
        <v>1</v>
      </c>
      <c r="F3162" s="231" t="s">
        <v>91</v>
      </c>
      <c r="G3162" s="231" t="s">
        <v>91</v>
      </c>
      <c r="H3162" s="231" t="s">
        <v>91</v>
      </c>
      <c r="I3162" s="231" t="s">
        <v>91</v>
      </c>
      <c r="J3162" s="231" t="s">
        <v>463</v>
      </c>
      <c r="K3162" s="232" t="s">
        <v>477</v>
      </c>
    </row>
    <row r="3163" spans="1:14" s="212" customFormat="1" x14ac:dyDescent="0.2">
      <c r="A3163" s="31" t="s">
        <v>91</v>
      </c>
      <c r="B3163" s="231" t="s">
        <v>91</v>
      </c>
      <c r="C3163" s="231" t="s">
        <v>91</v>
      </c>
      <c r="D3163" s="231" t="s">
        <v>91</v>
      </c>
      <c r="E3163" s="231">
        <v>1</v>
      </c>
      <c r="F3163" s="231" t="s">
        <v>91</v>
      </c>
      <c r="G3163" s="231" t="s">
        <v>91</v>
      </c>
      <c r="H3163" s="231" t="s">
        <v>91</v>
      </c>
      <c r="I3163" s="231" t="s">
        <v>91</v>
      </c>
      <c r="J3163" s="231" t="s">
        <v>463</v>
      </c>
      <c r="K3163" s="232" t="s">
        <v>476</v>
      </c>
    </row>
    <row r="3164" spans="1:14" x14ac:dyDescent="0.2">
      <c r="A3164" s="31" t="s">
        <v>91</v>
      </c>
      <c r="B3164" s="231" t="s">
        <v>91</v>
      </c>
      <c r="C3164" s="231" t="s">
        <v>91</v>
      </c>
      <c r="D3164" s="231" t="s">
        <v>91</v>
      </c>
      <c r="E3164" s="231"/>
      <c r="F3164" s="231" t="s">
        <v>91</v>
      </c>
      <c r="G3164" s="231" t="s">
        <v>91</v>
      </c>
      <c r="H3164" s="231" t="s">
        <v>91</v>
      </c>
      <c r="I3164" s="231" t="s">
        <v>91</v>
      </c>
      <c r="J3164" s="231"/>
      <c r="K3164" s="232"/>
    </row>
    <row r="3165" spans="1:14" x14ac:dyDescent="0.2">
      <c r="A3165" s="31" t="s">
        <v>91</v>
      </c>
      <c r="B3165" s="231" t="s">
        <v>91</v>
      </c>
      <c r="C3165" s="231" t="s">
        <v>91</v>
      </c>
      <c r="D3165" s="231" t="s">
        <v>91</v>
      </c>
      <c r="E3165" s="231"/>
      <c r="F3165" s="231" t="s">
        <v>91</v>
      </c>
      <c r="G3165" s="231" t="s">
        <v>91</v>
      </c>
      <c r="H3165" s="231" t="s">
        <v>91</v>
      </c>
      <c r="I3165" s="231" t="s">
        <v>91</v>
      </c>
      <c r="J3165" s="231"/>
      <c r="K3165" s="232"/>
    </row>
    <row r="3166" spans="1:14" ht="13.5" thickBot="1" x14ac:dyDescent="0.25">
      <c r="A3166" s="1058" t="s">
        <v>92</v>
      </c>
      <c r="B3166" s="1059"/>
      <c r="C3166" s="1059"/>
      <c r="D3166" s="1059"/>
      <c r="E3166" s="40">
        <f>SUM(E3132:E3165)</f>
        <v>33</v>
      </c>
      <c r="F3166" s="233"/>
      <c r="G3166" s="233"/>
      <c r="H3166" s="230"/>
      <c r="I3166" s="233"/>
      <c r="J3166" s="233"/>
      <c r="K3166" s="235"/>
    </row>
    <row r="3167" spans="1:14" ht="13.5" thickBot="1" x14ac:dyDescent="0.25">
      <c r="A3167" s="34"/>
      <c r="B3167" s="34"/>
      <c r="C3167" s="34"/>
      <c r="D3167" s="34"/>
      <c r="E3167" s="47"/>
      <c r="F3167" s="35"/>
      <c r="G3167" s="35"/>
      <c r="H3167" s="35"/>
      <c r="I3167" s="35"/>
      <c r="J3167" s="35"/>
      <c r="K3167" s="34"/>
    </row>
    <row r="3168" spans="1:14" x14ac:dyDescent="0.2">
      <c r="A3168" s="1124" t="s">
        <v>75</v>
      </c>
      <c r="B3168" s="466">
        <f>B3127</f>
        <v>6</v>
      </c>
      <c r="C3168" s="1136" t="s">
        <v>76</v>
      </c>
      <c r="D3168" s="1136"/>
      <c r="E3168" s="1121" t="str">
        <f>E3127</f>
        <v>INSTALAÇÕES HIDROSSANITÁRIAS</v>
      </c>
      <c r="F3168" s="1122"/>
      <c r="G3168" s="1122"/>
      <c r="H3168" s="1122"/>
      <c r="I3168" s="1122"/>
      <c r="J3168" s="1122"/>
      <c r="K3168" s="1123"/>
    </row>
    <row r="3169" spans="1:11" x14ac:dyDescent="0.2">
      <c r="A3169" s="1125"/>
      <c r="B3169" s="465" t="str">
        <f>'Plan Orçamentária'!A303</f>
        <v>6.3</v>
      </c>
      <c r="C3169" s="1109" t="s">
        <v>77</v>
      </c>
      <c r="D3169" s="1109"/>
      <c r="E3169" s="1238" t="str">
        <f>'Plan Orçamentária'!D303</f>
        <v>Instalações Sanitárias</v>
      </c>
      <c r="F3169" s="1242"/>
      <c r="G3169" s="1242"/>
      <c r="H3169" s="1242"/>
      <c r="I3169" s="1242"/>
      <c r="J3169" s="1242"/>
      <c r="K3169" s="1243"/>
    </row>
    <row r="3170" spans="1:11" x14ac:dyDescent="0.2">
      <c r="A3170" s="1125"/>
      <c r="B3170" s="465" t="str">
        <f>'Plan Orçamentária'!A357</f>
        <v>6.3.54</v>
      </c>
      <c r="C3170" s="1109" t="s">
        <v>78</v>
      </c>
      <c r="D3170" s="1109"/>
      <c r="E3170" s="1113" t="str">
        <f>'Plan Orçamentária'!D357</f>
        <v>CARENAGEM PLÁSTICA PARA LAVATÓRIO (60 X 20 X 20 CM)</v>
      </c>
      <c r="F3170" s="1114"/>
      <c r="G3170" s="1114"/>
      <c r="H3170" s="1114"/>
      <c r="I3170" s="1114"/>
      <c r="J3170" s="1114"/>
      <c r="K3170" s="1115"/>
    </row>
    <row r="3171" spans="1:11" x14ac:dyDescent="0.2">
      <c r="A3171" s="1212" t="s">
        <v>79</v>
      </c>
      <c r="B3171" s="1135"/>
      <c r="C3171" s="1135" t="s">
        <v>80</v>
      </c>
      <c r="D3171" s="1135" t="s">
        <v>81</v>
      </c>
      <c r="E3171" s="1135" t="s">
        <v>82</v>
      </c>
      <c r="F3171" s="1135" t="s">
        <v>83</v>
      </c>
      <c r="G3171" s="1135" t="s">
        <v>84</v>
      </c>
      <c r="H3171" s="1135" t="s">
        <v>85</v>
      </c>
      <c r="I3171" s="1135" t="s">
        <v>86</v>
      </c>
      <c r="J3171" s="1135" t="s">
        <v>87</v>
      </c>
      <c r="K3171" s="1156" t="s">
        <v>88</v>
      </c>
    </row>
    <row r="3172" spans="1:11" x14ac:dyDescent="0.2">
      <c r="A3172" s="521" t="s">
        <v>89</v>
      </c>
      <c r="B3172" s="355" t="s">
        <v>90</v>
      </c>
      <c r="C3172" s="1135"/>
      <c r="D3172" s="1135"/>
      <c r="E3172" s="1135"/>
      <c r="F3172" s="1135"/>
      <c r="G3172" s="1135"/>
      <c r="H3172" s="1135"/>
      <c r="I3172" s="1135"/>
      <c r="J3172" s="1135"/>
      <c r="K3172" s="1156"/>
    </row>
    <row r="3173" spans="1:11" s="212" customFormat="1" ht="22.5" x14ac:dyDescent="0.2">
      <c r="A3173" s="410" t="s">
        <v>91</v>
      </c>
      <c r="B3173" s="58" t="s">
        <v>91</v>
      </c>
      <c r="C3173" s="58" t="s">
        <v>91</v>
      </c>
      <c r="D3173" s="58" t="s">
        <v>91</v>
      </c>
      <c r="E3173" s="58">
        <f>'Plan Orçamentária'!F289</f>
        <v>57</v>
      </c>
      <c r="F3173" s="58" t="s">
        <v>91</v>
      </c>
      <c r="G3173" s="58" t="s">
        <v>91</v>
      </c>
      <c r="H3173" s="58"/>
      <c r="I3173" s="58" t="s">
        <v>91</v>
      </c>
      <c r="J3173" s="58"/>
      <c r="K3173" s="59" t="s">
        <v>1257</v>
      </c>
    </row>
    <row r="3174" spans="1:11" s="212" customFormat="1" ht="22.5" x14ac:dyDescent="0.2">
      <c r="A3174" s="410" t="s">
        <v>91</v>
      </c>
      <c r="B3174" s="58" t="s">
        <v>91</v>
      </c>
      <c r="C3174" s="58" t="s">
        <v>91</v>
      </c>
      <c r="D3174" s="58" t="s">
        <v>91</v>
      </c>
      <c r="E3174" s="58">
        <f>'Plan Orçamentária'!F290</f>
        <v>19</v>
      </c>
      <c r="F3174" s="58" t="s">
        <v>91</v>
      </c>
      <c r="G3174" s="58" t="s">
        <v>91</v>
      </c>
      <c r="H3174" s="58" t="s">
        <v>91</v>
      </c>
      <c r="I3174" s="58" t="s">
        <v>91</v>
      </c>
      <c r="J3174" s="58"/>
      <c r="K3174" s="59" t="s">
        <v>1256</v>
      </c>
    </row>
    <row r="3175" spans="1:11" s="212" customFormat="1" ht="22.5" x14ac:dyDescent="0.2">
      <c r="A3175" s="410" t="s">
        <v>91</v>
      </c>
      <c r="B3175" s="58" t="s">
        <v>91</v>
      </c>
      <c r="C3175" s="58" t="s">
        <v>91</v>
      </c>
      <c r="D3175" s="58" t="s">
        <v>91</v>
      </c>
      <c r="E3175" s="58">
        <f>'Plan Orçamentária'!F293</f>
        <v>10</v>
      </c>
      <c r="F3175" s="58" t="s">
        <v>91</v>
      </c>
      <c r="G3175" s="58" t="s">
        <v>91</v>
      </c>
      <c r="H3175" s="58" t="s">
        <v>91</v>
      </c>
      <c r="I3175" s="58" t="s">
        <v>91</v>
      </c>
      <c r="J3175" s="58"/>
      <c r="K3175" s="59" t="s">
        <v>1258</v>
      </c>
    </row>
    <row r="3176" spans="1:11" s="212" customFormat="1" x14ac:dyDescent="0.2">
      <c r="A3176" s="410" t="s">
        <v>91</v>
      </c>
      <c r="B3176" s="58" t="s">
        <v>91</v>
      </c>
      <c r="C3176" s="58" t="s">
        <v>91</v>
      </c>
      <c r="D3176" s="58" t="s">
        <v>91</v>
      </c>
      <c r="E3176" s="58"/>
      <c r="F3176" s="58" t="s">
        <v>91</v>
      </c>
      <c r="G3176" s="58" t="s">
        <v>91</v>
      </c>
      <c r="H3176" s="58" t="s">
        <v>91</v>
      </c>
      <c r="I3176" s="58" t="s">
        <v>91</v>
      </c>
      <c r="J3176" s="58"/>
      <c r="K3176" s="59"/>
    </row>
    <row r="3177" spans="1:11" s="212" customFormat="1" ht="13.5" thickBot="1" x14ac:dyDescent="0.25">
      <c r="A3177" s="1140" t="s">
        <v>92</v>
      </c>
      <c r="B3177" s="1141"/>
      <c r="C3177" s="1141"/>
      <c r="D3177" s="1141"/>
      <c r="E3177" s="61">
        <f>SUM(E3173:E3176)</f>
        <v>86</v>
      </c>
      <c r="F3177" s="62"/>
      <c r="G3177" s="62"/>
      <c r="H3177" s="62"/>
      <c r="I3177" s="62"/>
      <c r="J3177" s="62"/>
      <c r="K3177" s="64"/>
    </row>
    <row r="3178" spans="1:11" s="212" customFormat="1" ht="13.5" thickBot="1" x14ac:dyDescent="0.25">
      <c r="A3178" s="206"/>
      <c r="B3178" s="13"/>
      <c r="C3178" s="13"/>
      <c r="D3178" s="13"/>
      <c r="E3178" s="13"/>
      <c r="F3178" s="13"/>
      <c r="G3178" s="13"/>
      <c r="H3178" s="13"/>
      <c r="I3178" s="13"/>
      <c r="J3178" s="13"/>
      <c r="K3178" s="13"/>
    </row>
    <row r="3179" spans="1:11" x14ac:dyDescent="0.2">
      <c r="A3179" s="1064" t="s">
        <v>75</v>
      </c>
      <c r="B3179" s="481">
        <f>B3168</f>
        <v>6</v>
      </c>
      <c r="C3179" s="1097" t="s">
        <v>76</v>
      </c>
      <c r="D3179" s="1097"/>
      <c r="E3179" s="1121" t="str">
        <f>E3168</f>
        <v>INSTALAÇÕES HIDROSSANITÁRIAS</v>
      </c>
      <c r="F3179" s="1122"/>
      <c r="G3179" s="1122"/>
      <c r="H3179" s="1122"/>
      <c r="I3179" s="1122"/>
      <c r="J3179" s="1122"/>
      <c r="K3179" s="1123"/>
    </row>
    <row r="3180" spans="1:11" s="30" customFormat="1" x14ac:dyDescent="0.2">
      <c r="A3180" s="1065"/>
      <c r="B3180" s="482" t="str">
        <f>B3169</f>
        <v>6.3</v>
      </c>
      <c r="C3180" s="1054" t="s">
        <v>77</v>
      </c>
      <c r="D3180" s="1054"/>
      <c r="E3180" s="1055" t="str">
        <f>'Plan Orçamentária'!D303</f>
        <v>Instalações Sanitárias</v>
      </c>
      <c r="F3180" s="1056"/>
      <c r="G3180" s="1056"/>
      <c r="H3180" s="1056"/>
      <c r="I3180" s="1056"/>
      <c r="J3180" s="1056"/>
      <c r="K3180" s="1057"/>
    </row>
    <row r="3181" spans="1:11" s="30" customFormat="1" x14ac:dyDescent="0.2">
      <c r="A3181" s="1065"/>
      <c r="B3181" s="461" t="str">
        <f>'Plan Orçamentária'!A358</f>
        <v>6.3.55</v>
      </c>
      <c r="C3181" s="1054" t="s">
        <v>78</v>
      </c>
      <c r="D3181" s="1054"/>
      <c r="E3181" s="1055" t="str">
        <f>'Plan Orçamentária'!D358</f>
        <v>FURO EM CONCRETO PARA DIAMETROS MAIORES QUE 40 MM E MENORES OU IGUAIS A 75 MM. AF_05/2015</v>
      </c>
      <c r="F3181" s="1056"/>
      <c r="G3181" s="1056"/>
      <c r="H3181" s="1056"/>
      <c r="I3181" s="1056"/>
      <c r="J3181" s="1056"/>
      <c r="K3181" s="1057"/>
    </row>
    <row r="3182" spans="1:11" s="30" customFormat="1" x14ac:dyDescent="0.2">
      <c r="A3182" s="1119" t="s">
        <v>79</v>
      </c>
      <c r="B3182" s="1096"/>
      <c r="C3182" s="1096" t="s">
        <v>80</v>
      </c>
      <c r="D3182" s="1096" t="s">
        <v>81</v>
      </c>
      <c r="E3182" s="1096" t="s">
        <v>82</v>
      </c>
      <c r="F3182" s="1096" t="s">
        <v>83</v>
      </c>
      <c r="G3182" s="1096" t="s">
        <v>84</v>
      </c>
      <c r="H3182" s="1096" t="s">
        <v>85</v>
      </c>
      <c r="I3182" s="1096" t="s">
        <v>86</v>
      </c>
      <c r="J3182" s="1096" t="s">
        <v>87</v>
      </c>
      <c r="K3182" s="1120" t="s">
        <v>88</v>
      </c>
    </row>
    <row r="3183" spans="1:11" s="30" customFormat="1" x14ac:dyDescent="0.2">
      <c r="A3183" s="550" t="s">
        <v>89</v>
      </c>
      <c r="B3183" s="551" t="s">
        <v>90</v>
      </c>
      <c r="C3183" s="1096"/>
      <c r="D3183" s="1096"/>
      <c r="E3183" s="1096"/>
      <c r="F3183" s="1096"/>
      <c r="G3183" s="1096"/>
      <c r="H3183" s="1096"/>
      <c r="I3183" s="1096"/>
      <c r="J3183" s="1096"/>
      <c r="K3183" s="1120"/>
    </row>
    <row r="3184" spans="1:11" s="30" customFormat="1" x14ac:dyDescent="0.2">
      <c r="A3184" s="530"/>
      <c r="B3184" s="68"/>
      <c r="C3184" s="68"/>
      <c r="D3184" s="42"/>
      <c r="E3184" s="31">
        <v>1</v>
      </c>
      <c r="F3184" s="231"/>
      <c r="G3184" s="295"/>
      <c r="H3184" s="31"/>
      <c r="I3184" s="231"/>
      <c r="J3184" s="231"/>
      <c r="K3184" s="232" t="s">
        <v>779</v>
      </c>
    </row>
    <row r="3185" spans="1:11" s="30" customFormat="1" x14ac:dyDescent="0.2">
      <c r="A3185" s="530"/>
      <c r="B3185" s="68"/>
      <c r="C3185" s="68"/>
      <c r="D3185" s="42"/>
      <c r="E3185" s="31">
        <v>2</v>
      </c>
      <c r="F3185" s="231"/>
      <c r="G3185" s="295"/>
      <c r="H3185" s="31"/>
      <c r="I3185" s="231"/>
      <c r="J3185" s="231"/>
      <c r="K3185" s="232" t="s">
        <v>780</v>
      </c>
    </row>
    <row r="3186" spans="1:11" s="30" customFormat="1" x14ac:dyDescent="0.2">
      <c r="A3186" s="530"/>
      <c r="B3186" s="68"/>
      <c r="C3186" s="68"/>
      <c r="D3186" s="42"/>
      <c r="E3186" s="31">
        <v>1</v>
      </c>
      <c r="F3186" s="231"/>
      <c r="G3186" s="295"/>
      <c r="H3186" s="31"/>
      <c r="I3186" s="231"/>
      <c r="J3186" s="231"/>
      <c r="K3186" s="232" t="s">
        <v>781</v>
      </c>
    </row>
    <row r="3187" spans="1:11" s="206" customFormat="1" x14ac:dyDescent="0.2">
      <c r="A3187" s="37"/>
      <c r="B3187" s="231"/>
      <c r="C3187" s="231" t="s">
        <v>91</v>
      </c>
      <c r="D3187" s="231" t="s">
        <v>91</v>
      </c>
      <c r="E3187" s="231">
        <f>'Plan Orçamentária'!F288</f>
        <v>18</v>
      </c>
      <c r="F3187" s="231" t="s">
        <v>91</v>
      </c>
      <c r="G3187" s="231" t="s">
        <v>91</v>
      </c>
      <c r="H3187" s="231" t="s">
        <v>91</v>
      </c>
      <c r="I3187" s="231" t="s">
        <v>91</v>
      </c>
      <c r="J3187" s="231"/>
      <c r="K3187" s="232" t="s">
        <v>771</v>
      </c>
    </row>
    <row r="3188" spans="1:11" s="206" customFormat="1" x14ac:dyDescent="0.2">
      <c r="A3188" s="510"/>
      <c r="B3188" s="51"/>
      <c r="C3188" s="51"/>
      <c r="D3188" s="51"/>
      <c r="E3188" s="51">
        <f>'Plan Orçamentária'!F289</f>
        <v>57</v>
      </c>
      <c r="F3188" s="51"/>
      <c r="G3188" s="51"/>
      <c r="H3188" s="51"/>
      <c r="I3188" s="51"/>
      <c r="J3188" s="51"/>
      <c r="K3188" s="52" t="s">
        <v>774</v>
      </c>
    </row>
    <row r="3189" spans="1:11" s="206" customFormat="1" x14ac:dyDescent="0.2">
      <c r="A3189" s="510"/>
      <c r="B3189" s="51"/>
      <c r="C3189" s="51"/>
      <c r="D3189" s="51"/>
      <c r="E3189" s="51">
        <f>'Plan Orçamentária'!F290</f>
        <v>19</v>
      </c>
      <c r="F3189" s="51"/>
      <c r="G3189" s="51"/>
      <c r="H3189" s="51"/>
      <c r="I3189" s="51"/>
      <c r="J3189" s="51"/>
      <c r="K3189" s="52" t="s">
        <v>772</v>
      </c>
    </row>
    <row r="3190" spans="1:11" s="206" customFormat="1" x14ac:dyDescent="0.2">
      <c r="A3190" s="510"/>
      <c r="B3190" s="51"/>
      <c r="C3190" s="51"/>
      <c r="D3190" s="51"/>
      <c r="E3190" s="51">
        <f>'Plan Orçamentária'!F291</f>
        <v>9</v>
      </c>
      <c r="F3190" s="51"/>
      <c r="G3190" s="51"/>
      <c r="H3190" s="51"/>
      <c r="I3190" s="51"/>
      <c r="J3190" s="51"/>
      <c r="K3190" s="52" t="s">
        <v>773</v>
      </c>
    </row>
    <row r="3191" spans="1:11" s="30" customFormat="1" x14ac:dyDescent="0.2">
      <c r="A3191" s="510"/>
      <c r="B3191" s="51"/>
      <c r="C3191" s="51"/>
      <c r="D3191" s="51"/>
      <c r="E3191" s="51">
        <f>'Plan Orçamentária'!F292+'Plan Orçamentária'!F293</f>
        <v>11</v>
      </c>
      <c r="F3191" s="51"/>
      <c r="G3191" s="51"/>
      <c r="H3191" s="51"/>
      <c r="I3191" s="51"/>
      <c r="J3191" s="51"/>
      <c r="K3191" s="52" t="s">
        <v>770</v>
      </c>
    </row>
    <row r="3192" spans="1:11" s="30" customFormat="1" x14ac:dyDescent="0.2">
      <c r="A3192" s="510"/>
      <c r="B3192" s="51"/>
      <c r="C3192" s="51"/>
      <c r="D3192" s="51"/>
      <c r="E3192" s="51">
        <f>'Plan Orçamentária'!F294</f>
        <v>11</v>
      </c>
      <c r="F3192" s="51"/>
      <c r="G3192" s="51"/>
      <c r="H3192" s="51"/>
      <c r="I3192" s="51"/>
      <c r="J3192" s="51"/>
      <c r="K3192" s="52" t="s">
        <v>778</v>
      </c>
    </row>
    <row r="3193" spans="1:11" s="30" customFormat="1" x14ac:dyDescent="0.2">
      <c r="A3193" s="510"/>
      <c r="B3193" s="51"/>
      <c r="C3193" s="51"/>
      <c r="D3193" s="51"/>
      <c r="E3193" s="51"/>
      <c r="F3193" s="51"/>
      <c r="G3193" s="51"/>
      <c r="H3193" s="51"/>
      <c r="I3193" s="51"/>
      <c r="J3193" s="51"/>
      <c r="K3193" s="52"/>
    </row>
    <row r="3194" spans="1:11" s="30" customFormat="1" x14ac:dyDescent="0.2">
      <c r="A3194" s="510"/>
      <c r="B3194" s="51"/>
      <c r="C3194" s="51" t="s">
        <v>91</v>
      </c>
      <c r="D3194" s="51" t="s">
        <v>91</v>
      </c>
      <c r="E3194" s="51"/>
      <c r="F3194" s="51" t="s">
        <v>91</v>
      </c>
      <c r="G3194" s="51" t="s">
        <v>91</v>
      </c>
      <c r="H3194" s="51" t="s">
        <v>91</v>
      </c>
      <c r="I3194" s="51" t="s">
        <v>91</v>
      </c>
      <c r="J3194" s="51"/>
      <c r="K3194" s="52"/>
    </row>
    <row r="3195" spans="1:11" s="30" customFormat="1" ht="13.5" thickBot="1" x14ac:dyDescent="0.25">
      <c r="A3195" s="1104" t="s">
        <v>92</v>
      </c>
      <c r="B3195" s="1118"/>
      <c r="C3195" s="1118"/>
      <c r="D3195" s="1118"/>
      <c r="E3195" s="40">
        <f>SUM(E3184:E3194)</f>
        <v>129</v>
      </c>
      <c r="F3195" s="233"/>
      <c r="G3195" s="230"/>
      <c r="H3195" s="230"/>
      <c r="I3195" s="233"/>
      <c r="J3195" s="233"/>
      <c r="K3195" s="235"/>
    </row>
    <row r="3196" spans="1:11" s="394" customFormat="1" ht="13.5" thickBot="1" x14ac:dyDescent="0.25">
      <c r="A3196" s="206"/>
      <c r="B3196" s="206"/>
      <c r="C3196" s="206"/>
      <c r="D3196" s="206"/>
      <c r="E3196" s="206"/>
      <c r="F3196" s="206"/>
      <c r="G3196" s="206"/>
      <c r="H3196" s="206"/>
      <c r="I3196" s="206"/>
      <c r="J3196" s="206"/>
      <c r="K3196" s="206"/>
    </row>
    <row r="3197" spans="1:11" s="394" customFormat="1" x14ac:dyDescent="0.2">
      <c r="A3197" s="1064" t="s">
        <v>75</v>
      </c>
      <c r="B3197" s="481">
        <f>B3179</f>
        <v>6</v>
      </c>
      <c r="C3197" s="1097" t="s">
        <v>76</v>
      </c>
      <c r="D3197" s="1097"/>
      <c r="E3197" s="1121" t="str">
        <f>E3179</f>
        <v>INSTALAÇÕES HIDROSSANITÁRIAS</v>
      </c>
      <c r="F3197" s="1122"/>
      <c r="G3197" s="1122"/>
      <c r="H3197" s="1122"/>
      <c r="I3197" s="1122"/>
      <c r="J3197" s="1122"/>
      <c r="K3197" s="1123"/>
    </row>
    <row r="3198" spans="1:11" s="394" customFormat="1" x14ac:dyDescent="0.2">
      <c r="A3198" s="1065"/>
      <c r="B3198" s="482" t="str">
        <f>B3180</f>
        <v>6.3</v>
      </c>
      <c r="C3198" s="1054" t="s">
        <v>77</v>
      </c>
      <c r="D3198" s="1054"/>
      <c r="E3198" s="1055" t="str">
        <f>E3180</f>
        <v>Instalações Sanitárias</v>
      </c>
      <c r="F3198" s="1056"/>
      <c r="G3198" s="1056"/>
      <c r="H3198" s="1056"/>
      <c r="I3198" s="1056"/>
      <c r="J3198" s="1056"/>
      <c r="K3198" s="1057"/>
    </row>
    <row r="3199" spans="1:11" s="206" customFormat="1" x14ac:dyDescent="0.2">
      <c r="A3199" s="1065"/>
      <c r="B3199" s="461" t="str">
        <f>'Plan Orçamentária'!A359</f>
        <v>6.3.56</v>
      </c>
      <c r="C3199" s="1054" t="s">
        <v>78</v>
      </c>
      <c r="D3199" s="1054"/>
      <c r="E3199" s="1055" t="str">
        <f>'Plan Orçamentária'!D359</f>
        <v>FURO EM CONCRETO PARA DIAMETROS MAIORES QUE 75 MM. AF_05/2015</v>
      </c>
      <c r="F3199" s="1056"/>
      <c r="G3199" s="1056"/>
      <c r="H3199" s="1056"/>
      <c r="I3199" s="1056"/>
      <c r="J3199" s="1056"/>
      <c r="K3199" s="1057"/>
    </row>
    <row r="3200" spans="1:11" s="30" customFormat="1" x14ac:dyDescent="0.2">
      <c r="A3200" s="1119" t="s">
        <v>79</v>
      </c>
      <c r="B3200" s="1096"/>
      <c r="C3200" s="1096" t="s">
        <v>80</v>
      </c>
      <c r="D3200" s="1096" t="s">
        <v>81</v>
      </c>
      <c r="E3200" s="1096" t="s">
        <v>82</v>
      </c>
      <c r="F3200" s="1096" t="s">
        <v>83</v>
      </c>
      <c r="G3200" s="1096" t="s">
        <v>84</v>
      </c>
      <c r="H3200" s="1096" t="s">
        <v>85</v>
      </c>
      <c r="I3200" s="1096" t="s">
        <v>86</v>
      </c>
      <c r="J3200" s="1096" t="s">
        <v>87</v>
      </c>
      <c r="K3200" s="1120" t="s">
        <v>88</v>
      </c>
    </row>
    <row r="3201" spans="1:11" s="30" customFormat="1" x14ac:dyDescent="0.2">
      <c r="A3201" s="495" t="s">
        <v>89</v>
      </c>
      <c r="B3201" s="250" t="s">
        <v>90</v>
      </c>
      <c r="C3201" s="1096"/>
      <c r="D3201" s="1096"/>
      <c r="E3201" s="1096"/>
      <c r="F3201" s="1096"/>
      <c r="G3201" s="1096"/>
      <c r="H3201" s="1096"/>
      <c r="I3201" s="1096"/>
      <c r="J3201" s="1096"/>
      <c r="K3201" s="1120"/>
    </row>
    <row r="3202" spans="1:11" s="30" customFormat="1" x14ac:dyDescent="0.2">
      <c r="A3202" s="530"/>
      <c r="B3202" s="68"/>
      <c r="C3202" s="68"/>
      <c r="D3202" s="68"/>
      <c r="E3202" s="364">
        <f>'Plan Orçamentária'!F285+'Plan Orçamentária'!F286+'Plan Orçamentária'!F287</f>
        <v>72</v>
      </c>
      <c r="F3202" s="231"/>
      <c r="G3202" s="295"/>
      <c r="H3202" s="31"/>
      <c r="I3202" s="231"/>
      <c r="J3202" s="231"/>
      <c r="K3202" s="232" t="s">
        <v>782</v>
      </c>
    </row>
    <row r="3203" spans="1:11" s="30" customFormat="1" ht="33.75" x14ac:dyDescent="0.2">
      <c r="A3203" s="530"/>
      <c r="B3203" s="68"/>
      <c r="C3203" s="68"/>
      <c r="D3203" s="68"/>
      <c r="E3203" s="364">
        <f>'Plan Orçamentária'!F349</f>
        <v>32</v>
      </c>
      <c r="F3203" s="70"/>
      <c r="G3203" s="71"/>
      <c r="H3203" s="72"/>
      <c r="I3203" s="70"/>
      <c r="J3203" s="70"/>
      <c r="K3203" s="232" t="s">
        <v>1124</v>
      </c>
    </row>
    <row r="3204" spans="1:11" s="30" customFormat="1" ht="33.75" x14ac:dyDescent="0.2">
      <c r="A3204" s="530"/>
      <c r="B3204" s="68"/>
      <c r="C3204" s="68"/>
      <c r="D3204" s="68"/>
      <c r="E3204" s="364">
        <f>'Plan Orçamentária'!F350</f>
        <v>8</v>
      </c>
      <c r="F3204" s="70"/>
      <c r="G3204" s="71"/>
      <c r="H3204" s="72"/>
      <c r="I3204" s="70"/>
      <c r="J3204" s="70"/>
      <c r="K3204" s="232" t="s">
        <v>1125</v>
      </c>
    </row>
    <row r="3205" spans="1:11" s="206" customFormat="1" ht="33.75" x14ac:dyDescent="0.2">
      <c r="A3205" s="530"/>
      <c r="B3205" s="68"/>
      <c r="C3205" s="68"/>
      <c r="D3205" s="68"/>
      <c r="E3205" s="364">
        <f>'Plan Orçamentária'!F351</f>
        <v>10</v>
      </c>
      <c r="F3205" s="70"/>
      <c r="G3205" s="71"/>
      <c r="H3205" s="72"/>
      <c r="I3205" s="70"/>
      <c r="J3205" s="70"/>
      <c r="K3205" s="232" t="s">
        <v>1126</v>
      </c>
    </row>
    <row r="3206" spans="1:11" s="394" customFormat="1" ht="33.75" x14ac:dyDescent="0.2">
      <c r="A3206" s="530"/>
      <c r="B3206" s="68"/>
      <c r="C3206" s="68"/>
      <c r="D3206" s="68"/>
      <c r="E3206" s="364">
        <f>'Plan Orçamentária'!F352</f>
        <v>1</v>
      </c>
      <c r="F3206" s="70"/>
      <c r="G3206" s="71"/>
      <c r="H3206" s="72"/>
      <c r="I3206" s="70"/>
      <c r="J3206" s="70"/>
      <c r="K3206" s="232" t="s">
        <v>1127</v>
      </c>
    </row>
    <row r="3207" spans="1:11" s="394" customFormat="1" ht="22.5" x14ac:dyDescent="0.2">
      <c r="A3207" s="530"/>
      <c r="B3207" s="68"/>
      <c r="C3207" s="68"/>
      <c r="D3207" s="68"/>
      <c r="E3207" s="364">
        <f>'Plan Orçamentária'!F353</f>
        <v>10</v>
      </c>
      <c r="F3207" s="70"/>
      <c r="G3207" s="71"/>
      <c r="H3207" s="72"/>
      <c r="I3207" s="70"/>
      <c r="J3207" s="70"/>
      <c r="K3207" s="232" t="s">
        <v>1128</v>
      </c>
    </row>
    <row r="3208" spans="1:11" s="394" customFormat="1" ht="22.5" x14ac:dyDescent="0.2">
      <c r="A3208" s="530"/>
      <c r="B3208" s="68"/>
      <c r="C3208" s="68"/>
      <c r="D3208" s="68"/>
      <c r="E3208" s="364">
        <f>'Plan Orçamentária'!F354</f>
        <v>7</v>
      </c>
      <c r="F3208" s="70"/>
      <c r="G3208" s="71"/>
      <c r="H3208" s="72"/>
      <c r="I3208" s="70"/>
      <c r="J3208" s="70"/>
      <c r="K3208" s="232" t="s">
        <v>1129</v>
      </c>
    </row>
    <row r="3209" spans="1:11" s="206" customFormat="1" ht="13.5" thickBot="1" x14ac:dyDescent="0.25">
      <c r="A3209" s="1104" t="s">
        <v>92</v>
      </c>
      <c r="B3209" s="1118"/>
      <c r="C3209" s="1118"/>
      <c r="D3209" s="1118"/>
      <c r="E3209" s="40">
        <f>SUM(E3202:E3208)</f>
        <v>140</v>
      </c>
      <c r="F3209" s="233"/>
      <c r="G3209" s="233"/>
      <c r="H3209" s="230"/>
      <c r="I3209" s="233"/>
      <c r="J3209" s="233"/>
      <c r="K3209" s="235"/>
    </row>
    <row r="3210" spans="1:11" s="206" customFormat="1" ht="13.5" thickBot="1" x14ac:dyDescent="0.25">
      <c r="A3210" s="34"/>
      <c r="B3210" s="34"/>
      <c r="C3210" s="34"/>
      <c r="D3210" s="34"/>
      <c r="E3210" s="222"/>
      <c r="F3210" s="222"/>
      <c r="G3210" s="222"/>
      <c r="H3210" s="222"/>
      <c r="I3210" s="222"/>
      <c r="J3210" s="222"/>
      <c r="K3210" s="34"/>
    </row>
    <row r="3211" spans="1:11" s="206" customFormat="1" x14ac:dyDescent="0.2">
      <c r="A3211" s="1250" t="s">
        <v>75</v>
      </c>
      <c r="B3211" s="490">
        <f>B3197</f>
        <v>6</v>
      </c>
      <c r="C3211" s="1252" t="s">
        <v>76</v>
      </c>
      <c r="D3211" s="1252"/>
      <c r="E3211" s="1253" t="str">
        <f>'Plan Orçamentária'!D206</f>
        <v>INSTALAÇÕES HIDROSSANITÁRIAS</v>
      </c>
      <c r="F3211" s="1254"/>
      <c r="G3211" s="1254"/>
      <c r="H3211" s="1254"/>
      <c r="I3211" s="1254"/>
      <c r="J3211" s="1254"/>
      <c r="K3211" s="1255"/>
    </row>
    <row r="3212" spans="1:11" s="206" customFormat="1" x14ac:dyDescent="0.2">
      <c r="A3212" s="1251"/>
      <c r="B3212" s="471" t="str">
        <f>'Plan Orçamentária'!A303</f>
        <v>6.3</v>
      </c>
      <c r="C3212" s="1226" t="s">
        <v>77</v>
      </c>
      <c r="D3212" s="1226"/>
      <c r="E3212" s="1227" t="str">
        <f>'Plan Orçamentária'!D303</f>
        <v>Instalações Sanitárias</v>
      </c>
      <c r="F3212" s="1228"/>
      <c r="G3212" s="1228"/>
      <c r="H3212" s="1228"/>
      <c r="I3212" s="1228"/>
      <c r="J3212" s="1228"/>
      <c r="K3212" s="1229"/>
    </row>
    <row r="3213" spans="1:11" s="206" customFormat="1" x14ac:dyDescent="0.2">
      <c r="A3213" s="1251"/>
      <c r="B3213" s="471" t="str">
        <f>'Plan Orçamentária'!A360</f>
        <v>6.3.57</v>
      </c>
      <c r="C3213" s="1226" t="s">
        <v>78</v>
      </c>
      <c r="D3213" s="1226"/>
      <c r="E3213" s="1227" t="str">
        <f>'Plan Orçamentária'!D360</f>
        <v>CAIXA DE INSPECAO 90X90X80CM EM ALVENARIA</v>
      </c>
      <c r="F3213" s="1228"/>
      <c r="G3213" s="1228"/>
      <c r="H3213" s="1228"/>
      <c r="I3213" s="1228"/>
      <c r="J3213" s="1228"/>
      <c r="K3213" s="1229"/>
    </row>
    <row r="3214" spans="1:11" s="206" customFormat="1" x14ac:dyDescent="0.2">
      <c r="A3214" s="1119" t="s">
        <v>79</v>
      </c>
      <c r="B3214" s="1096"/>
      <c r="C3214" s="1096" t="s">
        <v>80</v>
      </c>
      <c r="D3214" s="1096" t="s">
        <v>81</v>
      </c>
      <c r="E3214" s="1096" t="s">
        <v>82</v>
      </c>
      <c r="F3214" s="1096" t="s">
        <v>83</v>
      </c>
      <c r="G3214" s="1096" t="s">
        <v>84</v>
      </c>
      <c r="H3214" s="1096" t="s">
        <v>85</v>
      </c>
      <c r="I3214" s="1096" t="s">
        <v>86</v>
      </c>
      <c r="J3214" s="1096" t="s">
        <v>87</v>
      </c>
      <c r="K3214" s="1120" t="s">
        <v>88</v>
      </c>
    </row>
    <row r="3215" spans="1:11" s="206" customFormat="1" x14ac:dyDescent="0.2">
      <c r="A3215" s="495" t="s">
        <v>89</v>
      </c>
      <c r="B3215" s="476" t="s">
        <v>90</v>
      </c>
      <c r="C3215" s="1096"/>
      <c r="D3215" s="1096"/>
      <c r="E3215" s="1096"/>
      <c r="F3215" s="1096"/>
      <c r="G3215" s="1096"/>
      <c r="H3215" s="1096"/>
      <c r="I3215" s="1096"/>
      <c r="J3215" s="1096"/>
      <c r="K3215" s="1120"/>
    </row>
    <row r="3216" spans="1:11" s="206" customFormat="1" x14ac:dyDescent="0.2">
      <c r="A3216" s="31" t="s">
        <v>91</v>
      </c>
      <c r="B3216" s="31" t="s">
        <v>91</v>
      </c>
      <c r="C3216" s="31" t="s">
        <v>91</v>
      </c>
      <c r="D3216" s="31" t="s">
        <v>91</v>
      </c>
      <c r="E3216" s="31">
        <v>4</v>
      </c>
      <c r="F3216" s="31" t="s">
        <v>91</v>
      </c>
      <c r="G3216" s="31" t="s">
        <v>91</v>
      </c>
      <c r="H3216" s="31"/>
      <c r="I3216" s="31" t="s">
        <v>91</v>
      </c>
      <c r="J3216" s="31" t="s">
        <v>266</v>
      </c>
      <c r="K3216" s="36" t="s">
        <v>8988</v>
      </c>
    </row>
    <row r="3217" spans="1:11" s="206" customFormat="1" x14ac:dyDescent="0.2">
      <c r="A3217" s="31" t="s">
        <v>91</v>
      </c>
      <c r="B3217" s="31" t="s">
        <v>91</v>
      </c>
      <c r="C3217" s="31" t="s">
        <v>91</v>
      </c>
      <c r="D3217" s="31" t="s">
        <v>91</v>
      </c>
      <c r="E3217" s="31">
        <v>4</v>
      </c>
      <c r="F3217" s="31" t="s">
        <v>91</v>
      </c>
      <c r="G3217" s="31" t="s">
        <v>91</v>
      </c>
      <c r="H3217" s="31"/>
      <c r="I3217" s="31" t="s">
        <v>91</v>
      </c>
      <c r="J3217" s="31" t="s">
        <v>266</v>
      </c>
      <c r="K3217" s="36" t="s">
        <v>8989</v>
      </c>
    </row>
    <row r="3218" spans="1:11" s="206" customFormat="1" ht="12.75" customHeight="1" x14ac:dyDescent="0.2">
      <c r="A3218" s="31" t="s">
        <v>91</v>
      </c>
      <c r="B3218" s="31" t="s">
        <v>91</v>
      </c>
      <c r="C3218" s="31" t="s">
        <v>91</v>
      </c>
      <c r="D3218" s="31" t="s">
        <v>91</v>
      </c>
      <c r="E3218" s="31"/>
      <c r="F3218" s="31" t="s">
        <v>91</v>
      </c>
      <c r="G3218" s="31" t="s">
        <v>91</v>
      </c>
      <c r="H3218" s="31" t="s">
        <v>91</v>
      </c>
      <c r="I3218" s="31" t="s">
        <v>91</v>
      </c>
      <c r="J3218" s="31"/>
      <c r="K3218" s="36"/>
    </row>
    <row r="3219" spans="1:11" s="206" customFormat="1" ht="13.5" thickBot="1" x14ac:dyDescent="0.25">
      <c r="A3219" s="1072" t="s">
        <v>92</v>
      </c>
      <c r="B3219" s="1073"/>
      <c r="C3219" s="1073"/>
      <c r="D3219" s="1073"/>
      <c r="E3219" s="230">
        <f>SUM(E3216:E3218)</f>
        <v>8</v>
      </c>
      <c r="F3219" s="230"/>
      <c r="G3219" s="230"/>
      <c r="H3219" s="230"/>
      <c r="I3219" s="230"/>
      <c r="J3219" s="230"/>
      <c r="K3219" s="489"/>
    </row>
    <row r="3220" spans="1:11" s="206" customFormat="1" ht="13.5" thickBot="1" x14ac:dyDescent="0.25">
      <c r="A3220" s="34"/>
      <c r="B3220" s="34"/>
      <c r="C3220" s="34"/>
      <c r="D3220" s="34"/>
      <c r="E3220" s="222"/>
      <c r="F3220" s="222"/>
      <c r="G3220" s="222"/>
      <c r="H3220" s="222"/>
      <c r="I3220" s="222"/>
      <c r="J3220" s="222"/>
      <c r="K3220" s="34"/>
    </row>
    <row r="3221" spans="1:11" s="206" customFormat="1" x14ac:dyDescent="0.2">
      <c r="A3221" s="1250" t="s">
        <v>75</v>
      </c>
      <c r="B3221" s="490">
        <f>B3211</f>
        <v>6</v>
      </c>
      <c r="C3221" s="1252" t="s">
        <v>76</v>
      </c>
      <c r="D3221" s="1252"/>
      <c r="E3221" s="1253" t="str">
        <f>E3211</f>
        <v>INSTALAÇÕES HIDROSSANITÁRIAS</v>
      </c>
      <c r="F3221" s="1254"/>
      <c r="G3221" s="1254"/>
      <c r="H3221" s="1254"/>
      <c r="I3221" s="1254"/>
      <c r="J3221" s="1254"/>
      <c r="K3221" s="1255"/>
    </row>
    <row r="3222" spans="1:11" s="206" customFormat="1" x14ac:dyDescent="0.2">
      <c r="A3222" s="1251"/>
      <c r="B3222" s="491" t="str">
        <f>B3212</f>
        <v>6.3</v>
      </c>
      <c r="C3222" s="1226" t="s">
        <v>77</v>
      </c>
      <c r="D3222" s="1226"/>
      <c r="E3222" s="1227" t="str">
        <f>'Plan Orçamentária'!D303</f>
        <v>Instalações Sanitárias</v>
      </c>
      <c r="F3222" s="1228"/>
      <c r="G3222" s="1228"/>
      <c r="H3222" s="1228"/>
      <c r="I3222" s="1228"/>
      <c r="J3222" s="1228"/>
      <c r="K3222" s="1229"/>
    </row>
    <row r="3223" spans="1:11" s="206" customFormat="1" x14ac:dyDescent="0.2">
      <c r="A3223" s="1251"/>
      <c r="B3223" s="471" t="str">
        <f>'Plan Orçamentária'!A361</f>
        <v>6.3.58</v>
      </c>
      <c r="C3223" s="1226" t="s">
        <v>78</v>
      </c>
      <c r="D3223" s="1226"/>
      <c r="E3223" s="1227" t="str">
        <f>'Plan Orçamentária'!D361</f>
        <v>CAIXA DE GORDURA DUPLA EM CONCRETO PRE-MOLDADO DN 60MM COM TAMPA</v>
      </c>
      <c r="F3223" s="1228"/>
      <c r="G3223" s="1228"/>
      <c r="H3223" s="1228"/>
      <c r="I3223" s="1228"/>
      <c r="J3223" s="1228"/>
      <c r="K3223" s="1229"/>
    </row>
    <row r="3224" spans="1:11" s="206" customFormat="1" x14ac:dyDescent="0.2">
      <c r="A3224" s="1119" t="s">
        <v>79</v>
      </c>
      <c r="B3224" s="1096"/>
      <c r="C3224" s="1070" t="s">
        <v>80</v>
      </c>
      <c r="D3224" s="1070" t="s">
        <v>81</v>
      </c>
      <c r="E3224" s="1070" t="s">
        <v>82</v>
      </c>
      <c r="F3224" s="1070" t="s">
        <v>83</v>
      </c>
      <c r="G3224" s="1070" t="s">
        <v>84</v>
      </c>
      <c r="H3224" s="1070" t="s">
        <v>85</v>
      </c>
      <c r="I3224" s="1070" t="s">
        <v>86</v>
      </c>
      <c r="J3224" s="1070" t="s">
        <v>87</v>
      </c>
      <c r="K3224" s="1071" t="s">
        <v>88</v>
      </c>
    </row>
    <row r="3225" spans="1:11" ht="12.75" customHeight="1" x14ac:dyDescent="0.2">
      <c r="A3225" s="495" t="s">
        <v>89</v>
      </c>
      <c r="B3225" s="416" t="s">
        <v>90</v>
      </c>
      <c r="C3225" s="1070"/>
      <c r="D3225" s="1070"/>
      <c r="E3225" s="1070"/>
      <c r="F3225" s="1070"/>
      <c r="G3225" s="1070"/>
      <c r="H3225" s="1070"/>
      <c r="I3225" s="1070"/>
      <c r="J3225" s="1070"/>
      <c r="K3225" s="1071"/>
    </row>
    <row r="3226" spans="1:11" s="212" customFormat="1" ht="12.75" customHeight="1" x14ac:dyDescent="0.2">
      <c r="A3226" s="31" t="s">
        <v>91</v>
      </c>
      <c r="B3226" s="231" t="s">
        <v>91</v>
      </c>
      <c r="C3226" s="231" t="s">
        <v>91</v>
      </c>
      <c r="D3226" s="231" t="s">
        <v>91</v>
      </c>
      <c r="E3226" s="231">
        <v>2</v>
      </c>
      <c r="F3226" s="231" t="s">
        <v>91</v>
      </c>
      <c r="G3226" s="231" t="s">
        <v>91</v>
      </c>
      <c r="H3226" s="231"/>
      <c r="I3226" s="231" t="s">
        <v>91</v>
      </c>
      <c r="J3226" s="231" t="s">
        <v>266</v>
      </c>
      <c r="K3226" s="232" t="s">
        <v>8991</v>
      </c>
    </row>
    <row r="3227" spans="1:11" s="212" customFormat="1" ht="12.75" customHeight="1" x14ac:dyDescent="0.2">
      <c r="A3227" s="31" t="s">
        <v>91</v>
      </c>
      <c r="B3227" s="231" t="s">
        <v>91</v>
      </c>
      <c r="C3227" s="231" t="s">
        <v>91</v>
      </c>
      <c r="D3227" s="231" t="s">
        <v>91</v>
      </c>
      <c r="E3227" s="231"/>
      <c r="F3227" s="231" t="s">
        <v>91</v>
      </c>
      <c r="G3227" s="231" t="s">
        <v>91</v>
      </c>
      <c r="H3227" s="231" t="s">
        <v>91</v>
      </c>
      <c r="I3227" s="231" t="s">
        <v>91</v>
      </c>
      <c r="J3227" s="231"/>
      <c r="K3227" s="232"/>
    </row>
    <row r="3228" spans="1:11" s="212" customFormat="1" ht="13.5" thickBot="1" x14ac:dyDescent="0.25">
      <c r="A3228" s="1058" t="s">
        <v>92</v>
      </c>
      <c r="B3228" s="1059"/>
      <c r="C3228" s="1059"/>
      <c r="D3228" s="1059"/>
      <c r="E3228" s="40">
        <f>SUM(E3226:E3227)</f>
        <v>2</v>
      </c>
      <c r="F3228" s="233"/>
      <c r="G3228" s="233"/>
      <c r="H3228" s="233"/>
      <c r="I3228" s="233"/>
      <c r="J3228" s="233"/>
      <c r="K3228" s="235"/>
    </row>
    <row r="3229" spans="1:11" s="212" customFormat="1" ht="13.5" thickBot="1" x14ac:dyDescent="0.25">
      <c r="A3229" s="34"/>
      <c r="B3229" s="28"/>
      <c r="C3229" s="28"/>
      <c r="D3229" s="28"/>
      <c r="E3229" s="29"/>
      <c r="F3229" s="29"/>
      <c r="G3229" s="29"/>
      <c r="H3229" s="35"/>
      <c r="I3229" s="29"/>
      <c r="J3229" s="29"/>
      <c r="K3229" s="28"/>
    </row>
    <row r="3230" spans="1:11" s="212" customFormat="1" x14ac:dyDescent="0.2">
      <c r="A3230" s="1124" t="s">
        <v>75</v>
      </c>
      <c r="B3230" s="484">
        <f>'Plan Orçamentária'!A776</f>
        <v>12</v>
      </c>
      <c r="C3230" s="1136" t="s">
        <v>76</v>
      </c>
      <c r="D3230" s="1136"/>
      <c r="E3230" s="1137" t="str">
        <f>'Plan Orçamentária'!D776</f>
        <v>SERVIÇOS AUXILIARES</v>
      </c>
      <c r="F3230" s="1138"/>
      <c r="G3230" s="1138"/>
      <c r="H3230" s="1138"/>
      <c r="I3230" s="1138"/>
      <c r="J3230" s="1138"/>
      <c r="K3230" s="1139"/>
    </row>
    <row r="3231" spans="1:11" s="212" customFormat="1" x14ac:dyDescent="0.2">
      <c r="A3231" s="1125"/>
      <c r="B3231" s="465"/>
      <c r="C3231" s="1109"/>
      <c r="D3231" s="1109"/>
      <c r="E3231" s="1238"/>
      <c r="F3231" s="1239"/>
      <c r="G3231" s="1239"/>
      <c r="H3231" s="1239"/>
      <c r="I3231" s="1239"/>
      <c r="J3231" s="1239"/>
      <c r="K3231" s="1240"/>
    </row>
    <row r="3232" spans="1:11" s="212" customFormat="1" x14ac:dyDescent="0.2">
      <c r="A3232" s="1125"/>
      <c r="B3232" s="465" t="str">
        <f>'Plan Orçamentária'!A777</f>
        <v>12.1</v>
      </c>
      <c r="C3232" s="1109" t="s">
        <v>78</v>
      </c>
      <c r="D3232" s="1109"/>
      <c r="E3232" s="1238" t="str">
        <f>'Plan Orçamentária'!D777</f>
        <v>CARGA MANUAL DE ENTULHO EM CAMINHAO BASCULANTE 6 M3</v>
      </c>
      <c r="F3232" s="1239"/>
      <c r="G3232" s="1239"/>
      <c r="H3232" s="1239"/>
      <c r="I3232" s="1239"/>
      <c r="J3232" s="1239"/>
      <c r="K3232" s="1240"/>
    </row>
    <row r="3233" spans="1:11" s="212" customFormat="1" x14ac:dyDescent="0.2">
      <c r="A3233" s="1212" t="s">
        <v>79</v>
      </c>
      <c r="B3233" s="1135"/>
      <c r="C3233" s="1135" t="s">
        <v>217</v>
      </c>
      <c r="D3233" s="1135" t="s">
        <v>81</v>
      </c>
      <c r="E3233" s="1135" t="s">
        <v>82</v>
      </c>
      <c r="F3233" s="1135" t="s">
        <v>723</v>
      </c>
      <c r="G3233" s="1135" t="s">
        <v>722</v>
      </c>
      <c r="H3233" s="1135" t="s">
        <v>721</v>
      </c>
      <c r="I3233" s="1135" t="s">
        <v>724</v>
      </c>
      <c r="J3233" s="1135" t="s">
        <v>87</v>
      </c>
      <c r="K3233" s="1156" t="s">
        <v>726</v>
      </c>
    </row>
    <row r="3234" spans="1:11" s="212" customFormat="1" x14ac:dyDescent="0.2">
      <c r="A3234" s="521" t="s">
        <v>89</v>
      </c>
      <c r="B3234" s="493" t="s">
        <v>90</v>
      </c>
      <c r="C3234" s="1135"/>
      <c r="D3234" s="1135"/>
      <c r="E3234" s="1135"/>
      <c r="F3234" s="1135"/>
      <c r="G3234" s="1135"/>
      <c r="H3234" s="1135"/>
      <c r="I3234" s="1135"/>
      <c r="J3234" s="1135"/>
      <c r="K3234" s="1156"/>
    </row>
    <row r="3235" spans="1:11" s="212" customFormat="1" ht="33.75" x14ac:dyDescent="0.2">
      <c r="A3235" s="531" t="s">
        <v>719</v>
      </c>
      <c r="B3235" s="58" t="s">
        <v>91</v>
      </c>
      <c r="C3235" s="133"/>
      <c r="D3235" s="58" t="s">
        <v>91</v>
      </c>
      <c r="E3235" s="133"/>
      <c r="F3235" s="58">
        <f>H375</f>
        <v>2676.4634999999971</v>
      </c>
      <c r="G3235" s="58">
        <v>0.15</v>
      </c>
      <c r="H3235" s="58">
        <v>1.5</v>
      </c>
      <c r="I3235" s="58">
        <f>H3235*G3235*F3235</f>
        <v>602.20428749999928</v>
      </c>
      <c r="J3235" s="58"/>
      <c r="K3235" s="59"/>
    </row>
    <row r="3236" spans="1:11" s="212" customFormat="1" ht="22.5" x14ac:dyDescent="0.2">
      <c r="A3236" s="505" t="s">
        <v>720</v>
      </c>
      <c r="B3236" s="58"/>
      <c r="C3236" s="133"/>
      <c r="D3236" s="58"/>
      <c r="E3236" s="133"/>
      <c r="F3236" s="58">
        <f>H392</f>
        <v>358.96250000000009</v>
      </c>
      <c r="G3236" s="58">
        <v>0.1</v>
      </c>
      <c r="H3236" s="58">
        <v>1.5</v>
      </c>
      <c r="I3236" s="58">
        <f>H3236*G3236*F3236</f>
        <v>53.844375000000021</v>
      </c>
      <c r="J3236" s="58"/>
      <c r="K3236" s="59"/>
    </row>
    <row r="3237" spans="1:11" s="212" customFormat="1" ht="33.75" x14ac:dyDescent="0.2">
      <c r="A3237" s="505" t="s">
        <v>1384</v>
      </c>
      <c r="B3237" s="58"/>
      <c r="C3237" s="133"/>
      <c r="D3237" s="58"/>
      <c r="E3237" s="133"/>
      <c r="F3237" s="58">
        <f>'Plan Orçamentária'!F67</f>
        <v>871.76</v>
      </c>
      <c r="G3237" s="58">
        <v>0.05</v>
      </c>
      <c r="H3237" s="58">
        <v>1.5</v>
      </c>
      <c r="I3237" s="58">
        <f>H3237*G3237*F3237</f>
        <v>65.382000000000005</v>
      </c>
      <c r="J3237" s="58"/>
      <c r="K3237" s="59"/>
    </row>
    <row r="3238" spans="1:11" s="212" customFormat="1" ht="22.5" x14ac:dyDescent="0.2">
      <c r="A3238" s="505" t="s">
        <v>725</v>
      </c>
      <c r="B3238" s="58"/>
      <c r="C3238" s="133"/>
      <c r="D3238" s="58"/>
      <c r="E3238" s="133"/>
      <c r="F3238" s="58">
        <f>H414</f>
        <v>290.05500000000001</v>
      </c>
      <c r="G3238" s="58">
        <v>0.02</v>
      </c>
      <c r="H3238" s="58">
        <v>1.5</v>
      </c>
      <c r="I3238" s="58">
        <f>H3238*G3238*F3238</f>
        <v>8.701649999999999</v>
      </c>
      <c r="J3238" s="58"/>
      <c r="K3238" s="59"/>
    </row>
    <row r="3239" spans="1:11" s="212" customFormat="1" ht="54" customHeight="1" x14ac:dyDescent="0.2">
      <c r="A3239" s="505" t="s">
        <v>1379</v>
      </c>
      <c r="B3239" s="410"/>
      <c r="C3239" s="292"/>
      <c r="D3239" s="410"/>
      <c r="E3239" s="292"/>
      <c r="F3239" s="410">
        <f>'Plan Orçamentária'!F59</f>
        <v>1243.6669999999997</v>
      </c>
      <c r="G3239" s="410">
        <v>0.06</v>
      </c>
      <c r="H3239" s="410">
        <v>1.5</v>
      </c>
      <c r="I3239" s="58">
        <f>H3239*G3239*F3239</f>
        <v>111.93002999999997</v>
      </c>
      <c r="J3239" s="58"/>
      <c r="K3239" s="59"/>
    </row>
    <row r="3240" spans="1:11" ht="45" x14ac:dyDescent="0.2">
      <c r="A3240" s="505" t="s">
        <v>1382</v>
      </c>
      <c r="B3240" s="58" t="s">
        <v>91</v>
      </c>
      <c r="C3240" s="58" t="s">
        <v>91</v>
      </c>
      <c r="D3240" s="58" t="s">
        <v>91</v>
      </c>
      <c r="E3240" s="58">
        <f>'Plan Orçamentária'!F56</f>
        <v>126.99169999999999</v>
      </c>
      <c r="F3240" s="58" t="s">
        <v>91</v>
      </c>
      <c r="G3240" s="58" t="s">
        <v>91</v>
      </c>
      <c r="H3240" s="58">
        <v>1.5</v>
      </c>
      <c r="I3240" s="58">
        <f>H3240*E3240</f>
        <v>190.48755</v>
      </c>
      <c r="J3240" s="58"/>
      <c r="K3240" s="59" t="s">
        <v>1385</v>
      </c>
    </row>
    <row r="3241" spans="1:11" ht="45" x14ac:dyDescent="0.2">
      <c r="A3241" s="505" t="s">
        <v>1380</v>
      </c>
      <c r="B3241" s="410"/>
      <c r="C3241" s="292"/>
      <c r="D3241" s="410"/>
      <c r="E3241" s="292">
        <f>'Plan Orçamentária'!F54</f>
        <v>3.5945</v>
      </c>
      <c r="F3241" s="410"/>
      <c r="G3241" s="410"/>
      <c r="H3241" s="410">
        <v>1.5</v>
      </c>
      <c r="I3241" s="58">
        <f>H3241*E3241</f>
        <v>5.39175</v>
      </c>
      <c r="J3241" s="58"/>
      <c r="K3241" s="59"/>
    </row>
    <row r="3242" spans="1:11" ht="33.75" x14ac:dyDescent="0.2">
      <c r="A3242" s="505" t="s">
        <v>495</v>
      </c>
      <c r="B3242" s="58"/>
      <c r="C3242" s="133"/>
      <c r="D3242" s="58"/>
      <c r="E3242" s="133"/>
      <c r="F3242" s="58">
        <f>H119</f>
        <v>40.230000000000011</v>
      </c>
      <c r="G3242" s="58">
        <v>0.2</v>
      </c>
      <c r="H3242" s="58">
        <v>1.5</v>
      </c>
      <c r="I3242" s="58">
        <f>H3242*G3242*F3242</f>
        <v>12.069000000000004</v>
      </c>
      <c r="J3242" s="58"/>
      <c r="K3242" s="59"/>
    </row>
    <row r="3243" spans="1:11" ht="33.75" x14ac:dyDescent="0.2">
      <c r="A3243" s="505" t="s">
        <v>12</v>
      </c>
      <c r="B3243" s="58"/>
      <c r="C3243" s="133"/>
      <c r="D3243" s="58"/>
      <c r="E3243" s="292">
        <f>E749</f>
        <v>101</v>
      </c>
      <c r="F3243" s="58"/>
      <c r="G3243" s="58"/>
      <c r="H3243" s="58"/>
      <c r="I3243" s="58">
        <f>E3243*0.6*1*0.3</f>
        <v>18.179999999999996</v>
      </c>
      <c r="J3243" s="58"/>
      <c r="K3243" s="59" t="s">
        <v>727</v>
      </c>
    </row>
    <row r="3244" spans="1:11" ht="45" x14ac:dyDescent="0.2">
      <c r="A3244" s="505" t="s">
        <v>496</v>
      </c>
      <c r="B3244" s="58"/>
      <c r="C3244" s="133"/>
      <c r="D3244" s="58"/>
      <c r="E3244" s="292">
        <f>'Plan Orçamentária'!F72</f>
        <v>173</v>
      </c>
      <c r="F3244" s="58"/>
      <c r="G3244" s="58"/>
      <c r="H3244" s="58"/>
      <c r="I3244" s="58">
        <f>E3244*0.4*1*0.4</f>
        <v>27.680000000000003</v>
      </c>
      <c r="J3244" s="58"/>
      <c r="K3244" s="59" t="s">
        <v>728</v>
      </c>
    </row>
    <row r="3245" spans="1:11" ht="33.75" x14ac:dyDescent="0.2">
      <c r="A3245" s="505" t="s">
        <v>1381</v>
      </c>
      <c r="B3245" s="58"/>
      <c r="C3245" s="133"/>
      <c r="D3245" s="58"/>
      <c r="E3245" s="133">
        <f>('Plan Orçamentária'!F49+'Plan Orçamentária'!F50)-'Plan Orçamentária'!F51</f>
        <v>40.795000000000002</v>
      </c>
      <c r="F3245" s="58"/>
      <c r="G3245" s="58"/>
      <c r="H3245" s="58">
        <v>1.1499999999999999</v>
      </c>
      <c r="I3245" s="58">
        <f>H3245*E3245</f>
        <v>46.914249999999996</v>
      </c>
      <c r="J3245" s="58"/>
      <c r="K3245" s="59" t="s">
        <v>1383</v>
      </c>
    </row>
    <row r="3246" spans="1:11" x14ac:dyDescent="0.2">
      <c r="A3246" s="505" t="s">
        <v>91</v>
      </c>
      <c r="B3246" s="58" t="s">
        <v>91</v>
      </c>
      <c r="C3246" s="58" t="s">
        <v>91</v>
      </c>
      <c r="D3246" s="58" t="s">
        <v>91</v>
      </c>
      <c r="E3246" s="58"/>
      <c r="F3246" s="58" t="s">
        <v>91</v>
      </c>
      <c r="G3246" s="58" t="s">
        <v>91</v>
      </c>
      <c r="H3246" s="58" t="s">
        <v>91</v>
      </c>
      <c r="I3246" s="58" t="s">
        <v>91</v>
      </c>
      <c r="J3246" s="58"/>
      <c r="K3246" s="59"/>
    </row>
    <row r="3247" spans="1:11" ht="13.5" thickBot="1" x14ac:dyDescent="0.25">
      <c r="A3247" s="1140" t="s">
        <v>92</v>
      </c>
      <c r="B3247" s="1141"/>
      <c r="C3247" s="1141"/>
      <c r="D3247" s="1141"/>
      <c r="E3247" s="63"/>
      <c r="F3247" s="62"/>
      <c r="G3247" s="62"/>
      <c r="H3247" s="63"/>
      <c r="I3247" s="61">
        <f>SUM(I3235:I3246)</f>
        <v>1142.7848924999994</v>
      </c>
      <c r="J3247" s="62"/>
      <c r="K3247" s="64"/>
    </row>
    <row r="3248" spans="1:11" ht="13.5" thickBot="1" x14ac:dyDescent="0.25">
      <c r="A3248" s="293"/>
      <c r="B3248" s="293"/>
      <c r="C3248" s="293"/>
      <c r="D3248" s="293"/>
      <c r="E3248" s="134"/>
      <c r="F3248" s="134"/>
      <c r="G3248" s="134"/>
      <c r="H3248" s="134"/>
      <c r="I3248" s="134"/>
      <c r="J3248" s="134"/>
      <c r="K3248" s="293"/>
    </row>
    <row r="3249" spans="1:11" x14ac:dyDescent="0.2">
      <c r="A3249" s="1124" t="s">
        <v>75</v>
      </c>
      <c r="B3249" s="484">
        <f>'Plan Orçamentária'!A776</f>
        <v>12</v>
      </c>
      <c r="C3249" s="1136" t="s">
        <v>76</v>
      </c>
      <c r="D3249" s="1136"/>
      <c r="E3249" s="1145" t="str">
        <f>'Plan Orçamentária'!D776</f>
        <v>SERVIÇOS AUXILIARES</v>
      </c>
      <c r="F3249" s="1146"/>
      <c r="G3249" s="1146"/>
      <c r="H3249" s="1146"/>
      <c r="I3249" s="1146"/>
      <c r="J3249" s="1146"/>
      <c r="K3249" s="1147"/>
    </row>
    <row r="3250" spans="1:11" x14ac:dyDescent="0.2">
      <c r="A3250" s="1125"/>
      <c r="B3250" s="465"/>
      <c r="C3250" s="1109"/>
      <c r="D3250" s="1109"/>
      <c r="E3250" s="1113"/>
      <c r="F3250" s="1114"/>
      <c r="G3250" s="1114"/>
      <c r="H3250" s="1114"/>
      <c r="I3250" s="1114"/>
      <c r="J3250" s="1114"/>
      <c r="K3250" s="1115"/>
    </row>
    <row r="3251" spans="1:11" x14ac:dyDescent="0.2">
      <c r="A3251" s="1125"/>
      <c r="B3251" s="465" t="str">
        <f>'Plan Orçamentária'!A778</f>
        <v>12.2</v>
      </c>
      <c r="C3251" s="1109" t="s">
        <v>78</v>
      </c>
      <c r="D3251" s="1109"/>
      <c r="E3251" s="1113" t="str">
        <f>'Plan Orçamentária'!D778</f>
        <v>TRANSPORTE DE ENTULHO COM CAMINHAO BASCULANTE 6 M3, RODOVIA PAVIMENTADA, DMT 8 KM</v>
      </c>
      <c r="F3251" s="1114"/>
      <c r="G3251" s="1114"/>
      <c r="H3251" s="1114"/>
      <c r="I3251" s="1114"/>
      <c r="J3251" s="1114"/>
      <c r="K3251" s="1115"/>
    </row>
    <row r="3252" spans="1:11" x14ac:dyDescent="0.2">
      <c r="A3252" s="1212" t="s">
        <v>79</v>
      </c>
      <c r="B3252" s="1135"/>
      <c r="C3252" s="1135" t="s">
        <v>217</v>
      </c>
      <c r="D3252" s="1135" t="s">
        <v>81</v>
      </c>
      <c r="E3252" s="1135" t="s">
        <v>82</v>
      </c>
      <c r="F3252" s="1135" t="s">
        <v>83</v>
      </c>
      <c r="G3252" s="1135" t="s">
        <v>84</v>
      </c>
      <c r="H3252" s="1135" t="s">
        <v>85</v>
      </c>
      <c r="I3252" s="1135" t="s">
        <v>86</v>
      </c>
      <c r="J3252" s="1135" t="s">
        <v>87</v>
      </c>
      <c r="K3252" s="1156" t="s">
        <v>88</v>
      </c>
    </row>
    <row r="3253" spans="1:11" s="212" customFormat="1" x14ac:dyDescent="0.2">
      <c r="A3253" s="521" t="s">
        <v>89</v>
      </c>
      <c r="B3253" s="867" t="s">
        <v>90</v>
      </c>
      <c r="C3253" s="1135"/>
      <c r="D3253" s="1135"/>
      <c r="E3253" s="1135"/>
      <c r="F3253" s="1135"/>
      <c r="G3253" s="1135"/>
      <c r="H3253" s="1135"/>
      <c r="I3253" s="1135"/>
      <c r="J3253" s="1135"/>
      <c r="K3253" s="1156"/>
    </row>
    <row r="3254" spans="1:11" s="212" customFormat="1" x14ac:dyDescent="0.2">
      <c r="A3254" s="505" t="s">
        <v>91</v>
      </c>
      <c r="B3254" s="58" t="s">
        <v>91</v>
      </c>
      <c r="C3254" s="58" t="s">
        <v>91</v>
      </c>
      <c r="D3254" s="58" t="s">
        <v>91</v>
      </c>
      <c r="E3254" s="58"/>
      <c r="F3254" s="58" t="s">
        <v>91</v>
      </c>
      <c r="G3254" s="58" t="s">
        <v>91</v>
      </c>
      <c r="H3254" s="58" t="s">
        <v>91</v>
      </c>
      <c r="I3254" s="58" t="s">
        <v>91</v>
      </c>
      <c r="J3254" s="58"/>
      <c r="K3254" s="59" t="s">
        <v>1386</v>
      </c>
    </row>
    <row r="3255" spans="1:11" s="212" customFormat="1" ht="13.5" thickBot="1" x14ac:dyDescent="0.25">
      <c r="A3255" s="1140" t="s">
        <v>92</v>
      </c>
      <c r="B3255" s="1141"/>
      <c r="C3255" s="1141"/>
      <c r="D3255" s="1141"/>
      <c r="E3255" s="63"/>
      <c r="F3255" s="62"/>
      <c r="G3255" s="62"/>
      <c r="H3255" s="63"/>
      <c r="I3255" s="61">
        <f>I3247</f>
        <v>1142.7848924999994</v>
      </c>
      <c r="J3255" s="62"/>
      <c r="K3255" s="64"/>
    </row>
    <row r="3256" spans="1:11" s="212" customFormat="1" ht="12.75" customHeight="1" thickBot="1" x14ac:dyDescent="0.25">
      <c r="A3256" s="206"/>
      <c r="B3256" s="13"/>
      <c r="C3256" s="13"/>
      <c r="D3256" s="13"/>
      <c r="E3256" s="13"/>
      <c r="F3256" s="13"/>
      <c r="G3256" s="13"/>
      <c r="H3256" s="13"/>
      <c r="I3256" s="13"/>
      <c r="J3256" s="13"/>
      <c r="K3256" s="13"/>
    </row>
    <row r="3257" spans="1:11" s="212" customFormat="1" x14ac:dyDescent="0.2">
      <c r="A3257" s="1064" t="s">
        <v>75</v>
      </c>
      <c r="B3257" s="462">
        <f>'Plan Orçamentária'!A776</f>
        <v>12</v>
      </c>
      <c r="C3257" s="1097" t="s">
        <v>76</v>
      </c>
      <c r="D3257" s="1097"/>
      <c r="E3257" s="1121" t="str">
        <f>'Plan Orçamentária'!D776</f>
        <v>SERVIÇOS AUXILIARES</v>
      </c>
      <c r="F3257" s="1122"/>
      <c r="G3257" s="1122"/>
      <c r="H3257" s="1122"/>
      <c r="I3257" s="1122"/>
      <c r="J3257" s="1122"/>
      <c r="K3257" s="1123"/>
    </row>
    <row r="3258" spans="1:11" s="212" customFormat="1" x14ac:dyDescent="0.2">
      <c r="A3258" s="1065"/>
      <c r="B3258" s="461"/>
      <c r="C3258" s="1054"/>
      <c r="D3258" s="1054"/>
      <c r="E3258" s="1055"/>
      <c r="F3258" s="1056"/>
      <c r="G3258" s="1056"/>
      <c r="H3258" s="1056"/>
      <c r="I3258" s="1056"/>
      <c r="J3258" s="1056"/>
      <c r="K3258" s="1057"/>
    </row>
    <row r="3259" spans="1:11" s="212" customFormat="1" x14ac:dyDescent="0.2">
      <c r="A3259" s="1065"/>
      <c r="B3259" s="461" t="str">
        <f>'Plan Orçamentária'!A779</f>
        <v>12.3</v>
      </c>
      <c r="C3259" s="1054" t="s">
        <v>78</v>
      </c>
      <c r="D3259" s="1054"/>
      <c r="E3259" s="1055" t="str">
        <f>'Plan Orçamentária'!D779</f>
        <v>ALUGUEL MENSAL DE CONDUTOR TUBULAR DE ENTULHO</v>
      </c>
      <c r="F3259" s="1056"/>
      <c r="G3259" s="1056"/>
      <c r="H3259" s="1056"/>
      <c r="I3259" s="1056"/>
      <c r="J3259" s="1056"/>
      <c r="K3259" s="1057"/>
    </row>
    <row r="3260" spans="1:11" s="212" customFormat="1" x14ac:dyDescent="0.2">
      <c r="A3260" s="1119" t="s">
        <v>79</v>
      </c>
      <c r="B3260" s="1096"/>
      <c r="C3260" s="1096" t="s">
        <v>80</v>
      </c>
      <c r="D3260" s="1096" t="s">
        <v>81</v>
      </c>
      <c r="E3260" s="1096" t="s">
        <v>952</v>
      </c>
      <c r="F3260" s="1096" t="s">
        <v>83</v>
      </c>
      <c r="G3260" s="1096" t="s">
        <v>16</v>
      </c>
      <c r="H3260" s="1096" t="s">
        <v>85</v>
      </c>
      <c r="I3260" s="1096" t="s">
        <v>86</v>
      </c>
      <c r="J3260" s="1096" t="s">
        <v>87</v>
      </c>
      <c r="K3260" s="1120" t="s">
        <v>88</v>
      </c>
    </row>
    <row r="3261" spans="1:11" s="212" customFormat="1" x14ac:dyDescent="0.2">
      <c r="A3261" s="868" t="s">
        <v>89</v>
      </c>
      <c r="B3261" s="869" t="s">
        <v>90</v>
      </c>
      <c r="C3261" s="1096"/>
      <c r="D3261" s="1096"/>
      <c r="E3261" s="1096"/>
      <c r="F3261" s="1096"/>
      <c r="G3261" s="1096"/>
      <c r="H3261" s="1096"/>
      <c r="I3261" s="1096"/>
      <c r="J3261" s="1096"/>
      <c r="K3261" s="1120"/>
    </row>
    <row r="3262" spans="1:11" s="212" customFormat="1" x14ac:dyDescent="0.2">
      <c r="A3262" s="530"/>
      <c r="B3262" s="68"/>
      <c r="C3262" s="68"/>
      <c r="D3262" s="42">
        <v>27</v>
      </c>
      <c r="E3262" s="364">
        <v>3</v>
      </c>
      <c r="F3262" s="231"/>
      <c r="G3262" s="295">
        <f>D3262*E3262</f>
        <v>81</v>
      </c>
      <c r="H3262" s="31"/>
      <c r="I3262" s="231"/>
      <c r="J3262" s="231" t="s">
        <v>953</v>
      </c>
      <c r="K3262" s="232"/>
    </row>
    <row r="3263" spans="1:11" s="212" customFormat="1" x14ac:dyDescent="0.2">
      <c r="A3263" s="530"/>
      <c r="B3263" s="68"/>
      <c r="C3263" s="68"/>
      <c r="D3263" s="42">
        <v>21</v>
      </c>
      <c r="E3263" s="364">
        <v>3</v>
      </c>
      <c r="F3263" s="231"/>
      <c r="G3263" s="295">
        <f>D3263*E3263</f>
        <v>63</v>
      </c>
      <c r="H3263" s="31"/>
      <c r="I3263" s="231"/>
      <c r="J3263" s="231" t="s">
        <v>954</v>
      </c>
      <c r="K3263" s="232"/>
    </row>
    <row r="3264" spans="1:11" x14ac:dyDescent="0.2">
      <c r="A3264" s="530"/>
      <c r="B3264" s="68"/>
      <c r="C3264" s="68"/>
      <c r="D3264" s="42">
        <v>15</v>
      </c>
      <c r="E3264" s="364">
        <v>3</v>
      </c>
      <c r="F3264" s="231"/>
      <c r="G3264" s="295">
        <f>D3264*E3264</f>
        <v>45</v>
      </c>
      <c r="H3264" s="31"/>
      <c r="I3264" s="231"/>
      <c r="J3264" s="231" t="s">
        <v>955</v>
      </c>
      <c r="K3264" s="232"/>
    </row>
    <row r="3265" spans="1:11" x14ac:dyDescent="0.2">
      <c r="A3265" s="37"/>
      <c r="B3265" s="231"/>
      <c r="C3265" s="231" t="s">
        <v>91</v>
      </c>
      <c r="D3265" s="42">
        <v>9</v>
      </c>
      <c r="E3265" s="364">
        <v>3</v>
      </c>
      <c r="F3265" s="231" t="s">
        <v>91</v>
      </c>
      <c r="G3265" s="295">
        <f>D3265*E3265</f>
        <v>27</v>
      </c>
      <c r="H3265" s="231" t="s">
        <v>91</v>
      </c>
      <c r="I3265" s="231" t="s">
        <v>91</v>
      </c>
      <c r="J3265" s="231" t="s">
        <v>956</v>
      </c>
      <c r="K3265" s="232"/>
    </row>
    <row r="3266" spans="1:11" x14ac:dyDescent="0.2">
      <c r="A3266" s="510"/>
      <c r="B3266" s="51"/>
      <c r="C3266" s="51" t="s">
        <v>91</v>
      </c>
      <c r="D3266" s="51" t="s">
        <v>91</v>
      </c>
      <c r="E3266" s="51"/>
      <c r="F3266" s="51" t="s">
        <v>91</v>
      </c>
      <c r="G3266" s="51" t="s">
        <v>91</v>
      </c>
      <c r="H3266" s="51" t="s">
        <v>91</v>
      </c>
      <c r="I3266" s="51" t="s">
        <v>91</v>
      </c>
      <c r="J3266" s="51"/>
      <c r="K3266" s="52"/>
    </row>
    <row r="3267" spans="1:11" ht="13.5" thickBot="1" x14ac:dyDescent="0.25">
      <c r="A3267" s="1104" t="s">
        <v>92</v>
      </c>
      <c r="B3267" s="1118"/>
      <c r="C3267" s="1118"/>
      <c r="D3267" s="1118"/>
      <c r="E3267" s="40"/>
      <c r="F3267" s="233"/>
      <c r="G3267" s="40">
        <f>SUM(G3262:G3266)</f>
        <v>216</v>
      </c>
      <c r="H3267" s="230"/>
      <c r="I3267" s="233"/>
      <c r="J3267" s="233"/>
      <c r="K3267" s="235"/>
    </row>
    <row r="3268" spans="1:11" ht="13.5" thickBot="1" x14ac:dyDescent="0.25">
      <c r="B3268" s="212"/>
      <c r="C3268" s="212"/>
      <c r="D3268" s="212"/>
      <c r="E3268" s="212"/>
      <c r="F3268" s="212"/>
      <c r="G3268" s="488"/>
      <c r="H3268" s="212"/>
      <c r="I3268" s="212"/>
      <c r="J3268" s="212"/>
      <c r="K3268" s="212"/>
    </row>
    <row r="3269" spans="1:11" x14ac:dyDescent="0.2">
      <c r="A3269" s="1064" t="s">
        <v>75</v>
      </c>
      <c r="B3269" s="472">
        <f>'Plan Orçamentária'!A776</f>
        <v>12</v>
      </c>
      <c r="C3269" s="1097" t="s">
        <v>76</v>
      </c>
      <c r="D3269" s="1097"/>
      <c r="E3269" s="1259" t="str">
        <f>'Plan Orçamentária'!D776</f>
        <v>SERVIÇOS AUXILIARES</v>
      </c>
      <c r="F3269" s="1260"/>
      <c r="G3269" s="1260"/>
      <c r="H3269" s="1260"/>
      <c r="I3269" s="1260"/>
      <c r="J3269" s="1260"/>
      <c r="K3269" s="1261"/>
    </row>
    <row r="3270" spans="1:11" x14ac:dyDescent="0.2">
      <c r="A3270" s="1065"/>
      <c r="B3270" s="487"/>
      <c r="C3270" s="1054"/>
      <c r="D3270" s="1054"/>
      <c r="E3270" s="1055"/>
      <c r="F3270" s="1056"/>
      <c r="G3270" s="1056"/>
      <c r="H3270" s="1056"/>
      <c r="I3270" s="1056"/>
      <c r="J3270" s="1056"/>
      <c r="K3270" s="1057"/>
    </row>
    <row r="3271" spans="1:11" x14ac:dyDescent="0.2">
      <c r="A3271" s="1065"/>
      <c r="B3271" s="461" t="str">
        <f>'Plan Orçamentária'!A780</f>
        <v>12.4</v>
      </c>
      <c r="C3271" s="1054" t="s">
        <v>78</v>
      </c>
      <c r="D3271" s="1054"/>
      <c r="E3271" s="1055" t="str">
        <f>'Plan Orçamentária'!D780</f>
        <v>LOCACAO MENSAL DE ANDAIME METALICO TIPO FACHADEIRO, INCLUSIVE MONTAGEM</v>
      </c>
      <c r="F3271" s="1056"/>
      <c r="G3271" s="1056"/>
      <c r="H3271" s="1056"/>
      <c r="I3271" s="1056"/>
      <c r="J3271" s="1056"/>
      <c r="K3271" s="1057"/>
    </row>
    <row r="3272" spans="1:11" x14ac:dyDescent="0.2">
      <c r="A3272" s="1119" t="s">
        <v>79</v>
      </c>
      <c r="B3272" s="1096"/>
      <c r="C3272" s="1096" t="s">
        <v>80</v>
      </c>
      <c r="D3272" s="1096" t="s">
        <v>81</v>
      </c>
      <c r="E3272" s="1096" t="s">
        <v>952</v>
      </c>
      <c r="F3272" s="1096" t="s">
        <v>83</v>
      </c>
      <c r="G3272" s="1096" t="s">
        <v>84</v>
      </c>
      <c r="H3272" s="1096" t="s">
        <v>85</v>
      </c>
      <c r="I3272" s="1096" t="s">
        <v>86</v>
      </c>
      <c r="J3272" s="1096" t="s">
        <v>87</v>
      </c>
      <c r="K3272" s="1120" t="s">
        <v>88</v>
      </c>
    </row>
    <row r="3273" spans="1:11" x14ac:dyDescent="0.2">
      <c r="A3273" s="495" t="s">
        <v>89</v>
      </c>
      <c r="B3273" s="409" t="s">
        <v>90</v>
      </c>
      <c r="C3273" s="1096"/>
      <c r="D3273" s="1096"/>
      <c r="E3273" s="1096"/>
      <c r="F3273" s="1096"/>
      <c r="G3273" s="1096"/>
      <c r="H3273" s="1096"/>
      <c r="I3273" s="1096"/>
      <c r="J3273" s="1096"/>
      <c r="K3273" s="1120"/>
    </row>
    <row r="3274" spans="1:11" x14ac:dyDescent="0.2">
      <c r="A3274" s="530"/>
      <c r="B3274" s="68"/>
      <c r="C3274" s="42">
        <v>45.2</v>
      </c>
      <c r="D3274" s="42">
        <v>31.3</v>
      </c>
      <c r="E3274" s="364">
        <v>1</v>
      </c>
      <c r="F3274" s="231"/>
      <c r="G3274" s="295"/>
      <c r="H3274" s="31">
        <f>E3274*D3274*C3274</f>
        <v>1414.7600000000002</v>
      </c>
      <c r="I3274" s="70"/>
      <c r="J3274" s="70"/>
      <c r="K3274" s="232" t="s">
        <v>1389</v>
      </c>
    </row>
    <row r="3275" spans="1:11" ht="22.5" x14ac:dyDescent="0.2">
      <c r="A3275" s="530"/>
      <c r="B3275" s="68"/>
      <c r="C3275" s="68"/>
      <c r="D3275" s="68"/>
      <c r="E3275" s="69"/>
      <c r="F3275" s="70"/>
      <c r="G3275" s="71"/>
      <c r="H3275" s="72"/>
      <c r="I3275" s="70"/>
      <c r="J3275" s="70"/>
      <c r="K3275" s="232" t="s">
        <v>1390</v>
      </c>
    </row>
    <row r="3276" spans="1:11" x14ac:dyDescent="0.2">
      <c r="A3276" s="530"/>
      <c r="B3276" s="68"/>
      <c r="C3276" s="68"/>
      <c r="D3276" s="68"/>
      <c r="E3276" s="69"/>
      <c r="F3276" s="70"/>
      <c r="G3276" s="71"/>
      <c r="H3276" s="72"/>
      <c r="I3276" s="70"/>
      <c r="J3276" s="70"/>
      <c r="K3276" s="232"/>
    </row>
    <row r="3277" spans="1:11" x14ac:dyDescent="0.2">
      <c r="A3277" s="37"/>
      <c r="B3277" s="231"/>
      <c r="C3277" s="231" t="s">
        <v>91</v>
      </c>
      <c r="D3277" s="231" t="s">
        <v>91</v>
      </c>
      <c r="E3277" s="231"/>
      <c r="F3277" s="231" t="s">
        <v>91</v>
      </c>
      <c r="G3277" s="231" t="s">
        <v>91</v>
      </c>
      <c r="H3277" s="231" t="s">
        <v>91</v>
      </c>
      <c r="I3277" s="231" t="s">
        <v>91</v>
      </c>
      <c r="J3277" s="231"/>
      <c r="K3277" s="232"/>
    </row>
    <row r="3278" spans="1:11" x14ac:dyDescent="0.2">
      <c r="A3278" s="510"/>
      <c r="B3278" s="51"/>
      <c r="C3278" s="51" t="s">
        <v>91</v>
      </c>
      <c r="D3278" s="51" t="s">
        <v>91</v>
      </c>
      <c r="E3278" s="51"/>
      <c r="F3278" s="51" t="s">
        <v>91</v>
      </c>
      <c r="G3278" s="51" t="s">
        <v>91</v>
      </c>
      <c r="H3278" s="51" t="s">
        <v>91</v>
      </c>
      <c r="I3278" s="51" t="s">
        <v>91</v>
      </c>
      <c r="J3278" s="51"/>
      <c r="K3278" s="52"/>
    </row>
    <row r="3279" spans="1:11" ht="13.5" thickBot="1" x14ac:dyDescent="0.25">
      <c r="A3279" s="1104" t="s">
        <v>92</v>
      </c>
      <c r="B3279" s="1118"/>
      <c r="C3279" s="1118"/>
      <c r="D3279" s="1118"/>
      <c r="E3279" s="233"/>
      <c r="F3279" s="233"/>
      <c r="G3279" s="233"/>
      <c r="H3279" s="40">
        <f>SUM(H3274:H3278)</f>
        <v>1414.7600000000002</v>
      </c>
      <c r="I3279" s="233"/>
      <c r="J3279" s="233"/>
      <c r="K3279" s="235"/>
    </row>
    <row r="3280" spans="1:11" ht="13.5" thickBot="1" x14ac:dyDescent="0.25"/>
    <row r="3281" spans="1:11" x14ac:dyDescent="0.2">
      <c r="A3281" s="1064" t="s">
        <v>75</v>
      </c>
      <c r="B3281" s="481">
        <f>'Plan Orçamentária'!A776</f>
        <v>12</v>
      </c>
      <c r="C3281" s="1097" t="s">
        <v>76</v>
      </c>
      <c r="D3281" s="1097"/>
      <c r="E3281" s="1121" t="str">
        <f>'Plan Orçamentária'!D776</f>
        <v>SERVIÇOS AUXILIARES</v>
      </c>
      <c r="F3281" s="1122"/>
      <c r="G3281" s="1122"/>
      <c r="H3281" s="1122"/>
      <c r="I3281" s="1122"/>
      <c r="J3281" s="1122"/>
      <c r="K3281" s="1123"/>
    </row>
    <row r="3282" spans="1:11" x14ac:dyDescent="0.2">
      <c r="A3282" s="1065"/>
      <c r="B3282" s="461"/>
      <c r="C3282" s="1054"/>
      <c r="D3282" s="1054"/>
      <c r="E3282" s="1055"/>
      <c r="F3282" s="1056"/>
      <c r="G3282" s="1056"/>
      <c r="H3282" s="1056"/>
      <c r="I3282" s="1056"/>
      <c r="J3282" s="1056"/>
      <c r="K3282" s="1057"/>
    </row>
    <row r="3283" spans="1:11" x14ac:dyDescent="0.2">
      <c r="A3283" s="1065"/>
      <c r="B3283" s="461" t="str">
        <f>'Plan Orçamentária'!A781</f>
        <v>12.5</v>
      </c>
      <c r="C3283" s="1054" t="s">
        <v>78</v>
      </c>
      <c r="D3283" s="1054"/>
      <c r="E3283" s="1055" t="str">
        <f>'Plan Orçamentária'!D781</f>
        <v>ALUGUEL DE BALANCIM ELETRICO - PLATAFORMA DE 3M</v>
      </c>
      <c r="F3283" s="1056"/>
      <c r="G3283" s="1056"/>
      <c r="H3283" s="1056"/>
      <c r="I3283" s="1056"/>
      <c r="J3283" s="1056"/>
      <c r="K3283" s="1057"/>
    </row>
    <row r="3284" spans="1:11" x14ac:dyDescent="0.2">
      <c r="A3284" s="1119" t="s">
        <v>79</v>
      </c>
      <c r="B3284" s="1096"/>
      <c r="C3284" s="1096" t="s">
        <v>80</v>
      </c>
      <c r="D3284" s="1096" t="s">
        <v>81</v>
      </c>
      <c r="E3284" s="1096" t="s">
        <v>952</v>
      </c>
      <c r="F3284" s="1096" t="s">
        <v>83</v>
      </c>
      <c r="G3284" s="1096" t="s">
        <v>84</v>
      </c>
      <c r="H3284" s="1096" t="s">
        <v>85</v>
      </c>
      <c r="I3284" s="1096" t="s">
        <v>86</v>
      </c>
      <c r="J3284" s="1096" t="s">
        <v>87</v>
      </c>
      <c r="K3284" s="1120" t="s">
        <v>88</v>
      </c>
    </row>
    <row r="3285" spans="1:11" x14ac:dyDescent="0.2">
      <c r="A3285" s="495" t="s">
        <v>89</v>
      </c>
      <c r="B3285" s="346" t="s">
        <v>90</v>
      </c>
      <c r="C3285" s="1096"/>
      <c r="D3285" s="1096"/>
      <c r="E3285" s="1096"/>
      <c r="F3285" s="1096"/>
      <c r="G3285" s="1096"/>
      <c r="H3285" s="1096"/>
      <c r="I3285" s="1096"/>
      <c r="J3285" s="1096"/>
      <c r="K3285" s="1120"/>
    </row>
    <row r="3286" spans="1:11" x14ac:dyDescent="0.2">
      <c r="A3286" s="530"/>
      <c r="B3286" s="68"/>
      <c r="C3286" s="68"/>
      <c r="D3286" s="68"/>
      <c r="E3286" s="364">
        <v>1</v>
      </c>
      <c r="F3286" s="70"/>
      <c r="G3286" s="71"/>
      <c r="H3286" s="72"/>
      <c r="I3286" s="70"/>
      <c r="J3286" s="70"/>
      <c r="K3286" s="232" t="s">
        <v>957</v>
      </c>
    </row>
    <row r="3287" spans="1:11" x14ac:dyDescent="0.2">
      <c r="A3287" s="530"/>
      <c r="B3287" s="68"/>
      <c r="C3287" s="68"/>
      <c r="D3287" s="68"/>
      <c r="E3287" s="364">
        <v>2</v>
      </c>
      <c r="F3287" s="70"/>
      <c r="G3287" s="71"/>
      <c r="H3287" s="72"/>
      <c r="I3287" s="70"/>
      <c r="J3287" s="70"/>
      <c r="K3287" s="232" t="s">
        <v>958</v>
      </c>
    </row>
    <row r="3288" spans="1:11" x14ac:dyDescent="0.2">
      <c r="A3288" s="530"/>
      <c r="B3288" s="68"/>
      <c r="C3288" s="68"/>
      <c r="D3288" s="68"/>
      <c r="E3288" s="364">
        <v>1</v>
      </c>
      <c r="F3288" s="70"/>
      <c r="G3288" s="71"/>
      <c r="H3288" s="72"/>
      <c r="I3288" s="70"/>
      <c r="J3288" s="70"/>
      <c r="K3288" s="232" t="s">
        <v>959</v>
      </c>
    </row>
    <row r="3289" spans="1:11" x14ac:dyDescent="0.2">
      <c r="A3289" s="37"/>
      <c r="B3289" s="231"/>
      <c r="C3289" s="231" t="s">
        <v>91</v>
      </c>
      <c r="D3289" s="231" t="s">
        <v>91</v>
      </c>
      <c r="E3289" s="231"/>
      <c r="F3289" s="231" t="s">
        <v>91</v>
      </c>
      <c r="G3289" s="231" t="s">
        <v>91</v>
      </c>
      <c r="H3289" s="231" t="s">
        <v>91</v>
      </c>
      <c r="I3289" s="231" t="s">
        <v>91</v>
      </c>
      <c r="J3289" s="231"/>
      <c r="K3289" s="232"/>
    </row>
    <row r="3290" spans="1:11" x14ac:dyDescent="0.2">
      <c r="A3290" s="510"/>
      <c r="B3290" s="51"/>
      <c r="C3290" s="51" t="s">
        <v>91</v>
      </c>
      <c r="D3290" s="51" t="s">
        <v>91</v>
      </c>
      <c r="E3290" s="51"/>
      <c r="F3290" s="51" t="s">
        <v>91</v>
      </c>
      <c r="G3290" s="51" t="s">
        <v>91</v>
      </c>
      <c r="H3290" s="51" t="s">
        <v>91</v>
      </c>
      <c r="I3290" s="51" t="s">
        <v>91</v>
      </c>
      <c r="J3290" s="51"/>
      <c r="K3290" s="52"/>
    </row>
    <row r="3291" spans="1:11" ht="13.5" thickBot="1" x14ac:dyDescent="0.25">
      <c r="A3291" s="1104" t="s">
        <v>92</v>
      </c>
      <c r="B3291" s="1118"/>
      <c r="C3291" s="1118"/>
      <c r="D3291" s="1118"/>
      <c r="E3291" s="40">
        <f>SUM(E3286:E3290)</f>
        <v>4</v>
      </c>
      <c r="F3291" s="233"/>
      <c r="G3291" s="233"/>
      <c r="H3291" s="230"/>
      <c r="I3291" s="233"/>
      <c r="J3291" s="233"/>
      <c r="K3291" s="235"/>
    </row>
    <row r="3292" spans="1:11" ht="13.5" thickBot="1" x14ac:dyDescent="0.25"/>
    <row r="3293" spans="1:11" x14ac:dyDescent="0.2">
      <c r="A3293" s="1064" t="s">
        <v>75</v>
      </c>
      <c r="B3293" s="462">
        <f>'Plan Orçamentária'!A787</f>
        <v>14</v>
      </c>
      <c r="C3293" s="1097" t="s">
        <v>76</v>
      </c>
      <c r="D3293" s="1097"/>
      <c r="E3293" s="1122"/>
      <c r="F3293" s="1122"/>
      <c r="G3293" s="1122"/>
      <c r="H3293" s="1122"/>
      <c r="I3293" s="1122"/>
      <c r="J3293" s="1122"/>
      <c r="K3293" s="1123"/>
    </row>
    <row r="3294" spans="1:11" x14ac:dyDescent="0.2">
      <c r="A3294" s="1065"/>
      <c r="B3294" s="461"/>
      <c r="C3294" s="1054"/>
      <c r="D3294" s="1054"/>
      <c r="E3294" s="1055"/>
      <c r="F3294" s="1056"/>
      <c r="G3294" s="1056"/>
      <c r="H3294" s="1056"/>
      <c r="I3294" s="1056"/>
      <c r="J3294" s="1056"/>
      <c r="K3294" s="1057"/>
    </row>
    <row r="3295" spans="1:11" x14ac:dyDescent="0.2">
      <c r="A3295" s="1065"/>
      <c r="B3295" s="461" t="str">
        <f>'Plan Orçamentária'!A788</f>
        <v>14.1</v>
      </c>
      <c r="C3295" s="1054" t="s">
        <v>78</v>
      </c>
      <c r="D3295" s="1054"/>
      <c r="E3295" s="1055" t="str">
        <f>'Plan Orçamentária'!D788</f>
        <v>LIMPEZA FINAL DA OBRA</v>
      </c>
      <c r="F3295" s="1056"/>
      <c r="G3295" s="1056"/>
      <c r="H3295" s="1056"/>
      <c r="I3295" s="1056"/>
      <c r="J3295" s="1056"/>
      <c r="K3295" s="1057"/>
    </row>
    <row r="3296" spans="1:11" x14ac:dyDescent="0.2">
      <c r="A3296" s="1119" t="s">
        <v>79</v>
      </c>
      <c r="B3296" s="1096"/>
      <c r="C3296" s="1096" t="s">
        <v>80</v>
      </c>
      <c r="D3296" s="1096" t="s">
        <v>81</v>
      </c>
      <c r="E3296" s="1096" t="s">
        <v>82</v>
      </c>
      <c r="F3296" s="1096" t="s">
        <v>83</v>
      </c>
      <c r="G3296" s="1096" t="s">
        <v>85</v>
      </c>
      <c r="H3296" s="1096" t="s">
        <v>1392</v>
      </c>
      <c r="I3296" s="1096" t="s">
        <v>86</v>
      </c>
      <c r="J3296" s="1096" t="s">
        <v>87</v>
      </c>
      <c r="K3296" s="1120" t="s">
        <v>88</v>
      </c>
    </row>
    <row r="3297" spans="1:11" x14ac:dyDescent="0.2">
      <c r="A3297" s="495" t="s">
        <v>89</v>
      </c>
      <c r="B3297" s="409" t="s">
        <v>90</v>
      </c>
      <c r="C3297" s="1096"/>
      <c r="D3297" s="1096"/>
      <c r="E3297" s="1096"/>
      <c r="F3297" s="1096"/>
      <c r="G3297" s="1096"/>
      <c r="H3297" s="1096"/>
      <c r="I3297" s="1096"/>
      <c r="J3297" s="1096"/>
      <c r="K3297" s="1120"/>
    </row>
    <row r="3298" spans="1:11" x14ac:dyDescent="0.2">
      <c r="A3298" s="530"/>
      <c r="B3298" s="68"/>
      <c r="C3298" s="68"/>
      <c r="D3298" s="68"/>
      <c r="E3298" s="364">
        <v>2</v>
      </c>
      <c r="F3298" s="231"/>
      <c r="G3298" s="295">
        <v>656.8</v>
      </c>
      <c r="H3298" s="31">
        <f>G3298*E3298</f>
        <v>1313.6</v>
      </c>
      <c r="I3298" s="70"/>
      <c r="J3298" s="70"/>
      <c r="K3298" s="232" t="s">
        <v>1391</v>
      </c>
    </row>
    <row r="3299" spans="1:11" x14ac:dyDescent="0.2">
      <c r="A3299" s="530"/>
      <c r="B3299" s="68"/>
      <c r="C3299" s="68"/>
      <c r="D3299" s="68"/>
      <c r="E3299" s="364">
        <v>1</v>
      </c>
      <c r="F3299" s="231"/>
      <c r="G3299" s="295">
        <v>280.89999999999998</v>
      </c>
      <c r="H3299" s="31">
        <f>G3299*E3299</f>
        <v>280.89999999999998</v>
      </c>
      <c r="I3299" s="70"/>
      <c r="J3299" s="70"/>
      <c r="K3299" s="232" t="s">
        <v>265</v>
      </c>
    </row>
    <row r="3300" spans="1:11" x14ac:dyDescent="0.2">
      <c r="A3300" s="530"/>
      <c r="B3300" s="68"/>
      <c r="C3300" s="68"/>
      <c r="D3300" s="68"/>
      <c r="E3300" s="364">
        <v>7</v>
      </c>
      <c r="F3300" s="231"/>
      <c r="G3300" s="295">
        <v>721.5</v>
      </c>
      <c r="H3300" s="31">
        <f>G3300*E3300</f>
        <v>5050.5</v>
      </c>
      <c r="I3300" s="70"/>
      <c r="J3300" s="70"/>
      <c r="K3300" s="232" t="s">
        <v>1393</v>
      </c>
    </row>
    <row r="3301" spans="1:11" x14ac:dyDescent="0.2">
      <c r="A3301" s="37"/>
      <c r="B3301" s="231"/>
      <c r="C3301" s="231" t="s">
        <v>91</v>
      </c>
      <c r="D3301" s="231" t="s">
        <v>91</v>
      </c>
      <c r="E3301" s="231"/>
      <c r="F3301" s="231" t="s">
        <v>91</v>
      </c>
      <c r="G3301" s="231" t="s">
        <v>91</v>
      </c>
      <c r="H3301" s="231" t="s">
        <v>91</v>
      </c>
      <c r="I3301" s="231" t="s">
        <v>91</v>
      </c>
      <c r="J3301" s="231"/>
      <c r="K3301" s="232"/>
    </row>
    <row r="3302" spans="1:11" x14ac:dyDescent="0.2">
      <c r="A3302" s="510"/>
      <c r="B3302" s="51"/>
      <c r="C3302" s="51" t="s">
        <v>91</v>
      </c>
      <c r="D3302" s="51" t="s">
        <v>91</v>
      </c>
      <c r="E3302" s="51"/>
      <c r="F3302" s="51" t="s">
        <v>91</v>
      </c>
      <c r="G3302" s="51" t="s">
        <v>91</v>
      </c>
      <c r="H3302" s="51" t="s">
        <v>91</v>
      </c>
      <c r="I3302" s="51" t="s">
        <v>91</v>
      </c>
      <c r="J3302" s="51"/>
      <c r="K3302" s="52"/>
    </row>
    <row r="3303" spans="1:11" ht="13.5" thickBot="1" x14ac:dyDescent="0.25">
      <c r="A3303" s="1104" t="s">
        <v>92</v>
      </c>
      <c r="B3303" s="1118"/>
      <c r="C3303" s="1118"/>
      <c r="D3303" s="1118"/>
      <c r="E3303" s="233"/>
      <c r="F3303" s="233"/>
      <c r="G3303" s="233"/>
      <c r="H3303" s="40">
        <f>SUM(H3298:H3302)</f>
        <v>6645</v>
      </c>
      <c r="I3303" s="233"/>
      <c r="J3303" s="233"/>
      <c r="K3303" s="235"/>
    </row>
  </sheetData>
  <mergeCells count="2612">
    <mergeCell ref="E1152:K1152"/>
    <mergeCell ref="C1153:D1153"/>
    <mergeCell ref="E1153:K1153"/>
    <mergeCell ref="A1124:D1124"/>
    <mergeCell ref="C1126:D1126"/>
    <mergeCell ref="E1126:K1126"/>
    <mergeCell ref="E1127:K1127"/>
    <mergeCell ref="C1128:D1128"/>
    <mergeCell ref="E1128:K1128"/>
    <mergeCell ref="A1126:A1129"/>
    <mergeCell ref="A1150:A1153"/>
    <mergeCell ref="A1148:E1148"/>
    <mergeCell ref="A1159:D1159"/>
    <mergeCell ref="C1130:C1131"/>
    <mergeCell ref="C1129:D1129"/>
    <mergeCell ref="D1118:D1119"/>
    <mergeCell ref="C1182:D1182"/>
    <mergeCell ref="E1171:K1171"/>
    <mergeCell ref="C1172:D1172"/>
    <mergeCell ref="E1172:K1172"/>
    <mergeCell ref="H1118:H1119"/>
    <mergeCell ref="C1152:D1152"/>
    <mergeCell ref="F1118:F1119"/>
    <mergeCell ref="A2175:A2178"/>
    <mergeCell ref="E2178:K2178"/>
    <mergeCell ref="A1025:B1025"/>
    <mergeCell ref="C1025:C1026"/>
    <mergeCell ref="D1025:D1026"/>
    <mergeCell ref="E1025:E1026"/>
    <mergeCell ref="F1025:F1026"/>
    <mergeCell ref="G1025:G1026"/>
    <mergeCell ref="H1025:H1026"/>
    <mergeCell ref="I1025:I1026"/>
    <mergeCell ref="J1025:J1026"/>
    <mergeCell ref="K1025:K1026"/>
    <mergeCell ref="A1032:A1035"/>
    <mergeCell ref="C2103:D2103"/>
    <mergeCell ref="C1277:C1278"/>
    <mergeCell ref="D1277:D1278"/>
    <mergeCell ref="E1277:E1278"/>
    <mergeCell ref="C1905:D1905"/>
    <mergeCell ref="E1905:K1905"/>
    <mergeCell ref="C1906:D1906"/>
    <mergeCell ref="E1906:K1906"/>
    <mergeCell ref="E1405:K1405"/>
    <mergeCell ref="A1175:B1175"/>
    <mergeCell ref="A1154:B1154"/>
    <mergeCell ref="A1191:A1194"/>
    <mergeCell ref="A1130:B1130"/>
    <mergeCell ref="E1161:K1161"/>
    <mergeCell ref="C1194:D1194"/>
    <mergeCell ref="E1117:K1117"/>
    <mergeCell ref="H1154:H1155"/>
    <mergeCell ref="C1151:D1151"/>
    <mergeCell ref="E1151:K1151"/>
    <mergeCell ref="I2179:I2180"/>
    <mergeCell ref="J2179:J2180"/>
    <mergeCell ref="K2179:K2180"/>
    <mergeCell ref="C2257:C2258"/>
    <mergeCell ref="J2550:J2551"/>
    <mergeCell ref="A2544:D2544"/>
    <mergeCell ref="I2502:I2503"/>
    <mergeCell ref="G2257:G2258"/>
    <mergeCell ref="H2257:H2258"/>
    <mergeCell ref="H2179:H2180"/>
    <mergeCell ref="A2534:D2534"/>
    <mergeCell ref="A2509:A2512"/>
    <mergeCell ref="H2513:H2514"/>
    <mergeCell ref="I2513:I2514"/>
    <mergeCell ref="K2244:K2245"/>
    <mergeCell ref="G2179:G2180"/>
    <mergeCell ref="C2513:C2514"/>
    <mergeCell ref="A2536:A2539"/>
    <mergeCell ref="C2536:D2536"/>
    <mergeCell ref="E2500:K2500"/>
    <mergeCell ref="C2498:D2498"/>
    <mergeCell ref="E2257:E2258"/>
    <mergeCell ref="F2257:F2258"/>
    <mergeCell ref="C2244:C2245"/>
    <mergeCell ref="A2507:D2507"/>
    <mergeCell ref="E2548:K2548"/>
    <mergeCell ref="D2179:D2180"/>
    <mergeCell ref="F2244:F2245"/>
    <mergeCell ref="E2512:K2512"/>
    <mergeCell ref="A2513:B2513"/>
    <mergeCell ref="E2253:K2253"/>
    <mergeCell ref="C2254:D2254"/>
    <mergeCell ref="C2599:D2599"/>
    <mergeCell ref="A2563:A2566"/>
    <mergeCell ref="F2600:F2601"/>
    <mergeCell ref="C2612:C2613"/>
    <mergeCell ref="D2612:D2613"/>
    <mergeCell ref="E2612:E2613"/>
    <mergeCell ref="A2561:D2561"/>
    <mergeCell ref="I2567:I2568"/>
    <mergeCell ref="E2547:K2547"/>
    <mergeCell ref="C2565:D2565"/>
    <mergeCell ref="E2565:K2565"/>
    <mergeCell ref="E1195:E1196"/>
    <mergeCell ref="G2612:G2613"/>
    <mergeCell ref="A2600:B2600"/>
    <mergeCell ref="H2600:H2601"/>
    <mergeCell ref="E1207:E1208"/>
    <mergeCell ref="C1214:D1214"/>
    <mergeCell ref="E1252:E1253"/>
    <mergeCell ref="F1252:F1253"/>
    <mergeCell ref="C1248:D1248"/>
    <mergeCell ref="J1252:J1253"/>
    <mergeCell ref="J1217:J1218"/>
    <mergeCell ref="K1217:K1218"/>
    <mergeCell ref="C1251:D1251"/>
    <mergeCell ref="K1252:K1253"/>
    <mergeCell ref="E1214:K1214"/>
    <mergeCell ref="H2244:H2245"/>
    <mergeCell ref="I2244:I2245"/>
    <mergeCell ref="G2550:G2551"/>
    <mergeCell ref="C2175:D2175"/>
    <mergeCell ref="C2511:D2511"/>
    <mergeCell ref="E2511:K2511"/>
    <mergeCell ref="E2564:K2564"/>
    <mergeCell ref="C2566:D2566"/>
    <mergeCell ref="C2598:D2598"/>
    <mergeCell ref="A2238:D2238"/>
    <mergeCell ref="A2257:B2257"/>
    <mergeCell ref="E2501:K2501"/>
    <mergeCell ref="D2130:D2131"/>
    <mergeCell ref="K2550:K2551"/>
    <mergeCell ref="C2537:D2537"/>
    <mergeCell ref="D2513:D2514"/>
    <mergeCell ref="E2513:E2514"/>
    <mergeCell ref="C1395:D1395"/>
    <mergeCell ref="E1395:K1395"/>
    <mergeCell ref="C1444:D1444"/>
    <mergeCell ref="A1905:A1908"/>
    <mergeCell ref="E1444:K1444"/>
    <mergeCell ref="A2042:D2042"/>
    <mergeCell ref="E2034:K2034"/>
    <mergeCell ref="H1909:H1910"/>
    <mergeCell ref="I1909:I1910"/>
    <mergeCell ref="A1406:B1406"/>
    <mergeCell ref="C2546:D2546"/>
    <mergeCell ref="E2546:K2546"/>
    <mergeCell ref="C2138:D2138"/>
    <mergeCell ref="J2244:J2245"/>
    <mergeCell ref="D2550:D2551"/>
    <mergeCell ref="E2244:E2245"/>
    <mergeCell ref="K2502:K2503"/>
    <mergeCell ref="A2093:B2093"/>
    <mergeCell ref="C2093:C2094"/>
    <mergeCell ref="C1405:D1405"/>
    <mergeCell ref="D1406:D1407"/>
    <mergeCell ref="C2501:D2501"/>
    <mergeCell ref="E2550:E2551"/>
    <mergeCell ref="C2502:C2503"/>
    <mergeCell ref="D2502:D2503"/>
    <mergeCell ref="E2502:E2503"/>
    <mergeCell ref="C2499:D2499"/>
    <mergeCell ref="E2499:K2499"/>
    <mergeCell ref="C2547:D2547"/>
    <mergeCell ref="E2539:K2539"/>
    <mergeCell ref="F2550:F2551"/>
    <mergeCell ref="I2550:I2551"/>
    <mergeCell ref="E2536:K2536"/>
    <mergeCell ref="G2244:G2245"/>
    <mergeCell ref="A2253:A2256"/>
    <mergeCell ref="A2550:B2550"/>
    <mergeCell ref="H2550:H2551"/>
    <mergeCell ref="C2548:D2548"/>
    <mergeCell ref="C2550:C2551"/>
    <mergeCell ref="A2546:A2549"/>
    <mergeCell ref="C2540:C2541"/>
    <mergeCell ref="C2512:D2512"/>
    <mergeCell ref="F2502:F2503"/>
    <mergeCell ref="G2502:G2503"/>
    <mergeCell ref="H2502:H2503"/>
    <mergeCell ref="J2502:J2503"/>
    <mergeCell ref="C2509:D2509"/>
    <mergeCell ref="A111:B111"/>
    <mergeCell ref="C111:C112"/>
    <mergeCell ref="D111:D112"/>
    <mergeCell ref="H98:H99"/>
    <mergeCell ref="C378:D378"/>
    <mergeCell ref="E658:K658"/>
    <mergeCell ref="C658:D658"/>
    <mergeCell ref="E657:K657"/>
    <mergeCell ref="C657:D657"/>
    <mergeCell ref="A3303:D3303"/>
    <mergeCell ref="A3293:A3295"/>
    <mergeCell ref="C3293:D3293"/>
    <mergeCell ref="E3293:K3293"/>
    <mergeCell ref="C3294:D3294"/>
    <mergeCell ref="E3294:K3294"/>
    <mergeCell ref="C3295:D3295"/>
    <mergeCell ref="E3295:K3295"/>
    <mergeCell ref="A3296:B3296"/>
    <mergeCell ref="C3296:C3297"/>
    <mergeCell ref="D3296:D3297"/>
    <mergeCell ref="E3296:E3297"/>
    <mergeCell ref="F3296:F3297"/>
    <mergeCell ref="G3296:G3297"/>
    <mergeCell ref="H3296:H3297"/>
    <mergeCell ref="I3296:I3297"/>
    <mergeCell ref="J3296:J3297"/>
    <mergeCell ref="K3296:K3297"/>
    <mergeCell ref="A2621:D2621"/>
    <mergeCell ref="A2623:A2626"/>
    <mergeCell ref="C2623:D2623"/>
    <mergeCell ref="I2600:I2601"/>
    <mergeCell ref="K2567:K2568"/>
    <mergeCell ref="E3269:K3269"/>
    <mergeCell ref="C3270:D3270"/>
    <mergeCell ref="E3270:K3270"/>
    <mergeCell ref="K1010:K1011"/>
    <mergeCell ref="A1006:A1009"/>
    <mergeCell ref="C1006:D1006"/>
    <mergeCell ref="E1006:K1006"/>
    <mergeCell ref="C1007:D1007"/>
    <mergeCell ref="E1007:K1007"/>
    <mergeCell ref="F2627:F2628"/>
    <mergeCell ref="G2627:G2628"/>
    <mergeCell ref="H2627:H2628"/>
    <mergeCell ref="I2627:I2628"/>
    <mergeCell ref="J2627:J2628"/>
    <mergeCell ref="K2627:K2628"/>
    <mergeCell ref="A2647:D2647"/>
    <mergeCell ref="K2141:K2142"/>
    <mergeCell ref="C2179:C2180"/>
    <mergeCell ref="A3228:D3228"/>
    <mergeCell ref="E3223:K3223"/>
    <mergeCell ref="A3224:B3224"/>
    <mergeCell ref="E3168:K3168"/>
    <mergeCell ref="G3200:G3201"/>
    <mergeCell ref="C3169:D3169"/>
    <mergeCell ref="C3171:C3172"/>
    <mergeCell ref="A3195:D3195"/>
    <mergeCell ref="A3197:A3199"/>
    <mergeCell ref="F2612:F2613"/>
    <mergeCell ref="C2549:D2549"/>
    <mergeCell ref="E2549:K2549"/>
    <mergeCell ref="A2502:B2502"/>
    <mergeCell ref="C2256:D2256"/>
    <mergeCell ref="E1010:E1011"/>
    <mergeCell ref="F1010:F1011"/>
    <mergeCell ref="G1010:G1011"/>
    <mergeCell ref="H1010:H1011"/>
    <mergeCell ref="I1010:I1011"/>
    <mergeCell ref="J1010:J1011"/>
    <mergeCell ref="A1019:D1019"/>
    <mergeCell ref="D2119:D2120"/>
    <mergeCell ref="J1036:J1037"/>
    <mergeCell ref="K1036:K1037"/>
    <mergeCell ref="C124:C125"/>
    <mergeCell ref="A1112:F1112"/>
    <mergeCell ref="I1118:I1119"/>
    <mergeCell ref="C1118:C1119"/>
    <mergeCell ref="E1191:K1191"/>
    <mergeCell ref="F1130:F1131"/>
    <mergeCell ref="G1130:G1131"/>
    <mergeCell ref="H1130:H1131"/>
    <mergeCell ref="C1150:D1150"/>
    <mergeCell ref="C1164:D1164"/>
    <mergeCell ref="A1203:A1206"/>
    <mergeCell ref="C1340:D1340"/>
    <mergeCell ref="E1150:K1150"/>
    <mergeCell ref="C1261:D1261"/>
    <mergeCell ref="C1907:D1907"/>
    <mergeCell ref="H1165:H1166"/>
    <mergeCell ref="E656:K656"/>
    <mergeCell ref="C408:D408"/>
    <mergeCell ref="E676:K676"/>
    <mergeCell ref="E666:K666"/>
    <mergeCell ref="E408:K408"/>
    <mergeCell ref="G124:G125"/>
    <mergeCell ref="H124:H125"/>
    <mergeCell ref="A87:B87"/>
    <mergeCell ref="A98:B98"/>
    <mergeCell ref="C98:C99"/>
    <mergeCell ref="C110:D110"/>
    <mergeCell ref="E97:K97"/>
    <mergeCell ref="C96:D96"/>
    <mergeCell ref="E96:K96"/>
    <mergeCell ref="G98:G99"/>
    <mergeCell ref="A124:B124"/>
    <mergeCell ref="C97:D97"/>
    <mergeCell ref="C1010:C1011"/>
    <mergeCell ref="D1010:D1011"/>
    <mergeCell ref="A2179:B2179"/>
    <mergeCell ref="A2498:A2501"/>
    <mergeCell ref="A2244:B2244"/>
    <mergeCell ref="C656:D656"/>
    <mergeCell ref="H659:H660"/>
    <mergeCell ref="F648:F649"/>
    <mergeCell ref="A2113:D2113"/>
    <mergeCell ref="E2119:E2120"/>
    <mergeCell ref="F2119:F2120"/>
    <mergeCell ref="E790:K790"/>
    <mergeCell ref="C791:D791"/>
    <mergeCell ref="E791:K791"/>
    <mergeCell ref="D87:D88"/>
    <mergeCell ref="C109:D109"/>
    <mergeCell ref="E109:K109"/>
    <mergeCell ref="D98:D99"/>
    <mergeCell ref="E98:E99"/>
    <mergeCell ref="A93:D93"/>
    <mergeCell ref="A1217:B1217"/>
    <mergeCell ref="A6:A7"/>
    <mergeCell ref="C6:D6"/>
    <mergeCell ref="E6:K6"/>
    <mergeCell ref="C7:D7"/>
    <mergeCell ref="E7:K7"/>
    <mergeCell ref="A8:B8"/>
    <mergeCell ref="C8:C9"/>
    <mergeCell ref="D8:D9"/>
    <mergeCell ref="E8:E9"/>
    <mergeCell ref="F8:F9"/>
    <mergeCell ref="G8:G9"/>
    <mergeCell ref="H8:H9"/>
    <mergeCell ref="I8:I9"/>
    <mergeCell ref="J8:J9"/>
    <mergeCell ref="K8:K9"/>
    <mergeCell ref="C47:D47"/>
    <mergeCell ref="E47:K47"/>
    <mergeCell ref="A35:A37"/>
    <mergeCell ref="C35:D35"/>
    <mergeCell ref="E35:K35"/>
    <mergeCell ref="C36:D36"/>
    <mergeCell ref="E36:K36"/>
    <mergeCell ref="C37:D37"/>
    <mergeCell ref="E37:K37"/>
    <mergeCell ref="A38:B38"/>
    <mergeCell ref="C38:C39"/>
    <mergeCell ref="D38:D39"/>
    <mergeCell ref="E38:E39"/>
    <mergeCell ref="F38:F39"/>
    <mergeCell ref="G38:G39"/>
    <mergeCell ref="H38:H39"/>
    <mergeCell ref="I38:I39"/>
    <mergeCell ref="L2164:P2164"/>
    <mergeCell ref="A2240:A2243"/>
    <mergeCell ref="C2240:D2240"/>
    <mergeCell ref="E2240:K2240"/>
    <mergeCell ref="C2241:D2241"/>
    <mergeCell ref="E2241:K2241"/>
    <mergeCell ref="C2242:D2242"/>
    <mergeCell ref="E2242:K2242"/>
    <mergeCell ref="C2243:D2243"/>
    <mergeCell ref="E2243:K2243"/>
    <mergeCell ref="C1008:D1008"/>
    <mergeCell ref="E1008:K1008"/>
    <mergeCell ref="C1009:D1009"/>
    <mergeCell ref="E1009:K1009"/>
    <mergeCell ref="A1010:B1010"/>
    <mergeCell ref="C1414:D1414"/>
    <mergeCell ref="E1414:K1414"/>
    <mergeCell ref="C1415:D1415"/>
    <mergeCell ref="E1415:K1415"/>
    <mergeCell ref="A2141:B2141"/>
    <mergeCell ref="C2141:C2142"/>
    <mergeCell ref="D2141:D2142"/>
    <mergeCell ref="C2139:D2139"/>
    <mergeCell ref="E2139:K2139"/>
    <mergeCell ref="C2140:D2140"/>
    <mergeCell ref="E2140:K2140"/>
    <mergeCell ref="E1261:K1261"/>
    <mergeCell ref="E1302:K1302"/>
    <mergeCell ref="H1195:H1196"/>
    <mergeCell ref="I1195:I1196"/>
    <mergeCell ref="C1162:D1162"/>
    <mergeCell ref="C1161:D1161"/>
    <mergeCell ref="A48:B48"/>
    <mergeCell ref="C48:C49"/>
    <mergeCell ref="D48:D49"/>
    <mergeCell ref="E48:E49"/>
    <mergeCell ref="F48:F49"/>
    <mergeCell ref="G48:G49"/>
    <mergeCell ref="H48:H49"/>
    <mergeCell ref="I48:I49"/>
    <mergeCell ref="J48:J49"/>
    <mergeCell ref="K48:K49"/>
    <mergeCell ref="A394:A396"/>
    <mergeCell ref="C394:D394"/>
    <mergeCell ref="E394:K394"/>
    <mergeCell ref="C395:D395"/>
    <mergeCell ref="D380:D381"/>
    <mergeCell ref="E380:E381"/>
    <mergeCell ref="A788:D788"/>
    <mergeCell ref="K709:K710"/>
    <mergeCell ref="F770:F771"/>
    <mergeCell ref="I770:I771"/>
    <mergeCell ref="C137:C138"/>
    <mergeCell ref="A737:D737"/>
    <mergeCell ref="A728:A730"/>
    <mergeCell ref="C728:D728"/>
    <mergeCell ref="E728:K728"/>
    <mergeCell ref="C729:D729"/>
    <mergeCell ref="A774:D774"/>
    <mergeCell ref="C777:D777"/>
    <mergeCell ref="K779:K780"/>
    <mergeCell ref="A767:A769"/>
    <mergeCell ref="C767:D767"/>
    <mergeCell ref="E767:K767"/>
    <mergeCell ref="C1217:C1218"/>
    <mergeCell ref="D1217:D1218"/>
    <mergeCell ref="I1207:I1208"/>
    <mergeCell ref="J1207:J1208"/>
    <mergeCell ref="F1217:F1218"/>
    <mergeCell ref="G1217:G1218"/>
    <mergeCell ref="E1239:K1239"/>
    <mergeCell ref="C1240:D1240"/>
    <mergeCell ref="E1228:K1228"/>
    <mergeCell ref="A1248:A1251"/>
    <mergeCell ref="E1248:K1248"/>
    <mergeCell ref="A1161:A1164"/>
    <mergeCell ref="D1165:D1166"/>
    <mergeCell ref="C1173:D1173"/>
    <mergeCell ref="E1173:K1173"/>
    <mergeCell ref="C1174:D1174"/>
    <mergeCell ref="A1213:A1216"/>
    <mergeCell ref="C1213:D1213"/>
    <mergeCell ref="E1213:K1213"/>
    <mergeCell ref="H1229:H1230"/>
    <mergeCell ref="A1195:B1195"/>
    <mergeCell ref="C1249:D1249"/>
    <mergeCell ref="I1229:I1230"/>
    <mergeCell ref="C1241:C1242"/>
    <mergeCell ref="D1241:D1242"/>
    <mergeCell ref="E1241:E1242"/>
    <mergeCell ref="C1195:C1196"/>
    <mergeCell ref="C1207:C1208"/>
    <mergeCell ref="D1207:D1208"/>
    <mergeCell ref="E1182:K1182"/>
    <mergeCell ref="A1165:B1165"/>
    <mergeCell ref="E1174:K1174"/>
    <mergeCell ref="A1114:A1117"/>
    <mergeCell ref="E1165:E1166"/>
    <mergeCell ref="F1165:F1166"/>
    <mergeCell ref="G1165:G1166"/>
    <mergeCell ref="C1204:D1204"/>
    <mergeCell ref="D836:D837"/>
    <mergeCell ref="E872:K872"/>
    <mergeCell ref="C833:D833"/>
    <mergeCell ref="C884:C885"/>
    <mergeCell ref="C1021:D1021"/>
    <mergeCell ref="G894:G895"/>
    <mergeCell ref="H894:H895"/>
    <mergeCell ref="E881:K881"/>
    <mergeCell ref="C880:D880"/>
    <mergeCell ref="C890:D890"/>
    <mergeCell ref="F836:F837"/>
    <mergeCell ref="J884:J885"/>
    <mergeCell ref="K884:K885"/>
    <mergeCell ref="I846:I847"/>
    <mergeCell ref="J846:J847"/>
    <mergeCell ref="K846:K847"/>
    <mergeCell ref="C870:D870"/>
    <mergeCell ref="C1191:D1191"/>
    <mergeCell ref="C1183:D1183"/>
    <mergeCell ref="F1195:F1196"/>
    <mergeCell ref="G1195:G1196"/>
    <mergeCell ref="E884:E885"/>
    <mergeCell ref="F884:F885"/>
    <mergeCell ref="A1118:B1118"/>
    <mergeCell ref="I1165:I1166"/>
    <mergeCell ref="A1169:D1169"/>
    <mergeCell ref="E1164:K1164"/>
    <mergeCell ref="A1021:A1024"/>
    <mergeCell ref="C893:D893"/>
    <mergeCell ref="E893:K893"/>
    <mergeCell ref="A890:A893"/>
    <mergeCell ref="E890:K890"/>
    <mergeCell ref="C891:D891"/>
    <mergeCell ref="A1004:E1004"/>
    <mergeCell ref="J3224:J3225"/>
    <mergeCell ref="K3224:K3225"/>
    <mergeCell ref="J3214:J3215"/>
    <mergeCell ref="A3209:D3209"/>
    <mergeCell ref="A3221:A3223"/>
    <mergeCell ref="C3221:D3221"/>
    <mergeCell ref="E3221:K3221"/>
    <mergeCell ref="C3222:D3222"/>
    <mergeCell ref="E3222:K3222"/>
    <mergeCell ref="C3130:C3131"/>
    <mergeCell ref="D3130:D3131"/>
    <mergeCell ref="E3130:E3131"/>
    <mergeCell ref="J3171:J3172"/>
    <mergeCell ref="A3171:B3171"/>
    <mergeCell ref="E3171:E3172"/>
    <mergeCell ref="F3171:F3172"/>
    <mergeCell ref="G3171:G3172"/>
    <mergeCell ref="H3171:H3172"/>
    <mergeCell ref="I3171:I3172"/>
    <mergeCell ref="K3182:K3183"/>
    <mergeCell ref="A3179:A3181"/>
    <mergeCell ref="A3168:A3170"/>
    <mergeCell ref="C3168:D3168"/>
    <mergeCell ref="E1341:K1341"/>
    <mergeCell ref="E1367:K1367"/>
    <mergeCell ref="A3130:B3130"/>
    <mergeCell ref="J3182:J3183"/>
    <mergeCell ref="C3170:D3170"/>
    <mergeCell ref="E3170:K3170"/>
    <mergeCell ref="G3182:G3183"/>
    <mergeCell ref="H3182:H3183"/>
    <mergeCell ref="I3182:I3183"/>
    <mergeCell ref="C3224:C3225"/>
    <mergeCell ref="D3224:D3225"/>
    <mergeCell ref="E3224:E3225"/>
    <mergeCell ref="F3224:F3225"/>
    <mergeCell ref="G3224:G3225"/>
    <mergeCell ref="A3211:A3213"/>
    <mergeCell ref="A3214:B3214"/>
    <mergeCell ref="C3214:C3215"/>
    <mergeCell ref="D3214:D3215"/>
    <mergeCell ref="E3214:E3215"/>
    <mergeCell ref="F3214:F3215"/>
    <mergeCell ref="G3214:G3215"/>
    <mergeCell ref="C3211:D3211"/>
    <mergeCell ref="E3211:K3211"/>
    <mergeCell ref="C3223:D3223"/>
    <mergeCell ref="K3214:K3215"/>
    <mergeCell ref="C3212:D3212"/>
    <mergeCell ref="E3212:K3212"/>
    <mergeCell ref="C3213:D3213"/>
    <mergeCell ref="A3219:D3219"/>
    <mergeCell ref="H3214:H3215"/>
    <mergeCell ref="I3214:I3215"/>
    <mergeCell ref="E3213:K3213"/>
    <mergeCell ref="H3224:H3225"/>
    <mergeCell ref="I3224:I3225"/>
    <mergeCell ref="C3179:D3179"/>
    <mergeCell ref="E3179:K3179"/>
    <mergeCell ref="C3180:D3180"/>
    <mergeCell ref="E3180:K3180"/>
    <mergeCell ref="C3181:D3181"/>
    <mergeCell ref="K3171:K3172"/>
    <mergeCell ref="D3171:D3172"/>
    <mergeCell ref="F3200:F3201"/>
    <mergeCell ref="A3200:B3200"/>
    <mergeCell ref="E3182:E3183"/>
    <mergeCell ref="A3177:D3177"/>
    <mergeCell ref="E3181:K3181"/>
    <mergeCell ref="H3200:H3201"/>
    <mergeCell ref="I3200:I3201"/>
    <mergeCell ref="J3200:J3201"/>
    <mergeCell ref="K3200:K3201"/>
    <mergeCell ref="C3200:C3201"/>
    <mergeCell ref="D3200:D3201"/>
    <mergeCell ref="E3198:K3198"/>
    <mergeCell ref="C3199:D3199"/>
    <mergeCell ref="E3199:K3199"/>
    <mergeCell ref="C3197:D3197"/>
    <mergeCell ref="E3197:K3197"/>
    <mergeCell ref="C3198:D3198"/>
    <mergeCell ref="A3127:A3129"/>
    <mergeCell ref="C3127:D3127"/>
    <mergeCell ref="E3127:K3127"/>
    <mergeCell ref="C3128:D3128"/>
    <mergeCell ref="C3129:D3129"/>
    <mergeCell ref="E3129:K3129"/>
    <mergeCell ref="A3117:B3117"/>
    <mergeCell ref="C3117:C3118"/>
    <mergeCell ref="D3117:D3118"/>
    <mergeCell ref="E3117:E3118"/>
    <mergeCell ref="F3117:F3118"/>
    <mergeCell ref="C3036:D3036"/>
    <mergeCell ref="G3117:G3118"/>
    <mergeCell ref="I3117:I3118"/>
    <mergeCell ref="J3117:J3118"/>
    <mergeCell ref="K3117:K3118"/>
    <mergeCell ref="A3125:D3125"/>
    <mergeCell ref="A3034:A3036"/>
    <mergeCell ref="E3037:E3038"/>
    <mergeCell ref="F3037:F3038"/>
    <mergeCell ref="G3037:G3038"/>
    <mergeCell ref="K3077:K3078"/>
    <mergeCell ref="C3115:D3115"/>
    <mergeCell ref="E3115:K3115"/>
    <mergeCell ref="C3116:D3116"/>
    <mergeCell ref="E3116:K3116"/>
    <mergeCell ref="E3076:K3076"/>
    <mergeCell ref="I3077:I3078"/>
    <mergeCell ref="E3036:K3036"/>
    <mergeCell ref="C3074:D3074"/>
    <mergeCell ref="A3037:B3037"/>
    <mergeCell ref="A3114:A3116"/>
    <mergeCell ref="A3077:B3077"/>
    <mergeCell ref="C3077:C3078"/>
    <mergeCell ref="D3077:D3078"/>
    <mergeCell ref="A894:B894"/>
    <mergeCell ref="C894:C895"/>
    <mergeCell ref="D894:D895"/>
    <mergeCell ref="E2179:E2180"/>
    <mergeCell ref="F2179:F2180"/>
    <mergeCell ref="F2513:F2514"/>
    <mergeCell ref="G2513:G2514"/>
    <mergeCell ref="J2993:J2994"/>
    <mergeCell ref="K2993:K2994"/>
    <mergeCell ref="K3014:K3015"/>
    <mergeCell ref="E3005:E3006"/>
    <mergeCell ref="E2749:K2749"/>
    <mergeCell ref="K2753:K2754"/>
    <mergeCell ref="F2753:F2754"/>
    <mergeCell ref="E2776:K2776"/>
    <mergeCell ref="E2777:K2777"/>
    <mergeCell ref="J2600:J2601"/>
    <mergeCell ref="E2599:K2599"/>
    <mergeCell ref="E2888:K2888"/>
    <mergeCell ref="C2889:D2889"/>
    <mergeCell ref="C1908:D1908"/>
    <mergeCell ref="E1908:K1908"/>
    <mergeCell ref="D2257:D2258"/>
    <mergeCell ref="C2253:D2253"/>
    <mergeCell ref="A2949:D2949"/>
    <mergeCell ref="A3032:D3032"/>
    <mergeCell ref="E3034:K3034"/>
    <mergeCell ref="A1036:B1036"/>
    <mergeCell ref="E2103:K2103"/>
    <mergeCell ref="F2993:F2994"/>
    <mergeCell ref="G2993:G2994"/>
    <mergeCell ref="A2694:B2694"/>
    <mergeCell ref="C2694:C2695"/>
    <mergeCell ref="E2889:K2889"/>
    <mergeCell ref="I2093:I2094"/>
    <mergeCell ref="J2093:J2094"/>
    <mergeCell ref="I2119:I2120"/>
    <mergeCell ref="J2119:J2120"/>
    <mergeCell ref="K2119:K2120"/>
    <mergeCell ref="A2124:D2124"/>
    <mergeCell ref="A2106:B2106"/>
    <mergeCell ref="C2106:C2107"/>
    <mergeCell ref="D2106:D2107"/>
    <mergeCell ref="E2106:E2107"/>
    <mergeCell ref="F2106:F2107"/>
    <mergeCell ref="E2104:K2104"/>
    <mergeCell ref="C2105:D2105"/>
    <mergeCell ref="C2822:D2822"/>
    <mergeCell ref="E2822:K2822"/>
    <mergeCell ref="I2779:I2780"/>
    <mergeCell ref="J2779:J2780"/>
    <mergeCell ref="K2779:K2780"/>
    <mergeCell ref="E2870:E2871"/>
    <mergeCell ref="C2749:D2749"/>
    <mergeCell ref="A2627:B2627"/>
    <mergeCell ref="D2540:D2541"/>
    <mergeCell ref="E2540:E2541"/>
    <mergeCell ref="E2141:E2142"/>
    <mergeCell ref="F2141:F2142"/>
    <mergeCell ref="J2513:J2514"/>
    <mergeCell ref="K2513:K2514"/>
    <mergeCell ref="A3112:D3112"/>
    <mergeCell ref="A3000:D3000"/>
    <mergeCell ref="E3003:K3003"/>
    <mergeCell ref="H2993:H2994"/>
    <mergeCell ref="H3014:H3015"/>
    <mergeCell ref="I3014:I3015"/>
    <mergeCell ref="E3013:K3013"/>
    <mergeCell ref="E3075:K3075"/>
    <mergeCell ref="G3130:G3131"/>
    <mergeCell ref="F3182:F3183"/>
    <mergeCell ref="E3074:K3074"/>
    <mergeCell ref="E3128:K3128"/>
    <mergeCell ref="E3077:E3078"/>
    <mergeCell ref="F3077:F3078"/>
    <mergeCell ref="G3077:G3078"/>
    <mergeCell ref="H3077:H3078"/>
    <mergeCell ref="H3037:H3038"/>
    <mergeCell ref="I3037:I3038"/>
    <mergeCell ref="J3037:J3038"/>
    <mergeCell ref="F3130:F3131"/>
    <mergeCell ref="J3130:J3131"/>
    <mergeCell ref="K3130:K3131"/>
    <mergeCell ref="E3169:K3169"/>
    <mergeCell ref="H3117:H3118"/>
    <mergeCell ref="E3114:K3114"/>
    <mergeCell ref="E3027:E3028"/>
    <mergeCell ref="E3026:K3026"/>
    <mergeCell ref="H3130:H3131"/>
    <mergeCell ref="H3027:H3028"/>
    <mergeCell ref="I3027:I3028"/>
    <mergeCell ref="J3027:J3028"/>
    <mergeCell ref="K3027:K3028"/>
    <mergeCell ref="E3024:K3024"/>
    <mergeCell ref="E3025:K3025"/>
    <mergeCell ref="C3024:D3024"/>
    <mergeCell ref="C3025:D3025"/>
    <mergeCell ref="C3034:D3034"/>
    <mergeCell ref="C3035:D3035"/>
    <mergeCell ref="E3035:K3035"/>
    <mergeCell ref="E3002:K3002"/>
    <mergeCell ref="E3004:K3004"/>
    <mergeCell ref="E3200:E3201"/>
    <mergeCell ref="E3014:E3015"/>
    <mergeCell ref="F3014:F3015"/>
    <mergeCell ref="F3027:F3028"/>
    <mergeCell ref="G3027:G3028"/>
    <mergeCell ref="J3077:J3078"/>
    <mergeCell ref="J3014:J3015"/>
    <mergeCell ref="I2983:I2984"/>
    <mergeCell ref="J2983:J2984"/>
    <mergeCell ref="K2983:K2984"/>
    <mergeCell ref="D3005:D3006"/>
    <mergeCell ref="A3166:D3166"/>
    <mergeCell ref="A3009:D3009"/>
    <mergeCell ref="C3003:D3003"/>
    <mergeCell ref="A3027:B3027"/>
    <mergeCell ref="C3027:C3028"/>
    <mergeCell ref="D3027:D3028"/>
    <mergeCell ref="C3037:C3038"/>
    <mergeCell ref="D3037:D3038"/>
    <mergeCell ref="C3026:D3026"/>
    <mergeCell ref="C3182:C3183"/>
    <mergeCell ref="D3182:D3183"/>
    <mergeCell ref="I3130:I3131"/>
    <mergeCell ref="D2954:D2955"/>
    <mergeCell ref="E2954:E2955"/>
    <mergeCell ref="C2993:C2994"/>
    <mergeCell ref="D2993:D2994"/>
    <mergeCell ref="I2993:I2994"/>
    <mergeCell ref="A3022:D3022"/>
    <mergeCell ref="A3011:A3013"/>
    <mergeCell ref="C3012:D3012"/>
    <mergeCell ref="E3012:K3012"/>
    <mergeCell ref="C3013:D3013"/>
    <mergeCell ref="A3072:D3072"/>
    <mergeCell ref="D3252:D3253"/>
    <mergeCell ref="E3252:E3253"/>
    <mergeCell ref="A3252:B3252"/>
    <mergeCell ref="C3252:C3253"/>
    <mergeCell ref="A3247:D3247"/>
    <mergeCell ref="J3233:J3234"/>
    <mergeCell ref="K3233:K3234"/>
    <mergeCell ref="C3231:D3231"/>
    <mergeCell ref="E3231:K3231"/>
    <mergeCell ref="C3232:D3232"/>
    <mergeCell ref="E3232:K3232"/>
    <mergeCell ref="A3233:B3233"/>
    <mergeCell ref="C3233:C3234"/>
    <mergeCell ref="K3037:K3038"/>
    <mergeCell ref="C3075:D3075"/>
    <mergeCell ref="C3076:D3076"/>
    <mergeCell ref="A3182:B3182"/>
    <mergeCell ref="A3014:B3014"/>
    <mergeCell ref="A3024:A3026"/>
    <mergeCell ref="A3074:A3076"/>
    <mergeCell ref="A3230:A3232"/>
    <mergeCell ref="C2972:C2973"/>
    <mergeCell ref="D2972:D2973"/>
    <mergeCell ref="C3014:C3015"/>
    <mergeCell ref="D3014:D3015"/>
    <mergeCell ref="A2988:D2988"/>
    <mergeCell ref="A2983:B2983"/>
    <mergeCell ref="I2972:I2973"/>
    <mergeCell ref="E2980:K2980"/>
    <mergeCell ref="G3014:G3015"/>
    <mergeCell ref="E2991:K2991"/>
    <mergeCell ref="A2951:A2953"/>
    <mergeCell ref="C2952:D2952"/>
    <mergeCell ref="A2972:B2972"/>
    <mergeCell ref="C2990:D2990"/>
    <mergeCell ref="E2990:K2990"/>
    <mergeCell ref="C2951:D2951"/>
    <mergeCell ref="E2951:K2951"/>
    <mergeCell ref="F2954:F2955"/>
    <mergeCell ref="A2954:B2954"/>
    <mergeCell ref="E2972:E2973"/>
    <mergeCell ref="F2972:F2973"/>
    <mergeCell ref="A2969:A2971"/>
    <mergeCell ref="E2969:K2969"/>
    <mergeCell ref="C2970:D2970"/>
    <mergeCell ref="E2970:K2970"/>
    <mergeCell ref="C2971:D2971"/>
    <mergeCell ref="E2971:K2971"/>
    <mergeCell ref="C2969:D2969"/>
    <mergeCell ref="H2954:H2955"/>
    <mergeCell ref="I2954:I2955"/>
    <mergeCell ref="J2954:J2955"/>
    <mergeCell ref="K2954:K2955"/>
    <mergeCell ref="C2953:D2953"/>
    <mergeCell ref="A2990:A2992"/>
    <mergeCell ref="D2983:D2984"/>
    <mergeCell ref="E2983:E2984"/>
    <mergeCell ref="C2982:D2982"/>
    <mergeCell ref="E2982:K2982"/>
    <mergeCell ref="H2983:H2984"/>
    <mergeCell ref="C2980:D2980"/>
    <mergeCell ref="C2991:D2991"/>
    <mergeCell ref="J3005:J3006"/>
    <mergeCell ref="E2993:E2994"/>
    <mergeCell ref="D3233:D3234"/>
    <mergeCell ref="E3233:E3234"/>
    <mergeCell ref="F3233:F3234"/>
    <mergeCell ref="G3233:G3234"/>
    <mergeCell ref="H3233:H3234"/>
    <mergeCell ref="I3233:I3234"/>
    <mergeCell ref="A2967:D2967"/>
    <mergeCell ref="G2972:G2973"/>
    <mergeCell ref="H2972:H2973"/>
    <mergeCell ref="J2972:J2973"/>
    <mergeCell ref="K2972:K2973"/>
    <mergeCell ref="C2992:D2992"/>
    <mergeCell ref="E2992:K2992"/>
    <mergeCell ref="A2993:B2993"/>
    <mergeCell ref="C3114:D3114"/>
    <mergeCell ref="C3004:D3004"/>
    <mergeCell ref="F3005:F3006"/>
    <mergeCell ref="G3005:G3006"/>
    <mergeCell ref="H3005:H3006"/>
    <mergeCell ref="I3005:I3006"/>
    <mergeCell ref="K3005:K3006"/>
    <mergeCell ref="E2930:E2931"/>
    <mergeCell ref="F2930:F2931"/>
    <mergeCell ref="G2930:G2931"/>
    <mergeCell ref="H2930:H2931"/>
    <mergeCell ref="I2930:I2931"/>
    <mergeCell ref="J2930:J2931"/>
    <mergeCell ref="C2880:C2881"/>
    <mergeCell ref="C2867:D2867"/>
    <mergeCell ref="E2867:K2867"/>
    <mergeCell ref="A2927:A2929"/>
    <mergeCell ref="C2927:D2927"/>
    <mergeCell ref="A3005:B3005"/>
    <mergeCell ref="C3005:C3006"/>
    <mergeCell ref="C2983:C2984"/>
    <mergeCell ref="A2930:B2930"/>
    <mergeCell ref="C2930:C2931"/>
    <mergeCell ref="D2930:D2931"/>
    <mergeCell ref="E2927:K2927"/>
    <mergeCell ref="E2953:K2953"/>
    <mergeCell ref="K2930:K2931"/>
    <mergeCell ref="A2978:D2978"/>
    <mergeCell ref="G2954:G2955"/>
    <mergeCell ref="E2928:K2928"/>
    <mergeCell ref="C2928:D2928"/>
    <mergeCell ref="C2954:C2955"/>
    <mergeCell ref="A2980:A2982"/>
    <mergeCell ref="C3002:D3002"/>
    <mergeCell ref="F2983:F2984"/>
    <mergeCell ref="G2983:G2984"/>
    <mergeCell ref="C2981:D2981"/>
    <mergeCell ref="E2981:K2981"/>
    <mergeCell ref="E2952:K2952"/>
    <mergeCell ref="D2806:D2807"/>
    <mergeCell ref="C2929:D2929"/>
    <mergeCell ref="E2929:K2929"/>
    <mergeCell ref="E2837:K2837"/>
    <mergeCell ref="C2898:D2898"/>
    <mergeCell ref="E2898:K2898"/>
    <mergeCell ref="C2899:D2899"/>
    <mergeCell ref="E2899:K2899"/>
    <mergeCell ref="C2839:C2840"/>
    <mergeCell ref="D2839:D2840"/>
    <mergeCell ref="E2839:E2840"/>
    <mergeCell ref="F2839:F2840"/>
    <mergeCell ref="G2839:G2840"/>
    <mergeCell ref="H2839:H2840"/>
    <mergeCell ref="I2839:I2840"/>
    <mergeCell ref="C2868:D2868"/>
    <mergeCell ref="E2868:K2868"/>
    <mergeCell ref="J2826:J2827"/>
    <mergeCell ref="I2900:I2901"/>
    <mergeCell ref="J2900:J2901"/>
    <mergeCell ref="A2885:D2885"/>
    <mergeCell ref="C2890:C2891"/>
    <mergeCell ref="C2870:C2871"/>
    <mergeCell ref="I2890:I2891"/>
    <mergeCell ref="H2900:H2901"/>
    <mergeCell ref="E2880:E2881"/>
    <mergeCell ref="A2877:A2879"/>
    <mergeCell ref="C2879:D2879"/>
    <mergeCell ref="F2880:F2881"/>
    <mergeCell ref="A2900:B2900"/>
    <mergeCell ref="E2879:K2879"/>
    <mergeCell ref="E2878:K2878"/>
    <mergeCell ref="E2753:E2754"/>
    <mergeCell ref="A2688:D2688"/>
    <mergeCell ref="A2753:B2753"/>
    <mergeCell ref="C2838:D2838"/>
    <mergeCell ref="E2838:K2838"/>
    <mergeCell ref="A2839:B2839"/>
    <mergeCell ref="J2839:J2840"/>
    <mergeCell ref="A2836:A2838"/>
    <mergeCell ref="C2836:D2836"/>
    <mergeCell ref="E2836:K2836"/>
    <mergeCell ref="A2775:A2778"/>
    <mergeCell ref="K2826:K2827"/>
    <mergeCell ref="J2806:J2807"/>
    <mergeCell ref="A2802:A2805"/>
    <mergeCell ref="A2779:B2779"/>
    <mergeCell ref="H2753:H2754"/>
    <mergeCell ref="E2803:K2803"/>
    <mergeCell ref="C2824:D2824"/>
    <mergeCell ref="D2826:D2827"/>
    <mergeCell ref="E2823:K2823"/>
    <mergeCell ref="K2839:K2840"/>
    <mergeCell ref="E2804:K2804"/>
    <mergeCell ref="F2779:F2780"/>
    <mergeCell ref="G2753:G2754"/>
    <mergeCell ref="C2778:D2778"/>
    <mergeCell ref="C2775:D2775"/>
    <mergeCell ref="A2826:B2826"/>
    <mergeCell ref="C2826:C2827"/>
    <mergeCell ref="C2823:D2823"/>
    <mergeCell ref="E2692:K2692"/>
    <mergeCell ref="A2749:A2752"/>
    <mergeCell ref="C2805:D2805"/>
    <mergeCell ref="H2653:H2654"/>
    <mergeCell ref="I2653:I2654"/>
    <mergeCell ref="J2653:J2654"/>
    <mergeCell ref="C824:D824"/>
    <mergeCell ref="E824:K824"/>
    <mergeCell ref="C825:D825"/>
    <mergeCell ref="E2693:K2693"/>
    <mergeCell ref="C2779:C2780"/>
    <mergeCell ref="D2779:D2780"/>
    <mergeCell ref="E2779:E2780"/>
    <mergeCell ref="C2690:D2690"/>
    <mergeCell ref="E2690:K2690"/>
    <mergeCell ref="E2751:K2751"/>
    <mergeCell ref="C2752:D2752"/>
    <mergeCell ref="E2778:K2778"/>
    <mergeCell ref="C2610:D2610"/>
    <mergeCell ref="E2610:K2610"/>
    <mergeCell ref="C2753:C2754"/>
    <mergeCell ref="C2776:D2776"/>
    <mergeCell ref="C2692:D2692"/>
    <mergeCell ref="C2627:C2628"/>
    <mergeCell ref="C2611:D2611"/>
    <mergeCell ref="E2637:K2637"/>
    <mergeCell ref="C2638:D2638"/>
    <mergeCell ref="F2694:F2695"/>
    <mergeCell ref="G2694:G2695"/>
    <mergeCell ref="H2694:H2695"/>
    <mergeCell ref="I2694:I2695"/>
    <mergeCell ref="J2694:J2695"/>
    <mergeCell ref="K2694:K2695"/>
    <mergeCell ref="A2747:D2747"/>
    <mergeCell ref="J2753:J2754"/>
    <mergeCell ref="I2641:I2642"/>
    <mergeCell ref="J2641:J2642"/>
    <mergeCell ref="K2641:K2642"/>
    <mergeCell ref="E2567:E2568"/>
    <mergeCell ref="C2597:D2597"/>
    <mergeCell ref="E2597:K2597"/>
    <mergeCell ref="D2627:D2628"/>
    <mergeCell ref="C2652:D2652"/>
    <mergeCell ref="E792:K792"/>
    <mergeCell ref="J770:J771"/>
    <mergeCell ref="H793:H794"/>
    <mergeCell ref="I793:I794"/>
    <mergeCell ref="K2653:K2654"/>
    <mergeCell ref="C2104:D2104"/>
    <mergeCell ref="A2173:D2173"/>
    <mergeCell ref="A846:B846"/>
    <mergeCell ref="A878:D878"/>
    <mergeCell ref="A866:I866"/>
    <mergeCell ref="A867:D867"/>
    <mergeCell ref="A858:D858"/>
    <mergeCell ref="A857:I857"/>
    <mergeCell ref="E869:K869"/>
    <mergeCell ref="C872:D872"/>
    <mergeCell ref="A803:A805"/>
    <mergeCell ref="C803:D803"/>
    <mergeCell ref="F846:F847"/>
    <mergeCell ref="G846:G847"/>
    <mergeCell ref="H846:H847"/>
    <mergeCell ref="A2653:B2653"/>
    <mergeCell ref="C2653:C2654"/>
    <mergeCell ref="D2653:D2654"/>
    <mergeCell ref="E2653:E2654"/>
    <mergeCell ref="E770:E771"/>
    <mergeCell ref="E806:E807"/>
    <mergeCell ref="K770:K771"/>
    <mergeCell ref="A790:A792"/>
    <mergeCell ref="A687:E687"/>
    <mergeCell ref="A674:A676"/>
    <mergeCell ref="I884:I885"/>
    <mergeCell ref="D692:D693"/>
    <mergeCell ref="E692:E693"/>
    <mergeCell ref="F692:F693"/>
    <mergeCell ref="G692:G693"/>
    <mergeCell ref="H692:H693"/>
    <mergeCell ref="I677:I678"/>
    <mergeCell ref="J677:J678"/>
    <mergeCell ref="I709:I710"/>
    <mergeCell ref="A677:B677"/>
    <mergeCell ref="C677:C678"/>
    <mergeCell ref="D677:D678"/>
    <mergeCell ref="E677:E678"/>
    <mergeCell ref="F677:F678"/>
    <mergeCell ref="G677:G678"/>
    <mergeCell ref="H677:H678"/>
    <mergeCell ref="A692:B692"/>
    <mergeCell ref="C692:C693"/>
    <mergeCell ref="D709:D710"/>
    <mergeCell ref="A754:B754"/>
    <mergeCell ref="E741:K741"/>
    <mergeCell ref="C668:C669"/>
    <mergeCell ref="D668:D669"/>
    <mergeCell ref="E668:E669"/>
    <mergeCell ref="F668:F669"/>
    <mergeCell ref="C676:D676"/>
    <mergeCell ref="A668:B668"/>
    <mergeCell ref="F409:F410"/>
    <mergeCell ref="H438:H439"/>
    <mergeCell ref="E689:K689"/>
    <mergeCell ref="G709:G710"/>
    <mergeCell ref="A663:D663"/>
    <mergeCell ref="E66:K66"/>
    <mergeCell ref="A119:G119"/>
    <mergeCell ref="A134:A136"/>
    <mergeCell ref="J69:J70"/>
    <mergeCell ref="H137:H138"/>
    <mergeCell ref="I137:I138"/>
    <mergeCell ref="J137:J138"/>
    <mergeCell ref="K137:K138"/>
    <mergeCell ref="I111:I112"/>
    <mergeCell ref="J111:J112"/>
    <mergeCell ref="K111:K112"/>
    <mergeCell ref="D137:D138"/>
    <mergeCell ref="E111:E112"/>
    <mergeCell ref="F111:F112"/>
    <mergeCell ref="G111:G112"/>
    <mergeCell ref="H111:H112"/>
    <mergeCell ref="K69:K70"/>
    <mergeCell ref="A82:E82"/>
    <mergeCell ref="A73:E73"/>
    <mergeCell ref="A84:A86"/>
    <mergeCell ref="C84:D84"/>
    <mergeCell ref="E84:K84"/>
    <mergeCell ref="C85:D85"/>
    <mergeCell ref="H87:H88"/>
    <mergeCell ref="I87:I88"/>
    <mergeCell ref="C87:C88"/>
    <mergeCell ref="J98:J99"/>
    <mergeCell ref="K98:K99"/>
    <mergeCell ref="A108:A110"/>
    <mergeCell ref="C108:D108"/>
    <mergeCell ref="E108:K108"/>
    <mergeCell ref="J87:J88"/>
    <mergeCell ref="A409:B409"/>
    <mergeCell ref="C134:D134"/>
    <mergeCell ref="E134:K134"/>
    <mergeCell ref="C135:D135"/>
    <mergeCell ref="E135:K135"/>
    <mergeCell ref="C136:D136"/>
    <mergeCell ref="E136:K136"/>
    <mergeCell ref="A397:B397"/>
    <mergeCell ref="C409:C410"/>
    <mergeCell ref="D409:D410"/>
    <mergeCell ref="E85:K85"/>
    <mergeCell ref="C86:D86"/>
    <mergeCell ref="E86:K86"/>
    <mergeCell ref="F98:F99"/>
    <mergeCell ref="F87:F88"/>
    <mergeCell ref="G87:G88"/>
    <mergeCell ref="E407:K407"/>
    <mergeCell ref="H397:H398"/>
    <mergeCell ref="C396:D396"/>
    <mergeCell ref="E396:K396"/>
    <mergeCell ref="A132:D132"/>
    <mergeCell ref="C77:D77"/>
    <mergeCell ref="E77:K77"/>
    <mergeCell ref="C380:C381"/>
    <mergeCell ref="I380:I381"/>
    <mergeCell ref="D78:D79"/>
    <mergeCell ref="E78:E79"/>
    <mergeCell ref="I98:I99"/>
    <mergeCell ref="H380:H381"/>
    <mergeCell ref="I397:I398"/>
    <mergeCell ref="J397:J398"/>
    <mergeCell ref="D69:D70"/>
    <mergeCell ref="E69:E70"/>
    <mergeCell ref="F69:F70"/>
    <mergeCell ref="G69:G70"/>
    <mergeCell ref="H69:H70"/>
    <mergeCell ref="I69:I70"/>
    <mergeCell ref="A106:D106"/>
    <mergeCell ref="A121:A123"/>
    <mergeCell ref="C121:D121"/>
    <mergeCell ref="E121:K121"/>
    <mergeCell ref="C122:D122"/>
    <mergeCell ref="E122:K122"/>
    <mergeCell ref="A137:B137"/>
    <mergeCell ref="F137:F138"/>
    <mergeCell ref="G137:G138"/>
    <mergeCell ref="E395:K395"/>
    <mergeCell ref="K87:K88"/>
    <mergeCell ref="E87:E88"/>
    <mergeCell ref="E123:K123"/>
    <mergeCell ref="A95:A97"/>
    <mergeCell ref="C95:D95"/>
    <mergeCell ref="E95:K95"/>
    <mergeCell ref="C76:D76"/>
    <mergeCell ref="E76:K76"/>
    <mergeCell ref="A4:F4"/>
    <mergeCell ref="G4:K4"/>
    <mergeCell ref="A1:F1"/>
    <mergeCell ref="G1:K1"/>
    <mergeCell ref="A2:K2"/>
    <mergeCell ref="A3:K3"/>
    <mergeCell ref="A45:A47"/>
    <mergeCell ref="C45:D45"/>
    <mergeCell ref="E45:K45"/>
    <mergeCell ref="F419:F420"/>
    <mergeCell ref="G419:G420"/>
    <mergeCell ref="E645:K645"/>
    <mergeCell ref="C646:D646"/>
    <mergeCell ref="E646:K646"/>
    <mergeCell ref="C647:D647"/>
    <mergeCell ref="C397:C398"/>
    <mergeCell ref="D397:D398"/>
    <mergeCell ref="E397:E398"/>
    <mergeCell ref="H419:H420"/>
    <mergeCell ref="C375:G375"/>
    <mergeCell ref="A64:D64"/>
    <mergeCell ref="C67:D67"/>
    <mergeCell ref="E67:K67"/>
    <mergeCell ref="C68:D68"/>
    <mergeCell ref="E68:K68"/>
    <mergeCell ref="A69:B69"/>
    <mergeCell ref="C69:C70"/>
    <mergeCell ref="A75:A77"/>
    <mergeCell ref="C46:D46"/>
    <mergeCell ref="E46:K46"/>
    <mergeCell ref="A53:E53"/>
    <mergeCell ref="A414:E414"/>
    <mergeCell ref="A742:B742"/>
    <mergeCell ref="E729:K729"/>
    <mergeCell ref="C730:D730"/>
    <mergeCell ref="H709:H710"/>
    <mergeCell ref="D742:D743"/>
    <mergeCell ref="A779:B779"/>
    <mergeCell ref="F709:F710"/>
    <mergeCell ref="E730:K730"/>
    <mergeCell ref="A731:B731"/>
    <mergeCell ref="C731:C732"/>
    <mergeCell ref="D731:D732"/>
    <mergeCell ref="E731:E732"/>
    <mergeCell ref="A709:B709"/>
    <mergeCell ref="C709:C710"/>
    <mergeCell ref="E709:E710"/>
    <mergeCell ref="E739:K739"/>
    <mergeCell ref="C740:D740"/>
    <mergeCell ref="C778:D778"/>
    <mergeCell ref="G754:G755"/>
    <mergeCell ref="H754:H755"/>
    <mergeCell ref="C742:C743"/>
    <mergeCell ref="E751:K751"/>
    <mergeCell ref="E752:K752"/>
    <mergeCell ref="C752:D752"/>
    <mergeCell ref="C768:D768"/>
    <mergeCell ref="E768:K768"/>
    <mergeCell ref="C769:D769"/>
    <mergeCell ref="E769:K769"/>
    <mergeCell ref="A770:B770"/>
    <mergeCell ref="C770:C771"/>
    <mergeCell ref="I692:I693"/>
    <mergeCell ref="J692:J693"/>
    <mergeCell ref="K692:K693"/>
    <mergeCell ref="A704:D704"/>
    <mergeCell ref="E706:K706"/>
    <mergeCell ref="C707:D707"/>
    <mergeCell ref="E707:K707"/>
    <mergeCell ref="E740:K740"/>
    <mergeCell ref="J709:J710"/>
    <mergeCell ref="C708:D708"/>
    <mergeCell ref="E708:K708"/>
    <mergeCell ref="D864:D865"/>
    <mergeCell ref="E826:E827"/>
    <mergeCell ref="K793:K794"/>
    <mergeCell ref="E825:K825"/>
    <mergeCell ref="A826:B826"/>
    <mergeCell ref="C805:D805"/>
    <mergeCell ref="A793:B793"/>
    <mergeCell ref="C793:C794"/>
    <mergeCell ref="D793:D794"/>
    <mergeCell ref="H806:H807"/>
    <mergeCell ref="A739:A741"/>
    <mergeCell ref="J742:J743"/>
    <mergeCell ref="C753:D753"/>
    <mergeCell ref="A726:D726"/>
    <mergeCell ref="E753:K753"/>
    <mergeCell ref="I754:I755"/>
    <mergeCell ref="J754:J755"/>
    <mergeCell ref="K754:K755"/>
    <mergeCell ref="A776:A778"/>
    <mergeCell ref="C776:D776"/>
    <mergeCell ref="E776:K776"/>
    <mergeCell ref="A873:B873"/>
    <mergeCell ref="G806:G807"/>
    <mergeCell ref="E777:K777"/>
    <mergeCell ref="E778:K778"/>
    <mergeCell ref="C779:C780"/>
    <mergeCell ref="D779:D780"/>
    <mergeCell ref="E779:E780"/>
    <mergeCell ref="F779:F780"/>
    <mergeCell ref="G779:G780"/>
    <mergeCell ref="H779:H780"/>
    <mergeCell ref="A832:A835"/>
    <mergeCell ref="E833:K833"/>
    <mergeCell ref="C790:D790"/>
    <mergeCell ref="E870:K870"/>
    <mergeCell ref="C871:D871"/>
    <mergeCell ref="E871:K871"/>
    <mergeCell ref="I873:I874"/>
    <mergeCell ref="J873:J874"/>
    <mergeCell ref="K873:K874"/>
    <mergeCell ref="E805:K805"/>
    <mergeCell ref="E836:E837"/>
    <mergeCell ref="C836:C837"/>
    <mergeCell ref="D806:D807"/>
    <mergeCell ref="J806:J807"/>
    <mergeCell ref="K806:K807"/>
    <mergeCell ref="E793:E794"/>
    <mergeCell ref="F793:F794"/>
    <mergeCell ref="G793:G794"/>
    <mergeCell ref="G836:G837"/>
    <mergeCell ref="H836:H837"/>
    <mergeCell ref="I836:I837"/>
    <mergeCell ref="J836:J837"/>
    <mergeCell ref="G884:G885"/>
    <mergeCell ref="E891:K891"/>
    <mergeCell ref="C892:D892"/>
    <mergeCell ref="I1130:I1131"/>
    <mergeCell ref="C1165:C1166"/>
    <mergeCell ref="G1207:G1208"/>
    <mergeCell ref="H1207:H1208"/>
    <mergeCell ref="C1203:D1203"/>
    <mergeCell ref="E1203:K1203"/>
    <mergeCell ref="K1207:K1208"/>
    <mergeCell ref="C1033:D1033"/>
    <mergeCell ref="C1032:D1032"/>
    <mergeCell ref="E1032:K1032"/>
    <mergeCell ref="E1036:E1037"/>
    <mergeCell ref="F1036:F1037"/>
    <mergeCell ref="A1030:D1030"/>
    <mergeCell ref="K1154:K1155"/>
    <mergeCell ref="C1192:D1192"/>
    <mergeCell ref="E1192:K1192"/>
    <mergeCell ref="D1130:D1131"/>
    <mergeCell ref="E1130:E1131"/>
    <mergeCell ref="G1154:G1155"/>
    <mergeCell ref="E1154:E1155"/>
    <mergeCell ref="E1162:K1162"/>
    <mergeCell ref="J1165:J1166"/>
    <mergeCell ref="K1165:K1166"/>
    <mergeCell ref="C1035:D1035"/>
    <mergeCell ref="E1035:K1035"/>
    <mergeCell ref="G1036:G1037"/>
    <mergeCell ref="H1036:H1037"/>
    <mergeCell ref="I1036:I1037"/>
    <mergeCell ref="E1118:E1119"/>
    <mergeCell ref="I894:I895"/>
    <mergeCell ref="J894:J895"/>
    <mergeCell ref="K894:K895"/>
    <mergeCell ref="E892:K892"/>
    <mergeCell ref="C1117:D1117"/>
    <mergeCell ref="E1116:K1116"/>
    <mergeCell ref="C1116:D1116"/>
    <mergeCell ref="E1115:K1115"/>
    <mergeCell ref="C1115:D1115"/>
    <mergeCell ref="E1183:K1183"/>
    <mergeCell ref="C1184:D1184"/>
    <mergeCell ref="K1175:K1176"/>
    <mergeCell ref="C1154:C1155"/>
    <mergeCell ref="D1154:D1155"/>
    <mergeCell ref="E1227:K1227"/>
    <mergeCell ref="F1154:F1155"/>
    <mergeCell ref="E1163:K1163"/>
    <mergeCell ref="D1195:D1196"/>
    <mergeCell ref="E1216:K1216"/>
    <mergeCell ref="C1227:D1227"/>
    <mergeCell ref="E1114:K1114"/>
    <mergeCell ref="C1114:D1114"/>
    <mergeCell ref="C1127:D1127"/>
    <mergeCell ref="E1129:K1129"/>
    <mergeCell ref="G1118:G1119"/>
    <mergeCell ref="I1154:I1155"/>
    <mergeCell ref="J1154:J1155"/>
    <mergeCell ref="C1023:D1023"/>
    <mergeCell ref="E1023:K1023"/>
    <mergeCell ref="C1024:D1024"/>
    <mergeCell ref="E1024:K1024"/>
    <mergeCell ref="D1036:D1037"/>
    <mergeCell ref="F1241:F1242"/>
    <mergeCell ref="G1241:G1242"/>
    <mergeCell ref="C1215:D1215"/>
    <mergeCell ref="E1215:K1215"/>
    <mergeCell ref="C1216:D1216"/>
    <mergeCell ref="E1217:E1218"/>
    <mergeCell ref="E1251:K1251"/>
    <mergeCell ref="F1207:F1208"/>
    <mergeCell ref="E1249:K1249"/>
    <mergeCell ref="G1252:G1253"/>
    <mergeCell ref="F1306:F1307"/>
    <mergeCell ref="H1217:H1218"/>
    <mergeCell ref="I1217:I1218"/>
    <mergeCell ref="A1223:D1223"/>
    <mergeCell ref="E1305:K1305"/>
    <mergeCell ref="C1262:D1262"/>
    <mergeCell ref="C1263:D1263"/>
    <mergeCell ref="E1263:K1263"/>
    <mergeCell ref="C1264:D1264"/>
    <mergeCell ref="E1264:K1264"/>
    <mergeCell ref="C1250:D1250"/>
    <mergeCell ref="E1250:K1250"/>
    <mergeCell ref="A1306:B1306"/>
    <mergeCell ref="A1252:B1252"/>
    <mergeCell ref="C1304:D1304"/>
    <mergeCell ref="E1275:K1275"/>
    <mergeCell ref="C1276:D1276"/>
    <mergeCell ref="E1276:K1276"/>
    <mergeCell ref="A1277:B1277"/>
    <mergeCell ref="F1277:F1278"/>
    <mergeCell ref="C1228:D1228"/>
    <mergeCell ref="A1259:D1259"/>
    <mergeCell ref="J1396:J1397"/>
    <mergeCell ref="K1396:K1397"/>
    <mergeCell ref="F1359:F1360"/>
    <mergeCell ref="G1359:G1360"/>
    <mergeCell ref="H1359:H1360"/>
    <mergeCell ref="A1365:D1365"/>
    <mergeCell ref="G1318:G1319"/>
    <mergeCell ref="H1330:H1331"/>
    <mergeCell ref="C1302:D1302"/>
    <mergeCell ref="K1342:K1343"/>
    <mergeCell ref="E1304:K1304"/>
    <mergeCell ref="A1314:A1317"/>
    <mergeCell ref="F1342:F1343"/>
    <mergeCell ref="G1342:G1343"/>
    <mergeCell ref="H1342:H1343"/>
    <mergeCell ref="I1342:I1343"/>
    <mergeCell ref="E1340:K1340"/>
    <mergeCell ref="C1327:D1327"/>
    <mergeCell ref="E1327:K1327"/>
    <mergeCell ref="C1328:D1328"/>
    <mergeCell ref="E1328:K1328"/>
    <mergeCell ref="C1329:D1329"/>
    <mergeCell ref="C1326:D1326"/>
    <mergeCell ref="E1326:K1326"/>
    <mergeCell ref="E1342:E1343"/>
    <mergeCell ref="H1371:H1372"/>
    <mergeCell ref="I1371:I1372"/>
    <mergeCell ref="K1371:K1372"/>
    <mergeCell ref="C1393:D1393"/>
    <mergeCell ref="A1367:A1370"/>
    <mergeCell ref="E1338:K1338"/>
    <mergeCell ref="E1274:K1274"/>
    <mergeCell ref="C1275:D1275"/>
    <mergeCell ref="E1394:K1394"/>
    <mergeCell ref="A1271:D1271"/>
    <mergeCell ref="C1368:D1368"/>
    <mergeCell ref="E1368:K1368"/>
    <mergeCell ref="C1369:D1369"/>
    <mergeCell ref="E1369:K1369"/>
    <mergeCell ref="H1252:H1253"/>
    <mergeCell ref="I1252:I1253"/>
    <mergeCell ref="C1252:C1253"/>
    <mergeCell ref="C1306:C1307"/>
    <mergeCell ref="I1277:I1278"/>
    <mergeCell ref="C1305:D1305"/>
    <mergeCell ref="A1390:D1390"/>
    <mergeCell ref="A1384:B1384"/>
    <mergeCell ref="C1384:C1385"/>
    <mergeCell ref="F1384:F1385"/>
    <mergeCell ref="E1393:K1393"/>
    <mergeCell ref="C1394:D1394"/>
    <mergeCell ref="C1371:C1372"/>
    <mergeCell ref="D1371:D1372"/>
    <mergeCell ref="A1378:D1378"/>
    <mergeCell ref="A1380:A1383"/>
    <mergeCell ref="C1380:D1380"/>
    <mergeCell ref="E1380:K1380"/>
    <mergeCell ref="E1370:K1370"/>
    <mergeCell ref="E1384:E1385"/>
    <mergeCell ref="A1353:D1353"/>
    <mergeCell ref="H1306:H1307"/>
    <mergeCell ref="A2038:B2038"/>
    <mergeCell ref="C2038:C2039"/>
    <mergeCell ref="E1696:K1696"/>
    <mergeCell ref="C1697:C1698"/>
    <mergeCell ref="A1693:A1696"/>
    <mergeCell ref="F1612:F1613"/>
    <mergeCell ref="I1722:I1723"/>
    <mergeCell ref="J1722:J1723"/>
    <mergeCell ref="K1722:K1723"/>
    <mergeCell ref="C1923:D1923"/>
    <mergeCell ref="C2058:C2059"/>
    <mergeCell ref="D2058:D2059"/>
    <mergeCell ref="D1898:D1899"/>
    <mergeCell ref="E1898:E1899"/>
    <mergeCell ref="F1898:F1899"/>
    <mergeCell ref="J2038:J2039"/>
    <mergeCell ref="A1718:A1721"/>
    <mergeCell ref="D2048:D2049"/>
    <mergeCell ref="E2056:K2056"/>
    <mergeCell ref="K2048:K2049"/>
    <mergeCell ref="E2058:E2059"/>
    <mergeCell ref="E1895:K1895"/>
    <mergeCell ref="A2058:B2058"/>
    <mergeCell ref="F2048:F2049"/>
    <mergeCell ref="G2048:G2049"/>
    <mergeCell ref="K2038:K2039"/>
    <mergeCell ref="E2044:K2044"/>
    <mergeCell ref="A2034:A2037"/>
    <mergeCell ref="C2034:D2034"/>
    <mergeCell ref="E1722:E1723"/>
    <mergeCell ref="F1722:F1723"/>
    <mergeCell ref="C1720:D1720"/>
    <mergeCell ref="H1898:H1899"/>
    <mergeCell ref="C1721:D1721"/>
    <mergeCell ref="G1612:G1613"/>
    <mergeCell ref="D1697:D1698"/>
    <mergeCell ref="A1909:B1909"/>
    <mergeCell ref="E1907:K1907"/>
    <mergeCell ref="A1903:D1903"/>
    <mergeCell ref="E1611:K1611"/>
    <mergeCell ref="A1563:B1563"/>
    <mergeCell ref="C1563:C1564"/>
    <mergeCell ref="D1563:D1564"/>
    <mergeCell ref="E1612:E1613"/>
    <mergeCell ref="C1693:D1693"/>
    <mergeCell ref="E1601:K1601"/>
    <mergeCell ref="J1602:J1603"/>
    <mergeCell ref="E1563:E1564"/>
    <mergeCell ref="C1897:D1897"/>
    <mergeCell ref="A1575:B1575"/>
    <mergeCell ref="C1575:C1576"/>
    <mergeCell ref="C1718:D1718"/>
    <mergeCell ref="E1718:K1718"/>
    <mergeCell ref="C1719:D1719"/>
    <mergeCell ref="C1909:C1910"/>
    <mergeCell ref="C1599:D1599"/>
    <mergeCell ref="E1608:K1608"/>
    <mergeCell ref="C1609:D1609"/>
    <mergeCell ref="C1898:C1899"/>
    <mergeCell ref="A1892:D1892"/>
    <mergeCell ref="H1575:H1576"/>
    <mergeCell ref="E1609:K1609"/>
    <mergeCell ref="C1695:D1695"/>
    <mergeCell ref="E1695:K1695"/>
    <mergeCell ref="A66:A68"/>
    <mergeCell ref="C75:D75"/>
    <mergeCell ref="E75:K75"/>
    <mergeCell ref="H1504:H1505"/>
    <mergeCell ref="G1722:G1723"/>
    <mergeCell ref="E2048:E2049"/>
    <mergeCell ref="A1515:B1515"/>
    <mergeCell ref="C1515:C1516"/>
    <mergeCell ref="I1406:I1407"/>
    <mergeCell ref="C2255:D2255"/>
    <mergeCell ref="E2255:K2255"/>
    <mergeCell ref="A2115:A2118"/>
    <mergeCell ref="A2126:A2129"/>
    <mergeCell ref="C2126:D2126"/>
    <mergeCell ref="E2126:K2126"/>
    <mergeCell ref="C2127:D2127"/>
    <mergeCell ref="A1429:D1429"/>
    <mergeCell ref="J1445:J1446"/>
    <mergeCell ref="C1476:C1477"/>
    <mergeCell ref="D1476:D1477"/>
    <mergeCell ref="E1476:E1477"/>
    <mergeCell ref="F1476:F1477"/>
    <mergeCell ref="A1445:B1445"/>
    <mergeCell ref="C1445:C1446"/>
    <mergeCell ref="J1435:J1436"/>
    <mergeCell ref="A1504:B1504"/>
    <mergeCell ref="E1719:K1719"/>
    <mergeCell ref="G2106:G2107"/>
    <mergeCell ref="C2102:D2102"/>
    <mergeCell ref="E2092:K2092"/>
    <mergeCell ref="E2037:K2037"/>
    <mergeCell ref="J1909:J1910"/>
    <mergeCell ref="J38:J39"/>
    <mergeCell ref="K38:K39"/>
    <mergeCell ref="A43:E43"/>
    <mergeCell ref="F380:F381"/>
    <mergeCell ref="G770:G771"/>
    <mergeCell ref="H770:H771"/>
    <mergeCell ref="C860:D860"/>
    <mergeCell ref="E860:K860"/>
    <mergeCell ref="C869:D869"/>
    <mergeCell ref="H409:H410"/>
    <mergeCell ref="I409:I410"/>
    <mergeCell ref="I124:I125"/>
    <mergeCell ref="J124:J125"/>
    <mergeCell ref="K124:K125"/>
    <mergeCell ref="A377:A379"/>
    <mergeCell ref="C377:D377"/>
    <mergeCell ref="C1193:D1193"/>
    <mergeCell ref="E1193:K1193"/>
    <mergeCell ref="C1163:D1163"/>
    <mergeCell ref="A1181:A1184"/>
    <mergeCell ref="C1181:D1181"/>
    <mergeCell ref="I855:I856"/>
    <mergeCell ref="A822:A825"/>
    <mergeCell ref="C822:D822"/>
    <mergeCell ref="E822:K822"/>
    <mergeCell ref="C823:D823"/>
    <mergeCell ref="C741:D741"/>
    <mergeCell ref="G380:G381"/>
    <mergeCell ref="E832:K832"/>
    <mergeCell ref="A830:D830"/>
    <mergeCell ref="F78:F79"/>
    <mergeCell ref="G78:G79"/>
    <mergeCell ref="E1720:K1720"/>
    <mergeCell ref="D846:D847"/>
    <mergeCell ref="E846:E847"/>
    <mergeCell ref="D884:D885"/>
    <mergeCell ref="E880:K880"/>
    <mergeCell ref="C881:D881"/>
    <mergeCell ref="C1034:D1034"/>
    <mergeCell ref="E1034:K1034"/>
    <mergeCell ref="H2870:H2871"/>
    <mergeCell ref="F2870:F2871"/>
    <mergeCell ref="G2870:G2871"/>
    <mergeCell ref="K1909:K1910"/>
    <mergeCell ref="A1612:B1612"/>
    <mergeCell ref="E1923:K1923"/>
    <mergeCell ref="K1515:K1516"/>
    <mergeCell ref="K1563:K1564"/>
    <mergeCell ref="A1569:D1569"/>
    <mergeCell ref="A1588:A1591"/>
    <mergeCell ref="E2805:K2805"/>
    <mergeCell ref="D2753:D2754"/>
    <mergeCell ref="H2806:H2807"/>
    <mergeCell ref="I2806:I2807"/>
    <mergeCell ref="E2826:E2827"/>
    <mergeCell ref="G1563:G1564"/>
    <mergeCell ref="H1563:H1564"/>
    <mergeCell ref="E1571:K1571"/>
    <mergeCell ref="C1598:D1598"/>
    <mergeCell ref="H1515:H1516"/>
    <mergeCell ref="A1921:D1921"/>
    <mergeCell ref="E1897:K1897"/>
    <mergeCell ref="C1895:D1895"/>
    <mergeCell ref="G1898:G1899"/>
    <mergeCell ref="E2877:K2877"/>
    <mergeCell ref="F2900:F2901"/>
    <mergeCell ref="G2900:G2901"/>
    <mergeCell ref="A2875:D2875"/>
    <mergeCell ref="C2887:D2887"/>
    <mergeCell ref="E2887:K2887"/>
    <mergeCell ref="C2888:D2888"/>
    <mergeCell ref="C2869:D2869"/>
    <mergeCell ref="E2869:K2869"/>
    <mergeCell ref="A2865:D2865"/>
    <mergeCell ref="H2890:H2891"/>
    <mergeCell ref="C2878:D2878"/>
    <mergeCell ref="K2890:K2891"/>
    <mergeCell ref="H2880:H2881"/>
    <mergeCell ref="I2880:I2881"/>
    <mergeCell ref="J2880:J2881"/>
    <mergeCell ref="K2880:K2881"/>
    <mergeCell ref="A2897:A2899"/>
    <mergeCell ref="A2890:B2890"/>
    <mergeCell ref="C2900:C2901"/>
    <mergeCell ref="D2900:D2901"/>
    <mergeCell ref="E2900:E2901"/>
    <mergeCell ref="G2890:G2891"/>
    <mergeCell ref="E2890:E2891"/>
    <mergeCell ref="F2890:F2891"/>
    <mergeCell ref="D2890:D2891"/>
    <mergeCell ref="J2890:J2891"/>
    <mergeCell ref="A2887:A2889"/>
    <mergeCell ref="A2870:B2870"/>
    <mergeCell ref="D2870:D2871"/>
    <mergeCell ref="C2877:D2877"/>
    <mergeCell ref="F2093:F2094"/>
    <mergeCell ref="C2750:D2750"/>
    <mergeCell ref="E2750:K2750"/>
    <mergeCell ref="C2751:D2751"/>
    <mergeCell ref="C2129:D2129"/>
    <mergeCell ref="E2105:K2105"/>
    <mergeCell ref="I2130:I2131"/>
    <mergeCell ref="G2119:G2120"/>
    <mergeCell ref="J2130:J2131"/>
    <mergeCell ref="K2257:K2258"/>
    <mergeCell ref="A2496:D2496"/>
    <mergeCell ref="A2251:D2251"/>
    <mergeCell ref="E2498:K2498"/>
    <mergeCell ref="E2537:K2537"/>
    <mergeCell ref="D2694:D2695"/>
    <mergeCell ref="E2694:E2695"/>
    <mergeCell ref="A2690:A2693"/>
    <mergeCell ref="K2600:K2601"/>
    <mergeCell ref="C2563:D2563"/>
    <mergeCell ref="C2564:D2564"/>
    <mergeCell ref="E2563:K2563"/>
    <mergeCell ref="E2638:K2638"/>
    <mergeCell ref="E2625:K2625"/>
    <mergeCell ref="C2626:D2626"/>
    <mergeCell ref="E2600:E2601"/>
    <mergeCell ref="C2625:D2625"/>
    <mergeCell ref="E2627:E2628"/>
    <mergeCell ref="C2637:D2637"/>
    <mergeCell ref="E2611:K2611"/>
    <mergeCell ref="E2609:K2609"/>
    <mergeCell ref="E2640:K2640"/>
    <mergeCell ref="C2639:D2639"/>
    <mergeCell ref="H2612:H2613"/>
    <mergeCell ref="I2612:I2613"/>
    <mergeCell ref="J2612:J2613"/>
    <mergeCell ref="K2612:K2613"/>
    <mergeCell ref="E2626:K2626"/>
    <mergeCell ref="A2641:B2641"/>
    <mergeCell ref="A2567:B2567"/>
    <mergeCell ref="F2826:F2827"/>
    <mergeCell ref="I2753:I2754"/>
    <mergeCell ref="C2802:D2802"/>
    <mergeCell ref="C2693:D2693"/>
    <mergeCell ref="C2691:D2691"/>
    <mergeCell ref="E2691:K2691"/>
    <mergeCell ref="F2653:F2654"/>
    <mergeCell ref="G2653:G2654"/>
    <mergeCell ref="C2803:D2803"/>
    <mergeCell ref="C2804:D2804"/>
    <mergeCell ref="I2826:I2827"/>
    <mergeCell ref="E2825:K2825"/>
    <mergeCell ref="C2624:D2624"/>
    <mergeCell ref="E2624:K2624"/>
    <mergeCell ref="A2637:A2640"/>
    <mergeCell ref="A2635:D2635"/>
    <mergeCell ref="G2600:G2601"/>
    <mergeCell ref="E2623:K2623"/>
    <mergeCell ref="D2600:D2601"/>
    <mergeCell ref="A2612:B2612"/>
    <mergeCell ref="A2608:A2611"/>
    <mergeCell ref="C2608:D2608"/>
    <mergeCell ref="E2608:K2608"/>
    <mergeCell ref="C2609:D2609"/>
    <mergeCell ref="A2606:D2606"/>
    <mergeCell ref="C2089:D2089"/>
    <mergeCell ref="E2089:K2089"/>
    <mergeCell ref="C2090:D2090"/>
    <mergeCell ref="E2090:K2090"/>
    <mergeCell ref="E2035:K2035"/>
    <mergeCell ref="C2036:D2036"/>
    <mergeCell ref="C2045:D2045"/>
    <mergeCell ref="A2773:K2773"/>
    <mergeCell ref="A2540:B2540"/>
    <mergeCell ref="A2649:A2652"/>
    <mergeCell ref="C2649:D2649"/>
    <mergeCell ref="E2649:K2649"/>
    <mergeCell ref="C2650:D2650"/>
    <mergeCell ref="E2652:K2652"/>
    <mergeCell ref="E2566:K2566"/>
    <mergeCell ref="C2567:C2568"/>
    <mergeCell ref="D2093:D2094"/>
    <mergeCell ref="E2093:E2094"/>
    <mergeCell ref="C2600:C2601"/>
    <mergeCell ref="D2567:D2568"/>
    <mergeCell ref="G2093:G2094"/>
    <mergeCell ref="H2093:H2094"/>
    <mergeCell ref="K2106:K2107"/>
    <mergeCell ref="A2102:A2105"/>
    <mergeCell ref="E2752:K2752"/>
    <mergeCell ref="E2650:K2650"/>
    <mergeCell ref="C2651:D2651"/>
    <mergeCell ref="E2651:K2651"/>
    <mergeCell ref="E2639:K2639"/>
    <mergeCell ref="C2640:D2640"/>
    <mergeCell ref="C2641:C2642"/>
    <mergeCell ref="D2641:D2642"/>
    <mergeCell ref="C2596:D2596"/>
    <mergeCell ref="E2596:K2596"/>
    <mergeCell ref="A2596:A2599"/>
    <mergeCell ref="E2509:K2509"/>
    <mergeCell ref="D2244:D2245"/>
    <mergeCell ref="C2500:D2500"/>
    <mergeCell ref="J2567:J2568"/>
    <mergeCell ref="F2567:F2568"/>
    <mergeCell ref="G2567:G2568"/>
    <mergeCell ref="H2567:H2568"/>
    <mergeCell ref="C2538:D2538"/>
    <mergeCell ref="E2538:K2538"/>
    <mergeCell ref="E2115:K2115"/>
    <mergeCell ref="H2058:H2059"/>
    <mergeCell ref="I2058:I2059"/>
    <mergeCell ref="J2058:J2059"/>
    <mergeCell ref="E2598:K2598"/>
    <mergeCell ref="E2256:K2256"/>
    <mergeCell ref="H2141:H2142"/>
    <mergeCell ref="I2141:I2142"/>
    <mergeCell ref="J2141:J2142"/>
    <mergeCell ref="E2127:K2127"/>
    <mergeCell ref="C2128:D2128"/>
    <mergeCell ref="E2128:K2128"/>
    <mergeCell ref="K2058:K2059"/>
    <mergeCell ref="C2115:D2115"/>
    <mergeCell ref="E2091:K2091"/>
    <mergeCell ref="C2092:D2092"/>
    <mergeCell ref="E2175:K2175"/>
    <mergeCell ref="C2176:D2176"/>
    <mergeCell ref="E2130:E2131"/>
    <mergeCell ref="F2130:F2131"/>
    <mergeCell ref="C1512:D1512"/>
    <mergeCell ref="E1512:K1512"/>
    <mergeCell ref="G1488:G1489"/>
    <mergeCell ref="E1443:K1443"/>
    <mergeCell ref="E1488:E1489"/>
    <mergeCell ref="G1515:G1516"/>
    <mergeCell ref="C1417:D1417"/>
    <mergeCell ref="E2045:K2045"/>
    <mergeCell ref="C2046:D2046"/>
    <mergeCell ref="E2046:K2046"/>
    <mergeCell ref="C2057:D2057"/>
    <mergeCell ref="E2057:K2057"/>
    <mergeCell ref="C2119:C2120"/>
    <mergeCell ref="E2138:K2138"/>
    <mergeCell ref="A2137:A2140"/>
    <mergeCell ref="E2177:K2177"/>
    <mergeCell ref="C2178:D2178"/>
    <mergeCell ref="A2052:D2052"/>
    <mergeCell ref="D1909:D1910"/>
    <mergeCell ref="E1909:E1910"/>
    <mergeCell ref="F1909:F1910"/>
    <mergeCell ref="A2044:A2047"/>
    <mergeCell ref="A2054:A2057"/>
    <mergeCell ref="C2054:D2054"/>
    <mergeCell ref="E2054:K2054"/>
    <mergeCell ref="G2130:G2131"/>
    <mergeCell ref="H2130:H2131"/>
    <mergeCell ref="C2116:D2116"/>
    <mergeCell ref="E2116:K2116"/>
    <mergeCell ref="C2117:D2117"/>
    <mergeCell ref="C2137:D2137"/>
    <mergeCell ref="E2137:K2137"/>
    <mergeCell ref="A1697:B1697"/>
    <mergeCell ref="D1445:D1446"/>
    <mergeCell ref="I1488:I1489"/>
    <mergeCell ref="J1488:J1489"/>
    <mergeCell ref="K1488:K1489"/>
    <mergeCell ref="E1486:K1486"/>
    <mergeCell ref="J1504:J1505"/>
    <mergeCell ref="A1509:D1509"/>
    <mergeCell ref="H1488:H1489"/>
    <mergeCell ref="G1458:G1459"/>
    <mergeCell ref="H1458:H1459"/>
    <mergeCell ref="A1898:B1898"/>
    <mergeCell ref="E1574:K1574"/>
    <mergeCell ref="C1501:D1501"/>
    <mergeCell ref="D1504:D1505"/>
    <mergeCell ref="E1504:E1505"/>
    <mergeCell ref="F1504:F1505"/>
    <mergeCell ref="E1500:K1500"/>
    <mergeCell ref="D1488:D1489"/>
    <mergeCell ref="C1458:C1459"/>
    <mergeCell ref="E1445:E1446"/>
    <mergeCell ref="I1515:I1516"/>
    <mergeCell ref="J1515:J1516"/>
    <mergeCell ref="C1484:D1484"/>
    <mergeCell ref="E1485:K1485"/>
    <mergeCell ref="C1485:D1485"/>
    <mergeCell ref="C1511:D1511"/>
    <mergeCell ref="E1511:K1511"/>
    <mergeCell ref="G1504:G1505"/>
    <mergeCell ref="H1445:H1446"/>
    <mergeCell ref="I1445:I1446"/>
    <mergeCell ref="A1500:A1503"/>
    <mergeCell ref="I2038:I2039"/>
    <mergeCell ref="G1909:G1910"/>
    <mergeCell ref="C2035:D2035"/>
    <mergeCell ref="E1925:K1925"/>
    <mergeCell ref="G1927:G1928"/>
    <mergeCell ref="H1927:H1928"/>
    <mergeCell ref="K1927:K1928"/>
    <mergeCell ref="A2031:D2031"/>
    <mergeCell ref="A1923:A1926"/>
    <mergeCell ref="C1926:D1926"/>
    <mergeCell ref="E1926:K1926"/>
    <mergeCell ref="A1927:B1927"/>
    <mergeCell ref="C1927:C1928"/>
    <mergeCell ref="C2037:D2037"/>
    <mergeCell ref="D1418:D1419"/>
    <mergeCell ref="E1418:E1419"/>
    <mergeCell ref="C1431:D1431"/>
    <mergeCell ref="E1431:K1431"/>
    <mergeCell ref="C1432:D1432"/>
    <mergeCell ref="A1435:B1435"/>
    <mergeCell ref="A1439:D1439"/>
    <mergeCell ref="A1488:B1488"/>
    <mergeCell ref="C1488:C1489"/>
    <mergeCell ref="E1454:K1454"/>
    <mergeCell ref="C1455:D1455"/>
    <mergeCell ref="E1455:K1455"/>
    <mergeCell ref="C1456:D1456"/>
    <mergeCell ref="E1456:K1456"/>
    <mergeCell ref="C1487:D1487"/>
    <mergeCell ref="E1487:K1487"/>
    <mergeCell ref="I1898:I1899"/>
    <mergeCell ref="C1600:D1600"/>
    <mergeCell ref="C1356:D1356"/>
    <mergeCell ref="A1458:B1458"/>
    <mergeCell ref="C1367:D1367"/>
    <mergeCell ref="E1396:E1397"/>
    <mergeCell ref="C1370:D1370"/>
    <mergeCell ref="J1418:J1419"/>
    <mergeCell ref="K1418:K1419"/>
    <mergeCell ref="C1442:D1442"/>
    <mergeCell ref="F1445:F1446"/>
    <mergeCell ref="G1445:G1446"/>
    <mergeCell ref="H1406:H1407"/>
    <mergeCell ref="C1434:D1434"/>
    <mergeCell ref="K1406:K1407"/>
    <mergeCell ref="C1406:C1407"/>
    <mergeCell ref="E1432:K1432"/>
    <mergeCell ref="E1406:E1407"/>
    <mergeCell ref="F1406:F1407"/>
    <mergeCell ref="A1359:B1359"/>
    <mergeCell ref="C1359:C1360"/>
    <mergeCell ref="D1359:D1360"/>
    <mergeCell ref="E1458:E1459"/>
    <mergeCell ref="F1458:F1459"/>
    <mergeCell ref="F1418:F1419"/>
    <mergeCell ref="A1441:A1444"/>
    <mergeCell ref="J1406:J1407"/>
    <mergeCell ref="G1418:G1419"/>
    <mergeCell ref="A1412:D1412"/>
    <mergeCell ref="G1406:G1407"/>
    <mergeCell ref="K1445:K1446"/>
    <mergeCell ref="E1442:K1442"/>
    <mergeCell ref="C1443:D1443"/>
    <mergeCell ref="I1396:I1397"/>
    <mergeCell ref="E1434:K1434"/>
    <mergeCell ref="A1414:A1417"/>
    <mergeCell ref="A1452:D1452"/>
    <mergeCell ref="E1441:K1441"/>
    <mergeCell ref="C1381:D1381"/>
    <mergeCell ref="E1381:K1381"/>
    <mergeCell ref="C1382:D1382"/>
    <mergeCell ref="E1382:K1382"/>
    <mergeCell ref="A1431:A1434"/>
    <mergeCell ref="C1441:D1441"/>
    <mergeCell ref="C1433:D1433"/>
    <mergeCell ref="C1418:C1419"/>
    <mergeCell ref="J1342:J1343"/>
    <mergeCell ref="E1359:E1360"/>
    <mergeCell ref="C1383:D1383"/>
    <mergeCell ref="E1383:K1383"/>
    <mergeCell ref="C1396:C1397"/>
    <mergeCell ref="D1396:D1397"/>
    <mergeCell ref="E1433:K1433"/>
    <mergeCell ref="E1417:K1417"/>
    <mergeCell ref="A1418:B1418"/>
    <mergeCell ref="H1418:H1419"/>
    <mergeCell ref="I1418:I1419"/>
    <mergeCell ref="E1404:K1404"/>
    <mergeCell ref="C1416:D1416"/>
    <mergeCell ref="E1416:K1416"/>
    <mergeCell ref="E1355:K1355"/>
    <mergeCell ref="A1355:A1358"/>
    <mergeCell ref="A1392:A1395"/>
    <mergeCell ref="C1392:D1392"/>
    <mergeCell ref="E1392:K1392"/>
    <mergeCell ref="E1357:K1357"/>
    <mergeCell ref="E1306:E1307"/>
    <mergeCell ref="E1371:E1372"/>
    <mergeCell ref="F1371:F1372"/>
    <mergeCell ref="G1371:G1372"/>
    <mergeCell ref="A1400:D1400"/>
    <mergeCell ref="A1338:A1341"/>
    <mergeCell ref="C1355:D1355"/>
    <mergeCell ref="I1359:I1360"/>
    <mergeCell ref="J1359:J1360"/>
    <mergeCell ref="K1359:K1360"/>
    <mergeCell ref="F1330:F1331"/>
    <mergeCell ref="G1330:G1331"/>
    <mergeCell ref="F1396:F1397"/>
    <mergeCell ref="G1396:G1397"/>
    <mergeCell ref="H1396:H1397"/>
    <mergeCell ref="A1396:B1396"/>
    <mergeCell ref="J1384:J1385"/>
    <mergeCell ref="K1384:K1385"/>
    <mergeCell ref="A1371:B1371"/>
    <mergeCell ref="G1384:G1385"/>
    <mergeCell ref="C1318:C1319"/>
    <mergeCell ref="D1318:D1319"/>
    <mergeCell ref="E1318:E1319"/>
    <mergeCell ref="J1318:J1319"/>
    <mergeCell ref="K1318:K1319"/>
    <mergeCell ref="E1330:E1331"/>
    <mergeCell ref="G1306:G1307"/>
    <mergeCell ref="D1330:D1331"/>
    <mergeCell ref="C1358:D1358"/>
    <mergeCell ref="E1358:K1358"/>
    <mergeCell ref="H1384:H1385"/>
    <mergeCell ref="I1384:I1385"/>
    <mergeCell ref="K1476:K1477"/>
    <mergeCell ref="E1600:K1600"/>
    <mergeCell ref="A1511:A1514"/>
    <mergeCell ref="A2048:B2048"/>
    <mergeCell ref="J1898:J1899"/>
    <mergeCell ref="H1602:H1603"/>
    <mergeCell ref="E1610:K1610"/>
    <mergeCell ref="F1563:F1564"/>
    <mergeCell ref="F1592:F1593"/>
    <mergeCell ref="C1610:D1610"/>
    <mergeCell ref="C1601:D1601"/>
    <mergeCell ref="J1563:J1564"/>
    <mergeCell ref="E1484:K1484"/>
    <mergeCell ref="H2048:H2049"/>
    <mergeCell ref="I2048:I2049"/>
    <mergeCell ref="J2048:J2049"/>
    <mergeCell ref="G1592:G1593"/>
    <mergeCell ref="H1592:H1593"/>
    <mergeCell ref="I1592:I1593"/>
    <mergeCell ref="J1592:J1593"/>
    <mergeCell ref="K1592:K1593"/>
    <mergeCell ref="G1575:G1576"/>
    <mergeCell ref="I1575:I1576"/>
    <mergeCell ref="J1575:J1576"/>
    <mergeCell ref="K1575:K1576"/>
    <mergeCell ref="A1691:D1691"/>
    <mergeCell ref="H1697:H1698"/>
    <mergeCell ref="D2038:D2039"/>
    <mergeCell ref="E2038:E2039"/>
    <mergeCell ref="F2038:F2039"/>
    <mergeCell ref="G2038:G2039"/>
    <mergeCell ref="H2038:H2039"/>
    <mergeCell ref="D1927:D1928"/>
    <mergeCell ref="E1927:E1928"/>
    <mergeCell ref="F1927:F1928"/>
    <mergeCell ref="E1317:K1317"/>
    <mergeCell ref="F1318:F1319"/>
    <mergeCell ref="A1265:B1265"/>
    <mergeCell ref="A1302:A1305"/>
    <mergeCell ref="A1300:D1300"/>
    <mergeCell ref="A1273:A1276"/>
    <mergeCell ref="C1273:D1273"/>
    <mergeCell ref="E1273:K1273"/>
    <mergeCell ref="C1274:D1274"/>
    <mergeCell ref="C1404:D1404"/>
    <mergeCell ref="J1371:J1372"/>
    <mergeCell ref="D1384:D1385"/>
    <mergeCell ref="E1262:K1262"/>
    <mergeCell ref="J1277:J1278"/>
    <mergeCell ref="K1277:K1278"/>
    <mergeCell ref="J1330:J1331"/>
    <mergeCell ref="K1330:K1331"/>
    <mergeCell ref="A1336:D1336"/>
    <mergeCell ref="A1326:A1329"/>
    <mergeCell ref="E1339:K1339"/>
    <mergeCell ref="C1338:D1338"/>
    <mergeCell ref="C1339:D1339"/>
    <mergeCell ref="A1402:A1405"/>
    <mergeCell ref="C1402:D1402"/>
    <mergeCell ref="D1342:D1343"/>
    <mergeCell ref="E1402:K1402"/>
    <mergeCell ref="C1403:D1403"/>
    <mergeCell ref="E1403:K1403"/>
    <mergeCell ref="E1501:K1501"/>
    <mergeCell ref="A884:B884"/>
    <mergeCell ref="H884:H885"/>
    <mergeCell ref="A880:A883"/>
    <mergeCell ref="C1206:D1206"/>
    <mergeCell ref="C883:D883"/>
    <mergeCell ref="E1205:K1205"/>
    <mergeCell ref="A888:G888"/>
    <mergeCell ref="C1303:D1303"/>
    <mergeCell ref="H1318:H1319"/>
    <mergeCell ref="A1324:D1324"/>
    <mergeCell ref="C1342:C1343"/>
    <mergeCell ref="E1314:K1314"/>
    <mergeCell ref="C1315:D1315"/>
    <mergeCell ref="E1315:K1315"/>
    <mergeCell ref="C1316:D1316"/>
    <mergeCell ref="A1318:B1318"/>
    <mergeCell ref="C1341:D1341"/>
    <mergeCell ref="K1306:K1307"/>
    <mergeCell ref="G1277:G1278"/>
    <mergeCell ref="H1277:H1278"/>
    <mergeCell ref="E1265:E1266"/>
    <mergeCell ref="F1265:F1266"/>
    <mergeCell ref="G1265:G1266"/>
    <mergeCell ref="H1265:H1266"/>
    <mergeCell ref="I1265:I1266"/>
    <mergeCell ref="J1265:J1266"/>
    <mergeCell ref="A1312:D1312"/>
    <mergeCell ref="E1303:K1303"/>
    <mergeCell ref="E1316:K1316"/>
    <mergeCell ref="C1317:D1317"/>
    <mergeCell ref="J1241:J1242"/>
    <mergeCell ref="D1306:D1307"/>
    <mergeCell ref="A645:A647"/>
    <mergeCell ref="C645:D645"/>
    <mergeCell ref="C78:C79"/>
    <mergeCell ref="E438:E439"/>
    <mergeCell ref="A419:B419"/>
    <mergeCell ref="F397:F398"/>
    <mergeCell ref="G397:G398"/>
    <mergeCell ref="J1195:J1196"/>
    <mergeCell ref="K1195:K1196"/>
    <mergeCell ref="A1201:D1201"/>
    <mergeCell ref="E1206:K1206"/>
    <mergeCell ref="E1194:K1194"/>
    <mergeCell ref="G864:G865"/>
    <mergeCell ref="E1175:E1176"/>
    <mergeCell ref="F1175:F1176"/>
    <mergeCell ref="G1175:G1176"/>
    <mergeCell ref="H1175:H1176"/>
    <mergeCell ref="I1175:I1176"/>
    <mergeCell ref="C1175:C1176"/>
    <mergeCell ref="J1130:J1131"/>
    <mergeCell ref="K1130:K1131"/>
    <mergeCell ref="E894:E895"/>
    <mergeCell ref="F894:F895"/>
    <mergeCell ref="E1021:K1021"/>
    <mergeCell ref="C1022:D1022"/>
    <mergeCell ref="E1022:K1022"/>
    <mergeCell ref="E1181:K1181"/>
    <mergeCell ref="J1175:J1176"/>
    <mergeCell ref="E862:K862"/>
    <mergeCell ref="C863:D863"/>
    <mergeCell ref="E863:K863"/>
    <mergeCell ref="E690:K690"/>
    <mergeCell ref="C691:D691"/>
    <mergeCell ref="E691:K691"/>
    <mergeCell ref="F826:F827"/>
    <mergeCell ref="J855:J856"/>
    <mergeCell ref="A860:A863"/>
    <mergeCell ref="C846:C847"/>
    <mergeCell ref="A78:B78"/>
    <mergeCell ref="K677:K678"/>
    <mergeCell ref="C674:D674"/>
    <mergeCell ref="E674:K674"/>
    <mergeCell ref="C675:D675"/>
    <mergeCell ref="C689:D689"/>
    <mergeCell ref="G659:G660"/>
    <mergeCell ref="E437:K437"/>
    <mergeCell ref="K397:K398"/>
    <mergeCell ref="G409:G410"/>
    <mergeCell ref="A433:E433"/>
    <mergeCell ref="C419:C420"/>
    <mergeCell ref="I668:I669"/>
    <mergeCell ref="H78:H79"/>
    <mergeCell ref="I78:I79"/>
    <mergeCell ref="J78:J79"/>
    <mergeCell ref="K78:K79"/>
    <mergeCell ref="C123:D123"/>
    <mergeCell ref="E377:K377"/>
    <mergeCell ref="E137:E138"/>
    <mergeCell ref="E378:K378"/>
    <mergeCell ref="E379:K379"/>
    <mergeCell ref="A438:B438"/>
    <mergeCell ref="C438:C439"/>
    <mergeCell ref="E409:E410"/>
    <mergeCell ref="C667:D667"/>
    <mergeCell ref="E667:K667"/>
    <mergeCell ref="A653:K653"/>
    <mergeCell ref="A656:A658"/>
    <mergeCell ref="D438:D439"/>
    <mergeCell ref="A643:D643"/>
    <mergeCell ref="C435:D435"/>
    <mergeCell ref="E435:K435"/>
    <mergeCell ref="C66:D66"/>
    <mergeCell ref="E1033:K1033"/>
    <mergeCell ref="C1036:C1037"/>
    <mergeCell ref="K1118:K1119"/>
    <mergeCell ref="J1118:J1119"/>
    <mergeCell ref="C834:D834"/>
    <mergeCell ref="E834:K834"/>
    <mergeCell ref="G873:G874"/>
    <mergeCell ref="H873:H874"/>
    <mergeCell ref="E864:E865"/>
    <mergeCell ref="F864:F865"/>
    <mergeCell ref="A864:B864"/>
    <mergeCell ref="C864:C865"/>
    <mergeCell ref="I864:I865"/>
    <mergeCell ref="J864:J865"/>
    <mergeCell ref="K864:K865"/>
    <mergeCell ref="A869:A872"/>
    <mergeCell ref="C882:D882"/>
    <mergeCell ref="E882:K882"/>
    <mergeCell ref="E883:K883"/>
    <mergeCell ref="C862:D862"/>
    <mergeCell ref="E110:K110"/>
    <mergeCell ref="C437:D437"/>
    <mergeCell ref="G438:G439"/>
    <mergeCell ref="C416:D416"/>
    <mergeCell ref="C56:D56"/>
    <mergeCell ref="E56:K56"/>
    <mergeCell ref="C57:D57"/>
    <mergeCell ref="E57:K57"/>
    <mergeCell ref="A58:B58"/>
    <mergeCell ref="C58:C59"/>
    <mergeCell ref="D58:D59"/>
    <mergeCell ref="E58:E59"/>
    <mergeCell ref="F58:F59"/>
    <mergeCell ref="G58:G59"/>
    <mergeCell ref="H58:H59"/>
    <mergeCell ref="I58:I59"/>
    <mergeCell ref="J58:J59"/>
    <mergeCell ref="K58:K59"/>
    <mergeCell ref="A1229:B1229"/>
    <mergeCell ref="C1229:C1230"/>
    <mergeCell ref="D1229:D1230"/>
    <mergeCell ref="E1229:E1230"/>
    <mergeCell ref="F1229:F1230"/>
    <mergeCell ref="G1229:G1230"/>
    <mergeCell ref="F731:F732"/>
    <mergeCell ref="K742:K743"/>
    <mergeCell ref="C739:D739"/>
    <mergeCell ref="G668:G669"/>
    <mergeCell ref="G742:G743"/>
    <mergeCell ref="H742:H743"/>
    <mergeCell ref="I742:I743"/>
    <mergeCell ref="E742:E743"/>
    <mergeCell ref="F742:F743"/>
    <mergeCell ref="C835:D835"/>
    <mergeCell ref="E835:K835"/>
    <mergeCell ref="C832:D832"/>
    <mergeCell ref="M832:S832"/>
    <mergeCell ref="A842:A845"/>
    <mergeCell ref="C842:D842"/>
    <mergeCell ref="E842:K842"/>
    <mergeCell ref="C843:D843"/>
    <mergeCell ref="E843:K843"/>
    <mergeCell ref="C844:D844"/>
    <mergeCell ref="E844:K844"/>
    <mergeCell ref="C845:D845"/>
    <mergeCell ref="E845:K845"/>
    <mergeCell ref="A838:I838"/>
    <mergeCell ref="A840:D840"/>
    <mergeCell ref="G731:G732"/>
    <mergeCell ref="H731:H732"/>
    <mergeCell ref="I731:I732"/>
    <mergeCell ref="J731:J732"/>
    <mergeCell ref="K731:K732"/>
    <mergeCell ref="I806:I807"/>
    <mergeCell ref="A765:D765"/>
    <mergeCell ref="A749:D749"/>
    <mergeCell ref="G826:G827"/>
    <mergeCell ref="C826:C827"/>
    <mergeCell ref="C754:C755"/>
    <mergeCell ref="D754:D755"/>
    <mergeCell ref="E754:E755"/>
    <mergeCell ref="F754:F755"/>
    <mergeCell ref="C804:D804"/>
    <mergeCell ref="E804:K804"/>
    <mergeCell ref="K836:K837"/>
    <mergeCell ref="C792:D792"/>
    <mergeCell ref="F806:F807"/>
    <mergeCell ref="A820:D820"/>
    <mergeCell ref="A374:B374"/>
    <mergeCell ref="K409:K410"/>
    <mergeCell ref="K855:K856"/>
    <mergeCell ref="A665:A667"/>
    <mergeCell ref="C665:D665"/>
    <mergeCell ref="A801:D801"/>
    <mergeCell ref="C806:C807"/>
    <mergeCell ref="D770:D771"/>
    <mergeCell ref="E823:K823"/>
    <mergeCell ref="J826:J827"/>
    <mergeCell ref="A751:A753"/>
    <mergeCell ref="C751:D751"/>
    <mergeCell ref="D826:D827"/>
    <mergeCell ref="C706:D706"/>
    <mergeCell ref="E803:K803"/>
    <mergeCell ref="I779:I780"/>
    <mergeCell ref="J779:J780"/>
    <mergeCell ref="A706:A708"/>
    <mergeCell ref="C690:D690"/>
    <mergeCell ref="A806:B806"/>
    <mergeCell ref="J793:J794"/>
    <mergeCell ref="A416:A418"/>
    <mergeCell ref="E416:K416"/>
    <mergeCell ref="C417:D417"/>
    <mergeCell ref="F438:F439"/>
    <mergeCell ref="D419:D420"/>
    <mergeCell ref="E419:E420"/>
    <mergeCell ref="E675:K675"/>
    <mergeCell ref="I659:I660"/>
    <mergeCell ref="E665:K665"/>
    <mergeCell ref="C666:D666"/>
    <mergeCell ref="J380:J381"/>
    <mergeCell ref="K380:K381"/>
    <mergeCell ref="A380:B380"/>
    <mergeCell ref="E648:E649"/>
    <mergeCell ref="A648:B648"/>
    <mergeCell ref="E647:K647"/>
    <mergeCell ref="H648:H649"/>
    <mergeCell ref="A392:E392"/>
    <mergeCell ref="I648:I649"/>
    <mergeCell ref="I438:I439"/>
    <mergeCell ref="J438:J439"/>
    <mergeCell ref="K438:K439"/>
    <mergeCell ref="A404:E404"/>
    <mergeCell ref="A406:A408"/>
    <mergeCell ref="K668:K669"/>
    <mergeCell ref="A672:D672"/>
    <mergeCell ref="A1342:B1342"/>
    <mergeCell ref="K826:K827"/>
    <mergeCell ref="I1330:I1331"/>
    <mergeCell ref="A1211:D1211"/>
    <mergeCell ref="C1205:D1205"/>
    <mergeCell ref="C873:C874"/>
    <mergeCell ref="D873:D874"/>
    <mergeCell ref="E873:E874"/>
    <mergeCell ref="F873:F874"/>
    <mergeCell ref="A1171:A1174"/>
    <mergeCell ref="C1171:D1171"/>
    <mergeCell ref="C436:D436"/>
    <mergeCell ref="E436:K436"/>
    <mergeCell ref="C1237:D1237"/>
    <mergeCell ref="E1237:K1237"/>
    <mergeCell ref="A1207:B1207"/>
    <mergeCell ref="C1239:D1239"/>
    <mergeCell ref="M851:P851"/>
    <mergeCell ref="C861:D861"/>
    <mergeCell ref="E861:K861"/>
    <mergeCell ref="A849:D849"/>
    <mergeCell ref="A851:A854"/>
    <mergeCell ref="C851:D851"/>
    <mergeCell ref="E851:K851"/>
    <mergeCell ref="C852:D852"/>
    <mergeCell ref="E852:K852"/>
    <mergeCell ref="C853:D853"/>
    <mergeCell ref="E853:K853"/>
    <mergeCell ref="C854:D854"/>
    <mergeCell ref="E854:K854"/>
    <mergeCell ref="A855:B855"/>
    <mergeCell ref="C855:C856"/>
    <mergeCell ref="D855:D856"/>
    <mergeCell ref="E855:E856"/>
    <mergeCell ref="F855:F856"/>
    <mergeCell ref="G855:G856"/>
    <mergeCell ref="H855:H856"/>
    <mergeCell ref="A689:A691"/>
    <mergeCell ref="H826:H827"/>
    <mergeCell ref="A836:B836"/>
    <mergeCell ref="H864:H865"/>
    <mergeCell ref="K1898:K1899"/>
    <mergeCell ref="K2093:K2094"/>
    <mergeCell ref="C2047:D2047"/>
    <mergeCell ref="E2047:K2047"/>
    <mergeCell ref="C2048:C2049"/>
    <mergeCell ref="A2087:D2087"/>
    <mergeCell ref="F2058:F2059"/>
    <mergeCell ref="G2058:G2059"/>
    <mergeCell ref="A1559:A1562"/>
    <mergeCell ref="D1602:D1603"/>
    <mergeCell ref="E1602:E1603"/>
    <mergeCell ref="A1592:B1592"/>
    <mergeCell ref="C1592:C1593"/>
    <mergeCell ref="D1722:D1723"/>
    <mergeCell ref="I1927:I1928"/>
    <mergeCell ref="J1927:J1928"/>
    <mergeCell ref="C2044:D2044"/>
    <mergeCell ref="E2036:K2036"/>
    <mergeCell ref="C1924:D1924"/>
    <mergeCell ref="E1924:K1924"/>
    <mergeCell ref="C1925:D1925"/>
    <mergeCell ref="H1722:H1723"/>
    <mergeCell ref="D1252:D1253"/>
    <mergeCell ref="C1896:D1896"/>
    <mergeCell ref="E1896:K1896"/>
    <mergeCell ref="C1457:D1457"/>
    <mergeCell ref="E1204:K1204"/>
    <mergeCell ref="A2089:A2092"/>
    <mergeCell ref="E3282:K3282"/>
    <mergeCell ref="C3271:D3271"/>
    <mergeCell ref="E3271:K3271"/>
    <mergeCell ref="A3272:B3272"/>
    <mergeCell ref="I1612:I1613"/>
    <mergeCell ref="J1612:J1613"/>
    <mergeCell ref="K1612:K1613"/>
    <mergeCell ref="A2895:D2895"/>
    <mergeCell ref="A3002:A3004"/>
    <mergeCell ref="I2870:I2871"/>
    <mergeCell ref="J2870:J2871"/>
    <mergeCell ref="K2870:K2871"/>
    <mergeCell ref="G2880:G2881"/>
    <mergeCell ref="A2880:B2880"/>
    <mergeCell ref="D2880:D2881"/>
    <mergeCell ref="K2806:K2807"/>
    <mergeCell ref="H2826:H2827"/>
    <mergeCell ref="J3252:J3253"/>
    <mergeCell ref="K3252:K3253"/>
    <mergeCell ref="C3269:D3269"/>
    <mergeCell ref="H3272:H3273"/>
    <mergeCell ref="G2826:G2827"/>
    <mergeCell ref="A3257:A3259"/>
    <mergeCell ref="C3257:D3257"/>
    <mergeCell ref="E3257:K3257"/>
    <mergeCell ref="C3258:D3258"/>
    <mergeCell ref="E3258:K3258"/>
    <mergeCell ref="C3259:D3259"/>
    <mergeCell ref="E3259:K3259"/>
    <mergeCell ref="I3272:I3273"/>
    <mergeCell ref="J3272:J3273"/>
    <mergeCell ref="K3272:K3273"/>
    <mergeCell ref="C2091:D2091"/>
    <mergeCell ref="I2106:I2107"/>
    <mergeCell ref="E2055:K2055"/>
    <mergeCell ref="C2056:D2056"/>
    <mergeCell ref="J2106:J2107"/>
    <mergeCell ref="E1697:E1698"/>
    <mergeCell ref="F1697:F1698"/>
    <mergeCell ref="J1697:J1698"/>
    <mergeCell ref="C2055:D2055"/>
    <mergeCell ref="H2106:H2107"/>
    <mergeCell ref="C1611:D1611"/>
    <mergeCell ref="A1894:A1897"/>
    <mergeCell ref="A1606:D1606"/>
    <mergeCell ref="A1598:A1601"/>
    <mergeCell ref="C1894:D1894"/>
    <mergeCell ref="E1894:K1894"/>
    <mergeCell ref="E1588:K1588"/>
    <mergeCell ref="C1589:D1589"/>
    <mergeCell ref="E1592:E1593"/>
    <mergeCell ref="E1590:K1590"/>
    <mergeCell ref="C1591:D1591"/>
    <mergeCell ref="E1591:K1591"/>
    <mergeCell ref="E1598:K1598"/>
    <mergeCell ref="A1596:D1596"/>
    <mergeCell ref="D1592:D1593"/>
    <mergeCell ref="E1599:K1599"/>
    <mergeCell ref="F1602:F1603"/>
    <mergeCell ref="G1602:G1603"/>
    <mergeCell ref="C1588:D1588"/>
    <mergeCell ref="E1589:K1589"/>
    <mergeCell ref="A1602:B1602"/>
    <mergeCell ref="I1602:I1603"/>
    <mergeCell ref="G3272:G3273"/>
    <mergeCell ref="F3252:F3253"/>
    <mergeCell ref="G3252:G3253"/>
    <mergeCell ref="H3252:H3253"/>
    <mergeCell ref="I3252:I3253"/>
    <mergeCell ref="C3230:D3230"/>
    <mergeCell ref="E3230:K3230"/>
    <mergeCell ref="A3255:D3255"/>
    <mergeCell ref="K2900:K2901"/>
    <mergeCell ref="A2925:D2925"/>
    <mergeCell ref="C2897:D2897"/>
    <mergeCell ref="E2897:K2897"/>
    <mergeCell ref="H2540:H2541"/>
    <mergeCell ref="I2540:I2541"/>
    <mergeCell ref="J2540:J2541"/>
    <mergeCell ref="K2540:K2541"/>
    <mergeCell ref="A2822:A2825"/>
    <mergeCell ref="C3272:C3273"/>
    <mergeCell ref="D3272:D3273"/>
    <mergeCell ref="C3249:D3249"/>
    <mergeCell ref="E3249:K3249"/>
    <mergeCell ref="A2771:D2771"/>
    <mergeCell ref="E2806:E2807"/>
    <mergeCell ref="F2806:F2807"/>
    <mergeCell ref="G2779:G2780"/>
    <mergeCell ref="H2779:H2780"/>
    <mergeCell ref="E2775:K2775"/>
    <mergeCell ref="C2777:D2777"/>
    <mergeCell ref="A2867:A2869"/>
    <mergeCell ref="C2837:D2837"/>
    <mergeCell ref="G2806:G2807"/>
    <mergeCell ref="E2802:K2802"/>
    <mergeCell ref="A3249:A3251"/>
    <mergeCell ref="C3251:D3251"/>
    <mergeCell ref="E3251:K3251"/>
    <mergeCell ref="E2641:E2642"/>
    <mergeCell ref="F2641:F2642"/>
    <mergeCell ref="G2641:G2642"/>
    <mergeCell ref="H2641:H2642"/>
    <mergeCell ref="E2824:K2824"/>
    <mergeCell ref="C2825:D2825"/>
    <mergeCell ref="A2100:D2100"/>
    <mergeCell ref="E2176:K2176"/>
    <mergeCell ref="C2177:D2177"/>
    <mergeCell ref="C2130:C2131"/>
    <mergeCell ref="I2257:I2258"/>
    <mergeCell ref="J2257:J2258"/>
    <mergeCell ref="E2254:K2254"/>
    <mergeCell ref="C2539:D2539"/>
    <mergeCell ref="E2117:K2117"/>
    <mergeCell ref="C2118:D2118"/>
    <mergeCell ref="E2118:K2118"/>
    <mergeCell ref="E2102:K2102"/>
    <mergeCell ref="E2129:K2129"/>
    <mergeCell ref="A2130:B2130"/>
    <mergeCell ref="K2130:K2131"/>
    <mergeCell ref="G2141:G2142"/>
    <mergeCell ref="A2119:B2119"/>
    <mergeCell ref="A2135:D2135"/>
    <mergeCell ref="H2119:H2120"/>
    <mergeCell ref="A2806:B2806"/>
    <mergeCell ref="C2806:C2807"/>
    <mergeCell ref="F2540:F2541"/>
    <mergeCell ref="G2540:G2541"/>
    <mergeCell ref="A3291:D3291"/>
    <mergeCell ref="A3260:B3260"/>
    <mergeCell ref="C3260:C3261"/>
    <mergeCell ref="D3260:D3261"/>
    <mergeCell ref="E3260:E3261"/>
    <mergeCell ref="F3260:F3261"/>
    <mergeCell ref="G3260:G3261"/>
    <mergeCell ref="H3260:H3261"/>
    <mergeCell ref="I3260:I3261"/>
    <mergeCell ref="J3260:J3261"/>
    <mergeCell ref="K3260:K3261"/>
    <mergeCell ref="A3267:D3267"/>
    <mergeCell ref="A3281:A3283"/>
    <mergeCell ref="C3281:D3281"/>
    <mergeCell ref="E3281:K3281"/>
    <mergeCell ref="C3282:D3282"/>
    <mergeCell ref="C3283:D3283"/>
    <mergeCell ref="E3283:K3283"/>
    <mergeCell ref="A3279:D3279"/>
    <mergeCell ref="E3272:E3273"/>
    <mergeCell ref="F3272:F3273"/>
    <mergeCell ref="A3284:B3284"/>
    <mergeCell ref="C3284:C3285"/>
    <mergeCell ref="D3284:D3285"/>
    <mergeCell ref="E3284:E3285"/>
    <mergeCell ref="F3284:F3285"/>
    <mergeCell ref="G3284:G3285"/>
    <mergeCell ref="H3284:H3285"/>
    <mergeCell ref="I3284:I3285"/>
    <mergeCell ref="J3284:J3285"/>
    <mergeCell ref="K3284:K3285"/>
    <mergeCell ref="A3269:A3271"/>
    <mergeCell ref="C3011:D3011"/>
    <mergeCell ref="E3011:K3011"/>
    <mergeCell ref="C2510:D2510"/>
    <mergeCell ref="E2510:K2510"/>
    <mergeCell ref="C1612:C1613"/>
    <mergeCell ref="D1612:D1613"/>
    <mergeCell ref="H1612:H1613"/>
    <mergeCell ref="C3250:D3250"/>
    <mergeCell ref="E3250:K3250"/>
    <mergeCell ref="J668:J669"/>
    <mergeCell ref="I826:I827"/>
    <mergeCell ref="H668:H669"/>
    <mergeCell ref="E1693:K1693"/>
    <mergeCell ref="C1694:D1694"/>
    <mergeCell ref="E1694:K1694"/>
    <mergeCell ref="I1697:I1698"/>
    <mergeCell ref="C1696:D1696"/>
    <mergeCell ref="C1722:C1723"/>
    <mergeCell ref="E1435:E1436"/>
    <mergeCell ref="F1435:F1436"/>
    <mergeCell ref="G1435:G1436"/>
    <mergeCell ref="H1435:H1436"/>
    <mergeCell ref="I1435:I1436"/>
    <mergeCell ref="C1602:C1603"/>
    <mergeCell ref="E1513:K1513"/>
    <mergeCell ref="C1514:D1514"/>
    <mergeCell ref="D1515:D1516"/>
    <mergeCell ref="A1716:D1716"/>
    <mergeCell ref="K1697:K1698"/>
    <mergeCell ref="G1697:G1698"/>
    <mergeCell ref="E1721:K1721"/>
    <mergeCell ref="A1722:B1722"/>
    <mergeCell ref="A22:A23"/>
    <mergeCell ref="C22:D22"/>
    <mergeCell ref="E22:K22"/>
    <mergeCell ref="C23:D23"/>
    <mergeCell ref="E23:K23"/>
    <mergeCell ref="A24:B24"/>
    <mergeCell ref="C24:C25"/>
    <mergeCell ref="D24:D25"/>
    <mergeCell ref="E24:E25"/>
    <mergeCell ref="F24:F25"/>
    <mergeCell ref="G24:G25"/>
    <mergeCell ref="H24:H25"/>
    <mergeCell ref="I24:I25"/>
    <mergeCell ref="J24:J25"/>
    <mergeCell ref="K24:K25"/>
    <mergeCell ref="A33:E33"/>
    <mergeCell ref="G648:G649"/>
    <mergeCell ref="A435:A437"/>
    <mergeCell ref="D124:D125"/>
    <mergeCell ref="E124:E125"/>
    <mergeCell ref="F124:F125"/>
    <mergeCell ref="D648:D649"/>
    <mergeCell ref="E418:K418"/>
    <mergeCell ref="I419:I420"/>
    <mergeCell ref="C406:D406"/>
    <mergeCell ref="E406:K406"/>
    <mergeCell ref="C407:D407"/>
    <mergeCell ref="E417:K417"/>
    <mergeCell ref="C418:D418"/>
    <mergeCell ref="A55:A57"/>
    <mergeCell ref="C55:D55"/>
    <mergeCell ref="E55:K55"/>
    <mergeCell ref="A20:D20"/>
    <mergeCell ref="H20:I20"/>
    <mergeCell ref="J1229:J1230"/>
    <mergeCell ref="K1229:K1230"/>
    <mergeCell ref="A1235:D1235"/>
    <mergeCell ref="E1184:K1184"/>
    <mergeCell ref="A1185:B1185"/>
    <mergeCell ref="C1185:C1186"/>
    <mergeCell ref="D1185:D1186"/>
    <mergeCell ref="E1185:E1186"/>
    <mergeCell ref="F1185:F1186"/>
    <mergeCell ref="G1185:G1186"/>
    <mergeCell ref="H1185:H1186"/>
    <mergeCell ref="I1185:I1186"/>
    <mergeCell ref="J1185:J1186"/>
    <mergeCell ref="K1185:K1186"/>
    <mergeCell ref="A1189:D1189"/>
    <mergeCell ref="A1225:A1228"/>
    <mergeCell ref="C1225:D1225"/>
    <mergeCell ref="E1225:K1225"/>
    <mergeCell ref="C1226:D1226"/>
    <mergeCell ref="E1226:K1226"/>
    <mergeCell ref="D1175:D1176"/>
    <mergeCell ref="A1179:D1179"/>
    <mergeCell ref="J419:J420"/>
    <mergeCell ref="K419:K420"/>
    <mergeCell ref="J409:J410"/>
    <mergeCell ref="C379:D379"/>
    <mergeCell ref="C648:C649"/>
    <mergeCell ref="A659:B659"/>
    <mergeCell ref="F659:F660"/>
    <mergeCell ref="E659:E660"/>
    <mergeCell ref="A1608:A1611"/>
    <mergeCell ref="K1504:K1505"/>
    <mergeCell ref="D1435:D1436"/>
    <mergeCell ref="C1486:D1486"/>
    <mergeCell ref="C1574:D1574"/>
    <mergeCell ref="E1560:K1560"/>
    <mergeCell ref="E1474:K1474"/>
    <mergeCell ref="K1602:K1603"/>
    <mergeCell ref="C1608:D1608"/>
    <mergeCell ref="C1435:C1436"/>
    <mergeCell ref="C1504:C1505"/>
    <mergeCell ref="E1514:K1514"/>
    <mergeCell ref="C1560:D1560"/>
    <mergeCell ref="D1575:D1576"/>
    <mergeCell ref="E1575:E1576"/>
    <mergeCell ref="F1575:F1576"/>
    <mergeCell ref="A1476:B1476"/>
    <mergeCell ref="J1476:J1477"/>
    <mergeCell ref="E1457:K1457"/>
    <mergeCell ref="C1473:D1473"/>
    <mergeCell ref="A1454:A1457"/>
    <mergeCell ref="C1454:D1454"/>
    <mergeCell ref="G1476:G1477"/>
    <mergeCell ref="C1590:D1590"/>
    <mergeCell ref="E1573:K1573"/>
    <mergeCell ref="A1586:D1586"/>
    <mergeCell ref="I1563:I1564"/>
    <mergeCell ref="A1470:D1470"/>
    <mergeCell ref="K1435:K1436"/>
    <mergeCell ref="C1571:D1571"/>
    <mergeCell ref="K1458:K1459"/>
    <mergeCell ref="C1502:D1502"/>
    <mergeCell ref="J648:J649"/>
    <mergeCell ref="K648:K649"/>
    <mergeCell ref="C1561:D1561"/>
    <mergeCell ref="E1561:K1561"/>
    <mergeCell ref="D659:D660"/>
    <mergeCell ref="C659:C660"/>
    <mergeCell ref="A654:D654"/>
    <mergeCell ref="K659:K660"/>
    <mergeCell ref="J659:J660"/>
    <mergeCell ref="A1472:A1475"/>
    <mergeCell ref="C1472:D1472"/>
    <mergeCell ref="E1472:K1472"/>
    <mergeCell ref="E1473:K1473"/>
    <mergeCell ref="C1474:D1474"/>
    <mergeCell ref="C1475:D1475"/>
    <mergeCell ref="E1475:K1475"/>
    <mergeCell ref="C1513:D1513"/>
    <mergeCell ref="E1240:K1240"/>
    <mergeCell ref="A1241:B1241"/>
    <mergeCell ref="A1498:D1498"/>
    <mergeCell ref="A1484:A1487"/>
    <mergeCell ref="F1488:F1489"/>
    <mergeCell ref="E1515:E1516"/>
    <mergeCell ref="F1515:F1516"/>
    <mergeCell ref="A1237:A1240"/>
    <mergeCell ref="H1476:H1477"/>
    <mergeCell ref="I1476:I1477"/>
    <mergeCell ref="C1238:D1238"/>
    <mergeCell ref="E1238:K1238"/>
    <mergeCell ref="I1458:I1459"/>
    <mergeCell ref="J1458:J1459"/>
    <mergeCell ref="A1482:D1482"/>
    <mergeCell ref="C1562:D1562"/>
    <mergeCell ref="E1562:K1562"/>
    <mergeCell ref="A1557:D1557"/>
    <mergeCell ref="C1572:D1572"/>
    <mergeCell ref="E1572:K1572"/>
    <mergeCell ref="A1571:A1574"/>
    <mergeCell ref="E1559:K1559"/>
    <mergeCell ref="C1559:D1559"/>
    <mergeCell ref="I1504:I1505"/>
    <mergeCell ref="D1458:D1459"/>
    <mergeCell ref="K1241:K1242"/>
    <mergeCell ref="A1246:D1246"/>
    <mergeCell ref="C1573:D1573"/>
    <mergeCell ref="E1329:K1329"/>
    <mergeCell ref="A1330:B1330"/>
    <mergeCell ref="C1330:C1331"/>
    <mergeCell ref="I1306:I1307"/>
    <mergeCell ref="J1306:J1307"/>
    <mergeCell ref="C1314:D1314"/>
    <mergeCell ref="K1265:K1266"/>
    <mergeCell ref="C1265:C1266"/>
    <mergeCell ref="D1265:D1266"/>
    <mergeCell ref="A1261:A1264"/>
    <mergeCell ref="I1318:I1319"/>
    <mergeCell ref="E1356:K1356"/>
    <mergeCell ref="C1357:D1357"/>
    <mergeCell ref="H1241:H1242"/>
    <mergeCell ref="I1241:I1242"/>
    <mergeCell ref="C1500:D1500"/>
    <mergeCell ref="E1502:K1502"/>
    <mergeCell ref="C1503:D1503"/>
    <mergeCell ref="E1503:K1503"/>
  </mergeCells>
  <pageMargins left="0.511811024" right="0.511811024" top="0.78740157499999996" bottom="0.78740157499999996" header="0.31496062000000002" footer="0.31496062000000002"/>
  <pageSetup paperSize="9" scale="38"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88"/>
  <sheetViews>
    <sheetView workbookViewId="0">
      <selection activeCell="B4" sqref="B4"/>
    </sheetView>
  </sheetViews>
  <sheetFormatPr defaultRowHeight="15" x14ac:dyDescent="0.25"/>
  <cols>
    <col min="1" max="1" width="50.42578125" style="368" customWidth="1"/>
    <col min="2" max="2" width="6.28515625" style="392" bestFit="1" customWidth="1"/>
    <col min="3" max="3" width="5.5703125" style="392" bestFit="1" customWidth="1"/>
    <col min="4" max="4" width="5" style="392" bestFit="1" customWidth="1"/>
    <col min="5" max="7" width="6.28515625" style="392" bestFit="1" customWidth="1"/>
    <col min="8" max="8" width="7.85546875" style="392" customWidth="1"/>
    <col min="9" max="9" width="6.85546875" style="392" customWidth="1"/>
    <col min="10" max="12" width="6.28515625" style="392" bestFit="1" customWidth="1"/>
    <col min="13" max="13" width="4.85546875" style="392" bestFit="1" customWidth="1"/>
    <col min="14" max="14" width="10.85546875" style="392" bestFit="1" customWidth="1"/>
    <col min="15" max="15" width="9.7109375" style="368" customWidth="1"/>
    <col min="16" max="16384" width="9.140625" style="368"/>
  </cols>
  <sheetData>
    <row r="1" spans="1:14" s="212" customFormat="1" ht="49.5" customHeight="1" thickBot="1" x14ac:dyDescent="0.25">
      <c r="A1" s="1276" t="s">
        <v>9422</v>
      </c>
      <c r="B1" s="1277"/>
      <c r="C1" s="1277"/>
      <c r="D1" s="1277"/>
      <c r="E1" s="1277"/>
      <c r="F1" s="1277"/>
      <c r="G1" s="1277"/>
      <c r="H1" s="1277"/>
      <c r="I1" s="1278"/>
      <c r="J1" s="1274" t="s">
        <v>74</v>
      </c>
      <c r="K1" s="1274"/>
      <c r="L1" s="1274"/>
      <c r="M1" s="1274"/>
      <c r="N1" s="1275"/>
    </row>
    <row r="2" spans="1:14" s="212" customFormat="1" ht="20.100000000000001" customHeight="1" x14ac:dyDescent="0.2">
      <c r="A2" s="1268" t="s">
        <v>221</v>
      </c>
      <c r="B2" s="1269"/>
      <c r="C2" s="1269"/>
      <c r="D2" s="1269"/>
      <c r="E2" s="1269"/>
      <c r="F2" s="1269"/>
      <c r="G2" s="1269"/>
      <c r="H2" s="1269"/>
      <c r="I2" s="1269"/>
      <c r="J2" s="1269"/>
      <c r="K2" s="1269"/>
      <c r="L2" s="1269"/>
      <c r="M2" s="1269"/>
      <c r="N2" s="1270"/>
    </row>
    <row r="3" spans="1:14" s="212" customFormat="1" ht="20.100000000000001" customHeight="1" thickBot="1" x14ac:dyDescent="0.25">
      <c r="A3" s="1271" t="s">
        <v>222</v>
      </c>
      <c r="B3" s="1272"/>
      <c r="C3" s="1272"/>
      <c r="D3" s="1272"/>
      <c r="E3" s="1272"/>
      <c r="F3" s="1272"/>
      <c r="G3" s="1272"/>
      <c r="H3" s="1272"/>
      <c r="I3" s="1272"/>
      <c r="J3" s="1272"/>
      <c r="K3" s="1272"/>
      <c r="L3" s="1272"/>
      <c r="M3" s="1272"/>
      <c r="N3" s="1273"/>
    </row>
    <row r="4" spans="1:14" s="212" customFormat="1" ht="20.100000000000001" customHeight="1" thickBot="1" x14ac:dyDescent="0.25">
      <c r="A4" s="546"/>
      <c r="B4" s="547"/>
      <c r="C4" s="547"/>
      <c r="D4" s="547"/>
      <c r="E4" s="547"/>
      <c r="F4" s="547"/>
      <c r="G4" s="547"/>
      <c r="H4" s="547"/>
      <c r="I4" s="547"/>
      <c r="J4" s="547"/>
      <c r="K4" s="547"/>
    </row>
    <row r="5" spans="1:14" x14ac:dyDescent="0.25">
      <c r="A5" s="1280" t="s">
        <v>52</v>
      </c>
      <c r="B5" s="1281"/>
      <c r="C5" s="1281"/>
      <c r="D5" s="1281"/>
      <c r="E5" s="1281"/>
      <c r="F5" s="1281"/>
      <c r="G5" s="1281"/>
      <c r="H5" s="1281"/>
      <c r="I5" s="1281"/>
      <c r="J5" s="1281"/>
      <c r="K5" s="1281"/>
      <c r="L5" s="1281"/>
      <c r="M5" s="1281"/>
      <c r="N5" s="1282"/>
    </row>
    <row r="6" spans="1:14" ht="15.75" thickBot="1" x14ac:dyDescent="0.3">
      <c r="A6" s="369" t="s">
        <v>38</v>
      </c>
      <c r="B6" s="370" t="s">
        <v>40</v>
      </c>
      <c r="C6" s="371" t="s">
        <v>1143</v>
      </c>
      <c r="D6" s="371" t="s">
        <v>946</v>
      </c>
      <c r="E6" s="371" t="s">
        <v>1144</v>
      </c>
      <c r="F6" s="371" t="s">
        <v>1145</v>
      </c>
      <c r="G6" s="371" t="s">
        <v>1146</v>
      </c>
      <c r="H6" s="371" t="s">
        <v>1147</v>
      </c>
      <c r="I6" s="371" t="s">
        <v>1148</v>
      </c>
      <c r="J6" s="371" t="s">
        <v>1149</v>
      </c>
      <c r="K6" s="371" t="s">
        <v>1150</v>
      </c>
      <c r="L6" s="371" t="s">
        <v>1151</v>
      </c>
      <c r="M6" s="371" t="s">
        <v>1152</v>
      </c>
      <c r="N6" s="372" t="s">
        <v>1153</v>
      </c>
    </row>
    <row r="7" spans="1:14" x14ac:dyDescent="0.25">
      <c r="A7" s="373" t="s">
        <v>1154</v>
      </c>
      <c r="B7" s="374" t="s">
        <v>1155</v>
      </c>
      <c r="C7" s="375"/>
      <c r="D7" s="375"/>
      <c r="E7" s="375"/>
      <c r="F7" s="375"/>
      <c r="G7" s="375"/>
      <c r="H7" s="375"/>
      <c r="I7" s="375"/>
      <c r="J7" s="375"/>
      <c r="K7" s="375"/>
      <c r="L7" s="375"/>
      <c r="M7" s="375">
        <v>5</v>
      </c>
      <c r="N7" s="376">
        <v>5</v>
      </c>
    </row>
    <row r="8" spans="1:14" x14ac:dyDescent="0.25">
      <c r="A8" s="377" t="s">
        <v>1156</v>
      </c>
      <c r="B8" s="378"/>
      <c r="C8" s="379"/>
      <c r="D8" s="379"/>
      <c r="E8" s="379"/>
      <c r="F8" s="379"/>
      <c r="G8" s="379"/>
      <c r="H8" s="379"/>
      <c r="I8" s="379"/>
      <c r="J8" s="379"/>
      <c r="K8" s="379"/>
      <c r="L8" s="379"/>
      <c r="M8" s="379">
        <v>2</v>
      </c>
      <c r="N8" s="380">
        <v>2</v>
      </c>
    </row>
    <row r="9" spans="1:14" x14ac:dyDescent="0.25">
      <c r="A9" s="377" t="s">
        <v>1157</v>
      </c>
      <c r="B9" s="378"/>
      <c r="C9" s="379"/>
      <c r="D9" s="379"/>
      <c r="E9" s="379"/>
      <c r="F9" s="379"/>
      <c r="G9" s="379"/>
      <c r="H9" s="379"/>
      <c r="I9" s="379"/>
      <c r="J9" s="379"/>
      <c r="K9" s="379"/>
      <c r="L9" s="379"/>
      <c r="M9" s="379">
        <v>1</v>
      </c>
      <c r="N9" s="380">
        <v>1</v>
      </c>
    </row>
    <row r="10" spans="1:14" x14ac:dyDescent="0.25">
      <c r="A10" s="377" t="s">
        <v>1158</v>
      </c>
      <c r="B10" s="378"/>
      <c r="C10" s="379"/>
      <c r="D10" s="379"/>
      <c r="E10" s="379"/>
      <c r="F10" s="379"/>
      <c r="G10" s="379"/>
      <c r="H10" s="379"/>
      <c r="I10" s="379"/>
      <c r="J10" s="379"/>
      <c r="K10" s="379"/>
      <c r="L10" s="379"/>
      <c r="M10" s="379">
        <v>2</v>
      </c>
      <c r="N10" s="380">
        <v>2</v>
      </c>
    </row>
    <row r="11" spans="1:14" x14ac:dyDescent="0.25">
      <c r="A11" s="381" t="s">
        <v>1159</v>
      </c>
      <c r="B11" s="384" t="s">
        <v>1155</v>
      </c>
      <c r="C11" s="382">
        <v>27</v>
      </c>
      <c r="D11" s="382">
        <v>4</v>
      </c>
      <c r="E11" s="382">
        <v>33</v>
      </c>
      <c r="F11" s="382">
        <v>19</v>
      </c>
      <c r="G11" s="382">
        <v>19</v>
      </c>
      <c r="H11" s="382">
        <v>26</v>
      </c>
      <c r="I11" s="382">
        <v>17</v>
      </c>
      <c r="J11" s="382">
        <v>17</v>
      </c>
      <c r="K11" s="382">
        <v>17</v>
      </c>
      <c r="L11" s="382">
        <v>21</v>
      </c>
      <c r="M11" s="382"/>
      <c r="N11" s="383">
        <v>200</v>
      </c>
    </row>
    <row r="12" spans="1:14" x14ac:dyDescent="0.25">
      <c r="A12" s="377" t="s">
        <v>1160</v>
      </c>
      <c r="B12" s="378"/>
      <c r="C12" s="379">
        <v>9</v>
      </c>
      <c r="D12" s="379"/>
      <c r="E12" s="379">
        <v>17</v>
      </c>
      <c r="F12" s="379">
        <v>4</v>
      </c>
      <c r="G12" s="379">
        <v>4</v>
      </c>
      <c r="H12" s="379">
        <v>11</v>
      </c>
      <c r="I12" s="379">
        <v>2</v>
      </c>
      <c r="J12" s="379">
        <v>2</v>
      </c>
      <c r="K12" s="379">
        <v>2</v>
      </c>
      <c r="L12" s="379">
        <v>3</v>
      </c>
      <c r="M12" s="379"/>
      <c r="N12" s="380">
        <v>54</v>
      </c>
    </row>
    <row r="13" spans="1:14" x14ac:dyDescent="0.25">
      <c r="A13" s="377" t="s">
        <v>1161</v>
      </c>
      <c r="B13" s="378"/>
      <c r="C13" s="379"/>
      <c r="D13" s="379"/>
      <c r="E13" s="379">
        <v>2</v>
      </c>
      <c r="F13" s="379">
        <v>2</v>
      </c>
      <c r="G13" s="379">
        <v>2</v>
      </c>
      <c r="H13" s="379">
        <v>2</v>
      </c>
      <c r="I13" s="379">
        <v>2</v>
      </c>
      <c r="J13" s="379">
        <v>2</v>
      </c>
      <c r="K13" s="379">
        <v>2</v>
      </c>
      <c r="L13" s="379">
        <v>2</v>
      </c>
      <c r="M13" s="379"/>
      <c r="N13" s="380">
        <v>16</v>
      </c>
    </row>
    <row r="14" spans="1:14" x14ac:dyDescent="0.25">
      <c r="A14" s="377" t="s">
        <v>1162</v>
      </c>
      <c r="B14" s="378"/>
      <c r="C14" s="379">
        <v>14</v>
      </c>
      <c r="D14" s="379">
        <v>2</v>
      </c>
      <c r="E14" s="379">
        <v>8</v>
      </c>
      <c r="F14" s="379">
        <v>9</v>
      </c>
      <c r="G14" s="379">
        <v>9</v>
      </c>
      <c r="H14" s="379">
        <v>9</v>
      </c>
      <c r="I14" s="379">
        <v>9</v>
      </c>
      <c r="J14" s="379">
        <v>9</v>
      </c>
      <c r="K14" s="379">
        <v>9</v>
      </c>
      <c r="L14" s="379">
        <v>1</v>
      </c>
      <c r="M14" s="379"/>
      <c r="N14" s="380">
        <v>79</v>
      </c>
    </row>
    <row r="15" spans="1:14" x14ac:dyDescent="0.25">
      <c r="A15" s="377" t="s">
        <v>1163</v>
      </c>
      <c r="B15" s="378"/>
      <c r="C15" s="379">
        <v>2</v>
      </c>
      <c r="D15" s="379">
        <v>2</v>
      </c>
      <c r="E15" s="379">
        <v>4</v>
      </c>
      <c r="F15" s="379">
        <v>2</v>
      </c>
      <c r="G15" s="379">
        <v>2</v>
      </c>
      <c r="H15" s="379">
        <v>2</v>
      </c>
      <c r="I15" s="379">
        <v>2</v>
      </c>
      <c r="J15" s="379">
        <v>2</v>
      </c>
      <c r="K15" s="379">
        <v>2</v>
      </c>
      <c r="L15" s="379">
        <v>9</v>
      </c>
      <c r="M15" s="379"/>
      <c r="N15" s="380">
        <v>29</v>
      </c>
    </row>
    <row r="16" spans="1:14" x14ac:dyDescent="0.25">
      <c r="A16" s="377" t="s">
        <v>1158</v>
      </c>
      <c r="B16" s="378"/>
      <c r="C16" s="379">
        <v>2</v>
      </c>
      <c r="D16" s="379"/>
      <c r="E16" s="379">
        <v>2</v>
      </c>
      <c r="F16" s="379">
        <v>2</v>
      </c>
      <c r="G16" s="379">
        <v>2</v>
      </c>
      <c r="H16" s="379">
        <v>2</v>
      </c>
      <c r="I16" s="379">
        <v>2</v>
      </c>
      <c r="J16" s="379">
        <v>2</v>
      </c>
      <c r="K16" s="379">
        <v>2</v>
      </c>
      <c r="L16" s="379">
        <v>6</v>
      </c>
      <c r="M16" s="379"/>
      <c r="N16" s="380">
        <v>22</v>
      </c>
    </row>
    <row r="17" spans="1:14" x14ac:dyDescent="0.25">
      <c r="A17" s="381" t="s">
        <v>1164</v>
      </c>
      <c r="B17" s="384" t="s">
        <v>1155</v>
      </c>
      <c r="C17" s="382">
        <v>5</v>
      </c>
      <c r="D17" s="382">
        <v>2</v>
      </c>
      <c r="E17" s="382">
        <v>11</v>
      </c>
      <c r="F17" s="382">
        <v>7</v>
      </c>
      <c r="G17" s="382">
        <v>7</v>
      </c>
      <c r="H17" s="382">
        <v>7</v>
      </c>
      <c r="I17" s="382">
        <v>6</v>
      </c>
      <c r="J17" s="382">
        <v>6</v>
      </c>
      <c r="K17" s="382">
        <v>6</v>
      </c>
      <c r="L17" s="382">
        <v>13</v>
      </c>
      <c r="M17" s="382">
        <v>1</v>
      </c>
      <c r="N17" s="383">
        <v>71</v>
      </c>
    </row>
    <row r="18" spans="1:14" x14ac:dyDescent="0.25">
      <c r="A18" s="377" t="s">
        <v>1165</v>
      </c>
      <c r="B18" s="378"/>
      <c r="C18" s="379"/>
      <c r="D18" s="379"/>
      <c r="E18" s="379"/>
      <c r="F18" s="379"/>
      <c r="G18" s="379"/>
      <c r="H18" s="379"/>
      <c r="I18" s="379"/>
      <c r="J18" s="379"/>
      <c r="K18" s="379"/>
      <c r="L18" s="379">
        <v>2</v>
      </c>
      <c r="M18" s="379"/>
      <c r="N18" s="380">
        <v>2</v>
      </c>
    </row>
    <row r="19" spans="1:14" x14ac:dyDescent="0.25">
      <c r="A19" s="377" t="s">
        <v>1166</v>
      </c>
      <c r="B19" s="378"/>
      <c r="C19" s="379"/>
      <c r="D19" s="379"/>
      <c r="E19" s="379">
        <v>3</v>
      </c>
      <c r="F19" s="379">
        <v>1</v>
      </c>
      <c r="G19" s="379">
        <v>1</v>
      </c>
      <c r="H19" s="379">
        <v>2</v>
      </c>
      <c r="I19" s="379">
        <v>1</v>
      </c>
      <c r="J19" s="379">
        <v>1</v>
      </c>
      <c r="K19" s="379">
        <v>1</v>
      </c>
      <c r="L19" s="379">
        <v>1</v>
      </c>
      <c r="M19" s="379"/>
      <c r="N19" s="380">
        <v>11</v>
      </c>
    </row>
    <row r="20" spans="1:14" x14ac:dyDescent="0.25">
      <c r="A20" s="377" t="s">
        <v>1167</v>
      </c>
      <c r="B20" s="378"/>
      <c r="C20" s="379">
        <v>4</v>
      </c>
      <c r="D20" s="379">
        <v>2</v>
      </c>
      <c r="E20" s="379">
        <v>4</v>
      </c>
      <c r="F20" s="379">
        <v>4</v>
      </c>
      <c r="G20" s="379">
        <v>4</v>
      </c>
      <c r="H20" s="379">
        <v>4</v>
      </c>
      <c r="I20" s="379">
        <v>4</v>
      </c>
      <c r="J20" s="379">
        <v>4</v>
      </c>
      <c r="K20" s="379">
        <v>4</v>
      </c>
      <c r="L20" s="379">
        <v>2</v>
      </c>
      <c r="M20" s="379"/>
      <c r="N20" s="380">
        <v>36</v>
      </c>
    </row>
    <row r="21" spans="1:14" x14ac:dyDescent="0.25">
      <c r="A21" s="377" t="s">
        <v>1168</v>
      </c>
      <c r="B21" s="378"/>
      <c r="C21" s="379">
        <v>1</v>
      </c>
      <c r="D21" s="379"/>
      <c r="E21" s="379">
        <v>3</v>
      </c>
      <c r="F21" s="379">
        <v>1</v>
      </c>
      <c r="G21" s="379">
        <v>1</v>
      </c>
      <c r="H21" s="379">
        <v>1</v>
      </c>
      <c r="I21" s="379">
        <v>1</v>
      </c>
      <c r="J21" s="379">
        <v>1</v>
      </c>
      <c r="K21" s="379">
        <v>1</v>
      </c>
      <c r="L21" s="379">
        <v>8</v>
      </c>
      <c r="M21" s="379">
        <v>1</v>
      </c>
      <c r="N21" s="380">
        <v>19</v>
      </c>
    </row>
    <row r="22" spans="1:14" x14ac:dyDescent="0.25">
      <c r="A22" s="377" t="s">
        <v>1169</v>
      </c>
      <c r="B22" s="378"/>
      <c r="C22" s="379"/>
      <c r="D22" s="379"/>
      <c r="E22" s="379">
        <v>1</v>
      </c>
      <c r="F22" s="379">
        <v>1</v>
      </c>
      <c r="G22" s="379"/>
      <c r="H22" s="379"/>
      <c r="I22" s="379"/>
      <c r="J22" s="379"/>
      <c r="K22" s="379"/>
      <c r="L22" s="379"/>
      <c r="M22" s="379"/>
      <c r="N22" s="380">
        <v>2</v>
      </c>
    </row>
    <row r="23" spans="1:14" x14ac:dyDescent="0.25">
      <c r="A23" s="377" t="s">
        <v>1170</v>
      </c>
      <c r="B23" s="378"/>
      <c r="C23" s="379"/>
      <c r="D23" s="379"/>
      <c r="E23" s="379"/>
      <c r="F23" s="379"/>
      <c r="G23" s="379">
        <v>1</v>
      </c>
      <c r="H23" s="379"/>
      <c r="I23" s="379"/>
      <c r="J23" s="379"/>
      <c r="K23" s="379"/>
      <c r="L23" s="379"/>
      <c r="M23" s="379"/>
      <c r="N23" s="380">
        <v>1</v>
      </c>
    </row>
    <row r="24" spans="1:14" x14ac:dyDescent="0.25">
      <c r="A24" s="381" t="s">
        <v>1171</v>
      </c>
      <c r="B24" s="384" t="s">
        <v>1155</v>
      </c>
      <c r="C24" s="382">
        <v>3</v>
      </c>
      <c r="D24" s="382">
        <v>1</v>
      </c>
      <c r="E24" s="382">
        <v>2</v>
      </c>
      <c r="F24" s="382">
        <v>1</v>
      </c>
      <c r="G24" s="382">
        <v>1</v>
      </c>
      <c r="H24" s="382">
        <v>2</v>
      </c>
      <c r="I24" s="382">
        <v>3</v>
      </c>
      <c r="J24" s="382">
        <v>3</v>
      </c>
      <c r="K24" s="382">
        <v>2</v>
      </c>
      <c r="L24" s="382">
        <v>2</v>
      </c>
      <c r="M24" s="382">
        <v>1</v>
      </c>
      <c r="N24" s="383">
        <v>21</v>
      </c>
    </row>
    <row r="25" spans="1:14" x14ac:dyDescent="0.25">
      <c r="A25" s="377" t="s">
        <v>1172</v>
      </c>
      <c r="B25" s="378"/>
      <c r="C25" s="379">
        <v>2</v>
      </c>
      <c r="D25" s="379"/>
      <c r="E25" s="379"/>
      <c r="F25" s="379"/>
      <c r="G25" s="379"/>
      <c r="H25" s="379"/>
      <c r="I25" s="379"/>
      <c r="J25" s="379"/>
      <c r="K25" s="379"/>
      <c r="L25" s="379"/>
      <c r="M25" s="379"/>
      <c r="N25" s="380">
        <v>2</v>
      </c>
    </row>
    <row r="26" spans="1:14" x14ac:dyDescent="0.25">
      <c r="A26" s="377" t="s">
        <v>1173</v>
      </c>
      <c r="B26" s="378"/>
      <c r="C26" s="379"/>
      <c r="D26" s="379"/>
      <c r="E26" s="379"/>
      <c r="F26" s="379"/>
      <c r="G26" s="379"/>
      <c r="H26" s="379"/>
      <c r="I26" s="379"/>
      <c r="J26" s="379"/>
      <c r="K26" s="379"/>
      <c r="L26" s="379">
        <v>1</v>
      </c>
      <c r="M26" s="379"/>
      <c r="N26" s="380">
        <v>1</v>
      </c>
    </row>
    <row r="27" spans="1:14" x14ac:dyDescent="0.25">
      <c r="A27" s="377" t="s">
        <v>1174</v>
      </c>
      <c r="B27" s="378"/>
      <c r="C27" s="379"/>
      <c r="D27" s="379">
        <v>1</v>
      </c>
      <c r="E27" s="379">
        <v>1</v>
      </c>
      <c r="F27" s="379"/>
      <c r="G27" s="379"/>
      <c r="H27" s="379"/>
      <c r="I27" s="379">
        <v>1</v>
      </c>
      <c r="J27" s="379">
        <v>1</v>
      </c>
      <c r="K27" s="379"/>
      <c r="L27" s="379"/>
      <c r="M27" s="379"/>
      <c r="N27" s="380">
        <v>4</v>
      </c>
    </row>
    <row r="28" spans="1:14" x14ac:dyDescent="0.25">
      <c r="A28" s="377" t="s">
        <v>1175</v>
      </c>
      <c r="B28" s="378"/>
      <c r="C28" s="379"/>
      <c r="D28" s="379"/>
      <c r="E28" s="379"/>
      <c r="F28" s="379"/>
      <c r="G28" s="379"/>
      <c r="H28" s="379"/>
      <c r="I28" s="379"/>
      <c r="J28" s="379"/>
      <c r="K28" s="379"/>
      <c r="L28" s="379">
        <v>1</v>
      </c>
      <c r="M28" s="379"/>
      <c r="N28" s="380">
        <v>1</v>
      </c>
    </row>
    <row r="29" spans="1:14" x14ac:dyDescent="0.25">
      <c r="A29" s="377" t="s">
        <v>1176</v>
      </c>
      <c r="B29" s="378"/>
      <c r="C29" s="379">
        <v>1</v>
      </c>
      <c r="D29" s="379"/>
      <c r="E29" s="379">
        <v>1</v>
      </c>
      <c r="F29" s="379">
        <v>1</v>
      </c>
      <c r="G29" s="379">
        <v>1</v>
      </c>
      <c r="H29" s="379">
        <v>1</v>
      </c>
      <c r="I29" s="379">
        <v>1</v>
      </c>
      <c r="J29" s="379">
        <v>1</v>
      </c>
      <c r="K29" s="379">
        <v>1</v>
      </c>
      <c r="L29" s="379"/>
      <c r="M29" s="379">
        <v>1</v>
      </c>
      <c r="N29" s="380">
        <v>9</v>
      </c>
    </row>
    <row r="30" spans="1:14" x14ac:dyDescent="0.25">
      <c r="A30" s="377" t="s">
        <v>1177</v>
      </c>
      <c r="B30" s="378"/>
      <c r="C30" s="379"/>
      <c r="D30" s="379"/>
      <c r="E30" s="379"/>
      <c r="F30" s="379"/>
      <c r="G30" s="379"/>
      <c r="H30" s="379">
        <v>1</v>
      </c>
      <c r="I30" s="379">
        <v>1</v>
      </c>
      <c r="J30" s="379">
        <v>1</v>
      </c>
      <c r="K30" s="379">
        <v>1</v>
      </c>
      <c r="L30" s="379"/>
      <c r="M30" s="379"/>
      <c r="N30" s="380">
        <v>4</v>
      </c>
    </row>
    <row r="31" spans="1:14" x14ac:dyDescent="0.25">
      <c r="A31" s="381" t="s">
        <v>1178</v>
      </c>
      <c r="B31" s="384" t="s">
        <v>1155</v>
      </c>
      <c r="C31" s="382"/>
      <c r="D31" s="382">
        <v>4</v>
      </c>
      <c r="E31" s="382"/>
      <c r="F31" s="382"/>
      <c r="G31" s="382"/>
      <c r="H31" s="382"/>
      <c r="I31" s="382"/>
      <c r="J31" s="382"/>
      <c r="K31" s="382"/>
      <c r="L31" s="382">
        <v>15</v>
      </c>
      <c r="M31" s="382">
        <v>8</v>
      </c>
      <c r="N31" s="383">
        <v>27</v>
      </c>
    </row>
    <row r="32" spans="1:14" x14ac:dyDescent="0.25">
      <c r="A32" s="377" t="s">
        <v>1179</v>
      </c>
      <c r="B32" s="378"/>
      <c r="C32" s="379"/>
      <c r="D32" s="379"/>
      <c r="E32" s="379"/>
      <c r="F32" s="379"/>
      <c r="G32" s="379"/>
      <c r="H32" s="379"/>
      <c r="I32" s="379"/>
      <c r="J32" s="379"/>
      <c r="K32" s="379"/>
      <c r="L32" s="379">
        <v>1</v>
      </c>
      <c r="M32" s="379">
        <v>4</v>
      </c>
      <c r="N32" s="380">
        <v>5</v>
      </c>
    </row>
    <row r="33" spans="1:14" x14ac:dyDescent="0.25">
      <c r="A33" s="377" t="s">
        <v>1180</v>
      </c>
      <c r="B33" s="378"/>
      <c r="C33" s="379"/>
      <c r="D33" s="379">
        <v>2</v>
      </c>
      <c r="E33" s="379"/>
      <c r="F33" s="379"/>
      <c r="G33" s="379"/>
      <c r="H33" s="379"/>
      <c r="I33" s="379"/>
      <c r="J33" s="379"/>
      <c r="K33" s="379"/>
      <c r="L33" s="379">
        <v>8</v>
      </c>
      <c r="M33" s="379"/>
      <c r="N33" s="380">
        <v>10</v>
      </c>
    </row>
    <row r="34" spans="1:14" x14ac:dyDescent="0.25">
      <c r="A34" s="377" t="s">
        <v>1181</v>
      </c>
      <c r="B34" s="378"/>
      <c r="C34" s="379"/>
      <c r="D34" s="379"/>
      <c r="E34" s="379"/>
      <c r="F34" s="379"/>
      <c r="G34" s="379"/>
      <c r="H34" s="379"/>
      <c r="I34" s="379"/>
      <c r="J34" s="379"/>
      <c r="K34" s="379"/>
      <c r="L34" s="379">
        <v>6</v>
      </c>
      <c r="M34" s="379">
        <v>4</v>
      </c>
      <c r="N34" s="380">
        <v>10</v>
      </c>
    </row>
    <row r="35" spans="1:14" x14ac:dyDescent="0.25">
      <c r="A35" s="377" t="s">
        <v>1182</v>
      </c>
      <c r="B35" s="378"/>
      <c r="C35" s="379"/>
      <c r="D35" s="379">
        <v>2</v>
      </c>
      <c r="E35" s="379"/>
      <c r="F35" s="379"/>
      <c r="G35" s="379"/>
      <c r="H35" s="379"/>
      <c r="I35" s="379"/>
      <c r="J35" s="379"/>
      <c r="K35" s="379"/>
      <c r="L35" s="379"/>
      <c r="M35" s="379"/>
      <c r="N35" s="380">
        <v>2</v>
      </c>
    </row>
    <row r="36" spans="1:14" x14ac:dyDescent="0.25">
      <c r="A36" s="381" t="s">
        <v>1183</v>
      </c>
      <c r="B36" s="384" t="s">
        <v>1155</v>
      </c>
      <c r="C36" s="382"/>
      <c r="D36" s="382"/>
      <c r="E36" s="382"/>
      <c r="F36" s="382"/>
      <c r="G36" s="382"/>
      <c r="H36" s="382"/>
      <c r="I36" s="382"/>
      <c r="J36" s="382"/>
      <c r="K36" s="382"/>
      <c r="L36" s="382">
        <v>1</v>
      </c>
      <c r="M36" s="382"/>
      <c r="N36" s="383">
        <v>1</v>
      </c>
    </row>
    <row r="37" spans="1:14" x14ac:dyDescent="0.25">
      <c r="A37" s="377" t="s">
        <v>1184</v>
      </c>
      <c r="B37" s="378"/>
      <c r="C37" s="379"/>
      <c r="D37" s="379"/>
      <c r="E37" s="379"/>
      <c r="F37" s="379"/>
      <c r="G37" s="379"/>
      <c r="H37" s="379"/>
      <c r="I37" s="379"/>
      <c r="J37" s="379"/>
      <c r="K37" s="379"/>
      <c r="L37" s="379">
        <v>1</v>
      </c>
      <c r="M37" s="379"/>
      <c r="N37" s="380">
        <v>1</v>
      </c>
    </row>
    <row r="38" spans="1:14" x14ac:dyDescent="0.25">
      <c r="A38" s="381" t="s">
        <v>1185</v>
      </c>
      <c r="B38" s="384" t="s">
        <v>1155</v>
      </c>
      <c r="C38" s="382">
        <v>1</v>
      </c>
      <c r="D38" s="382">
        <v>1</v>
      </c>
      <c r="E38" s="382">
        <v>2</v>
      </c>
      <c r="F38" s="382"/>
      <c r="G38" s="382"/>
      <c r="H38" s="382">
        <v>1</v>
      </c>
      <c r="I38" s="382"/>
      <c r="J38" s="382"/>
      <c r="K38" s="382"/>
      <c r="L38" s="382"/>
      <c r="M38" s="382"/>
      <c r="N38" s="383">
        <v>5</v>
      </c>
    </row>
    <row r="39" spans="1:14" x14ac:dyDescent="0.25">
      <c r="A39" s="377" t="s">
        <v>1186</v>
      </c>
      <c r="B39" s="378"/>
      <c r="C39" s="379">
        <v>1</v>
      </c>
      <c r="D39" s="379"/>
      <c r="E39" s="379"/>
      <c r="F39" s="379"/>
      <c r="G39" s="379"/>
      <c r="H39" s="379">
        <v>1</v>
      </c>
      <c r="I39" s="379"/>
      <c r="J39" s="379"/>
      <c r="K39" s="379"/>
      <c r="L39" s="379"/>
      <c r="M39" s="379"/>
      <c r="N39" s="380">
        <v>2</v>
      </c>
    </row>
    <row r="40" spans="1:14" x14ac:dyDescent="0.25">
      <c r="A40" s="377" t="s">
        <v>1180</v>
      </c>
      <c r="B40" s="378"/>
      <c r="C40" s="379"/>
      <c r="D40" s="379">
        <v>1</v>
      </c>
      <c r="E40" s="379"/>
      <c r="F40" s="379"/>
      <c r="G40" s="379"/>
      <c r="H40" s="379"/>
      <c r="I40" s="379"/>
      <c r="J40" s="379"/>
      <c r="K40" s="379"/>
      <c r="L40" s="379"/>
      <c r="M40" s="379"/>
      <c r="N40" s="380">
        <v>1</v>
      </c>
    </row>
    <row r="41" spans="1:14" x14ac:dyDescent="0.25">
      <c r="A41" s="377" t="s">
        <v>1181</v>
      </c>
      <c r="B41" s="378"/>
      <c r="C41" s="379"/>
      <c r="D41" s="379"/>
      <c r="E41" s="379">
        <v>2</v>
      </c>
      <c r="F41" s="379"/>
      <c r="G41" s="379"/>
      <c r="H41" s="379"/>
      <c r="I41" s="379"/>
      <c r="J41" s="379"/>
      <c r="K41" s="379"/>
      <c r="L41" s="379"/>
      <c r="M41" s="379"/>
      <c r="N41" s="380">
        <v>2</v>
      </c>
    </row>
    <row r="42" spans="1:14" x14ac:dyDescent="0.25">
      <c r="A42" s="381" t="s">
        <v>1187</v>
      </c>
      <c r="B42" s="384" t="s">
        <v>1155</v>
      </c>
      <c r="C42" s="382">
        <v>44</v>
      </c>
      <c r="D42" s="382">
        <v>10</v>
      </c>
      <c r="E42" s="382">
        <v>36</v>
      </c>
      <c r="F42" s="382">
        <v>33</v>
      </c>
      <c r="G42" s="382">
        <v>34</v>
      </c>
      <c r="H42" s="382">
        <v>46</v>
      </c>
      <c r="I42" s="382">
        <v>28</v>
      </c>
      <c r="J42" s="382">
        <v>26</v>
      </c>
      <c r="K42" s="382">
        <v>27</v>
      </c>
      <c r="L42" s="382">
        <v>22</v>
      </c>
      <c r="M42" s="382">
        <v>6</v>
      </c>
      <c r="N42" s="383">
        <v>312</v>
      </c>
    </row>
    <row r="43" spans="1:14" x14ac:dyDescent="0.25">
      <c r="A43" s="377" t="s">
        <v>1186</v>
      </c>
      <c r="B43" s="378"/>
      <c r="C43" s="379">
        <v>26</v>
      </c>
      <c r="D43" s="379"/>
      <c r="E43" s="379">
        <v>21</v>
      </c>
      <c r="F43" s="379">
        <v>22</v>
      </c>
      <c r="G43" s="379">
        <v>23</v>
      </c>
      <c r="H43" s="379">
        <v>35</v>
      </c>
      <c r="I43" s="379">
        <v>15</v>
      </c>
      <c r="J43" s="379">
        <v>15</v>
      </c>
      <c r="K43" s="379">
        <v>15</v>
      </c>
      <c r="L43" s="379">
        <v>19</v>
      </c>
      <c r="M43" s="379"/>
      <c r="N43" s="380">
        <v>191</v>
      </c>
    </row>
    <row r="44" spans="1:14" x14ac:dyDescent="0.25">
      <c r="A44" s="377" t="s">
        <v>1188</v>
      </c>
      <c r="B44" s="378"/>
      <c r="C44" s="379"/>
      <c r="D44" s="379">
        <v>5</v>
      </c>
      <c r="E44" s="379">
        <v>2</v>
      </c>
      <c r="F44" s="379">
        <v>2</v>
      </c>
      <c r="G44" s="379">
        <v>2</v>
      </c>
      <c r="H44" s="379">
        <v>2</v>
      </c>
      <c r="I44" s="379">
        <v>2</v>
      </c>
      <c r="J44" s="379">
        <v>2</v>
      </c>
      <c r="K44" s="379">
        <v>2</v>
      </c>
      <c r="L44" s="379">
        <v>2</v>
      </c>
      <c r="M44" s="379">
        <v>2</v>
      </c>
      <c r="N44" s="380">
        <v>23</v>
      </c>
    </row>
    <row r="45" spans="1:14" x14ac:dyDescent="0.25">
      <c r="A45" s="377" t="s">
        <v>1189</v>
      </c>
      <c r="B45" s="378"/>
      <c r="C45" s="379">
        <v>8</v>
      </c>
      <c r="D45" s="379">
        <v>1</v>
      </c>
      <c r="E45" s="379">
        <v>3</v>
      </c>
      <c r="F45" s="379">
        <v>5</v>
      </c>
      <c r="G45" s="379">
        <v>5</v>
      </c>
      <c r="H45" s="379">
        <v>5</v>
      </c>
      <c r="I45" s="379">
        <v>5</v>
      </c>
      <c r="J45" s="379">
        <v>5</v>
      </c>
      <c r="K45" s="379">
        <v>5</v>
      </c>
      <c r="L45" s="379"/>
      <c r="M45" s="379">
        <v>2</v>
      </c>
      <c r="N45" s="380">
        <v>44</v>
      </c>
    </row>
    <row r="46" spans="1:14" x14ac:dyDescent="0.25">
      <c r="A46" s="377" t="s">
        <v>1180</v>
      </c>
      <c r="B46" s="378"/>
      <c r="C46" s="379">
        <v>8</v>
      </c>
      <c r="D46" s="379">
        <v>4</v>
      </c>
      <c r="E46" s="379">
        <v>9</v>
      </c>
      <c r="F46" s="379">
        <v>3</v>
      </c>
      <c r="G46" s="379">
        <v>3</v>
      </c>
      <c r="H46" s="379">
        <v>3</v>
      </c>
      <c r="I46" s="379">
        <v>4</v>
      </c>
      <c r="J46" s="379">
        <v>3</v>
      </c>
      <c r="K46" s="379">
        <v>3</v>
      </c>
      <c r="L46" s="379">
        <v>1</v>
      </c>
      <c r="M46" s="379">
        <v>2</v>
      </c>
      <c r="N46" s="380">
        <v>43</v>
      </c>
    </row>
    <row r="47" spans="1:14" x14ac:dyDescent="0.25">
      <c r="A47" s="377" t="s">
        <v>1181</v>
      </c>
      <c r="B47" s="378"/>
      <c r="C47" s="379">
        <v>2</v>
      </c>
      <c r="D47" s="379"/>
      <c r="E47" s="379">
        <v>1</v>
      </c>
      <c r="F47" s="379">
        <v>1</v>
      </c>
      <c r="G47" s="379">
        <v>1</v>
      </c>
      <c r="H47" s="379">
        <v>1</v>
      </c>
      <c r="I47" s="379">
        <v>1</v>
      </c>
      <c r="J47" s="379">
        <v>1</v>
      </c>
      <c r="K47" s="379">
        <v>1</v>
      </c>
      <c r="L47" s="379"/>
      <c r="M47" s="379"/>
      <c r="N47" s="380">
        <v>9</v>
      </c>
    </row>
    <row r="48" spans="1:14" x14ac:dyDescent="0.25">
      <c r="A48" s="377" t="s">
        <v>1190</v>
      </c>
      <c r="B48" s="378"/>
      <c r="C48" s="379"/>
      <c r="D48" s="379"/>
      <c r="E48" s="379"/>
      <c r="F48" s="379"/>
      <c r="G48" s="379"/>
      <c r="H48" s="379"/>
      <c r="I48" s="379">
        <v>1</v>
      </c>
      <c r="J48" s="379"/>
      <c r="K48" s="379">
        <v>1</v>
      </c>
      <c r="L48" s="379"/>
      <c r="M48" s="379"/>
      <c r="N48" s="380">
        <v>2</v>
      </c>
    </row>
    <row r="49" spans="1:14" x14ac:dyDescent="0.25">
      <c r="A49" s="381" t="s">
        <v>1191</v>
      </c>
      <c r="B49" s="384" t="s">
        <v>1155</v>
      </c>
      <c r="C49" s="382">
        <v>1</v>
      </c>
      <c r="D49" s="382"/>
      <c r="E49" s="382">
        <v>7</v>
      </c>
      <c r="F49" s="382">
        <v>1</v>
      </c>
      <c r="G49" s="382">
        <v>1</v>
      </c>
      <c r="H49" s="382">
        <v>1</v>
      </c>
      <c r="I49" s="382">
        <v>1</v>
      </c>
      <c r="J49" s="382">
        <v>1</v>
      </c>
      <c r="K49" s="382">
        <v>1</v>
      </c>
      <c r="L49" s="382">
        <v>1</v>
      </c>
      <c r="M49" s="382"/>
      <c r="N49" s="383">
        <v>15</v>
      </c>
    </row>
    <row r="50" spans="1:14" x14ac:dyDescent="0.25">
      <c r="A50" s="377" t="s">
        <v>1160</v>
      </c>
      <c r="B50" s="378"/>
      <c r="C50" s="379">
        <v>1</v>
      </c>
      <c r="D50" s="379"/>
      <c r="E50" s="379">
        <v>7</v>
      </c>
      <c r="F50" s="379">
        <v>1</v>
      </c>
      <c r="G50" s="379">
        <v>1</v>
      </c>
      <c r="H50" s="379">
        <v>1</v>
      </c>
      <c r="I50" s="379">
        <v>1</v>
      </c>
      <c r="J50" s="379">
        <v>1</v>
      </c>
      <c r="K50" s="379">
        <v>1</v>
      </c>
      <c r="L50" s="379">
        <v>1</v>
      </c>
      <c r="M50" s="379"/>
      <c r="N50" s="380">
        <v>15</v>
      </c>
    </row>
    <row r="51" spans="1:14" x14ac:dyDescent="0.25">
      <c r="A51" s="381" t="s">
        <v>1192</v>
      </c>
      <c r="B51" s="384" t="s">
        <v>1155</v>
      </c>
      <c r="C51" s="382">
        <v>2</v>
      </c>
      <c r="D51" s="382"/>
      <c r="E51" s="382">
        <v>1</v>
      </c>
      <c r="F51" s="382"/>
      <c r="G51" s="382"/>
      <c r="H51" s="382"/>
      <c r="I51" s="382"/>
      <c r="J51" s="382"/>
      <c r="K51" s="382"/>
      <c r="L51" s="382"/>
      <c r="M51" s="382"/>
      <c r="N51" s="383">
        <v>3</v>
      </c>
    </row>
    <row r="52" spans="1:14" x14ac:dyDescent="0.25">
      <c r="A52" s="377" t="s">
        <v>1166</v>
      </c>
      <c r="B52" s="378"/>
      <c r="C52" s="379">
        <v>2</v>
      </c>
      <c r="D52" s="379"/>
      <c r="E52" s="379">
        <v>1</v>
      </c>
      <c r="F52" s="379"/>
      <c r="G52" s="379"/>
      <c r="H52" s="379"/>
      <c r="I52" s="379"/>
      <c r="J52" s="379"/>
      <c r="K52" s="379"/>
      <c r="L52" s="379"/>
      <c r="M52" s="379"/>
      <c r="N52" s="380">
        <v>3</v>
      </c>
    </row>
    <row r="53" spans="1:14" x14ac:dyDescent="0.25">
      <c r="A53" s="381" t="s">
        <v>1193</v>
      </c>
      <c r="B53" s="384" t="s">
        <v>1155</v>
      </c>
      <c r="C53" s="382">
        <v>15</v>
      </c>
      <c r="D53" s="382">
        <v>2</v>
      </c>
      <c r="E53" s="382">
        <v>15</v>
      </c>
      <c r="F53" s="382">
        <v>15</v>
      </c>
      <c r="G53" s="382">
        <v>13</v>
      </c>
      <c r="H53" s="382">
        <v>18</v>
      </c>
      <c r="I53" s="382">
        <v>11</v>
      </c>
      <c r="J53" s="382">
        <v>11</v>
      </c>
      <c r="K53" s="382">
        <v>11</v>
      </c>
      <c r="L53" s="382">
        <v>14</v>
      </c>
      <c r="M53" s="382"/>
      <c r="N53" s="383">
        <v>125</v>
      </c>
    </row>
    <row r="54" spans="1:14" x14ac:dyDescent="0.25">
      <c r="A54" s="377" t="s">
        <v>1194</v>
      </c>
      <c r="B54" s="378"/>
      <c r="C54" s="379">
        <v>15</v>
      </c>
      <c r="D54" s="379">
        <v>2</v>
      </c>
      <c r="E54" s="379">
        <v>15</v>
      </c>
      <c r="F54" s="379">
        <v>15</v>
      </c>
      <c r="G54" s="379">
        <v>13</v>
      </c>
      <c r="H54" s="379">
        <v>18</v>
      </c>
      <c r="I54" s="379">
        <v>11</v>
      </c>
      <c r="J54" s="379">
        <v>11</v>
      </c>
      <c r="K54" s="379">
        <v>11</v>
      </c>
      <c r="L54" s="379">
        <v>14</v>
      </c>
      <c r="M54" s="379"/>
      <c r="N54" s="380">
        <v>125</v>
      </c>
    </row>
    <row r="55" spans="1:14" x14ac:dyDescent="0.25">
      <c r="A55" s="381" t="s">
        <v>1195</v>
      </c>
      <c r="B55" s="384" t="s">
        <v>1155</v>
      </c>
      <c r="C55" s="382"/>
      <c r="D55" s="382">
        <v>2</v>
      </c>
      <c r="E55" s="382"/>
      <c r="F55" s="382"/>
      <c r="G55" s="382"/>
      <c r="H55" s="382"/>
      <c r="I55" s="382"/>
      <c r="J55" s="382"/>
      <c r="K55" s="382"/>
      <c r="L55" s="382"/>
      <c r="M55" s="382"/>
      <c r="N55" s="383">
        <v>2</v>
      </c>
    </row>
    <row r="56" spans="1:14" x14ac:dyDescent="0.25">
      <c r="A56" s="377" t="s">
        <v>1196</v>
      </c>
      <c r="B56" s="378"/>
      <c r="C56" s="379"/>
      <c r="D56" s="379">
        <v>2</v>
      </c>
      <c r="E56" s="379"/>
      <c r="F56" s="379"/>
      <c r="G56" s="379"/>
      <c r="H56" s="379"/>
      <c r="I56" s="379"/>
      <c r="J56" s="379"/>
      <c r="K56" s="379"/>
      <c r="L56" s="379"/>
      <c r="M56" s="379"/>
      <c r="N56" s="380">
        <v>2</v>
      </c>
    </row>
    <row r="57" spans="1:14" x14ac:dyDescent="0.25">
      <c r="A57" s="381" t="s">
        <v>1197</v>
      </c>
      <c r="B57" s="384" t="s">
        <v>1155</v>
      </c>
      <c r="C57" s="382">
        <v>5</v>
      </c>
      <c r="D57" s="382">
        <v>1</v>
      </c>
      <c r="E57" s="382">
        <v>6</v>
      </c>
      <c r="F57" s="382">
        <v>8</v>
      </c>
      <c r="G57" s="382">
        <v>8</v>
      </c>
      <c r="H57" s="382">
        <v>9</v>
      </c>
      <c r="I57" s="382">
        <v>7</v>
      </c>
      <c r="J57" s="382">
        <v>9</v>
      </c>
      <c r="K57" s="382">
        <v>8</v>
      </c>
      <c r="L57" s="382">
        <v>5</v>
      </c>
      <c r="M57" s="382">
        <v>3</v>
      </c>
      <c r="N57" s="383">
        <v>69</v>
      </c>
    </row>
    <row r="58" spans="1:14" x14ac:dyDescent="0.25">
      <c r="A58" s="377" t="s">
        <v>1179</v>
      </c>
      <c r="B58" s="378"/>
      <c r="C58" s="379"/>
      <c r="D58" s="379"/>
      <c r="E58" s="379"/>
      <c r="F58" s="379"/>
      <c r="G58" s="379"/>
      <c r="H58" s="379"/>
      <c r="I58" s="379"/>
      <c r="J58" s="379"/>
      <c r="K58" s="379"/>
      <c r="L58" s="379">
        <v>1</v>
      </c>
      <c r="M58" s="379">
        <v>2</v>
      </c>
      <c r="N58" s="380">
        <v>3</v>
      </c>
    </row>
    <row r="59" spans="1:14" x14ac:dyDescent="0.25">
      <c r="A59" s="377" t="s">
        <v>1188</v>
      </c>
      <c r="B59" s="378"/>
      <c r="C59" s="379">
        <v>2</v>
      </c>
      <c r="D59" s="379"/>
      <c r="E59" s="379"/>
      <c r="F59" s="379"/>
      <c r="G59" s="379"/>
      <c r="H59" s="379">
        <v>1</v>
      </c>
      <c r="I59" s="379">
        <v>1</v>
      </c>
      <c r="J59" s="379">
        <v>1</v>
      </c>
      <c r="K59" s="379">
        <v>1</v>
      </c>
      <c r="L59" s="379">
        <v>1</v>
      </c>
      <c r="M59" s="379"/>
      <c r="N59" s="380">
        <v>7</v>
      </c>
    </row>
    <row r="60" spans="1:14" x14ac:dyDescent="0.25">
      <c r="A60" s="377" t="s">
        <v>1189</v>
      </c>
      <c r="B60" s="378"/>
      <c r="C60" s="379">
        <v>1</v>
      </c>
      <c r="D60" s="379"/>
      <c r="E60" s="379"/>
      <c r="F60" s="379">
        <v>1</v>
      </c>
      <c r="G60" s="379">
        <v>1</v>
      </c>
      <c r="H60" s="379">
        <v>1</v>
      </c>
      <c r="I60" s="379"/>
      <c r="J60" s="379"/>
      <c r="K60" s="379">
        <v>1</v>
      </c>
      <c r="L60" s="379"/>
      <c r="M60" s="379"/>
      <c r="N60" s="380">
        <v>5</v>
      </c>
    </row>
    <row r="61" spans="1:14" x14ac:dyDescent="0.25">
      <c r="A61" s="377" t="s">
        <v>1180</v>
      </c>
      <c r="B61" s="378"/>
      <c r="C61" s="379">
        <v>1</v>
      </c>
      <c r="D61" s="379">
        <v>1</v>
      </c>
      <c r="E61" s="379">
        <v>3</v>
      </c>
      <c r="F61" s="379">
        <v>3</v>
      </c>
      <c r="G61" s="379">
        <v>3</v>
      </c>
      <c r="H61" s="379">
        <v>3</v>
      </c>
      <c r="I61" s="379">
        <v>3</v>
      </c>
      <c r="J61" s="379">
        <v>4</v>
      </c>
      <c r="K61" s="379">
        <v>3</v>
      </c>
      <c r="L61" s="379">
        <v>1</v>
      </c>
      <c r="M61" s="379">
        <v>1</v>
      </c>
      <c r="N61" s="380">
        <v>26</v>
      </c>
    </row>
    <row r="62" spans="1:14" x14ac:dyDescent="0.25">
      <c r="A62" s="377" t="s">
        <v>1181</v>
      </c>
      <c r="B62" s="378"/>
      <c r="C62" s="379">
        <v>1</v>
      </c>
      <c r="D62" s="379"/>
      <c r="E62" s="379"/>
      <c r="F62" s="379"/>
      <c r="G62" s="379"/>
      <c r="H62" s="379"/>
      <c r="I62" s="379"/>
      <c r="J62" s="379"/>
      <c r="K62" s="379"/>
      <c r="L62" s="379"/>
      <c r="M62" s="379"/>
      <c r="N62" s="380">
        <v>1</v>
      </c>
    </row>
    <row r="63" spans="1:14" x14ac:dyDescent="0.25">
      <c r="A63" s="377" t="s">
        <v>1190</v>
      </c>
      <c r="B63" s="378"/>
      <c r="C63" s="379"/>
      <c r="D63" s="379"/>
      <c r="E63" s="379">
        <v>3</v>
      </c>
      <c r="F63" s="379">
        <v>4</v>
      </c>
      <c r="G63" s="379">
        <v>4</v>
      </c>
      <c r="H63" s="379">
        <v>4</v>
      </c>
      <c r="I63" s="379">
        <v>3</v>
      </c>
      <c r="J63" s="379">
        <v>4</v>
      </c>
      <c r="K63" s="379">
        <v>3</v>
      </c>
      <c r="L63" s="379">
        <v>2</v>
      </c>
      <c r="M63" s="379"/>
      <c r="N63" s="380">
        <v>27</v>
      </c>
    </row>
    <row r="64" spans="1:14" x14ac:dyDescent="0.25">
      <c r="A64" s="381" t="s">
        <v>1198</v>
      </c>
      <c r="B64" s="384" t="s">
        <v>1155</v>
      </c>
      <c r="C64" s="382">
        <v>1</v>
      </c>
      <c r="D64" s="382"/>
      <c r="E64" s="382">
        <v>11</v>
      </c>
      <c r="F64" s="382"/>
      <c r="G64" s="382"/>
      <c r="H64" s="382">
        <v>1</v>
      </c>
      <c r="I64" s="382"/>
      <c r="J64" s="382"/>
      <c r="K64" s="382"/>
      <c r="L64" s="382">
        <v>1</v>
      </c>
      <c r="M64" s="382"/>
      <c r="N64" s="383">
        <v>14</v>
      </c>
    </row>
    <row r="65" spans="1:14" x14ac:dyDescent="0.25">
      <c r="A65" s="377" t="s">
        <v>1199</v>
      </c>
      <c r="B65" s="378"/>
      <c r="C65" s="379">
        <v>1</v>
      </c>
      <c r="D65" s="379"/>
      <c r="E65" s="379">
        <v>11</v>
      </c>
      <c r="F65" s="379"/>
      <c r="G65" s="379"/>
      <c r="H65" s="379">
        <v>1</v>
      </c>
      <c r="I65" s="379"/>
      <c r="J65" s="379"/>
      <c r="K65" s="379"/>
      <c r="L65" s="379">
        <v>1</v>
      </c>
      <c r="M65" s="379"/>
      <c r="N65" s="380">
        <v>14</v>
      </c>
    </row>
    <row r="66" spans="1:14" x14ac:dyDescent="0.25">
      <c r="A66" s="381" t="s">
        <v>1200</v>
      </c>
      <c r="B66" s="384" t="s">
        <v>1155</v>
      </c>
      <c r="C66" s="382">
        <v>1</v>
      </c>
      <c r="D66" s="382"/>
      <c r="E66" s="382">
        <v>1</v>
      </c>
      <c r="F66" s="382">
        <v>1</v>
      </c>
      <c r="G66" s="382">
        <v>1</v>
      </c>
      <c r="H66" s="382">
        <v>1</v>
      </c>
      <c r="I66" s="382">
        <v>1</v>
      </c>
      <c r="J66" s="382">
        <v>1</v>
      </c>
      <c r="K66" s="382">
        <v>1</v>
      </c>
      <c r="L66" s="382">
        <v>3</v>
      </c>
      <c r="M66" s="382"/>
      <c r="N66" s="383">
        <v>11</v>
      </c>
    </row>
    <row r="67" spans="1:14" x14ac:dyDescent="0.25">
      <c r="A67" s="377" t="s">
        <v>1201</v>
      </c>
      <c r="B67" s="378"/>
      <c r="C67" s="379">
        <v>1</v>
      </c>
      <c r="D67" s="379"/>
      <c r="E67" s="379">
        <v>1</v>
      </c>
      <c r="F67" s="379">
        <v>1</v>
      </c>
      <c r="G67" s="379">
        <v>1</v>
      </c>
      <c r="H67" s="379">
        <v>1</v>
      </c>
      <c r="I67" s="379">
        <v>1</v>
      </c>
      <c r="J67" s="379">
        <v>1</v>
      </c>
      <c r="K67" s="379">
        <v>1</v>
      </c>
      <c r="L67" s="379">
        <v>3</v>
      </c>
      <c r="M67" s="379"/>
      <c r="N67" s="380">
        <v>11</v>
      </c>
    </row>
    <row r="68" spans="1:14" x14ac:dyDescent="0.25">
      <c r="A68" s="381" t="s">
        <v>1202</v>
      </c>
      <c r="B68" s="384" t="s">
        <v>1155</v>
      </c>
      <c r="C68" s="382">
        <v>7</v>
      </c>
      <c r="D68" s="382">
        <v>1</v>
      </c>
      <c r="E68" s="382">
        <v>6</v>
      </c>
      <c r="F68" s="382">
        <v>5</v>
      </c>
      <c r="G68" s="382">
        <v>5</v>
      </c>
      <c r="H68" s="382">
        <v>8</v>
      </c>
      <c r="I68" s="382">
        <v>4</v>
      </c>
      <c r="J68" s="382">
        <v>4</v>
      </c>
      <c r="K68" s="382">
        <v>4</v>
      </c>
      <c r="L68" s="382">
        <v>3</v>
      </c>
      <c r="M68" s="382"/>
      <c r="N68" s="383">
        <v>47</v>
      </c>
    </row>
    <row r="69" spans="1:14" x14ac:dyDescent="0.25">
      <c r="A69" s="377" t="s">
        <v>1203</v>
      </c>
      <c r="B69" s="378"/>
      <c r="C69" s="379"/>
      <c r="D69" s="379"/>
      <c r="E69" s="379">
        <v>1</v>
      </c>
      <c r="F69" s="379">
        <v>1</v>
      </c>
      <c r="G69" s="379">
        <v>1</v>
      </c>
      <c r="H69" s="379">
        <v>1</v>
      </c>
      <c r="I69" s="379">
        <v>1</v>
      </c>
      <c r="J69" s="379">
        <v>1</v>
      </c>
      <c r="K69" s="379">
        <v>1</v>
      </c>
      <c r="L69" s="379">
        <v>1</v>
      </c>
      <c r="M69" s="379"/>
      <c r="N69" s="380">
        <v>8</v>
      </c>
    </row>
    <row r="70" spans="1:14" x14ac:dyDescent="0.25">
      <c r="A70" s="377" t="s">
        <v>1204</v>
      </c>
      <c r="B70" s="378"/>
      <c r="C70" s="379">
        <v>1</v>
      </c>
      <c r="D70" s="379">
        <v>1</v>
      </c>
      <c r="E70" s="379">
        <v>2</v>
      </c>
      <c r="F70" s="379">
        <v>1</v>
      </c>
      <c r="G70" s="379">
        <v>1</v>
      </c>
      <c r="H70" s="379">
        <v>1</v>
      </c>
      <c r="I70" s="379">
        <v>1</v>
      </c>
      <c r="J70" s="379">
        <v>1</v>
      </c>
      <c r="K70" s="379">
        <v>1</v>
      </c>
      <c r="L70" s="379">
        <v>1</v>
      </c>
      <c r="M70" s="379"/>
      <c r="N70" s="380">
        <v>11</v>
      </c>
    </row>
    <row r="71" spans="1:14" x14ac:dyDescent="0.25">
      <c r="A71" s="377" t="s">
        <v>1205</v>
      </c>
      <c r="B71" s="378"/>
      <c r="C71" s="379">
        <v>2</v>
      </c>
      <c r="D71" s="379"/>
      <c r="E71" s="379"/>
      <c r="F71" s="379">
        <v>1</v>
      </c>
      <c r="G71" s="379">
        <v>1</v>
      </c>
      <c r="H71" s="379">
        <v>1</v>
      </c>
      <c r="I71" s="379">
        <v>1</v>
      </c>
      <c r="J71" s="379">
        <v>1</v>
      </c>
      <c r="K71" s="379">
        <v>1</v>
      </c>
      <c r="L71" s="379"/>
      <c r="M71" s="379"/>
      <c r="N71" s="380">
        <v>8</v>
      </c>
    </row>
    <row r="72" spans="1:14" x14ac:dyDescent="0.25">
      <c r="A72" s="377" t="s">
        <v>1206</v>
      </c>
      <c r="B72" s="378"/>
      <c r="C72" s="379">
        <v>4</v>
      </c>
      <c r="D72" s="379"/>
      <c r="E72" s="379">
        <v>3</v>
      </c>
      <c r="F72" s="379">
        <v>2</v>
      </c>
      <c r="G72" s="379">
        <v>2</v>
      </c>
      <c r="H72" s="379">
        <v>5</v>
      </c>
      <c r="I72" s="379">
        <v>1</v>
      </c>
      <c r="J72" s="379">
        <v>1</v>
      </c>
      <c r="K72" s="379">
        <v>1</v>
      </c>
      <c r="L72" s="379">
        <v>1</v>
      </c>
      <c r="M72" s="379"/>
      <c r="N72" s="380">
        <v>20</v>
      </c>
    </row>
    <row r="73" spans="1:14" x14ac:dyDescent="0.25">
      <c r="A73" s="381" t="s">
        <v>1207</v>
      </c>
      <c r="B73" s="384" t="s">
        <v>1155</v>
      </c>
      <c r="C73" s="382">
        <v>1</v>
      </c>
      <c r="D73" s="382"/>
      <c r="E73" s="382">
        <v>11</v>
      </c>
      <c r="F73" s="382"/>
      <c r="G73" s="382"/>
      <c r="H73" s="382">
        <v>1</v>
      </c>
      <c r="I73" s="382"/>
      <c r="J73" s="382"/>
      <c r="K73" s="382"/>
      <c r="L73" s="382">
        <v>1</v>
      </c>
      <c r="M73" s="382"/>
      <c r="N73" s="383">
        <v>14</v>
      </c>
    </row>
    <row r="74" spans="1:14" x14ac:dyDescent="0.25">
      <c r="A74" s="377" t="s">
        <v>1206</v>
      </c>
      <c r="B74" s="378"/>
      <c r="C74" s="379">
        <v>1</v>
      </c>
      <c r="D74" s="379"/>
      <c r="E74" s="379">
        <v>11</v>
      </c>
      <c r="F74" s="379"/>
      <c r="G74" s="379"/>
      <c r="H74" s="379">
        <v>1</v>
      </c>
      <c r="I74" s="379"/>
      <c r="J74" s="379"/>
      <c r="K74" s="379"/>
      <c r="L74" s="379">
        <v>1</v>
      </c>
      <c r="M74" s="379"/>
      <c r="N74" s="380">
        <v>14</v>
      </c>
    </row>
    <row r="75" spans="1:14" x14ac:dyDescent="0.25">
      <c r="A75" s="381" t="s">
        <v>1208</v>
      </c>
      <c r="B75" s="384" t="s">
        <v>1155</v>
      </c>
      <c r="C75" s="382">
        <v>17</v>
      </c>
      <c r="D75" s="382">
        <v>2</v>
      </c>
      <c r="E75" s="382">
        <v>11</v>
      </c>
      <c r="F75" s="382">
        <v>16</v>
      </c>
      <c r="G75" s="382">
        <v>14</v>
      </c>
      <c r="H75" s="382">
        <v>17</v>
      </c>
      <c r="I75" s="382">
        <v>15</v>
      </c>
      <c r="J75" s="382">
        <v>15</v>
      </c>
      <c r="K75" s="382">
        <v>14</v>
      </c>
      <c r="L75" s="382">
        <v>17</v>
      </c>
      <c r="M75" s="382">
        <v>1</v>
      </c>
      <c r="N75" s="383">
        <v>139</v>
      </c>
    </row>
    <row r="76" spans="1:14" x14ac:dyDescent="0.25">
      <c r="A76" s="377" t="s">
        <v>1186</v>
      </c>
      <c r="B76" s="378"/>
      <c r="C76" s="379">
        <v>12</v>
      </c>
      <c r="D76" s="379"/>
      <c r="E76" s="379">
        <v>4</v>
      </c>
      <c r="F76" s="379">
        <v>14</v>
      </c>
      <c r="G76" s="379">
        <v>12</v>
      </c>
      <c r="H76" s="379">
        <v>14</v>
      </c>
      <c r="I76" s="379">
        <v>11</v>
      </c>
      <c r="J76" s="379">
        <v>11</v>
      </c>
      <c r="K76" s="379">
        <v>11</v>
      </c>
      <c r="L76" s="379">
        <v>11</v>
      </c>
      <c r="M76" s="379"/>
      <c r="N76" s="380">
        <v>100</v>
      </c>
    </row>
    <row r="77" spans="1:14" x14ac:dyDescent="0.25">
      <c r="A77" s="377" t="s">
        <v>1188</v>
      </c>
      <c r="B77" s="378"/>
      <c r="C77" s="379"/>
      <c r="D77" s="379"/>
      <c r="E77" s="379">
        <v>3</v>
      </c>
      <c r="F77" s="379"/>
      <c r="G77" s="379"/>
      <c r="H77" s="379"/>
      <c r="I77" s="379"/>
      <c r="J77" s="379"/>
      <c r="K77" s="379"/>
      <c r="L77" s="379"/>
      <c r="M77" s="379"/>
      <c r="N77" s="380">
        <v>3</v>
      </c>
    </row>
    <row r="78" spans="1:14" x14ac:dyDescent="0.25">
      <c r="A78" s="377" t="s">
        <v>1189</v>
      </c>
      <c r="B78" s="378"/>
      <c r="C78" s="379">
        <v>2</v>
      </c>
      <c r="D78" s="379"/>
      <c r="E78" s="379"/>
      <c r="F78" s="379"/>
      <c r="G78" s="379"/>
      <c r="H78" s="379"/>
      <c r="I78" s="379"/>
      <c r="J78" s="379"/>
      <c r="K78" s="379"/>
      <c r="L78" s="379"/>
      <c r="M78" s="379"/>
      <c r="N78" s="380">
        <v>2</v>
      </c>
    </row>
    <row r="79" spans="1:14" x14ac:dyDescent="0.25">
      <c r="A79" s="377" t="s">
        <v>1180</v>
      </c>
      <c r="B79" s="378"/>
      <c r="C79" s="379">
        <v>1</v>
      </c>
      <c r="D79" s="379">
        <v>2</v>
      </c>
      <c r="E79" s="379">
        <v>2</v>
      </c>
      <c r="F79" s="379">
        <v>1</v>
      </c>
      <c r="G79" s="379">
        <v>1</v>
      </c>
      <c r="H79" s="379">
        <v>1</v>
      </c>
      <c r="I79" s="379">
        <v>2</v>
      </c>
      <c r="J79" s="379">
        <v>2</v>
      </c>
      <c r="K79" s="379">
        <v>1</v>
      </c>
      <c r="L79" s="379"/>
      <c r="M79" s="379"/>
      <c r="N79" s="380">
        <v>13</v>
      </c>
    </row>
    <row r="80" spans="1:14" x14ac:dyDescent="0.25">
      <c r="A80" s="377" t="s">
        <v>1181</v>
      </c>
      <c r="B80" s="378"/>
      <c r="C80" s="379">
        <v>2</v>
      </c>
      <c r="D80" s="379"/>
      <c r="E80" s="379">
        <v>2</v>
      </c>
      <c r="F80" s="379">
        <v>1</v>
      </c>
      <c r="G80" s="379">
        <v>1</v>
      </c>
      <c r="H80" s="379">
        <v>1</v>
      </c>
      <c r="I80" s="379">
        <v>1</v>
      </c>
      <c r="J80" s="379">
        <v>1</v>
      </c>
      <c r="K80" s="379">
        <v>1</v>
      </c>
      <c r="L80" s="379">
        <v>6</v>
      </c>
      <c r="M80" s="379">
        <v>1</v>
      </c>
      <c r="N80" s="380">
        <v>17</v>
      </c>
    </row>
    <row r="81" spans="1:14" x14ac:dyDescent="0.25">
      <c r="A81" s="377" t="s">
        <v>1190</v>
      </c>
      <c r="B81" s="378"/>
      <c r="C81" s="379"/>
      <c r="D81" s="379"/>
      <c r="E81" s="379"/>
      <c r="F81" s="379"/>
      <c r="G81" s="379"/>
      <c r="H81" s="379">
        <v>1</v>
      </c>
      <c r="I81" s="379">
        <v>1</v>
      </c>
      <c r="J81" s="379">
        <v>1</v>
      </c>
      <c r="K81" s="379">
        <v>1</v>
      </c>
      <c r="L81" s="379"/>
      <c r="M81" s="379"/>
      <c r="N81" s="380">
        <v>4</v>
      </c>
    </row>
    <row r="82" spans="1:14" x14ac:dyDescent="0.25">
      <c r="A82" s="381" t="s">
        <v>1209</v>
      </c>
      <c r="B82" s="384" t="s">
        <v>1155</v>
      </c>
      <c r="C82" s="382">
        <v>4</v>
      </c>
      <c r="D82" s="382">
        <v>2</v>
      </c>
      <c r="E82" s="382">
        <v>19</v>
      </c>
      <c r="F82" s="382">
        <v>9</v>
      </c>
      <c r="G82" s="382">
        <v>9</v>
      </c>
      <c r="H82" s="382">
        <v>9</v>
      </c>
      <c r="I82" s="382">
        <v>6</v>
      </c>
      <c r="J82" s="382">
        <v>6</v>
      </c>
      <c r="K82" s="382">
        <v>7</v>
      </c>
      <c r="L82" s="382">
        <v>7</v>
      </c>
      <c r="M82" s="382"/>
      <c r="N82" s="383">
        <v>78</v>
      </c>
    </row>
    <row r="83" spans="1:14" x14ac:dyDescent="0.25">
      <c r="A83" s="377" t="s">
        <v>1210</v>
      </c>
      <c r="B83" s="378"/>
      <c r="C83" s="379"/>
      <c r="D83" s="379"/>
      <c r="E83" s="379"/>
      <c r="F83" s="379"/>
      <c r="G83" s="379"/>
      <c r="H83" s="379"/>
      <c r="I83" s="379"/>
      <c r="J83" s="379"/>
      <c r="K83" s="379"/>
      <c r="L83" s="379">
        <v>2</v>
      </c>
      <c r="M83" s="379"/>
      <c r="N83" s="380">
        <v>2</v>
      </c>
    </row>
    <row r="84" spans="1:14" x14ac:dyDescent="0.25">
      <c r="A84" s="377" t="s">
        <v>1166</v>
      </c>
      <c r="B84" s="378"/>
      <c r="C84" s="379"/>
      <c r="D84" s="379">
        <v>1</v>
      </c>
      <c r="E84" s="379">
        <v>13</v>
      </c>
      <c r="F84" s="379">
        <v>2</v>
      </c>
      <c r="G84" s="379">
        <v>2</v>
      </c>
      <c r="H84" s="379">
        <v>3</v>
      </c>
      <c r="I84" s="379">
        <v>2</v>
      </c>
      <c r="J84" s="379">
        <v>2</v>
      </c>
      <c r="K84" s="379">
        <v>2</v>
      </c>
      <c r="L84" s="379">
        <v>1</v>
      </c>
      <c r="M84" s="379"/>
      <c r="N84" s="380">
        <v>28</v>
      </c>
    </row>
    <row r="85" spans="1:14" x14ac:dyDescent="0.25">
      <c r="A85" s="377" t="s">
        <v>1173</v>
      </c>
      <c r="B85" s="378"/>
      <c r="C85" s="379"/>
      <c r="D85" s="379"/>
      <c r="E85" s="379">
        <v>1</v>
      </c>
      <c r="F85" s="379">
        <v>1</v>
      </c>
      <c r="G85" s="379">
        <v>1</v>
      </c>
      <c r="H85" s="379">
        <v>1</v>
      </c>
      <c r="I85" s="379"/>
      <c r="J85" s="379"/>
      <c r="K85" s="379"/>
      <c r="L85" s="379">
        <v>2</v>
      </c>
      <c r="M85" s="379"/>
      <c r="N85" s="380">
        <v>6</v>
      </c>
    </row>
    <row r="86" spans="1:14" x14ac:dyDescent="0.25">
      <c r="A86" s="377" t="s">
        <v>1174</v>
      </c>
      <c r="B86" s="378"/>
      <c r="C86" s="379"/>
      <c r="D86" s="379"/>
      <c r="E86" s="379">
        <v>1</v>
      </c>
      <c r="F86" s="379">
        <v>1</v>
      </c>
      <c r="G86" s="379">
        <v>1</v>
      </c>
      <c r="H86" s="379">
        <v>1</v>
      </c>
      <c r="I86" s="379"/>
      <c r="J86" s="379"/>
      <c r="K86" s="379">
        <v>1</v>
      </c>
      <c r="L86" s="379">
        <v>1</v>
      </c>
      <c r="M86" s="379"/>
      <c r="N86" s="380">
        <v>6</v>
      </c>
    </row>
    <row r="87" spans="1:14" x14ac:dyDescent="0.25">
      <c r="A87" s="377" t="s">
        <v>1167</v>
      </c>
      <c r="B87" s="378"/>
      <c r="C87" s="379">
        <v>4</v>
      </c>
      <c r="D87" s="379">
        <v>1</v>
      </c>
      <c r="E87" s="379">
        <v>3</v>
      </c>
      <c r="F87" s="379">
        <v>3</v>
      </c>
      <c r="G87" s="379">
        <v>3</v>
      </c>
      <c r="H87" s="379">
        <v>3</v>
      </c>
      <c r="I87" s="379">
        <v>3</v>
      </c>
      <c r="J87" s="379">
        <v>3</v>
      </c>
      <c r="K87" s="379">
        <v>3</v>
      </c>
      <c r="L87" s="379">
        <v>1</v>
      </c>
      <c r="M87" s="379"/>
      <c r="N87" s="380">
        <v>27</v>
      </c>
    </row>
    <row r="88" spans="1:14" x14ac:dyDescent="0.25">
      <c r="A88" s="377" t="s">
        <v>1211</v>
      </c>
      <c r="B88" s="378"/>
      <c r="C88" s="379"/>
      <c r="D88" s="379"/>
      <c r="E88" s="379"/>
      <c r="F88" s="379">
        <v>1</v>
      </c>
      <c r="G88" s="379">
        <v>1</v>
      </c>
      <c r="H88" s="379">
        <v>1</v>
      </c>
      <c r="I88" s="379"/>
      <c r="J88" s="379"/>
      <c r="K88" s="379"/>
      <c r="L88" s="379"/>
      <c r="M88" s="379"/>
      <c r="N88" s="380">
        <v>3</v>
      </c>
    </row>
    <row r="89" spans="1:14" x14ac:dyDescent="0.25">
      <c r="A89" s="377" t="s">
        <v>1169</v>
      </c>
      <c r="B89" s="378"/>
      <c r="C89" s="379"/>
      <c r="D89" s="379"/>
      <c r="E89" s="379">
        <v>1</v>
      </c>
      <c r="F89" s="379">
        <v>1</v>
      </c>
      <c r="G89" s="379"/>
      <c r="H89" s="379"/>
      <c r="I89" s="379"/>
      <c r="J89" s="379"/>
      <c r="K89" s="379"/>
      <c r="L89" s="379"/>
      <c r="M89" s="379"/>
      <c r="N89" s="380">
        <v>2</v>
      </c>
    </row>
    <row r="90" spans="1:14" x14ac:dyDescent="0.25">
      <c r="A90" s="377" t="s">
        <v>1177</v>
      </c>
      <c r="B90" s="378"/>
      <c r="C90" s="379"/>
      <c r="D90" s="379"/>
      <c r="E90" s="379"/>
      <c r="F90" s="379"/>
      <c r="G90" s="379">
        <v>1</v>
      </c>
      <c r="H90" s="379"/>
      <c r="I90" s="379">
        <v>1</v>
      </c>
      <c r="J90" s="379">
        <v>1</v>
      </c>
      <c r="K90" s="379">
        <v>1</v>
      </c>
      <c r="L90" s="379"/>
      <c r="M90" s="379"/>
      <c r="N90" s="380">
        <v>4</v>
      </c>
    </row>
    <row r="91" spans="1:14" x14ac:dyDescent="0.25">
      <c r="A91" s="381" t="s">
        <v>1212</v>
      </c>
      <c r="B91" s="384" t="s">
        <v>1155</v>
      </c>
      <c r="C91" s="382"/>
      <c r="D91" s="382">
        <v>1</v>
      </c>
      <c r="E91" s="382"/>
      <c r="F91" s="382"/>
      <c r="G91" s="382"/>
      <c r="H91" s="382"/>
      <c r="I91" s="382"/>
      <c r="J91" s="382"/>
      <c r="K91" s="382"/>
      <c r="L91" s="382"/>
      <c r="M91" s="382"/>
      <c r="N91" s="383">
        <v>1</v>
      </c>
    </row>
    <row r="92" spans="1:14" x14ac:dyDescent="0.25">
      <c r="A92" s="377" t="s">
        <v>1213</v>
      </c>
      <c r="B92" s="378"/>
      <c r="C92" s="379"/>
      <c r="D92" s="379">
        <v>1</v>
      </c>
      <c r="E92" s="379"/>
      <c r="F92" s="379"/>
      <c r="G92" s="379"/>
      <c r="H92" s="379"/>
      <c r="I92" s="379"/>
      <c r="J92" s="379"/>
      <c r="K92" s="379"/>
      <c r="L92" s="379"/>
      <c r="M92" s="379"/>
      <c r="N92" s="380">
        <v>1</v>
      </c>
    </row>
    <row r="93" spans="1:14" x14ac:dyDescent="0.25">
      <c r="A93" s="381" t="s">
        <v>1214</v>
      </c>
      <c r="B93" s="384" t="s">
        <v>57</v>
      </c>
      <c r="C93" s="385">
        <v>106.89999999999999</v>
      </c>
      <c r="D93" s="385">
        <v>25.53</v>
      </c>
      <c r="E93" s="385">
        <v>110.40999999999998</v>
      </c>
      <c r="F93" s="385">
        <v>89.52</v>
      </c>
      <c r="G93" s="385">
        <v>88.47999999999999</v>
      </c>
      <c r="H93" s="385">
        <v>113.75</v>
      </c>
      <c r="I93" s="385">
        <v>80.510000000000005</v>
      </c>
      <c r="J93" s="385">
        <v>80.59</v>
      </c>
      <c r="K93" s="385">
        <v>80.510000000000005</v>
      </c>
      <c r="L93" s="385">
        <v>89</v>
      </c>
      <c r="M93" s="385">
        <v>87.960000000000008</v>
      </c>
      <c r="N93" s="386">
        <v>953.16</v>
      </c>
    </row>
    <row r="94" spans="1:14" x14ac:dyDescent="0.25">
      <c r="A94" s="377" t="s">
        <v>1179</v>
      </c>
      <c r="B94" s="378"/>
      <c r="C94" s="387"/>
      <c r="D94" s="387"/>
      <c r="E94" s="387"/>
      <c r="F94" s="387"/>
      <c r="G94" s="387"/>
      <c r="H94" s="387"/>
      <c r="I94" s="387"/>
      <c r="J94" s="387"/>
      <c r="K94" s="387"/>
      <c r="L94" s="387">
        <v>1.1299999999999999</v>
      </c>
      <c r="M94" s="387">
        <v>25.97</v>
      </c>
      <c r="N94" s="388">
        <v>27.099999999999998</v>
      </c>
    </row>
    <row r="95" spans="1:14" x14ac:dyDescent="0.25">
      <c r="A95" s="377" t="s">
        <v>1186</v>
      </c>
      <c r="B95" s="378"/>
      <c r="C95" s="387">
        <v>51.14</v>
      </c>
      <c r="D95" s="387">
        <v>0.56000000000000005</v>
      </c>
      <c r="E95" s="387">
        <v>51.07</v>
      </c>
      <c r="F95" s="387">
        <v>43.32</v>
      </c>
      <c r="G95" s="387">
        <v>42.3</v>
      </c>
      <c r="H95" s="387">
        <v>67.45</v>
      </c>
      <c r="I95" s="387">
        <v>31.38</v>
      </c>
      <c r="J95" s="387">
        <v>31.38</v>
      </c>
      <c r="K95" s="387">
        <v>31.38</v>
      </c>
      <c r="L95" s="387">
        <v>36.85</v>
      </c>
      <c r="M95" s="387"/>
      <c r="N95" s="388">
        <v>386.83</v>
      </c>
    </row>
    <row r="96" spans="1:14" x14ac:dyDescent="0.25">
      <c r="A96" s="377" t="s">
        <v>1188</v>
      </c>
      <c r="B96" s="378"/>
      <c r="C96" s="387">
        <v>1.06</v>
      </c>
      <c r="D96" s="387">
        <v>13.23</v>
      </c>
      <c r="E96" s="387">
        <v>20.53</v>
      </c>
      <c r="F96" s="387">
        <v>4.87</v>
      </c>
      <c r="G96" s="387">
        <v>4.87</v>
      </c>
      <c r="H96" s="387">
        <v>4.9400000000000004</v>
      </c>
      <c r="I96" s="387">
        <v>7.79</v>
      </c>
      <c r="J96" s="387">
        <v>7.79</v>
      </c>
      <c r="K96" s="387">
        <v>7.78</v>
      </c>
      <c r="L96" s="387">
        <v>7.58</v>
      </c>
      <c r="M96" s="387">
        <v>7.01</v>
      </c>
      <c r="N96" s="388">
        <v>87.450000000000017</v>
      </c>
    </row>
    <row r="97" spans="1:14" x14ac:dyDescent="0.25">
      <c r="A97" s="377" t="s">
        <v>1189</v>
      </c>
      <c r="B97" s="378"/>
      <c r="C97" s="387">
        <v>41.02</v>
      </c>
      <c r="D97" s="387">
        <v>4</v>
      </c>
      <c r="E97" s="387">
        <v>12.91</v>
      </c>
      <c r="F97" s="387">
        <v>16.11</v>
      </c>
      <c r="G97" s="387">
        <v>16.11</v>
      </c>
      <c r="H97" s="387">
        <v>16.11</v>
      </c>
      <c r="I97" s="387">
        <v>16.11</v>
      </c>
      <c r="J97" s="387">
        <v>16.11</v>
      </c>
      <c r="K97" s="387">
        <v>16.11</v>
      </c>
      <c r="L97" s="387">
        <v>0.57999999999999996</v>
      </c>
      <c r="M97" s="387">
        <v>7.9</v>
      </c>
      <c r="N97" s="388">
        <v>163.07000000000005</v>
      </c>
    </row>
    <row r="98" spans="1:14" x14ac:dyDescent="0.25">
      <c r="A98" s="377" t="s">
        <v>1180</v>
      </c>
      <c r="B98" s="378"/>
      <c r="C98" s="387">
        <v>9.8000000000000007</v>
      </c>
      <c r="D98" s="387">
        <v>6.48</v>
      </c>
      <c r="E98" s="387">
        <v>18.39</v>
      </c>
      <c r="F98" s="387">
        <v>14.07</v>
      </c>
      <c r="G98" s="387">
        <v>14.07</v>
      </c>
      <c r="H98" s="387">
        <v>14.07</v>
      </c>
      <c r="I98" s="387">
        <v>14.13</v>
      </c>
      <c r="J98" s="387">
        <v>14.16</v>
      </c>
      <c r="K98" s="387">
        <v>14.14</v>
      </c>
      <c r="L98" s="387">
        <v>24.66</v>
      </c>
      <c r="M98" s="387">
        <v>10.95</v>
      </c>
      <c r="N98" s="388">
        <v>154.91999999999999</v>
      </c>
    </row>
    <row r="99" spans="1:14" x14ac:dyDescent="0.25">
      <c r="A99" s="377" t="s">
        <v>1181</v>
      </c>
      <c r="B99" s="378"/>
      <c r="C99" s="387">
        <v>3.88</v>
      </c>
      <c r="D99" s="387">
        <v>1.26</v>
      </c>
      <c r="E99" s="387">
        <v>7.35</v>
      </c>
      <c r="F99" s="387">
        <v>6.08</v>
      </c>
      <c r="G99" s="387">
        <v>3.52</v>
      </c>
      <c r="H99" s="387">
        <v>3.54</v>
      </c>
      <c r="I99" s="387">
        <v>3.54</v>
      </c>
      <c r="J99" s="387">
        <v>3.54</v>
      </c>
      <c r="K99" s="387">
        <v>3.54</v>
      </c>
      <c r="L99" s="387">
        <v>11.07</v>
      </c>
      <c r="M99" s="387">
        <v>36.130000000000003</v>
      </c>
      <c r="N99" s="388">
        <v>83.45</v>
      </c>
    </row>
    <row r="100" spans="1:14" x14ac:dyDescent="0.25">
      <c r="A100" s="377" t="s">
        <v>1182</v>
      </c>
      <c r="B100" s="378"/>
      <c r="C100" s="387"/>
      <c r="D100" s="387"/>
      <c r="E100" s="387">
        <v>0.16</v>
      </c>
      <c r="F100" s="387">
        <v>3.07</v>
      </c>
      <c r="G100" s="387">
        <v>5.46</v>
      </c>
      <c r="H100" s="387">
        <v>2.82</v>
      </c>
      <c r="I100" s="387">
        <v>2.54</v>
      </c>
      <c r="J100" s="387"/>
      <c r="K100" s="387"/>
      <c r="L100" s="387"/>
      <c r="M100" s="387"/>
      <c r="N100" s="388">
        <v>14.05</v>
      </c>
    </row>
    <row r="101" spans="1:14" ht="15.75" thickBot="1" x14ac:dyDescent="0.3">
      <c r="A101" s="389" t="s">
        <v>1190</v>
      </c>
      <c r="B101" s="393"/>
      <c r="C101" s="390"/>
      <c r="D101" s="390"/>
      <c r="E101" s="390"/>
      <c r="F101" s="390">
        <v>2</v>
      </c>
      <c r="G101" s="390">
        <v>2.15</v>
      </c>
      <c r="H101" s="390">
        <v>4.82</v>
      </c>
      <c r="I101" s="390">
        <v>5.0199999999999996</v>
      </c>
      <c r="J101" s="390">
        <v>7.61</v>
      </c>
      <c r="K101" s="390">
        <v>7.56</v>
      </c>
      <c r="L101" s="390">
        <v>7.13</v>
      </c>
      <c r="M101" s="390"/>
      <c r="N101" s="391">
        <v>36.29</v>
      </c>
    </row>
    <row r="102" spans="1:14" ht="15.75" thickBot="1" x14ac:dyDescent="0.3"/>
    <row r="103" spans="1:14" x14ac:dyDescent="0.25">
      <c r="A103" s="1283" t="s">
        <v>1215</v>
      </c>
      <c r="B103" s="1284"/>
      <c r="C103" s="1285"/>
      <c r="D103" s="1285"/>
      <c r="E103" s="1285"/>
      <c r="F103" s="1285"/>
      <c r="G103" s="1285"/>
      <c r="H103" s="1285"/>
      <c r="I103" s="1285"/>
      <c r="J103" s="1285"/>
      <c r="K103" s="1285"/>
      <c r="L103" s="1285"/>
      <c r="M103" s="1285"/>
      <c r="N103" s="1286"/>
    </row>
    <row r="104" spans="1:14" ht="15.75" thickBot="1" x14ac:dyDescent="0.3">
      <c r="A104" s="369" t="s">
        <v>38</v>
      </c>
      <c r="B104" s="370" t="s">
        <v>40</v>
      </c>
      <c r="C104" s="371" t="s">
        <v>1143</v>
      </c>
      <c r="D104" s="371" t="s">
        <v>946</v>
      </c>
      <c r="E104" s="371" t="s">
        <v>1144</v>
      </c>
      <c r="F104" s="371" t="s">
        <v>1145</v>
      </c>
      <c r="G104" s="371" t="s">
        <v>1146</v>
      </c>
      <c r="H104" s="371" t="s">
        <v>1147</v>
      </c>
      <c r="I104" s="371" t="s">
        <v>1148</v>
      </c>
      <c r="J104" s="371" t="s">
        <v>1149</v>
      </c>
      <c r="K104" s="371" t="s">
        <v>1150</v>
      </c>
      <c r="L104" s="371" t="s">
        <v>1151</v>
      </c>
      <c r="M104" s="371" t="s">
        <v>1152</v>
      </c>
      <c r="N104" s="372" t="s">
        <v>1153</v>
      </c>
    </row>
    <row r="105" spans="1:14" x14ac:dyDescent="0.25">
      <c r="A105" s="425" t="s">
        <v>1216</v>
      </c>
      <c r="B105" s="423" t="s">
        <v>1</v>
      </c>
      <c r="C105" s="419">
        <v>2</v>
      </c>
      <c r="D105" s="419">
        <v>2</v>
      </c>
      <c r="E105" s="419">
        <v>2</v>
      </c>
      <c r="F105" s="419">
        <v>2</v>
      </c>
      <c r="G105" s="419">
        <v>2</v>
      </c>
      <c r="H105" s="419">
        <v>2</v>
      </c>
      <c r="I105" s="419">
        <v>2</v>
      </c>
      <c r="J105" s="419">
        <v>2</v>
      </c>
      <c r="K105" s="419">
        <v>2</v>
      </c>
      <c r="L105" s="419"/>
      <c r="M105" s="419"/>
      <c r="N105" s="426">
        <v>18</v>
      </c>
    </row>
    <row r="106" spans="1:14" x14ac:dyDescent="0.25">
      <c r="A106" s="427" t="s">
        <v>1167</v>
      </c>
      <c r="B106" s="422"/>
      <c r="C106" s="420">
        <v>2</v>
      </c>
      <c r="D106" s="420">
        <v>2</v>
      </c>
      <c r="E106" s="420">
        <v>2</v>
      </c>
      <c r="F106" s="420">
        <v>2</v>
      </c>
      <c r="G106" s="420">
        <v>2</v>
      </c>
      <c r="H106" s="420">
        <v>2</v>
      </c>
      <c r="I106" s="420">
        <v>2</v>
      </c>
      <c r="J106" s="420">
        <v>2</v>
      </c>
      <c r="K106" s="420">
        <v>2</v>
      </c>
      <c r="L106" s="420"/>
      <c r="M106" s="420"/>
      <c r="N106" s="428">
        <v>18</v>
      </c>
    </row>
    <row r="107" spans="1:14" x14ac:dyDescent="0.25">
      <c r="A107" s="425" t="s">
        <v>1217</v>
      </c>
      <c r="B107" s="423" t="s">
        <v>1</v>
      </c>
      <c r="C107" s="419">
        <v>2</v>
      </c>
      <c r="D107" s="419"/>
      <c r="E107" s="419"/>
      <c r="F107" s="419"/>
      <c r="G107" s="419"/>
      <c r="H107" s="419"/>
      <c r="I107" s="419"/>
      <c r="J107" s="419"/>
      <c r="K107" s="419"/>
      <c r="L107" s="419"/>
      <c r="M107" s="419"/>
      <c r="N107" s="426">
        <v>2</v>
      </c>
    </row>
    <row r="108" spans="1:14" x14ac:dyDescent="0.25">
      <c r="A108" s="427" t="s">
        <v>1218</v>
      </c>
      <c r="B108" s="422"/>
      <c r="C108" s="420">
        <v>2</v>
      </c>
      <c r="D108" s="420"/>
      <c r="E108" s="420"/>
      <c r="F108" s="420"/>
      <c r="G108" s="420"/>
      <c r="H108" s="420"/>
      <c r="I108" s="420"/>
      <c r="J108" s="420"/>
      <c r="K108" s="420"/>
      <c r="L108" s="420"/>
      <c r="M108" s="420"/>
      <c r="N108" s="428">
        <v>2</v>
      </c>
    </row>
    <row r="109" spans="1:14" x14ac:dyDescent="0.25">
      <c r="A109" s="425" t="s">
        <v>1219</v>
      </c>
      <c r="B109" s="423" t="s">
        <v>1</v>
      </c>
      <c r="C109" s="419">
        <v>1</v>
      </c>
      <c r="D109" s="419">
        <v>1</v>
      </c>
      <c r="E109" s="419">
        <v>2</v>
      </c>
      <c r="F109" s="419">
        <v>3</v>
      </c>
      <c r="G109" s="419">
        <v>4</v>
      </c>
      <c r="H109" s="419">
        <v>2</v>
      </c>
      <c r="I109" s="419">
        <v>2</v>
      </c>
      <c r="J109" s="419">
        <v>1</v>
      </c>
      <c r="K109" s="419">
        <v>1</v>
      </c>
      <c r="L109" s="419"/>
      <c r="M109" s="419"/>
      <c r="N109" s="426">
        <v>17</v>
      </c>
    </row>
    <row r="110" spans="1:14" x14ac:dyDescent="0.25">
      <c r="A110" s="427" t="s">
        <v>1220</v>
      </c>
      <c r="B110" s="422"/>
      <c r="C110" s="420"/>
      <c r="D110" s="420"/>
      <c r="E110" s="420"/>
      <c r="F110" s="420">
        <v>1</v>
      </c>
      <c r="G110" s="420"/>
      <c r="H110" s="420"/>
      <c r="I110" s="420"/>
      <c r="J110" s="420"/>
      <c r="K110" s="420"/>
      <c r="L110" s="420"/>
      <c r="M110" s="420"/>
      <c r="N110" s="428">
        <v>1</v>
      </c>
    </row>
    <row r="111" spans="1:14" x14ac:dyDescent="0.25">
      <c r="A111" s="427" t="s">
        <v>1221</v>
      </c>
      <c r="B111" s="422"/>
      <c r="C111" s="420"/>
      <c r="D111" s="420"/>
      <c r="E111" s="420">
        <v>1</v>
      </c>
      <c r="F111" s="420">
        <v>1</v>
      </c>
      <c r="G111" s="420">
        <v>1</v>
      </c>
      <c r="H111" s="420">
        <v>1</v>
      </c>
      <c r="I111" s="420">
        <v>1</v>
      </c>
      <c r="J111" s="420"/>
      <c r="K111" s="420"/>
      <c r="L111" s="420"/>
      <c r="M111" s="420"/>
      <c r="N111" s="428">
        <v>5</v>
      </c>
    </row>
    <row r="112" spans="1:14" x14ac:dyDescent="0.25">
      <c r="A112" s="427" t="s">
        <v>1222</v>
      </c>
      <c r="B112" s="422"/>
      <c r="C112" s="420"/>
      <c r="D112" s="420"/>
      <c r="E112" s="420"/>
      <c r="F112" s="420"/>
      <c r="G112" s="420">
        <v>1</v>
      </c>
      <c r="H112" s="420"/>
      <c r="I112" s="420"/>
      <c r="J112" s="420"/>
      <c r="K112" s="420"/>
      <c r="L112" s="420"/>
      <c r="M112" s="420"/>
      <c r="N112" s="428">
        <v>1</v>
      </c>
    </row>
    <row r="113" spans="1:14" x14ac:dyDescent="0.25">
      <c r="A113" s="427" t="s">
        <v>1223</v>
      </c>
      <c r="B113" s="422"/>
      <c r="C113" s="420">
        <v>1</v>
      </c>
      <c r="D113" s="420">
        <v>1</v>
      </c>
      <c r="E113" s="420">
        <v>1</v>
      </c>
      <c r="F113" s="420">
        <v>1</v>
      </c>
      <c r="G113" s="420">
        <v>2</v>
      </c>
      <c r="H113" s="420">
        <v>1</v>
      </c>
      <c r="I113" s="420">
        <v>1</v>
      </c>
      <c r="J113" s="420">
        <v>1</v>
      </c>
      <c r="K113" s="420">
        <v>1</v>
      </c>
      <c r="L113" s="420"/>
      <c r="M113" s="420"/>
      <c r="N113" s="428">
        <v>10</v>
      </c>
    </row>
    <row r="114" spans="1:14" x14ac:dyDescent="0.25">
      <c r="A114" s="425" t="s">
        <v>1224</v>
      </c>
      <c r="B114" s="423" t="s">
        <v>1</v>
      </c>
      <c r="C114" s="419">
        <f>SUM(C115:C116)</f>
        <v>5</v>
      </c>
      <c r="D114" s="419">
        <f t="shared" ref="D114:M114" si="0">SUM(D115:D116)</f>
        <v>8</v>
      </c>
      <c r="E114" s="419">
        <f t="shared" si="0"/>
        <v>3</v>
      </c>
      <c r="F114" s="419">
        <f t="shared" si="0"/>
        <v>2</v>
      </c>
      <c r="G114" s="419">
        <f t="shared" si="0"/>
        <v>3</v>
      </c>
      <c r="H114" s="419">
        <f t="shared" si="0"/>
        <v>2</v>
      </c>
      <c r="I114" s="419">
        <f t="shared" si="0"/>
        <v>2</v>
      </c>
      <c r="J114" s="419">
        <f t="shared" si="0"/>
        <v>3</v>
      </c>
      <c r="K114" s="419">
        <f t="shared" si="0"/>
        <v>3</v>
      </c>
      <c r="L114" s="419">
        <f t="shared" si="0"/>
        <v>4</v>
      </c>
      <c r="M114" s="419">
        <f t="shared" si="0"/>
        <v>2</v>
      </c>
      <c r="N114" s="426">
        <f>SUM(N115:N116)</f>
        <v>37</v>
      </c>
    </row>
    <row r="115" spans="1:14" x14ac:dyDescent="0.25">
      <c r="A115" s="427" t="s">
        <v>1225</v>
      </c>
      <c r="B115" s="422"/>
      <c r="C115" s="420">
        <v>4</v>
      </c>
      <c r="D115" s="420">
        <v>3</v>
      </c>
      <c r="E115" s="420">
        <v>3</v>
      </c>
      <c r="F115" s="420">
        <v>2</v>
      </c>
      <c r="G115" s="420">
        <v>3</v>
      </c>
      <c r="H115" s="420">
        <v>2</v>
      </c>
      <c r="I115" s="420">
        <v>2</v>
      </c>
      <c r="J115" s="420">
        <v>3</v>
      </c>
      <c r="K115" s="420">
        <v>3</v>
      </c>
      <c r="L115" s="420">
        <v>4</v>
      </c>
      <c r="M115" s="420"/>
      <c r="N115" s="428">
        <f>SUM(C115:M115)</f>
        <v>29</v>
      </c>
    </row>
    <row r="116" spans="1:14" x14ac:dyDescent="0.25">
      <c r="A116" s="427" t="s">
        <v>1226</v>
      </c>
      <c r="B116" s="422"/>
      <c r="C116" s="435">
        <v>1</v>
      </c>
      <c r="D116" s="420">
        <v>5</v>
      </c>
      <c r="E116" s="420"/>
      <c r="F116" s="420"/>
      <c r="G116" s="420"/>
      <c r="H116" s="420"/>
      <c r="I116" s="420"/>
      <c r="J116" s="420"/>
      <c r="K116" s="420"/>
      <c r="L116" s="420"/>
      <c r="M116" s="420">
        <v>2</v>
      </c>
      <c r="N116" s="428">
        <f>SUM(C116:M116)</f>
        <v>8</v>
      </c>
    </row>
    <row r="117" spans="1:14" x14ac:dyDescent="0.25">
      <c r="A117" s="425" t="s">
        <v>1227</v>
      </c>
      <c r="B117" s="423" t="s">
        <v>1</v>
      </c>
      <c r="C117" s="419"/>
      <c r="D117" s="419"/>
      <c r="E117" s="419"/>
      <c r="F117" s="419"/>
      <c r="G117" s="419">
        <v>1</v>
      </c>
      <c r="H117" s="419"/>
      <c r="I117" s="419"/>
      <c r="J117" s="419">
        <v>1</v>
      </c>
      <c r="K117" s="419"/>
      <c r="L117" s="419">
        <v>1</v>
      </c>
      <c r="M117" s="419"/>
      <c r="N117" s="426">
        <v>3</v>
      </c>
    </row>
    <row r="118" spans="1:14" x14ac:dyDescent="0.25">
      <c r="A118" s="427" t="s">
        <v>1180</v>
      </c>
      <c r="B118" s="422"/>
      <c r="C118" s="420"/>
      <c r="D118" s="420"/>
      <c r="E118" s="420"/>
      <c r="F118" s="420"/>
      <c r="G118" s="420">
        <v>1</v>
      </c>
      <c r="H118" s="420"/>
      <c r="I118" s="420"/>
      <c r="J118" s="420">
        <v>1</v>
      </c>
      <c r="K118" s="420"/>
      <c r="L118" s="420">
        <v>1</v>
      </c>
      <c r="M118" s="420"/>
      <c r="N118" s="428">
        <v>3</v>
      </c>
    </row>
    <row r="119" spans="1:14" x14ac:dyDescent="0.25">
      <c r="A119" s="425" t="s">
        <v>1228</v>
      </c>
      <c r="B119" s="423" t="s">
        <v>1</v>
      </c>
      <c r="C119" s="419"/>
      <c r="D119" s="419">
        <v>1</v>
      </c>
      <c r="E119" s="419"/>
      <c r="F119" s="419"/>
      <c r="G119" s="419"/>
      <c r="H119" s="419"/>
      <c r="I119" s="419"/>
      <c r="J119" s="419"/>
      <c r="K119" s="419"/>
      <c r="L119" s="419"/>
      <c r="M119" s="419"/>
      <c r="N119" s="426">
        <v>1</v>
      </c>
    </row>
    <row r="120" spans="1:14" x14ac:dyDescent="0.25">
      <c r="A120" s="427" t="s">
        <v>1189</v>
      </c>
      <c r="B120" s="422"/>
      <c r="C120" s="420"/>
      <c r="D120" s="420">
        <v>1</v>
      </c>
      <c r="E120" s="420"/>
      <c r="F120" s="420"/>
      <c r="G120" s="420"/>
      <c r="H120" s="420"/>
      <c r="I120" s="420"/>
      <c r="J120" s="420"/>
      <c r="K120" s="420"/>
      <c r="L120" s="420"/>
      <c r="M120" s="420"/>
      <c r="N120" s="428">
        <v>1</v>
      </c>
    </row>
    <row r="121" spans="1:14" x14ac:dyDescent="0.25">
      <c r="A121" s="425" t="s">
        <v>1229</v>
      </c>
      <c r="B121" s="423" t="s">
        <v>1</v>
      </c>
      <c r="C121" s="419">
        <v>40</v>
      </c>
      <c r="D121" s="419">
        <v>19</v>
      </c>
      <c r="E121" s="419">
        <v>23</v>
      </c>
      <c r="F121" s="419">
        <v>20</v>
      </c>
      <c r="G121" s="419">
        <v>24</v>
      </c>
      <c r="H121" s="419">
        <v>18</v>
      </c>
      <c r="I121" s="419">
        <v>18</v>
      </c>
      <c r="J121" s="419">
        <v>18</v>
      </c>
      <c r="K121" s="419">
        <v>21</v>
      </c>
      <c r="L121" s="419"/>
      <c r="M121" s="419">
        <v>8</v>
      </c>
      <c r="N121" s="426">
        <v>209</v>
      </c>
    </row>
    <row r="122" spans="1:14" x14ac:dyDescent="0.25">
      <c r="A122" s="427" t="s">
        <v>1230</v>
      </c>
      <c r="B122" s="422"/>
      <c r="C122" s="420">
        <v>17</v>
      </c>
      <c r="D122" s="420">
        <v>8</v>
      </c>
      <c r="E122" s="420">
        <v>7</v>
      </c>
      <c r="F122" s="420">
        <v>7</v>
      </c>
      <c r="G122" s="420">
        <v>7</v>
      </c>
      <c r="H122" s="420">
        <v>7</v>
      </c>
      <c r="I122" s="420">
        <v>7</v>
      </c>
      <c r="J122" s="420">
        <v>7</v>
      </c>
      <c r="K122" s="420">
        <v>8</v>
      </c>
      <c r="L122" s="420"/>
      <c r="M122" s="420">
        <v>4</v>
      </c>
      <c r="N122" s="428">
        <v>79</v>
      </c>
    </row>
    <row r="123" spans="1:14" x14ac:dyDescent="0.25">
      <c r="A123" s="427" t="s">
        <v>1189</v>
      </c>
      <c r="B123" s="422"/>
      <c r="C123" s="420">
        <v>15</v>
      </c>
      <c r="D123" s="420">
        <v>11</v>
      </c>
      <c r="E123" s="420">
        <v>15</v>
      </c>
      <c r="F123" s="420">
        <v>13</v>
      </c>
      <c r="G123" s="420">
        <v>17</v>
      </c>
      <c r="H123" s="420">
        <v>11</v>
      </c>
      <c r="I123" s="420">
        <v>11</v>
      </c>
      <c r="J123" s="420">
        <v>11</v>
      </c>
      <c r="K123" s="420">
        <v>13</v>
      </c>
      <c r="L123" s="420"/>
      <c r="M123" s="420">
        <v>1</v>
      </c>
      <c r="N123" s="428">
        <v>118</v>
      </c>
    </row>
    <row r="124" spans="1:14" x14ac:dyDescent="0.25">
      <c r="A124" s="427" t="s">
        <v>1180</v>
      </c>
      <c r="B124" s="422"/>
      <c r="C124" s="420"/>
      <c r="D124" s="420"/>
      <c r="E124" s="420"/>
      <c r="F124" s="420"/>
      <c r="G124" s="420"/>
      <c r="H124" s="420"/>
      <c r="I124" s="420"/>
      <c r="J124" s="420"/>
      <c r="K124" s="420"/>
      <c r="L124" s="420"/>
      <c r="M124" s="420">
        <v>2</v>
      </c>
      <c r="N124" s="428">
        <v>2</v>
      </c>
    </row>
    <row r="125" spans="1:14" x14ac:dyDescent="0.25">
      <c r="A125" s="427" t="s">
        <v>1182</v>
      </c>
      <c r="B125" s="422"/>
      <c r="C125" s="420">
        <v>8</v>
      </c>
      <c r="D125" s="420"/>
      <c r="E125" s="420">
        <v>1</v>
      </c>
      <c r="F125" s="420"/>
      <c r="G125" s="420"/>
      <c r="H125" s="420"/>
      <c r="I125" s="420"/>
      <c r="J125" s="420"/>
      <c r="K125" s="420"/>
      <c r="L125" s="420"/>
      <c r="M125" s="420">
        <v>1</v>
      </c>
      <c r="N125" s="428">
        <v>10</v>
      </c>
    </row>
    <row r="126" spans="1:14" x14ac:dyDescent="0.25">
      <c r="A126" s="425" t="s">
        <v>1231</v>
      </c>
      <c r="B126" s="423" t="s">
        <v>1</v>
      </c>
      <c r="C126" s="419">
        <v>40</v>
      </c>
      <c r="D126" s="419">
        <v>32</v>
      </c>
      <c r="E126" s="419">
        <v>30</v>
      </c>
      <c r="F126" s="419">
        <v>29</v>
      </c>
      <c r="G126" s="419">
        <v>36</v>
      </c>
      <c r="H126" s="419">
        <v>27</v>
      </c>
      <c r="I126" s="419">
        <v>27</v>
      </c>
      <c r="J126" s="419">
        <v>27</v>
      </c>
      <c r="K126" s="419">
        <v>33</v>
      </c>
      <c r="L126" s="419">
        <v>10</v>
      </c>
      <c r="M126" s="419">
        <v>18</v>
      </c>
      <c r="N126" s="426">
        <v>309</v>
      </c>
    </row>
    <row r="127" spans="1:14" x14ac:dyDescent="0.25">
      <c r="A127" s="427" t="s">
        <v>1230</v>
      </c>
      <c r="B127" s="422"/>
      <c r="C127" s="420">
        <v>22</v>
      </c>
      <c r="D127" s="420">
        <v>12</v>
      </c>
      <c r="E127" s="420">
        <v>9</v>
      </c>
      <c r="F127" s="420">
        <v>9</v>
      </c>
      <c r="G127" s="420">
        <v>9</v>
      </c>
      <c r="H127" s="420">
        <v>9</v>
      </c>
      <c r="I127" s="420">
        <v>9</v>
      </c>
      <c r="J127" s="420">
        <v>9</v>
      </c>
      <c r="K127" s="420">
        <v>12</v>
      </c>
      <c r="L127" s="420">
        <v>3</v>
      </c>
      <c r="M127" s="420">
        <v>8</v>
      </c>
      <c r="N127" s="428">
        <v>111</v>
      </c>
    </row>
    <row r="128" spans="1:14" x14ac:dyDescent="0.25">
      <c r="A128" s="427" t="s">
        <v>1189</v>
      </c>
      <c r="B128" s="422"/>
      <c r="C128" s="420">
        <v>8</v>
      </c>
      <c r="D128" s="420">
        <v>5</v>
      </c>
      <c r="E128" s="420">
        <v>6</v>
      </c>
      <c r="F128" s="420">
        <v>4</v>
      </c>
      <c r="G128" s="420">
        <v>9</v>
      </c>
      <c r="H128" s="420">
        <v>4</v>
      </c>
      <c r="I128" s="420">
        <v>4</v>
      </c>
      <c r="J128" s="420">
        <v>4</v>
      </c>
      <c r="K128" s="420">
        <v>5</v>
      </c>
      <c r="L128" s="420"/>
      <c r="M128" s="420">
        <v>1</v>
      </c>
      <c r="N128" s="428">
        <v>50</v>
      </c>
    </row>
    <row r="129" spans="1:14" x14ac:dyDescent="0.25">
      <c r="A129" s="427" t="s">
        <v>1180</v>
      </c>
      <c r="B129" s="422"/>
      <c r="C129" s="420">
        <v>4</v>
      </c>
      <c r="D129" s="420">
        <v>2</v>
      </c>
      <c r="E129" s="420">
        <v>7</v>
      </c>
      <c r="F129" s="420">
        <v>9</v>
      </c>
      <c r="G129" s="420">
        <v>8</v>
      </c>
      <c r="H129" s="420">
        <v>7</v>
      </c>
      <c r="I129" s="420">
        <v>7</v>
      </c>
      <c r="J129" s="420">
        <v>7</v>
      </c>
      <c r="K129" s="420">
        <v>9</v>
      </c>
      <c r="L129" s="420">
        <v>5</v>
      </c>
      <c r="M129" s="420">
        <v>7</v>
      </c>
      <c r="N129" s="428">
        <v>72</v>
      </c>
    </row>
    <row r="130" spans="1:14" x14ac:dyDescent="0.25">
      <c r="A130" s="427" t="s">
        <v>1182</v>
      </c>
      <c r="B130" s="422"/>
      <c r="C130" s="420">
        <v>6</v>
      </c>
      <c r="D130" s="420">
        <v>13</v>
      </c>
      <c r="E130" s="420">
        <v>8</v>
      </c>
      <c r="F130" s="420">
        <v>7</v>
      </c>
      <c r="G130" s="420">
        <v>10</v>
      </c>
      <c r="H130" s="420">
        <v>7</v>
      </c>
      <c r="I130" s="420">
        <v>7</v>
      </c>
      <c r="J130" s="420">
        <v>7</v>
      </c>
      <c r="K130" s="420">
        <v>7</v>
      </c>
      <c r="L130" s="420">
        <v>2</v>
      </c>
      <c r="M130" s="420">
        <v>2</v>
      </c>
      <c r="N130" s="428">
        <v>76</v>
      </c>
    </row>
    <row r="131" spans="1:14" x14ac:dyDescent="0.25">
      <c r="A131" s="425" t="s">
        <v>1232</v>
      </c>
      <c r="B131" s="423" t="s">
        <v>1</v>
      </c>
      <c r="C131" s="419">
        <v>18</v>
      </c>
      <c r="D131" s="419">
        <v>11</v>
      </c>
      <c r="E131" s="419">
        <v>13</v>
      </c>
      <c r="F131" s="419">
        <v>13</v>
      </c>
      <c r="G131" s="419">
        <v>13</v>
      </c>
      <c r="H131" s="419">
        <v>13</v>
      </c>
      <c r="I131" s="419">
        <v>13</v>
      </c>
      <c r="J131" s="419">
        <v>13</v>
      </c>
      <c r="K131" s="419">
        <v>13</v>
      </c>
      <c r="L131" s="419">
        <v>2</v>
      </c>
      <c r="M131" s="419">
        <v>5</v>
      </c>
      <c r="N131" s="426">
        <v>127</v>
      </c>
    </row>
    <row r="132" spans="1:14" x14ac:dyDescent="0.25">
      <c r="A132" s="427" t="s">
        <v>1189</v>
      </c>
      <c r="B132" s="422"/>
      <c r="C132" s="420">
        <v>3</v>
      </c>
      <c r="D132" s="420">
        <v>2</v>
      </c>
      <c r="E132" s="420">
        <v>3</v>
      </c>
      <c r="F132" s="420">
        <v>3</v>
      </c>
      <c r="G132" s="420">
        <v>3</v>
      </c>
      <c r="H132" s="420">
        <v>3</v>
      </c>
      <c r="I132" s="420">
        <v>3</v>
      </c>
      <c r="J132" s="420">
        <v>3</v>
      </c>
      <c r="K132" s="420">
        <v>3</v>
      </c>
      <c r="L132" s="420"/>
      <c r="M132" s="420"/>
      <c r="N132" s="428">
        <v>26</v>
      </c>
    </row>
    <row r="133" spans="1:14" x14ac:dyDescent="0.25">
      <c r="A133" s="427" t="s">
        <v>1180</v>
      </c>
      <c r="B133" s="422"/>
      <c r="C133" s="420">
        <v>9</v>
      </c>
      <c r="D133" s="420">
        <v>4</v>
      </c>
      <c r="E133" s="420">
        <v>3</v>
      </c>
      <c r="F133" s="420">
        <v>3</v>
      </c>
      <c r="G133" s="420">
        <v>3</v>
      </c>
      <c r="H133" s="420">
        <v>3</v>
      </c>
      <c r="I133" s="420">
        <v>3</v>
      </c>
      <c r="J133" s="420">
        <v>3</v>
      </c>
      <c r="K133" s="420">
        <v>3</v>
      </c>
      <c r="L133" s="420"/>
      <c r="M133" s="420">
        <v>3</v>
      </c>
      <c r="N133" s="428">
        <v>37</v>
      </c>
    </row>
    <row r="134" spans="1:14" x14ac:dyDescent="0.25">
      <c r="A134" s="427" t="s">
        <v>1182</v>
      </c>
      <c r="B134" s="422"/>
      <c r="C134" s="420">
        <v>6</v>
      </c>
      <c r="D134" s="420">
        <v>5</v>
      </c>
      <c r="E134" s="420">
        <v>7</v>
      </c>
      <c r="F134" s="420">
        <v>7</v>
      </c>
      <c r="G134" s="420">
        <v>7</v>
      </c>
      <c r="H134" s="420">
        <v>7</v>
      </c>
      <c r="I134" s="420">
        <v>7</v>
      </c>
      <c r="J134" s="420">
        <v>7</v>
      </c>
      <c r="K134" s="420">
        <v>7</v>
      </c>
      <c r="L134" s="420">
        <v>2</v>
      </c>
      <c r="M134" s="420">
        <v>2</v>
      </c>
      <c r="N134" s="428">
        <v>64</v>
      </c>
    </row>
    <row r="135" spans="1:14" x14ac:dyDescent="0.25">
      <c r="A135" s="425" t="s">
        <v>1233</v>
      </c>
      <c r="B135" s="423" t="s">
        <v>1</v>
      </c>
      <c r="C135" s="419">
        <v>13</v>
      </c>
      <c r="D135" s="419">
        <v>9</v>
      </c>
      <c r="E135" s="419">
        <v>13</v>
      </c>
      <c r="F135" s="419">
        <v>11</v>
      </c>
      <c r="G135" s="419">
        <v>15</v>
      </c>
      <c r="H135" s="419">
        <v>9</v>
      </c>
      <c r="I135" s="419">
        <v>9</v>
      </c>
      <c r="J135" s="419">
        <v>9</v>
      </c>
      <c r="K135" s="419">
        <v>10</v>
      </c>
      <c r="L135" s="419"/>
      <c r="M135" s="419">
        <v>1</v>
      </c>
      <c r="N135" s="426">
        <v>99</v>
      </c>
    </row>
    <row r="136" spans="1:14" x14ac:dyDescent="0.25">
      <c r="A136" s="427" t="s">
        <v>1234</v>
      </c>
      <c r="B136" s="422"/>
      <c r="C136" s="420">
        <v>13</v>
      </c>
      <c r="D136" s="420">
        <v>9</v>
      </c>
      <c r="E136" s="420">
        <v>13</v>
      </c>
      <c r="F136" s="420">
        <v>11</v>
      </c>
      <c r="G136" s="420">
        <v>15</v>
      </c>
      <c r="H136" s="420">
        <v>9</v>
      </c>
      <c r="I136" s="420">
        <v>9</v>
      </c>
      <c r="J136" s="420">
        <v>9</v>
      </c>
      <c r="K136" s="420">
        <v>10</v>
      </c>
      <c r="L136" s="420"/>
      <c r="M136" s="420">
        <v>1</v>
      </c>
      <c r="N136" s="428">
        <v>99</v>
      </c>
    </row>
    <row r="137" spans="1:14" x14ac:dyDescent="0.25">
      <c r="A137" s="425" t="s">
        <v>1235</v>
      </c>
      <c r="B137" s="423" t="s">
        <v>1</v>
      </c>
      <c r="C137" s="419">
        <v>12</v>
      </c>
      <c r="D137" s="419">
        <v>19</v>
      </c>
      <c r="E137" s="419">
        <v>16</v>
      </c>
      <c r="F137" s="419">
        <v>15</v>
      </c>
      <c r="G137" s="419">
        <v>17</v>
      </c>
      <c r="H137" s="419">
        <v>15</v>
      </c>
      <c r="I137" s="419">
        <v>15</v>
      </c>
      <c r="J137" s="419">
        <v>15</v>
      </c>
      <c r="K137" s="419">
        <v>18</v>
      </c>
      <c r="L137" s="419">
        <v>10</v>
      </c>
      <c r="M137" s="419">
        <v>14</v>
      </c>
      <c r="N137" s="426">
        <v>166</v>
      </c>
    </row>
    <row r="138" spans="1:14" x14ac:dyDescent="0.25">
      <c r="A138" s="427" t="s">
        <v>1236</v>
      </c>
      <c r="B138" s="422"/>
      <c r="C138" s="420"/>
      <c r="D138" s="420"/>
      <c r="E138" s="420">
        <v>1</v>
      </c>
      <c r="F138" s="420"/>
      <c r="G138" s="420"/>
      <c r="H138" s="420"/>
      <c r="I138" s="420"/>
      <c r="J138" s="420"/>
      <c r="K138" s="420"/>
      <c r="L138" s="420"/>
      <c r="M138" s="420"/>
      <c r="N138" s="428">
        <v>1</v>
      </c>
    </row>
    <row r="139" spans="1:14" x14ac:dyDescent="0.25">
      <c r="A139" s="427" t="s">
        <v>1237</v>
      </c>
      <c r="B139" s="422"/>
      <c r="C139" s="420">
        <v>3</v>
      </c>
      <c r="D139" s="420">
        <v>5</v>
      </c>
      <c r="E139" s="420">
        <v>2</v>
      </c>
      <c r="F139" s="420">
        <v>1</v>
      </c>
      <c r="G139" s="420">
        <v>1</v>
      </c>
      <c r="H139" s="420">
        <v>1</v>
      </c>
      <c r="I139" s="420">
        <v>1</v>
      </c>
      <c r="J139" s="420">
        <v>1</v>
      </c>
      <c r="K139" s="420">
        <v>2</v>
      </c>
      <c r="L139" s="420"/>
      <c r="M139" s="420">
        <v>1</v>
      </c>
      <c r="N139" s="428">
        <v>18</v>
      </c>
    </row>
    <row r="140" spans="1:14" x14ac:dyDescent="0.25">
      <c r="A140" s="427" t="s">
        <v>1238</v>
      </c>
      <c r="B140" s="422"/>
      <c r="C140" s="420">
        <v>7</v>
      </c>
      <c r="D140" s="420">
        <v>9</v>
      </c>
      <c r="E140" s="420">
        <v>7</v>
      </c>
      <c r="F140" s="420">
        <v>7</v>
      </c>
      <c r="G140" s="420">
        <v>7</v>
      </c>
      <c r="H140" s="420">
        <v>7</v>
      </c>
      <c r="I140" s="420">
        <v>7</v>
      </c>
      <c r="J140" s="420">
        <v>7</v>
      </c>
      <c r="K140" s="420">
        <v>8</v>
      </c>
      <c r="L140" s="420">
        <v>3</v>
      </c>
      <c r="M140" s="420">
        <v>7</v>
      </c>
      <c r="N140" s="428">
        <v>76</v>
      </c>
    </row>
    <row r="141" spans="1:14" s="27" customFormat="1" ht="12.75" x14ac:dyDescent="0.2">
      <c r="A141" s="427" t="s">
        <v>8929</v>
      </c>
      <c r="B141" s="422"/>
      <c r="C141" s="420">
        <v>1</v>
      </c>
      <c r="D141" s="420"/>
      <c r="E141" s="420"/>
      <c r="F141" s="420"/>
      <c r="G141" s="420"/>
      <c r="H141" s="420"/>
      <c r="I141" s="420"/>
      <c r="J141" s="420"/>
      <c r="K141" s="420">
        <v>1</v>
      </c>
      <c r="L141" s="420"/>
      <c r="M141" s="420"/>
      <c r="N141" s="428">
        <v>2</v>
      </c>
    </row>
    <row r="142" spans="1:14" x14ac:dyDescent="0.25">
      <c r="A142" s="427" t="s">
        <v>1211</v>
      </c>
      <c r="B142" s="422"/>
      <c r="C142" s="420"/>
      <c r="D142" s="420">
        <v>1</v>
      </c>
      <c r="E142" s="420">
        <v>4</v>
      </c>
      <c r="F142" s="420">
        <v>5</v>
      </c>
      <c r="G142" s="420">
        <v>6</v>
      </c>
      <c r="H142" s="420">
        <v>5</v>
      </c>
      <c r="I142" s="420">
        <v>5</v>
      </c>
      <c r="J142" s="420">
        <v>5</v>
      </c>
      <c r="K142" s="420">
        <v>5</v>
      </c>
      <c r="L142" s="420">
        <v>5</v>
      </c>
      <c r="M142" s="420">
        <v>4</v>
      </c>
      <c r="N142" s="428">
        <v>45</v>
      </c>
    </row>
    <row r="143" spans="1:14" x14ac:dyDescent="0.25">
      <c r="A143" s="427" t="s">
        <v>1239</v>
      </c>
      <c r="B143" s="422"/>
      <c r="C143" s="420">
        <v>1</v>
      </c>
      <c r="D143" s="420">
        <v>4</v>
      </c>
      <c r="E143" s="420">
        <v>2</v>
      </c>
      <c r="F143" s="420">
        <v>2</v>
      </c>
      <c r="G143" s="420">
        <v>3</v>
      </c>
      <c r="H143" s="420">
        <v>2</v>
      </c>
      <c r="I143" s="420">
        <v>2</v>
      </c>
      <c r="J143" s="420">
        <v>2</v>
      </c>
      <c r="K143" s="420">
        <v>2</v>
      </c>
      <c r="L143" s="420">
        <v>2</v>
      </c>
      <c r="M143" s="420">
        <v>2</v>
      </c>
      <c r="N143" s="428">
        <v>24</v>
      </c>
    </row>
    <row r="144" spans="1:14" x14ac:dyDescent="0.25">
      <c r="A144" s="425" t="s">
        <v>1240</v>
      </c>
      <c r="B144" s="423" t="s">
        <v>1</v>
      </c>
      <c r="C144" s="419"/>
      <c r="D144" s="419">
        <v>1</v>
      </c>
      <c r="E144" s="419">
        <v>1</v>
      </c>
      <c r="F144" s="419">
        <v>1</v>
      </c>
      <c r="G144" s="419">
        <v>1</v>
      </c>
      <c r="H144" s="419">
        <v>1</v>
      </c>
      <c r="I144" s="419">
        <v>1</v>
      </c>
      <c r="J144" s="419">
        <v>1</v>
      </c>
      <c r="K144" s="419"/>
      <c r="L144" s="419"/>
      <c r="M144" s="419">
        <v>1</v>
      </c>
      <c r="N144" s="426">
        <v>8</v>
      </c>
    </row>
    <row r="145" spans="1:14" x14ac:dyDescent="0.25">
      <c r="A145" s="427" t="s">
        <v>1230</v>
      </c>
      <c r="B145" s="422"/>
      <c r="C145" s="420"/>
      <c r="D145" s="420">
        <v>1</v>
      </c>
      <c r="E145" s="420">
        <v>1</v>
      </c>
      <c r="F145" s="420">
        <v>1</v>
      </c>
      <c r="G145" s="420">
        <v>1</v>
      </c>
      <c r="H145" s="420">
        <v>1</v>
      </c>
      <c r="I145" s="420">
        <v>1</v>
      </c>
      <c r="J145" s="420">
        <v>1</v>
      </c>
      <c r="K145" s="420"/>
      <c r="L145" s="420"/>
      <c r="M145" s="420">
        <v>1</v>
      </c>
      <c r="N145" s="428">
        <v>8</v>
      </c>
    </row>
    <row r="146" spans="1:14" x14ac:dyDescent="0.25">
      <c r="A146" s="425" t="s">
        <v>1241</v>
      </c>
      <c r="B146" s="423" t="s">
        <v>1</v>
      </c>
      <c r="C146" s="419"/>
      <c r="D146" s="419">
        <v>4</v>
      </c>
      <c r="E146" s="419"/>
      <c r="F146" s="419"/>
      <c r="G146" s="419"/>
      <c r="H146" s="419"/>
      <c r="I146" s="419"/>
      <c r="J146" s="419"/>
      <c r="K146" s="419">
        <v>1</v>
      </c>
      <c r="L146" s="419">
        <v>1</v>
      </c>
      <c r="M146" s="419">
        <v>1</v>
      </c>
      <c r="N146" s="426">
        <v>7</v>
      </c>
    </row>
    <row r="147" spans="1:14" x14ac:dyDescent="0.25">
      <c r="A147" s="427" t="s">
        <v>1230</v>
      </c>
      <c r="B147" s="422"/>
      <c r="C147" s="420"/>
      <c r="D147" s="420"/>
      <c r="E147" s="420"/>
      <c r="F147" s="420"/>
      <c r="G147" s="420"/>
      <c r="H147" s="420"/>
      <c r="I147" s="420"/>
      <c r="J147" s="420"/>
      <c r="K147" s="420"/>
      <c r="L147" s="420"/>
      <c r="M147" s="420">
        <v>1</v>
      </c>
      <c r="N147" s="428">
        <v>1</v>
      </c>
    </row>
    <row r="148" spans="1:14" x14ac:dyDescent="0.25">
      <c r="A148" s="427" t="s">
        <v>1182</v>
      </c>
      <c r="B148" s="422"/>
      <c r="C148" s="420"/>
      <c r="D148" s="420">
        <v>4</v>
      </c>
      <c r="E148" s="420"/>
      <c r="F148" s="420"/>
      <c r="G148" s="420"/>
      <c r="H148" s="420"/>
      <c r="I148" s="420"/>
      <c r="J148" s="420"/>
      <c r="K148" s="420">
        <v>1</v>
      </c>
      <c r="L148" s="420">
        <v>1</v>
      </c>
      <c r="M148" s="420"/>
      <c r="N148" s="428">
        <v>6</v>
      </c>
    </row>
    <row r="149" spans="1:14" x14ac:dyDescent="0.25">
      <c r="A149" s="425" t="s">
        <v>1242</v>
      </c>
      <c r="B149" s="423" t="s">
        <v>1</v>
      </c>
      <c r="C149" s="419">
        <v>1</v>
      </c>
      <c r="D149" s="419">
        <v>6</v>
      </c>
      <c r="E149" s="419"/>
      <c r="F149" s="419"/>
      <c r="G149" s="419"/>
      <c r="H149" s="419"/>
      <c r="I149" s="419"/>
      <c r="J149" s="419"/>
      <c r="K149" s="419"/>
      <c r="L149" s="419"/>
      <c r="M149" s="419"/>
      <c r="N149" s="426">
        <v>7</v>
      </c>
    </row>
    <row r="150" spans="1:14" x14ac:dyDescent="0.25">
      <c r="A150" s="427" t="s">
        <v>1243</v>
      </c>
      <c r="B150" s="422"/>
      <c r="C150" s="420">
        <v>1</v>
      </c>
      <c r="D150" s="420">
        <v>6</v>
      </c>
      <c r="E150" s="420"/>
      <c r="F150" s="420"/>
      <c r="G150" s="420"/>
      <c r="H150" s="420"/>
      <c r="I150" s="420"/>
      <c r="J150" s="420"/>
      <c r="K150" s="420"/>
      <c r="L150" s="420"/>
      <c r="M150" s="420"/>
      <c r="N150" s="428">
        <v>7</v>
      </c>
    </row>
    <row r="151" spans="1:14" x14ac:dyDescent="0.25">
      <c r="A151" s="425" t="s">
        <v>1244</v>
      </c>
      <c r="B151" s="423" t="s">
        <v>1</v>
      </c>
      <c r="C151" s="419">
        <v>1</v>
      </c>
      <c r="D151" s="419"/>
      <c r="E151" s="419">
        <v>1</v>
      </c>
      <c r="F151" s="419">
        <v>1</v>
      </c>
      <c r="G151" s="419">
        <v>1</v>
      </c>
      <c r="H151" s="419">
        <v>1</v>
      </c>
      <c r="I151" s="419">
        <v>1</v>
      </c>
      <c r="J151" s="419">
        <v>1</v>
      </c>
      <c r="K151" s="419">
        <v>2</v>
      </c>
      <c r="L151" s="419"/>
      <c r="M151" s="419"/>
      <c r="N151" s="426">
        <v>9</v>
      </c>
    </row>
    <row r="152" spans="1:14" x14ac:dyDescent="0.25">
      <c r="A152" s="427" t="s">
        <v>1245</v>
      </c>
      <c r="B152" s="422"/>
      <c r="C152" s="420">
        <v>1</v>
      </c>
      <c r="D152" s="420"/>
      <c r="E152" s="420">
        <v>1</v>
      </c>
      <c r="F152" s="420">
        <v>1</v>
      </c>
      <c r="G152" s="420">
        <v>1</v>
      </c>
      <c r="H152" s="420">
        <v>1</v>
      </c>
      <c r="I152" s="420">
        <v>1</v>
      </c>
      <c r="J152" s="420">
        <v>1</v>
      </c>
      <c r="K152" s="420">
        <v>2</v>
      </c>
      <c r="L152" s="420"/>
      <c r="M152" s="420"/>
      <c r="N152" s="428">
        <v>9</v>
      </c>
    </row>
    <row r="153" spans="1:14" x14ac:dyDescent="0.25">
      <c r="A153" s="425" t="s">
        <v>1246</v>
      </c>
      <c r="B153" s="423" t="s">
        <v>1</v>
      </c>
      <c r="C153" s="419">
        <v>1</v>
      </c>
      <c r="D153" s="419">
        <v>1</v>
      </c>
      <c r="E153" s="419"/>
      <c r="F153" s="419"/>
      <c r="G153" s="419"/>
      <c r="H153" s="419"/>
      <c r="I153" s="419"/>
      <c r="J153" s="419"/>
      <c r="K153" s="419"/>
      <c r="L153" s="419"/>
      <c r="M153" s="419">
        <v>1</v>
      </c>
      <c r="N153" s="426">
        <v>3</v>
      </c>
    </row>
    <row r="154" spans="1:14" x14ac:dyDescent="0.25">
      <c r="A154" s="427" t="s">
        <v>1236</v>
      </c>
      <c r="B154" s="422"/>
      <c r="C154" s="420">
        <v>1</v>
      </c>
      <c r="D154" s="420"/>
      <c r="E154" s="420"/>
      <c r="F154" s="420"/>
      <c r="G154" s="420"/>
      <c r="H154" s="420"/>
      <c r="I154" s="420"/>
      <c r="J154" s="420"/>
      <c r="K154" s="420"/>
      <c r="L154" s="420"/>
      <c r="M154" s="420"/>
      <c r="N154" s="428">
        <v>1</v>
      </c>
    </row>
    <row r="155" spans="1:14" x14ac:dyDescent="0.25">
      <c r="A155" s="427" t="s">
        <v>1237</v>
      </c>
      <c r="B155" s="422"/>
      <c r="C155" s="420"/>
      <c r="D155" s="420">
        <v>1</v>
      </c>
      <c r="E155" s="420"/>
      <c r="F155" s="420"/>
      <c r="G155" s="420"/>
      <c r="H155" s="420"/>
      <c r="I155" s="420"/>
      <c r="J155" s="420"/>
      <c r="K155" s="420"/>
      <c r="L155" s="420"/>
      <c r="M155" s="420">
        <v>1</v>
      </c>
      <c r="N155" s="428">
        <v>2</v>
      </c>
    </row>
    <row r="156" spans="1:14" x14ac:dyDescent="0.25">
      <c r="A156" s="425" t="s">
        <v>1247</v>
      </c>
      <c r="B156" s="423" t="s">
        <v>1</v>
      </c>
      <c r="C156" s="419">
        <v>6</v>
      </c>
      <c r="D156" s="419">
        <v>3</v>
      </c>
      <c r="E156" s="419">
        <v>7</v>
      </c>
      <c r="F156" s="419">
        <v>5</v>
      </c>
      <c r="G156" s="419">
        <v>6</v>
      </c>
      <c r="H156" s="419">
        <v>5</v>
      </c>
      <c r="I156" s="419">
        <v>5</v>
      </c>
      <c r="J156" s="419">
        <v>5</v>
      </c>
      <c r="K156" s="419">
        <v>5</v>
      </c>
      <c r="L156" s="419"/>
      <c r="M156" s="419"/>
      <c r="N156" s="426">
        <v>47</v>
      </c>
    </row>
    <row r="157" spans="1:14" x14ac:dyDescent="0.25">
      <c r="A157" s="427" t="s">
        <v>1189</v>
      </c>
      <c r="B157" s="422"/>
      <c r="C157" s="420">
        <v>6</v>
      </c>
      <c r="D157" s="420">
        <v>3</v>
      </c>
      <c r="E157" s="420">
        <v>7</v>
      </c>
      <c r="F157" s="420">
        <v>5</v>
      </c>
      <c r="G157" s="420">
        <v>6</v>
      </c>
      <c r="H157" s="420">
        <v>5</v>
      </c>
      <c r="I157" s="420">
        <v>5</v>
      </c>
      <c r="J157" s="420">
        <v>5</v>
      </c>
      <c r="K157" s="420">
        <v>5</v>
      </c>
      <c r="L157" s="420"/>
      <c r="M157" s="420"/>
      <c r="N157" s="428">
        <v>47</v>
      </c>
    </row>
    <row r="158" spans="1:14" x14ac:dyDescent="0.25">
      <c r="A158" s="425" t="s">
        <v>8926</v>
      </c>
      <c r="B158" s="423" t="s">
        <v>1</v>
      </c>
      <c r="C158" s="419">
        <v>9</v>
      </c>
      <c r="D158" s="419">
        <v>8</v>
      </c>
      <c r="E158" s="419">
        <v>8</v>
      </c>
      <c r="F158" s="419">
        <v>8</v>
      </c>
      <c r="G158" s="419">
        <v>8</v>
      </c>
      <c r="H158" s="419">
        <v>8</v>
      </c>
      <c r="I158" s="419">
        <v>8</v>
      </c>
      <c r="J158" s="419">
        <v>8</v>
      </c>
      <c r="K158" s="419">
        <v>9</v>
      </c>
      <c r="L158" s="419"/>
      <c r="M158" s="419">
        <v>2</v>
      </c>
      <c r="N158" s="426">
        <v>76</v>
      </c>
    </row>
    <row r="159" spans="1:14" x14ac:dyDescent="0.25">
      <c r="A159" s="427" t="s">
        <v>1236</v>
      </c>
      <c r="B159" s="422"/>
      <c r="C159" s="420">
        <v>2</v>
      </c>
      <c r="D159" s="420">
        <v>1</v>
      </c>
      <c r="E159" s="420"/>
      <c r="F159" s="420"/>
      <c r="G159" s="420"/>
      <c r="H159" s="420"/>
      <c r="I159" s="420"/>
      <c r="J159" s="420"/>
      <c r="K159" s="420"/>
      <c r="L159" s="420"/>
      <c r="M159" s="420"/>
      <c r="N159" s="428">
        <v>3</v>
      </c>
    </row>
    <row r="160" spans="1:14" x14ac:dyDescent="0.25">
      <c r="A160" s="427" t="s">
        <v>1237</v>
      </c>
      <c r="B160" s="422"/>
      <c r="C160" s="420">
        <v>2</v>
      </c>
      <c r="D160" s="420">
        <v>3</v>
      </c>
      <c r="E160" s="420">
        <v>4</v>
      </c>
      <c r="F160" s="420">
        <v>4</v>
      </c>
      <c r="G160" s="420">
        <v>4</v>
      </c>
      <c r="H160" s="420">
        <v>4</v>
      </c>
      <c r="I160" s="420">
        <v>4</v>
      </c>
      <c r="J160" s="420">
        <v>4</v>
      </c>
      <c r="K160" s="420">
        <v>4</v>
      </c>
      <c r="L160" s="420"/>
      <c r="M160" s="420"/>
      <c r="N160" s="428">
        <v>33</v>
      </c>
    </row>
    <row r="161" spans="1:15" x14ac:dyDescent="0.25">
      <c r="A161" s="427" t="s">
        <v>8927</v>
      </c>
      <c r="B161" s="422"/>
      <c r="C161" s="420">
        <v>1</v>
      </c>
      <c r="D161" s="420"/>
      <c r="E161" s="420"/>
      <c r="F161" s="420"/>
      <c r="G161" s="420"/>
      <c r="H161" s="420"/>
      <c r="I161" s="420"/>
      <c r="J161" s="420"/>
      <c r="K161" s="420"/>
      <c r="L161" s="420"/>
      <c r="M161" s="420"/>
      <c r="N161" s="428">
        <v>1</v>
      </c>
    </row>
    <row r="162" spans="1:15" x14ac:dyDescent="0.25">
      <c r="A162" s="427" t="s">
        <v>1211</v>
      </c>
      <c r="B162" s="422"/>
      <c r="C162" s="420">
        <v>2</v>
      </c>
      <c r="D162" s="420">
        <v>1</v>
      </c>
      <c r="E162" s="420"/>
      <c r="F162" s="420"/>
      <c r="G162" s="420"/>
      <c r="H162" s="420"/>
      <c r="I162" s="420"/>
      <c r="J162" s="420"/>
      <c r="K162" s="420">
        <v>1</v>
      </c>
      <c r="L162" s="420"/>
      <c r="M162" s="420">
        <v>2</v>
      </c>
      <c r="N162" s="428">
        <v>6</v>
      </c>
    </row>
    <row r="163" spans="1:15" x14ac:dyDescent="0.25">
      <c r="A163" s="427" t="s">
        <v>8928</v>
      </c>
      <c r="B163" s="422"/>
      <c r="C163" s="420">
        <v>2</v>
      </c>
      <c r="D163" s="420">
        <v>3</v>
      </c>
      <c r="E163" s="420">
        <v>4</v>
      </c>
      <c r="F163" s="420">
        <v>4</v>
      </c>
      <c r="G163" s="420">
        <v>4</v>
      </c>
      <c r="H163" s="420">
        <v>4</v>
      </c>
      <c r="I163" s="420">
        <v>4</v>
      </c>
      <c r="J163" s="420">
        <v>4</v>
      </c>
      <c r="K163" s="420">
        <v>4</v>
      </c>
      <c r="L163" s="420"/>
      <c r="M163" s="420"/>
      <c r="N163" s="428">
        <v>33</v>
      </c>
    </row>
    <row r="164" spans="1:15" x14ac:dyDescent="0.25">
      <c r="A164" s="425" t="s">
        <v>1248</v>
      </c>
      <c r="B164" s="423" t="s">
        <v>57</v>
      </c>
      <c r="C164" s="419">
        <v>131.52000000000001</v>
      </c>
      <c r="D164" s="419">
        <v>77.72999999999999</v>
      </c>
      <c r="E164" s="419">
        <v>64.84</v>
      </c>
      <c r="F164" s="419">
        <v>61.239999999999995</v>
      </c>
      <c r="G164" s="419">
        <v>69.89</v>
      </c>
      <c r="H164" s="419">
        <v>58.31</v>
      </c>
      <c r="I164" s="419">
        <v>55.480000000000004</v>
      </c>
      <c r="J164" s="419">
        <v>55.55</v>
      </c>
      <c r="K164" s="419">
        <v>58.75</v>
      </c>
      <c r="L164" s="419">
        <v>30.550000000000004</v>
      </c>
      <c r="M164" s="419">
        <v>36.93</v>
      </c>
      <c r="N164" s="426">
        <f>SUM(N165:N168)</f>
        <v>799.79000000000008</v>
      </c>
    </row>
    <row r="165" spans="1:15" x14ac:dyDescent="0.25">
      <c r="A165" s="429" t="s">
        <v>8930</v>
      </c>
      <c r="B165" s="424"/>
      <c r="C165" s="421">
        <v>99</v>
      </c>
      <c r="D165" s="421"/>
      <c r="E165" s="421"/>
      <c r="F165" s="421"/>
      <c r="G165" s="421"/>
      <c r="H165" s="421"/>
      <c r="I165" s="421"/>
      <c r="J165" s="421"/>
      <c r="K165" s="421"/>
      <c r="L165" s="421"/>
      <c r="M165" s="421"/>
      <c r="N165" s="430">
        <f>SUM(C165:M165)</f>
        <v>99</v>
      </c>
    </row>
    <row r="166" spans="1:15" x14ac:dyDescent="0.25">
      <c r="A166" s="427" t="s">
        <v>1249</v>
      </c>
      <c r="B166" s="422"/>
      <c r="C166" s="420">
        <v>86.14</v>
      </c>
      <c r="D166" s="420">
        <v>31.08</v>
      </c>
      <c r="E166" s="420">
        <v>23.84</v>
      </c>
      <c r="F166" s="420">
        <v>21.1</v>
      </c>
      <c r="G166" s="420">
        <v>21.1</v>
      </c>
      <c r="H166" s="420">
        <v>21.1</v>
      </c>
      <c r="I166" s="420">
        <v>21.1</v>
      </c>
      <c r="J166" s="420">
        <v>21.1</v>
      </c>
      <c r="K166" s="420">
        <v>22.88</v>
      </c>
      <c r="L166" s="420">
        <v>8.1300000000000008</v>
      </c>
      <c r="M166" s="420">
        <v>17.29</v>
      </c>
      <c r="N166" s="428">
        <v>294.86</v>
      </c>
      <c r="O166" s="587"/>
    </row>
    <row r="167" spans="1:15" x14ac:dyDescent="0.25">
      <c r="A167" s="427" t="s">
        <v>1250</v>
      </c>
      <c r="B167" s="422"/>
      <c r="C167" s="420">
        <v>14.350000000000001</v>
      </c>
      <c r="D167" s="420">
        <v>2.4</v>
      </c>
      <c r="E167" s="420">
        <v>3.35</v>
      </c>
      <c r="F167" s="420">
        <v>7.59</v>
      </c>
      <c r="G167" s="420">
        <v>10.68</v>
      </c>
      <c r="H167" s="420">
        <v>4.7300000000000004</v>
      </c>
      <c r="I167" s="420">
        <v>4.7300000000000004</v>
      </c>
      <c r="J167" s="420">
        <v>4.8</v>
      </c>
      <c r="K167" s="420">
        <v>5.92</v>
      </c>
      <c r="L167" s="420">
        <v>2.72</v>
      </c>
      <c r="M167" s="420">
        <v>4.8099999999999996</v>
      </c>
      <c r="N167" s="428">
        <v>66.080000000000013</v>
      </c>
      <c r="O167" s="587">
        <f>N167+N173</f>
        <v>79.180000000000007</v>
      </c>
    </row>
    <row r="168" spans="1:15" x14ac:dyDescent="0.25">
      <c r="A168" s="427" t="s">
        <v>1251</v>
      </c>
      <c r="B168" s="422"/>
      <c r="C168" s="420">
        <v>31.03</v>
      </c>
      <c r="D168" s="420">
        <v>44.25</v>
      </c>
      <c r="E168" s="420">
        <v>37.65</v>
      </c>
      <c r="F168" s="420">
        <v>32.549999999999997</v>
      </c>
      <c r="G168" s="420">
        <v>38.11</v>
      </c>
      <c r="H168" s="420">
        <v>32.480000000000004</v>
      </c>
      <c r="I168" s="420">
        <v>29.65</v>
      </c>
      <c r="J168" s="420">
        <v>29.65</v>
      </c>
      <c r="K168" s="420">
        <v>29.95</v>
      </c>
      <c r="L168" s="420">
        <v>19.700000000000003</v>
      </c>
      <c r="M168" s="420">
        <v>14.83</v>
      </c>
      <c r="N168" s="428">
        <v>339.85</v>
      </c>
      <c r="O168" s="587">
        <f>N168+N174</f>
        <v>365.05</v>
      </c>
    </row>
    <row r="169" spans="1:15" x14ac:dyDescent="0.25">
      <c r="A169" s="425" t="s">
        <v>1252</v>
      </c>
      <c r="B169" s="423" t="s">
        <v>57</v>
      </c>
      <c r="C169" s="419">
        <v>23.62</v>
      </c>
      <c r="D169" s="419">
        <v>28.32</v>
      </c>
      <c r="E169" s="419">
        <v>25.38</v>
      </c>
      <c r="F169" s="419">
        <v>23.74</v>
      </c>
      <c r="G169" s="419">
        <v>34.81</v>
      </c>
      <c r="H169" s="419">
        <v>17.75</v>
      </c>
      <c r="I169" s="419">
        <v>17.75</v>
      </c>
      <c r="J169" s="419">
        <v>17.899999999999999</v>
      </c>
      <c r="K169" s="419">
        <v>19.36</v>
      </c>
      <c r="L169" s="419"/>
      <c r="M169" s="419">
        <v>2.27</v>
      </c>
      <c r="N169" s="426">
        <v>210.9</v>
      </c>
      <c r="O169" s="587"/>
    </row>
    <row r="170" spans="1:15" x14ac:dyDescent="0.25">
      <c r="A170" s="427" t="s">
        <v>1189</v>
      </c>
      <c r="B170" s="422"/>
      <c r="C170" s="420">
        <v>23.62</v>
      </c>
      <c r="D170" s="420">
        <v>28.32</v>
      </c>
      <c r="E170" s="420">
        <v>25.38</v>
      </c>
      <c r="F170" s="420">
        <v>23.74</v>
      </c>
      <c r="G170" s="420">
        <v>34.81</v>
      </c>
      <c r="H170" s="420">
        <v>17.75</v>
      </c>
      <c r="I170" s="420">
        <v>17.75</v>
      </c>
      <c r="J170" s="420">
        <v>17.899999999999999</v>
      </c>
      <c r="K170" s="420">
        <v>19.36</v>
      </c>
      <c r="L170" s="420"/>
      <c r="M170" s="420">
        <v>2.27</v>
      </c>
      <c r="N170" s="428">
        <v>210.9</v>
      </c>
      <c r="O170" s="587">
        <f>N170+N172</f>
        <v>290.62</v>
      </c>
    </row>
    <row r="171" spans="1:15" x14ac:dyDescent="0.25">
      <c r="A171" s="425" t="s">
        <v>1253</v>
      </c>
      <c r="B171" s="423" t="s">
        <v>57</v>
      </c>
      <c r="C171" s="419">
        <v>10.199999999999999</v>
      </c>
      <c r="D171" s="419">
        <v>9</v>
      </c>
      <c r="E171" s="419">
        <v>15.54</v>
      </c>
      <c r="F171" s="419">
        <v>13.280000000000001</v>
      </c>
      <c r="G171" s="419">
        <v>15.680000000000001</v>
      </c>
      <c r="H171" s="419">
        <v>12.08</v>
      </c>
      <c r="I171" s="419">
        <v>12.08</v>
      </c>
      <c r="J171" s="419">
        <v>12.08</v>
      </c>
      <c r="K171" s="419">
        <v>12.680000000000001</v>
      </c>
      <c r="L171" s="419">
        <v>2.4</v>
      </c>
      <c r="M171" s="419">
        <v>3</v>
      </c>
      <c r="N171" s="426">
        <v>118.01999999999998</v>
      </c>
      <c r="O171" s="587"/>
    </row>
    <row r="172" spans="1:15" x14ac:dyDescent="0.25">
      <c r="A172" s="427" t="s">
        <v>1189</v>
      </c>
      <c r="B172" s="422"/>
      <c r="C172" s="420">
        <v>9</v>
      </c>
      <c r="D172" s="420">
        <v>6.6</v>
      </c>
      <c r="E172" s="420">
        <v>10.36</v>
      </c>
      <c r="F172" s="420">
        <v>9.16</v>
      </c>
      <c r="G172" s="420">
        <v>11.56</v>
      </c>
      <c r="H172" s="420">
        <v>7.96</v>
      </c>
      <c r="I172" s="420">
        <v>7.96</v>
      </c>
      <c r="J172" s="420">
        <v>7.96</v>
      </c>
      <c r="K172" s="420">
        <v>8.56</v>
      </c>
      <c r="L172" s="420"/>
      <c r="M172" s="420">
        <v>0.6</v>
      </c>
      <c r="N172" s="428">
        <v>79.72</v>
      </c>
    </row>
    <row r="173" spans="1:15" x14ac:dyDescent="0.25">
      <c r="A173" s="427" t="s">
        <v>1250</v>
      </c>
      <c r="B173" s="422"/>
      <c r="C173" s="420"/>
      <c r="D173" s="420"/>
      <c r="E173" s="420">
        <v>2.78</v>
      </c>
      <c r="F173" s="420">
        <v>1.72</v>
      </c>
      <c r="G173" s="420">
        <v>1.72</v>
      </c>
      <c r="H173" s="420">
        <v>1.72</v>
      </c>
      <c r="I173" s="420">
        <v>1.72</v>
      </c>
      <c r="J173" s="420">
        <v>1.72</v>
      </c>
      <c r="K173" s="420">
        <v>1.72</v>
      </c>
      <c r="L173" s="420"/>
      <c r="M173" s="420"/>
      <c r="N173" s="428">
        <v>13.100000000000001</v>
      </c>
    </row>
    <row r="174" spans="1:15" ht="15.75" thickBot="1" x14ac:dyDescent="0.3">
      <c r="A174" s="431" t="s">
        <v>1251</v>
      </c>
      <c r="B174" s="432"/>
      <c r="C174" s="433">
        <v>1.2</v>
      </c>
      <c r="D174" s="433">
        <v>2.4</v>
      </c>
      <c r="E174" s="433">
        <v>2.4</v>
      </c>
      <c r="F174" s="433">
        <v>2.4</v>
      </c>
      <c r="G174" s="433">
        <v>2.4</v>
      </c>
      <c r="H174" s="433">
        <v>2.4</v>
      </c>
      <c r="I174" s="433">
        <v>2.4</v>
      </c>
      <c r="J174" s="433">
        <v>2.4</v>
      </c>
      <c r="K174" s="433">
        <v>2.4</v>
      </c>
      <c r="L174" s="433">
        <v>2.4</v>
      </c>
      <c r="M174" s="433">
        <v>2.4</v>
      </c>
      <c r="N174" s="434">
        <v>25.199999999999996</v>
      </c>
    </row>
    <row r="175" spans="1:15" ht="15.75" thickBot="1" x14ac:dyDescent="0.3"/>
    <row r="176" spans="1:15" ht="15.75" thickBot="1" x14ac:dyDescent="0.3">
      <c r="A176" s="1287" t="s">
        <v>8931</v>
      </c>
      <c r="B176" s="1288"/>
      <c r="C176" s="1288"/>
      <c r="D176" s="1288"/>
      <c r="E176" s="1288"/>
      <c r="F176" s="1288"/>
      <c r="G176" s="1288"/>
      <c r="H176" s="1288"/>
      <c r="I176" s="1288"/>
      <c r="J176" s="1289"/>
      <c r="K176" s="368"/>
      <c r="L176" s="368"/>
      <c r="M176" s="368"/>
      <c r="N176" s="368"/>
    </row>
    <row r="177" spans="1:12" x14ac:dyDescent="0.25">
      <c r="A177" s="440" t="s">
        <v>14</v>
      </c>
      <c r="B177" s="1291" t="s">
        <v>8933</v>
      </c>
      <c r="C177" s="1292"/>
      <c r="D177" s="1292"/>
      <c r="E177" s="1292"/>
      <c r="F177" s="1292"/>
      <c r="G177" s="1293"/>
      <c r="H177" s="439" t="s">
        <v>9431</v>
      </c>
      <c r="I177" s="439" t="s">
        <v>82</v>
      </c>
      <c r="J177" s="441" t="s">
        <v>8942</v>
      </c>
      <c r="L177" s="552" t="s">
        <v>9432</v>
      </c>
    </row>
    <row r="178" spans="1:12" x14ac:dyDescent="0.25">
      <c r="A178" s="323" t="s">
        <v>8934</v>
      </c>
      <c r="B178" s="1294" t="s">
        <v>8932</v>
      </c>
      <c r="C178" s="1294"/>
      <c r="D178" s="1294"/>
      <c r="E178" s="1294"/>
      <c r="F178" s="1294"/>
      <c r="G178" s="1294"/>
      <c r="H178" s="75" t="s">
        <v>8935</v>
      </c>
      <c r="I178" s="75">
        <v>5</v>
      </c>
      <c r="J178" s="324" t="s">
        <v>1</v>
      </c>
      <c r="K178" s="442"/>
      <c r="L178" s="443" t="s">
        <v>8943</v>
      </c>
    </row>
    <row r="179" spans="1:12" x14ac:dyDescent="0.25">
      <c r="A179" s="323" t="s">
        <v>8934</v>
      </c>
      <c r="B179" s="1294" t="s">
        <v>8932</v>
      </c>
      <c r="C179" s="1294"/>
      <c r="D179" s="1294"/>
      <c r="E179" s="1294"/>
      <c r="F179" s="1294"/>
      <c r="G179" s="1294"/>
      <c r="H179" s="75" t="s">
        <v>8925</v>
      </c>
      <c r="I179" s="75">
        <v>2</v>
      </c>
      <c r="J179" s="324" t="s">
        <v>1</v>
      </c>
      <c r="K179" s="442"/>
      <c r="L179" s="444" t="s">
        <v>8944</v>
      </c>
    </row>
    <row r="180" spans="1:12" x14ac:dyDescent="0.25">
      <c r="A180" s="323" t="s">
        <v>8936</v>
      </c>
      <c r="B180" s="1294" t="s">
        <v>1227</v>
      </c>
      <c r="C180" s="1294"/>
      <c r="D180" s="1294"/>
      <c r="E180" s="1294"/>
      <c r="F180" s="1294"/>
      <c r="G180" s="1294"/>
      <c r="H180" s="75" t="s">
        <v>8930</v>
      </c>
      <c r="I180" s="75">
        <v>1</v>
      </c>
      <c r="J180" s="324" t="s">
        <v>1</v>
      </c>
      <c r="K180" s="442"/>
      <c r="L180" s="442">
        <v>89591</v>
      </c>
    </row>
    <row r="181" spans="1:12" x14ac:dyDescent="0.25">
      <c r="A181" s="323" t="s">
        <v>8936</v>
      </c>
      <c r="B181" s="1294" t="s">
        <v>8937</v>
      </c>
      <c r="C181" s="1294"/>
      <c r="D181" s="1294"/>
      <c r="E181" s="1294"/>
      <c r="F181" s="1294"/>
      <c r="G181" s="1294"/>
      <c r="H181" s="75" t="s">
        <v>1230</v>
      </c>
      <c r="I181" s="75">
        <v>4</v>
      </c>
      <c r="J181" s="324" t="s">
        <v>1</v>
      </c>
      <c r="K181" s="442"/>
      <c r="L181" s="442">
        <v>89750</v>
      </c>
    </row>
    <row r="182" spans="1:12" x14ac:dyDescent="0.25">
      <c r="A182" s="323" t="s">
        <v>8936</v>
      </c>
      <c r="B182" s="1294" t="s">
        <v>8937</v>
      </c>
      <c r="C182" s="1294"/>
      <c r="D182" s="1294"/>
      <c r="E182" s="1294"/>
      <c r="F182" s="1294"/>
      <c r="G182" s="1294"/>
      <c r="H182" s="75" t="s">
        <v>8930</v>
      </c>
      <c r="I182" s="75">
        <v>5</v>
      </c>
      <c r="J182" s="324" t="s">
        <v>1</v>
      </c>
      <c r="K182" s="442"/>
      <c r="L182" s="442">
        <v>89590</v>
      </c>
    </row>
    <row r="183" spans="1:12" x14ac:dyDescent="0.25">
      <c r="A183" s="317" t="s">
        <v>8938</v>
      </c>
      <c r="B183" s="1279" t="s">
        <v>8939</v>
      </c>
      <c r="C183" s="1279"/>
      <c r="D183" s="1279"/>
      <c r="E183" s="1279"/>
      <c r="F183" s="1279"/>
      <c r="G183" s="1279"/>
      <c r="H183" s="22" t="s">
        <v>1230</v>
      </c>
      <c r="I183" s="22">
        <v>5</v>
      </c>
      <c r="J183" s="322" t="s">
        <v>1</v>
      </c>
      <c r="L183" s="392">
        <v>89531</v>
      </c>
    </row>
    <row r="184" spans="1:12" x14ac:dyDescent="0.25">
      <c r="A184" s="317" t="s">
        <v>8938</v>
      </c>
      <c r="B184" s="1279" t="s">
        <v>8939</v>
      </c>
      <c r="C184" s="1279"/>
      <c r="D184" s="1279"/>
      <c r="E184" s="1279"/>
      <c r="F184" s="1279"/>
      <c r="G184" s="1279"/>
      <c r="H184" s="22" t="s">
        <v>8930</v>
      </c>
      <c r="I184" s="22">
        <v>11</v>
      </c>
      <c r="J184" s="322" t="s">
        <v>1</v>
      </c>
      <c r="L184" s="392">
        <v>89591</v>
      </c>
    </row>
    <row r="185" spans="1:12" x14ac:dyDescent="0.25">
      <c r="A185" s="317" t="s">
        <v>8938</v>
      </c>
      <c r="B185" s="1279" t="s">
        <v>8940</v>
      </c>
      <c r="C185" s="1279"/>
      <c r="D185" s="1279"/>
      <c r="E185" s="1279"/>
      <c r="F185" s="1279"/>
      <c r="G185" s="1279"/>
      <c r="H185" s="22" t="s">
        <v>1230</v>
      </c>
      <c r="I185" s="22">
        <v>4</v>
      </c>
      <c r="J185" s="322" t="s">
        <v>1</v>
      </c>
      <c r="L185" s="392">
        <v>89584</v>
      </c>
    </row>
    <row r="186" spans="1:12" x14ac:dyDescent="0.25">
      <c r="A186" s="317" t="s">
        <v>8938</v>
      </c>
      <c r="B186" s="1279" t="s">
        <v>8940</v>
      </c>
      <c r="C186" s="1279"/>
      <c r="D186" s="1279"/>
      <c r="E186" s="1279"/>
      <c r="F186" s="1279"/>
      <c r="G186" s="1279"/>
      <c r="H186" s="22" t="s">
        <v>8930</v>
      </c>
      <c r="I186" s="22">
        <v>1</v>
      </c>
      <c r="J186" s="322" t="s">
        <v>1</v>
      </c>
      <c r="L186" s="392">
        <v>89590</v>
      </c>
    </row>
    <row r="187" spans="1:12" x14ac:dyDescent="0.25">
      <c r="A187" s="317" t="s">
        <v>8938</v>
      </c>
      <c r="B187" s="1279" t="s">
        <v>8941</v>
      </c>
      <c r="C187" s="1279"/>
      <c r="D187" s="1279"/>
      <c r="E187" s="1279"/>
      <c r="F187" s="1279"/>
      <c r="G187" s="1279"/>
      <c r="H187" s="22" t="s">
        <v>1230</v>
      </c>
      <c r="I187" s="22">
        <v>180.86</v>
      </c>
      <c r="J187" s="322" t="s">
        <v>57</v>
      </c>
      <c r="L187" s="392">
        <v>89578</v>
      </c>
    </row>
    <row r="188" spans="1:12" ht="15.75" thickBot="1" x14ac:dyDescent="0.3">
      <c r="A188" s="438" t="s">
        <v>8938</v>
      </c>
      <c r="B188" s="1290" t="s">
        <v>8941</v>
      </c>
      <c r="C188" s="1290"/>
      <c r="D188" s="1290"/>
      <c r="E188" s="1290"/>
      <c r="F188" s="1290"/>
      <c r="G188" s="1290"/>
      <c r="H188" s="436" t="s">
        <v>8930</v>
      </c>
      <c r="I188" s="436">
        <v>228.11</v>
      </c>
      <c r="J188" s="437" t="s">
        <v>57</v>
      </c>
      <c r="L188" s="392">
        <v>89580</v>
      </c>
    </row>
  </sheetData>
  <mergeCells count="19">
    <mergeCell ref="B186:G186"/>
    <mergeCell ref="B187:G187"/>
    <mergeCell ref="B188:G188"/>
    <mergeCell ref="B177:G177"/>
    <mergeCell ref="B180:G180"/>
    <mergeCell ref="B181:G181"/>
    <mergeCell ref="B182:G182"/>
    <mergeCell ref="B183:G183"/>
    <mergeCell ref="B184:G184"/>
    <mergeCell ref="B178:G178"/>
    <mergeCell ref="B179:G179"/>
    <mergeCell ref="A2:N2"/>
    <mergeCell ref="A3:N3"/>
    <mergeCell ref="J1:N1"/>
    <mergeCell ref="A1:I1"/>
    <mergeCell ref="B185:G185"/>
    <mergeCell ref="A5:N5"/>
    <mergeCell ref="A103:N103"/>
    <mergeCell ref="A176:J176"/>
  </mergeCells>
  <pageMargins left="0.511811024" right="0.511811024" top="0.78740157499999996" bottom="0.78740157499999996" header="0.31496062000000002" footer="0.31496062000000002"/>
  <pageSetup scale="67"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36"/>
  <sheetViews>
    <sheetView workbookViewId="0">
      <selection activeCell="L14" sqref="L14"/>
    </sheetView>
  </sheetViews>
  <sheetFormatPr defaultRowHeight="12.75" x14ac:dyDescent="0.2"/>
  <cols>
    <col min="1" max="1" width="8.42578125" style="212" customWidth="1"/>
    <col min="2" max="2" width="9" style="212" customWidth="1"/>
    <col min="3" max="4" width="7.7109375" style="212" customWidth="1"/>
    <col min="5" max="5" width="9.28515625" style="212" bestFit="1" customWidth="1"/>
    <col min="6" max="6" width="7.7109375" style="212" customWidth="1"/>
    <col min="7" max="9" width="9.7109375" style="212" customWidth="1"/>
    <col min="10" max="10" width="12.28515625" style="212" customWidth="1"/>
    <col min="11" max="11" width="21" style="212" customWidth="1"/>
    <col min="12" max="12" width="19.140625" style="770" customWidth="1"/>
    <col min="13" max="13" width="18.140625" style="212" customWidth="1"/>
    <col min="14" max="14" width="13.28515625" style="212" bestFit="1" customWidth="1"/>
    <col min="15" max="15" width="10.28515625" style="212" customWidth="1"/>
    <col min="16" max="16384" width="9.140625" style="212"/>
  </cols>
  <sheetData>
    <row r="1" spans="1:12" ht="41.25" customHeight="1" thickBot="1" x14ac:dyDescent="0.25">
      <c r="A1" s="1199" t="s">
        <v>11798</v>
      </c>
      <c r="B1" s="1200"/>
      <c r="C1" s="1200"/>
      <c r="D1" s="1200"/>
      <c r="E1" s="1200"/>
      <c r="F1" s="1200"/>
      <c r="G1" s="1201" t="s">
        <v>74</v>
      </c>
      <c r="H1" s="1201"/>
      <c r="I1" s="1201"/>
      <c r="J1" s="1201"/>
      <c r="K1" s="1202"/>
    </row>
    <row r="2" spans="1:12" ht="20.100000000000001" customHeight="1" x14ac:dyDescent="0.2">
      <c r="A2" s="1317" t="s">
        <v>10131</v>
      </c>
      <c r="B2" s="1318"/>
      <c r="C2" s="1318"/>
      <c r="D2" s="1318"/>
      <c r="E2" s="1318"/>
      <c r="F2" s="1318"/>
      <c r="G2" s="1318"/>
      <c r="H2" s="1318"/>
      <c r="I2" s="1318"/>
      <c r="J2" s="1318"/>
      <c r="K2" s="1319"/>
    </row>
    <row r="3" spans="1:12" ht="20.100000000000001" customHeight="1" x14ac:dyDescent="0.2">
      <c r="A3" s="1320" t="s">
        <v>10378</v>
      </c>
      <c r="B3" s="1204"/>
      <c r="C3" s="1204"/>
      <c r="D3" s="1204"/>
      <c r="E3" s="1204"/>
      <c r="F3" s="1204"/>
      <c r="G3" s="1204"/>
      <c r="H3" s="1204"/>
      <c r="I3" s="1204"/>
      <c r="J3" s="1204"/>
      <c r="K3" s="1205"/>
    </row>
    <row r="4" spans="1:12" ht="20.100000000000001" customHeight="1" x14ac:dyDescent="0.2">
      <c r="A4" s="1320" t="s">
        <v>10379</v>
      </c>
      <c r="B4" s="1204"/>
      <c r="C4" s="1204"/>
      <c r="D4" s="1204"/>
      <c r="E4" s="1204"/>
      <c r="F4" s="1204"/>
      <c r="G4" s="1204"/>
      <c r="H4" s="1204"/>
      <c r="I4" s="1204"/>
      <c r="J4" s="1204"/>
      <c r="K4" s="1205"/>
    </row>
    <row r="5" spans="1:12" ht="20.100000000000001" customHeight="1" thickBot="1" x14ac:dyDescent="0.25">
      <c r="A5" s="1321"/>
      <c r="B5" s="1322"/>
      <c r="C5" s="1322"/>
      <c r="D5" s="1322"/>
      <c r="E5" s="1322"/>
      <c r="F5" s="1322"/>
      <c r="G5" s="1323" t="s">
        <v>22939</v>
      </c>
      <c r="H5" s="1322"/>
      <c r="I5" s="1322"/>
      <c r="J5" s="1322"/>
      <c r="K5" s="1324"/>
    </row>
    <row r="6" spans="1:12" s="206" customFormat="1" ht="14.25" customHeight="1" thickBot="1" x14ac:dyDescent="0.25">
      <c r="A6" s="749"/>
      <c r="B6" s="749"/>
      <c r="C6" s="749"/>
      <c r="D6" s="749"/>
      <c r="E6" s="749"/>
      <c r="F6" s="749"/>
      <c r="G6" s="749"/>
      <c r="H6" s="818"/>
      <c r="I6" s="818"/>
      <c r="J6" s="818"/>
      <c r="K6" s="749"/>
    </row>
    <row r="7" spans="1:12" s="206" customFormat="1" ht="14.25" customHeight="1" thickBot="1" x14ac:dyDescent="0.25">
      <c r="A7" s="34"/>
      <c r="B7" s="34"/>
      <c r="C7" s="34"/>
      <c r="D7" s="34"/>
      <c r="E7" s="34"/>
      <c r="F7" s="34"/>
      <c r="G7" s="34"/>
      <c r="H7" s="222"/>
      <c r="I7" s="222"/>
      <c r="J7" s="222"/>
      <c r="K7" s="34"/>
    </row>
    <row r="8" spans="1:12" ht="14.25" customHeight="1" x14ac:dyDescent="0.2">
      <c r="A8" s="1299" t="s">
        <v>75</v>
      </c>
      <c r="B8" s="756">
        <v>7</v>
      </c>
      <c r="C8" s="1301" t="s">
        <v>76</v>
      </c>
      <c r="D8" s="1301"/>
      <c r="E8" s="1314" t="s">
        <v>69</v>
      </c>
      <c r="F8" s="1314"/>
      <c r="G8" s="1314"/>
      <c r="H8" s="1314"/>
      <c r="I8" s="1314"/>
      <c r="J8" s="1314"/>
      <c r="K8" s="1315"/>
    </row>
    <row r="9" spans="1:12" ht="14.25" customHeight="1" x14ac:dyDescent="0.2">
      <c r="A9" s="1300"/>
      <c r="B9" s="750" t="s">
        <v>61</v>
      </c>
      <c r="C9" s="1060" t="s">
        <v>77</v>
      </c>
      <c r="D9" s="1060"/>
      <c r="E9" s="1062" t="s">
        <v>10132</v>
      </c>
      <c r="F9" s="1062"/>
      <c r="G9" s="1062"/>
      <c r="H9" s="1062"/>
      <c r="I9" s="1062"/>
      <c r="J9" s="1062"/>
      <c r="K9" s="1063"/>
    </row>
    <row r="10" spans="1:12" ht="14.25" customHeight="1" x14ac:dyDescent="0.2">
      <c r="A10" s="1300"/>
      <c r="B10" s="755" t="s">
        <v>62</v>
      </c>
      <c r="C10" s="1295"/>
      <c r="D10" s="1295"/>
      <c r="E10" s="1312" t="s">
        <v>10133</v>
      </c>
      <c r="F10" s="1312"/>
      <c r="G10" s="1312"/>
      <c r="H10" s="1312"/>
      <c r="I10" s="1312"/>
      <c r="J10" s="1312"/>
      <c r="K10" s="1313"/>
    </row>
    <row r="11" spans="1:12" ht="30.75" customHeight="1" x14ac:dyDescent="0.2">
      <c r="A11" s="1300"/>
      <c r="B11" s="755" t="s">
        <v>10156</v>
      </c>
      <c r="C11" s="1295" t="s">
        <v>78</v>
      </c>
      <c r="D11" s="1295"/>
      <c r="E11" s="1312" t="s">
        <v>175</v>
      </c>
      <c r="F11" s="1312"/>
      <c r="G11" s="1312"/>
      <c r="H11" s="1312"/>
      <c r="I11" s="1312"/>
      <c r="J11" s="1312"/>
      <c r="K11" s="1313"/>
      <c r="L11" s="771">
        <f>E39</f>
        <v>417</v>
      </c>
    </row>
    <row r="12" spans="1:12" ht="14.25" customHeight="1" x14ac:dyDescent="0.2">
      <c r="A12" s="1074" t="s">
        <v>79</v>
      </c>
      <c r="B12" s="1070"/>
      <c r="C12" s="1070" t="s">
        <v>80</v>
      </c>
      <c r="D12" s="1070" t="s">
        <v>81</v>
      </c>
      <c r="E12" s="1070" t="s">
        <v>82</v>
      </c>
      <c r="F12" s="1070" t="s">
        <v>83</v>
      </c>
      <c r="G12" s="1070" t="s">
        <v>84</v>
      </c>
      <c r="H12" s="1070" t="s">
        <v>85</v>
      </c>
      <c r="I12" s="1070" t="s">
        <v>86</v>
      </c>
      <c r="J12" s="1070" t="s">
        <v>87</v>
      </c>
      <c r="K12" s="1071" t="s">
        <v>88</v>
      </c>
    </row>
    <row r="13" spans="1:12" ht="14.25" customHeight="1" x14ac:dyDescent="0.2">
      <c r="A13" s="754" t="s">
        <v>89</v>
      </c>
      <c r="B13" s="748" t="s">
        <v>90</v>
      </c>
      <c r="C13" s="1070"/>
      <c r="D13" s="1070"/>
      <c r="E13" s="1070"/>
      <c r="F13" s="1070"/>
      <c r="G13" s="1070"/>
      <c r="H13" s="1070"/>
      <c r="I13" s="1070"/>
      <c r="J13" s="1070"/>
      <c r="K13" s="1071"/>
    </row>
    <row r="14" spans="1:12" ht="14.25" customHeight="1" x14ac:dyDescent="0.2">
      <c r="A14" s="231" t="s">
        <v>91</v>
      </c>
      <c r="B14" s="231" t="s">
        <v>91</v>
      </c>
      <c r="C14" s="231" t="s">
        <v>91</v>
      </c>
      <c r="D14" s="231" t="s">
        <v>91</v>
      </c>
      <c r="E14" s="772">
        <v>21</v>
      </c>
      <c r="F14" s="231" t="s">
        <v>91</v>
      </c>
      <c r="G14" s="231" t="s">
        <v>91</v>
      </c>
      <c r="H14" s="231" t="s">
        <v>91</v>
      </c>
      <c r="I14" s="231" t="s">
        <v>91</v>
      </c>
      <c r="J14" s="42" t="s">
        <v>266</v>
      </c>
      <c r="K14" s="232" t="s">
        <v>10380</v>
      </c>
    </row>
    <row r="15" spans="1:12" ht="14.25" customHeight="1" x14ac:dyDescent="0.2">
      <c r="A15" s="231" t="s">
        <v>91</v>
      </c>
      <c r="B15" s="231" t="s">
        <v>91</v>
      </c>
      <c r="C15" s="231" t="s">
        <v>91</v>
      </c>
      <c r="D15" s="231" t="s">
        <v>91</v>
      </c>
      <c r="E15" s="772">
        <v>7</v>
      </c>
      <c r="F15" s="231" t="s">
        <v>91</v>
      </c>
      <c r="G15" s="231" t="s">
        <v>91</v>
      </c>
      <c r="H15" s="231" t="s">
        <v>91</v>
      </c>
      <c r="I15" s="231" t="s">
        <v>91</v>
      </c>
      <c r="J15" s="42" t="s">
        <v>265</v>
      </c>
      <c r="K15" s="232" t="s">
        <v>10381</v>
      </c>
    </row>
    <row r="16" spans="1:12" ht="14.25" customHeight="1" x14ac:dyDescent="0.2">
      <c r="A16" s="231" t="s">
        <v>91</v>
      </c>
      <c r="B16" s="231" t="s">
        <v>91</v>
      </c>
      <c r="C16" s="231" t="s">
        <v>91</v>
      </c>
      <c r="D16" s="231" t="s">
        <v>91</v>
      </c>
      <c r="E16" s="772">
        <v>19</v>
      </c>
      <c r="F16" s="231" t="s">
        <v>91</v>
      </c>
      <c r="G16" s="231" t="s">
        <v>91</v>
      </c>
      <c r="H16" s="231" t="s">
        <v>91</v>
      </c>
      <c r="I16" s="231" t="s">
        <v>91</v>
      </c>
      <c r="J16" s="42" t="s">
        <v>10382</v>
      </c>
      <c r="K16" s="232" t="s">
        <v>10383</v>
      </c>
    </row>
    <row r="17" spans="1:11" ht="14.25" customHeight="1" x14ac:dyDescent="0.2">
      <c r="A17" s="231"/>
      <c r="B17" s="231"/>
      <c r="C17" s="231"/>
      <c r="D17" s="231"/>
      <c r="E17" s="772">
        <v>21</v>
      </c>
      <c r="F17" s="231"/>
      <c r="G17" s="231"/>
      <c r="H17" s="231"/>
      <c r="I17" s="231"/>
      <c r="J17" s="42" t="s">
        <v>10384</v>
      </c>
      <c r="K17" s="232" t="s">
        <v>10385</v>
      </c>
    </row>
    <row r="18" spans="1:11" ht="14.25" customHeight="1" x14ac:dyDescent="0.2">
      <c r="A18" s="231"/>
      <c r="B18" s="231"/>
      <c r="C18" s="231"/>
      <c r="D18" s="231"/>
      <c r="E18" s="772">
        <v>22</v>
      </c>
      <c r="F18" s="231"/>
      <c r="G18" s="231"/>
      <c r="H18" s="231"/>
      <c r="I18" s="231"/>
      <c r="J18" s="42" t="s">
        <v>10386</v>
      </c>
      <c r="K18" s="232" t="s">
        <v>10387</v>
      </c>
    </row>
    <row r="19" spans="1:11" ht="14.25" customHeight="1" x14ac:dyDescent="0.2">
      <c r="A19" s="231"/>
      <c r="B19" s="231"/>
      <c r="C19" s="231"/>
      <c r="D19" s="231"/>
      <c r="E19" s="772">
        <v>21</v>
      </c>
      <c r="F19" s="231"/>
      <c r="G19" s="231"/>
      <c r="H19" s="231"/>
      <c r="I19" s="231"/>
      <c r="J19" s="42" t="s">
        <v>10388</v>
      </c>
      <c r="K19" s="232" t="s">
        <v>10389</v>
      </c>
    </row>
    <row r="20" spans="1:11" ht="14.25" customHeight="1" x14ac:dyDescent="0.2">
      <c r="A20" s="231"/>
      <c r="B20" s="231"/>
      <c r="C20" s="231"/>
      <c r="D20" s="231"/>
      <c r="E20" s="772">
        <v>23</v>
      </c>
      <c r="F20" s="231"/>
      <c r="G20" s="231"/>
      <c r="H20" s="231"/>
      <c r="I20" s="231"/>
      <c r="J20" s="42" t="s">
        <v>10390</v>
      </c>
      <c r="K20" s="232" t="s">
        <v>10391</v>
      </c>
    </row>
    <row r="21" spans="1:11" ht="14.25" customHeight="1" x14ac:dyDescent="0.2">
      <c r="A21" s="231"/>
      <c r="B21" s="231"/>
      <c r="C21" s="231"/>
      <c r="D21" s="231"/>
      <c r="E21" s="772">
        <v>23</v>
      </c>
      <c r="F21" s="231"/>
      <c r="G21" s="231"/>
      <c r="H21" s="231"/>
      <c r="I21" s="231"/>
      <c r="J21" s="42" t="s">
        <v>10392</v>
      </c>
      <c r="K21" s="232" t="s">
        <v>10393</v>
      </c>
    </row>
    <row r="22" spans="1:11" ht="14.25" customHeight="1" x14ac:dyDescent="0.2">
      <c r="A22" s="231"/>
      <c r="B22" s="231"/>
      <c r="C22" s="231"/>
      <c r="D22" s="231"/>
      <c r="E22" s="772">
        <v>23</v>
      </c>
      <c r="F22" s="231"/>
      <c r="G22" s="231"/>
      <c r="H22" s="231"/>
      <c r="I22" s="231"/>
      <c r="J22" s="42" t="s">
        <v>10394</v>
      </c>
      <c r="K22" s="232" t="s">
        <v>10395</v>
      </c>
    </row>
    <row r="23" spans="1:11" ht="14.25" customHeight="1" x14ac:dyDescent="0.2">
      <c r="A23" s="231"/>
      <c r="B23" s="231"/>
      <c r="C23" s="231"/>
      <c r="D23" s="231"/>
      <c r="E23" s="772">
        <v>22</v>
      </c>
      <c r="F23" s="231"/>
      <c r="G23" s="231"/>
      <c r="H23" s="231"/>
      <c r="I23" s="231"/>
      <c r="J23" s="42" t="s">
        <v>10396</v>
      </c>
      <c r="K23" s="232" t="s">
        <v>10397</v>
      </c>
    </row>
    <row r="24" spans="1:11" ht="14.25" customHeight="1" x14ac:dyDescent="0.2">
      <c r="A24" s="231"/>
      <c r="B24" s="231"/>
      <c r="C24" s="231"/>
      <c r="D24" s="231"/>
      <c r="E24" s="772">
        <v>4</v>
      </c>
      <c r="F24" s="231"/>
      <c r="G24" s="231"/>
      <c r="H24" s="231"/>
      <c r="I24" s="231"/>
      <c r="J24" s="42" t="s">
        <v>633</v>
      </c>
      <c r="K24" s="232" t="s">
        <v>10398</v>
      </c>
    </row>
    <row r="25" spans="1:11" ht="14.25" customHeight="1" x14ac:dyDescent="0.2">
      <c r="A25" s="231"/>
      <c r="B25" s="231"/>
      <c r="C25" s="231"/>
      <c r="D25" s="231"/>
      <c r="E25" s="772">
        <v>11</v>
      </c>
      <c r="F25" s="231"/>
      <c r="G25" s="231"/>
      <c r="H25" s="231"/>
      <c r="I25" s="231"/>
      <c r="J25" s="42" t="s">
        <v>266</v>
      </c>
      <c r="K25" s="232" t="s">
        <v>10399</v>
      </c>
    </row>
    <row r="26" spans="1:11" ht="14.25" customHeight="1" x14ac:dyDescent="0.2">
      <c r="A26" s="231"/>
      <c r="B26" s="231"/>
      <c r="C26" s="231"/>
      <c r="D26" s="231"/>
      <c r="E26" s="772">
        <v>5</v>
      </c>
      <c r="F26" s="231"/>
      <c r="G26" s="231"/>
      <c r="H26" s="231"/>
      <c r="I26" s="231"/>
      <c r="J26" s="42" t="s">
        <v>265</v>
      </c>
      <c r="K26" s="232" t="s">
        <v>10400</v>
      </c>
    </row>
    <row r="27" spans="1:11" ht="14.25" customHeight="1" x14ac:dyDescent="0.2">
      <c r="A27" s="231"/>
      <c r="B27" s="231"/>
      <c r="C27" s="231"/>
      <c r="D27" s="231"/>
      <c r="E27" s="772">
        <v>3</v>
      </c>
      <c r="F27" s="231"/>
      <c r="G27" s="231"/>
      <c r="H27" s="231"/>
      <c r="I27" s="231"/>
      <c r="J27" s="42" t="s">
        <v>10382</v>
      </c>
      <c r="K27" s="232" t="s">
        <v>10401</v>
      </c>
    </row>
    <row r="28" spans="1:11" ht="14.25" customHeight="1" x14ac:dyDescent="0.2">
      <c r="A28" s="231"/>
      <c r="B28" s="231"/>
      <c r="C28" s="231"/>
      <c r="D28" s="231"/>
      <c r="E28" s="772">
        <v>11</v>
      </c>
      <c r="F28" s="231"/>
      <c r="G28" s="231"/>
      <c r="H28" s="231"/>
      <c r="I28" s="231"/>
      <c r="J28" s="42" t="s">
        <v>10384</v>
      </c>
      <c r="K28" s="232" t="s">
        <v>10402</v>
      </c>
    </row>
    <row r="29" spans="1:11" ht="14.25" customHeight="1" x14ac:dyDescent="0.2">
      <c r="A29" s="231"/>
      <c r="B29" s="231"/>
      <c r="C29" s="231"/>
      <c r="D29" s="231"/>
      <c r="E29" s="772">
        <v>32</v>
      </c>
      <c r="F29" s="231"/>
      <c r="G29" s="231"/>
      <c r="H29" s="231"/>
      <c r="I29" s="231"/>
      <c r="J29" s="42" t="s">
        <v>10386</v>
      </c>
      <c r="K29" s="232" t="s">
        <v>10403</v>
      </c>
    </row>
    <row r="30" spans="1:11" ht="14.25" customHeight="1" x14ac:dyDescent="0.2">
      <c r="A30" s="231"/>
      <c r="B30" s="231"/>
      <c r="C30" s="231"/>
      <c r="D30" s="231"/>
      <c r="E30" s="772">
        <v>25</v>
      </c>
      <c r="F30" s="231"/>
      <c r="G30" s="231"/>
      <c r="H30" s="231"/>
      <c r="I30" s="231"/>
      <c r="J30" s="42" t="s">
        <v>10388</v>
      </c>
      <c r="K30" s="232" t="s">
        <v>10404</v>
      </c>
    </row>
    <row r="31" spans="1:11" ht="14.25" customHeight="1" x14ac:dyDescent="0.2">
      <c r="A31" s="231"/>
      <c r="B31" s="231"/>
      <c r="C31" s="231"/>
      <c r="D31" s="231"/>
      <c r="E31" s="772">
        <v>33</v>
      </c>
      <c r="F31" s="231"/>
      <c r="G31" s="231"/>
      <c r="H31" s="231"/>
      <c r="I31" s="231"/>
      <c r="J31" s="42" t="s">
        <v>10390</v>
      </c>
      <c r="K31" s="232" t="s">
        <v>10405</v>
      </c>
    </row>
    <row r="32" spans="1:11" ht="14.25" customHeight="1" x14ac:dyDescent="0.2">
      <c r="A32" s="231"/>
      <c r="B32" s="231"/>
      <c r="C32" s="231"/>
      <c r="D32" s="231"/>
      <c r="E32" s="772">
        <v>33</v>
      </c>
      <c r="F32" s="231"/>
      <c r="G32" s="231"/>
      <c r="H32" s="231"/>
      <c r="I32" s="231"/>
      <c r="J32" s="42" t="s">
        <v>10392</v>
      </c>
      <c r="K32" s="232" t="s">
        <v>10406</v>
      </c>
    </row>
    <row r="33" spans="1:12" ht="14.25" customHeight="1" x14ac:dyDescent="0.2">
      <c r="A33" s="231"/>
      <c r="B33" s="231"/>
      <c r="C33" s="231"/>
      <c r="D33" s="231"/>
      <c r="E33" s="772">
        <v>33</v>
      </c>
      <c r="F33" s="231"/>
      <c r="G33" s="231"/>
      <c r="H33" s="231"/>
      <c r="I33" s="231"/>
      <c r="J33" s="42" t="s">
        <v>10394</v>
      </c>
      <c r="K33" s="232" t="s">
        <v>10407</v>
      </c>
    </row>
    <row r="34" spans="1:12" ht="14.25" customHeight="1" x14ac:dyDescent="0.2">
      <c r="A34" s="231"/>
      <c r="B34" s="231"/>
      <c r="C34" s="231"/>
      <c r="D34" s="231"/>
      <c r="E34" s="772">
        <v>25</v>
      </c>
      <c r="F34" s="231"/>
      <c r="G34" s="231"/>
      <c r="H34" s="231"/>
      <c r="I34" s="231"/>
      <c r="J34" s="42" t="s">
        <v>10396</v>
      </c>
      <c r="K34" s="232" t="s">
        <v>10408</v>
      </c>
    </row>
    <row r="35" spans="1:12" ht="14.25" customHeight="1" x14ac:dyDescent="0.2">
      <c r="A35" s="231" t="s">
        <v>91</v>
      </c>
      <c r="B35" s="231" t="s">
        <v>91</v>
      </c>
      <c r="C35" s="231" t="s">
        <v>91</v>
      </c>
      <c r="D35" s="231" t="s">
        <v>91</v>
      </c>
      <c r="E35" s="231"/>
      <c r="F35" s="231" t="s">
        <v>91</v>
      </c>
      <c r="G35" s="231" t="s">
        <v>91</v>
      </c>
      <c r="H35" s="231" t="s">
        <v>91</v>
      </c>
      <c r="I35" s="231" t="s">
        <v>91</v>
      </c>
      <c r="J35" s="748"/>
      <c r="K35" s="232"/>
    </row>
    <row r="36" spans="1:12" ht="14.25" customHeight="1" x14ac:dyDescent="0.2">
      <c r="A36" s="231" t="s">
        <v>91</v>
      </c>
      <c r="B36" s="231" t="s">
        <v>91</v>
      </c>
      <c r="C36" s="231" t="s">
        <v>91</v>
      </c>
      <c r="D36" s="231" t="s">
        <v>91</v>
      </c>
      <c r="E36" s="231"/>
      <c r="F36" s="231" t="s">
        <v>91</v>
      </c>
      <c r="G36" s="231" t="s">
        <v>91</v>
      </c>
      <c r="H36" s="231" t="s">
        <v>91</v>
      </c>
      <c r="I36" s="231" t="s">
        <v>91</v>
      </c>
      <c r="J36" s="748"/>
      <c r="K36" s="232"/>
    </row>
    <row r="37" spans="1:12" ht="14.25" customHeight="1" x14ac:dyDescent="0.2">
      <c r="A37" s="231" t="s">
        <v>91</v>
      </c>
      <c r="B37" s="231" t="s">
        <v>91</v>
      </c>
      <c r="C37" s="231" t="s">
        <v>91</v>
      </c>
      <c r="D37" s="231" t="s">
        <v>91</v>
      </c>
      <c r="E37" s="231"/>
      <c r="F37" s="231" t="s">
        <v>91</v>
      </c>
      <c r="G37" s="231" t="s">
        <v>91</v>
      </c>
      <c r="H37" s="231" t="s">
        <v>91</v>
      </c>
      <c r="I37" s="231" t="s">
        <v>91</v>
      </c>
      <c r="J37" s="748"/>
      <c r="K37" s="232"/>
    </row>
    <row r="38" spans="1:12" ht="14.25" customHeight="1" x14ac:dyDescent="0.2">
      <c r="A38" s="231" t="s">
        <v>91</v>
      </c>
      <c r="B38" s="231" t="s">
        <v>91</v>
      </c>
      <c r="C38" s="231" t="s">
        <v>91</v>
      </c>
      <c r="D38" s="231" t="s">
        <v>91</v>
      </c>
      <c r="E38" s="231"/>
      <c r="F38" s="231" t="s">
        <v>91</v>
      </c>
      <c r="G38" s="231" t="s">
        <v>91</v>
      </c>
      <c r="H38" s="231" t="s">
        <v>91</v>
      </c>
      <c r="I38" s="231" t="s">
        <v>91</v>
      </c>
      <c r="J38" s="748"/>
      <c r="K38" s="232"/>
    </row>
    <row r="39" spans="1:12" ht="14.25" customHeight="1" thickBot="1" x14ac:dyDescent="0.25">
      <c r="A39" s="1058" t="s">
        <v>92</v>
      </c>
      <c r="B39" s="1059"/>
      <c r="C39" s="1059"/>
      <c r="D39" s="1059"/>
      <c r="E39" s="711">
        <f>SUM(E14:E38)</f>
        <v>417</v>
      </c>
      <c r="F39" s="233"/>
      <c r="G39" s="233"/>
      <c r="H39" s="230"/>
      <c r="I39" s="233"/>
      <c r="J39" s="233"/>
      <c r="K39" s="235"/>
    </row>
    <row r="40" spans="1:12" ht="14.25" customHeight="1" thickBot="1" x14ac:dyDescent="0.25">
      <c r="A40" s="219"/>
      <c r="B40" s="219"/>
      <c r="C40" s="219"/>
      <c r="D40" s="219"/>
      <c r="E40" s="47"/>
      <c r="F40" s="220"/>
      <c r="G40" s="220"/>
      <c r="H40" s="222"/>
      <c r="I40" s="220"/>
      <c r="J40" s="220"/>
      <c r="K40" s="219"/>
    </row>
    <row r="41" spans="1:12" ht="14.25" customHeight="1" x14ac:dyDescent="0.2">
      <c r="A41" s="1299" t="s">
        <v>75</v>
      </c>
      <c r="B41" s="756">
        <v>7</v>
      </c>
      <c r="C41" s="1301" t="s">
        <v>76</v>
      </c>
      <c r="D41" s="1301"/>
      <c r="E41" s="1314" t="s">
        <v>69</v>
      </c>
      <c r="F41" s="1314"/>
      <c r="G41" s="1314"/>
      <c r="H41" s="1314"/>
      <c r="I41" s="1314"/>
      <c r="J41" s="1314"/>
      <c r="K41" s="1315"/>
    </row>
    <row r="42" spans="1:12" ht="14.25" customHeight="1" x14ac:dyDescent="0.2">
      <c r="A42" s="1300"/>
      <c r="B42" s="750" t="s">
        <v>61</v>
      </c>
      <c r="C42" s="1060" t="s">
        <v>77</v>
      </c>
      <c r="D42" s="1060"/>
      <c r="E42" s="1062" t="s">
        <v>10132</v>
      </c>
      <c r="F42" s="1062"/>
      <c r="G42" s="1062"/>
      <c r="H42" s="1062"/>
      <c r="I42" s="1062"/>
      <c r="J42" s="1062"/>
      <c r="K42" s="1063"/>
    </row>
    <row r="43" spans="1:12" ht="14.25" customHeight="1" x14ac:dyDescent="0.2">
      <c r="A43" s="1300"/>
      <c r="B43" s="755" t="s">
        <v>62</v>
      </c>
      <c r="C43" s="1295"/>
      <c r="D43" s="1295"/>
      <c r="E43" s="1312" t="s">
        <v>10133</v>
      </c>
      <c r="F43" s="1312"/>
      <c r="G43" s="1312"/>
      <c r="H43" s="1312"/>
      <c r="I43" s="1312"/>
      <c r="J43" s="1312"/>
      <c r="K43" s="1313"/>
    </row>
    <row r="44" spans="1:12" ht="30.75" customHeight="1" x14ac:dyDescent="0.2">
      <c r="A44" s="1300"/>
      <c r="B44" s="755" t="s">
        <v>10409</v>
      </c>
      <c r="C44" s="1295" t="s">
        <v>78</v>
      </c>
      <c r="D44" s="1295"/>
      <c r="E44" s="1312" t="s">
        <v>10410</v>
      </c>
      <c r="F44" s="1312"/>
      <c r="G44" s="1312"/>
      <c r="H44" s="1312"/>
      <c r="I44" s="1312"/>
      <c r="J44" s="1312"/>
      <c r="K44" s="1313"/>
      <c r="L44" s="771">
        <f>E55</f>
        <v>0</v>
      </c>
    </row>
    <row r="45" spans="1:12" ht="14.25" customHeight="1" x14ac:dyDescent="0.2">
      <c r="A45" s="1074" t="s">
        <v>79</v>
      </c>
      <c r="B45" s="1070"/>
      <c r="C45" s="1070" t="s">
        <v>80</v>
      </c>
      <c r="D45" s="1070" t="s">
        <v>81</v>
      </c>
      <c r="E45" s="1070" t="s">
        <v>82</v>
      </c>
      <c r="F45" s="1070" t="s">
        <v>83</v>
      </c>
      <c r="G45" s="1070" t="s">
        <v>84</v>
      </c>
      <c r="H45" s="1070" t="s">
        <v>85</v>
      </c>
      <c r="I45" s="1070" t="s">
        <v>86</v>
      </c>
      <c r="J45" s="1070" t="s">
        <v>87</v>
      </c>
      <c r="K45" s="1071" t="s">
        <v>88</v>
      </c>
    </row>
    <row r="46" spans="1:12" ht="14.25" customHeight="1" x14ac:dyDescent="0.2">
      <c r="A46" s="754" t="s">
        <v>89</v>
      </c>
      <c r="B46" s="748" t="s">
        <v>90</v>
      </c>
      <c r="C46" s="1070"/>
      <c r="D46" s="1070"/>
      <c r="E46" s="1070"/>
      <c r="F46" s="1070"/>
      <c r="G46" s="1070"/>
      <c r="H46" s="1070"/>
      <c r="I46" s="1070"/>
      <c r="J46" s="1070"/>
      <c r="K46" s="1071"/>
    </row>
    <row r="47" spans="1:12" ht="14.25" customHeight="1" x14ac:dyDescent="0.2">
      <c r="A47" s="231" t="s">
        <v>91</v>
      </c>
      <c r="B47" s="231" t="s">
        <v>91</v>
      </c>
      <c r="C47" s="231" t="s">
        <v>91</v>
      </c>
      <c r="D47" s="231" t="s">
        <v>91</v>
      </c>
      <c r="E47" s="231"/>
      <c r="F47" s="231" t="s">
        <v>91</v>
      </c>
      <c r="G47" s="231" t="s">
        <v>91</v>
      </c>
      <c r="H47" s="231" t="s">
        <v>91</v>
      </c>
      <c r="I47" s="231" t="s">
        <v>91</v>
      </c>
      <c r="J47" s="748"/>
      <c r="K47" s="232"/>
    </row>
    <row r="48" spans="1:12" ht="14.25" customHeight="1" x14ac:dyDescent="0.2">
      <c r="A48" s="231" t="s">
        <v>91</v>
      </c>
      <c r="B48" s="231" t="s">
        <v>91</v>
      </c>
      <c r="C48" s="231" t="s">
        <v>91</v>
      </c>
      <c r="D48" s="231" t="s">
        <v>91</v>
      </c>
      <c r="E48" s="231"/>
      <c r="F48" s="231" t="s">
        <v>91</v>
      </c>
      <c r="G48" s="231" t="s">
        <v>91</v>
      </c>
      <c r="H48" s="231" t="s">
        <v>91</v>
      </c>
      <c r="I48" s="231" t="s">
        <v>91</v>
      </c>
      <c r="J48" s="748"/>
      <c r="K48" s="232"/>
    </row>
    <row r="49" spans="1:12" ht="14.25" customHeight="1" x14ac:dyDescent="0.2">
      <c r="A49" s="231" t="s">
        <v>91</v>
      </c>
      <c r="B49" s="231" t="s">
        <v>91</v>
      </c>
      <c r="C49" s="231" t="s">
        <v>91</v>
      </c>
      <c r="D49" s="231" t="s">
        <v>91</v>
      </c>
      <c r="E49" s="231"/>
      <c r="F49" s="231" t="s">
        <v>91</v>
      </c>
      <c r="G49" s="231" t="s">
        <v>91</v>
      </c>
      <c r="H49" s="231" t="s">
        <v>91</v>
      </c>
      <c r="I49" s="231" t="s">
        <v>91</v>
      </c>
      <c r="J49" s="748"/>
      <c r="K49" s="232"/>
    </row>
    <row r="50" spans="1:12" ht="14.25" customHeight="1" x14ac:dyDescent="0.2">
      <c r="A50" s="231"/>
      <c r="B50" s="231"/>
      <c r="C50" s="231"/>
      <c r="D50" s="231"/>
      <c r="E50" s="231"/>
      <c r="F50" s="231"/>
      <c r="G50" s="231"/>
      <c r="H50" s="231"/>
      <c r="I50" s="231"/>
      <c r="J50" s="748"/>
      <c r="K50" s="232"/>
    </row>
    <row r="51" spans="1:12" ht="14.25" customHeight="1" x14ac:dyDescent="0.2">
      <c r="A51" s="231" t="s">
        <v>91</v>
      </c>
      <c r="B51" s="231" t="s">
        <v>91</v>
      </c>
      <c r="C51" s="231" t="s">
        <v>91</v>
      </c>
      <c r="D51" s="231" t="s">
        <v>91</v>
      </c>
      <c r="E51" s="231"/>
      <c r="F51" s="231" t="s">
        <v>91</v>
      </c>
      <c r="G51" s="231" t="s">
        <v>91</v>
      </c>
      <c r="H51" s="231" t="s">
        <v>91</v>
      </c>
      <c r="I51" s="231" t="s">
        <v>91</v>
      </c>
      <c r="J51" s="748"/>
      <c r="K51" s="232"/>
    </row>
    <row r="52" spans="1:12" ht="14.25" customHeight="1" x14ac:dyDescent="0.2">
      <c r="A52" s="231" t="s">
        <v>91</v>
      </c>
      <c r="B52" s="231" t="s">
        <v>91</v>
      </c>
      <c r="C52" s="231" t="s">
        <v>91</v>
      </c>
      <c r="D52" s="231" t="s">
        <v>91</v>
      </c>
      <c r="E52" s="231"/>
      <c r="F52" s="231" t="s">
        <v>91</v>
      </c>
      <c r="G52" s="231" t="s">
        <v>91</v>
      </c>
      <c r="H52" s="231" t="s">
        <v>91</v>
      </c>
      <c r="I52" s="231" t="s">
        <v>91</v>
      </c>
      <c r="J52" s="748"/>
      <c r="K52" s="232"/>
    </row>
    <row r="53" spans="1:12" ht="14.25" customHeight="1" x14ac:dyDescent="0.2">
      <c r="A53" s="231" t="s">
        <v>91</v>
      </c>
      <c r="B53" s="231" t="s">
        <v>91</v>
      </c>
      <c r="C53" s="231" t="s">
        <v>91</v>
      </c>
      <c r="D53" s="231" t="s">
        <v>91</v>
      </c>
      <c r="E53" s="231"/>
      <c r="F53" s="231" t="s">
        <v>91</v>
      </c>
      <c r="G53" s="231" t="s">
        <v>91</v>
      </c>
      <c r="H53" s="231" t="s">
        <v>91</v>
      </c>
      <c r="I53" s="231" t="s">
        <v>91</v>
      </c>
      <c r="J53" s="748"/>
      <c r="K53" s="232"/>
    </row>
    <row r="54" spans="1:12" ht="14.25" customHeight="1" x14ac:dyDescent="0.2">
      <c r="A54" s="231" t="s">
        <v>91</v>
      </c>
      <c r="B54" s="231" t="s">
        <v>91</v>
      </c>
      <c r="C54" s="231" t="s">
        <v>91</v>
      </c>
      <c r="D54" s="231" t="s">
        <v>91</v>
      </c>
      <c r="E54" s="231"/>
      <c r="F54" s="231" t="s">
        <v>91</v>
      </c>
      <c r="G54" s="231" t="s">
        <v>91</v>
      </c>
      <c r="H54" s="231" t="s">
        <v>91</v>
      </c>
      <c r="I54" s="231" t="s">
        <v>91</v>
      </c>
      <c r="J54" s="748"/>
      <c r="K54" s="232"/>
    </row>
    <row r="55" spans="1:12" ht="14.25" customHeight="1" thickBot="1" x14ac:dyDescent="0.25">
      <c r="A55" s="1058" t="s">
        <v>92</v>
      </c>
      <c r="B55" s="1059"/>
      <c r="C55" s="1059"/>
      <c r="D55" s="1059"/>
      <c r="E55" s="711">
        <f>SUM(E47:E54)</f>
        <v>0</v>
      </c>
      <c r="F55" s="233"/>
      <c r="G55" s="233"/>
      <c r="H55" s="230"/>
      <c r="I55" s="233"/>
      <c r="J55" s="233"/>
      <c r="K55" s="235"/>
    </row>
    <row r="56" spans="1:12" ht="14.25" customHeight="1" thickBot="1" x14ac:dyDescent="0.25">
      <c r="A56" s="219"/>
      <c r="B56" s="219"/>
      <c r="C56" s="219"/>
      <c r="D56" s="219"/>
      <c r="E56" s="712"/>
      <c r="F56" s="220"/>
      <c r="G56" s="220"/>
      <c r="H56" s="222"/>
      <c r="I56" s="220"/>
      <c r="J56" s="220"/>
      <c r="K56" s="219"/>
    </row>
    <row r="57" spans="1:12" ht="14.25" customHeight="1" x14ac:dyDescent="0.2">
      <c r="A57" s="1299" t="s">
        <v>75</v>
      </c>
      <c r="B57" s="756">
        <v>7</v>
      </c>
      <c r="C57" s="1301" t="s">
        <v>76</v>
      </c>
      <c r="D57" s="1301"/>
      <c r="E57" s="1314" t="s">
        <v>69</v>
      </c>
      <c r="F57" s="1314"/>
      <c r="G57" s="1314"/>
      <c r="H57" s="1314"/>
      <c r="I57" s="1314"/>
      <c r="J57" s="1314"/>
      <c r="K57" s="1315"/>
    </row>
    <row r="58" spans="1:12" ht="14.25" customHeight="1" x14ac:dyDescent="0.2">
      <c r="A58" s="1300"/>
      <c r="B58" s="750" t="s">
        <v>61</v>
      </c>
      <c r="C58" s="1060" t="s">
        <v>77</v>
      </c>
      <c r="D58" s="1060"/>
      <c r="E58" s="1062" t="s">
        <v>10132</v>
      </c>
      <c r="F58" s="1062"/>
      <c r="G58" s="1062"/>
      <c r="H58" s="1062"/>
      <c r="I58" s="1062"/>
      <c r="J58" s="1062"/>
      <c r="K58" s="1063"/>
    </row>
    <row r="59" spans="1:12" ht="14.25" customHeight="1" x14ac:dyDescent="0.2">
      <c r="A59" s="1300"/>
      <c r="B59" s="755" t="s">
        <v>62</v>
      </c>
      <c r="C59" s="1295"/>
      <c r="D59" s="1295"/>
      <c r="E59" s="1312" t="s">
        <v>10133</v>
      </c>
      <c r="F59" s="1312"/>
      <c r="G59" s="1312"/>
      <c r="H59" s="1312"/>
      <c r="I59" s="1312"/>
      <c r="J59" s="1312"/>
      <c r="K59" s="1313"/>
    </row>
    <row r="60" spans="1:12" ht="15" customHeight="1" x14ac:dyDescent="0.2">
      <c r="A60" s="1300"/>
      <c r="B60" s="755" t="s">
        <v>10159</v>
      </c>
      <c r="C60" s="1295" t="s">
        <v>78</v>
      </c>
      <c r="D60" s="1295"/>
      <c r="E60" s="1312" t="s">
        <v>10304</v>
      </c>
      <c r="F60" s="1312"/>
      <c r="G60" s="1312"/>
      <c r="H60" s="1312"/>
      <c r="I60" s="1312"/>
      <c r="J60" s="1312"/>
      <c r="K60" s="1313"/>
      <c r="L60" s="771">
        <f>E74</f>
        <v>41</v>
      </c>
    </row>
    <row r="61" spans="1:12" ht="14.25" customHeight="1" x14ac:dyDescent="0.2">
      <c r="A61" s="1074" t="s">
        <v>79</v>
      </c>
      <c r="B61" s="1070"/>
      <c r="C61" s="1070" t="s">
        <v>80</v>
      </c>
      <c r="D61" s="1070" t="s">
        <v>81</v>
      </c>
      <c r="E61" s="1070" t="s">
        <v>82</v>
      </c>
      <c r="F61" s="1070" t="s">
        <v>83</v>
      </c>
      <c r="G61" s="1070" t="s">
        <v>84</v>
      </c>
      <c r="H61" s="1070" t="s">
        <v>85</v>
      </c>
      <c r="I61" s="1070" t="s">
        <v>86</v>
      </c>
      <c r="J61" s="1070" t="s">
        <v>87</v>
      </c>
      <c r="K61" s="1071" t="s">
        <v>88</v>
      </c>
    </row>
    <row r="62" spans="1:12" ht="14.25" customHeight="1" x14ac:dyDescent="0.2">
      <c r="A62" s="754" t="s">
        <v>89</v>
      </c>
      <c r="B62" s="748" t="s">
        <v>90</v>
      </c>
      <c r="C62" s="1070"/>
      <c r="D62" s="1070"/>
      <c r="E62" s="1070"/>
      <c r="F62" s="1070"/>
      <c r="G62" s="1070"/>
      <c r="H62" s="1070"/>
      <c r="I62" s="1070"/>
      <c r="J62" s="1070"/>
      <c r="K62" s="1071"/>
    </row>
    <row r="63" spans="1:12" ht="14.25" customHeight="1" x14ac:dyDescent="0.2">
      <c r="A63" s="231" t="s">
        <v>91</v>
      </c>
      <c r="B63" s="231" t="s">
        <v>91</v>
      </c>
      <c r="C63" s="231" t="s">
        <v>91</v>
      </c>
      <c r="D63" s="231" t="s">
        <v>91</v>
      </c>
      <c r="E63" s="772">
        <v>2</v>
      </c>
      <c r="F63" s="231" t="s">
        <v>91</v>
      </c>
      <c r="G63" s="231" t="s">
        <v>91</v>
      </c>
      <c r="H63" s="231" t="s">
        <v>91</v>
      </c>
      <c r="I63" s="231" t="s">
        <v>91</v>
      </c>
      <c r="J63" s="42" t="s">
        <v>266</v>
      </c>
      <c r="K63" s="232" t="s">
        <v>10380</v>
      </c>
    </row>
    <row r="64" spans="1:12" ht="14.25" customHeight="1" x14ac:dyDescent="0.2">
      <c r="A64" s="231" t="s">
        <v>91</v>
      </c>
      <c r="B64" s="231" t="s">
        <v>91</v>
      </c>
      <c r="C64" s="231" t="s">
        <v>91</v>
      </c>
      <c r="D64" s="231" t="s">
        <v>91</v>
      </c>
      <c r="E64" s="772">
        <v>1</v>
      </c>
      <c r="F64" s="231" t="s">
        <v>91</v>
      </c>
      <c r="G64" s="231" t="s">
        <v>91</v>
      </c>
      <c r="H64" s="231" t="s">
        <v>91</v>
      </c>
      <c r="I64" s="231" t="s">
        <v>91</v>
      </c>
      <c r="J64" s="42" t="s">
        <v>265</v>
      </c>
      <c r="K64" s="232" t="s">
        <v>10381</v>
      </c>
    </row>
    <row r="65" spans="1:12" ht="14.25" customHeight="1" x14ac:dyDescent="0.2">
      <c r="A65" s="231"/>
      <c r="B65" s="231"/>
      <c r="C65" s="231"/>
      <c r="D65" s="231"/>
      <c r="E65" s="772">
        <v>9</v>
      </c>
      <c r="F65" s="231" t="s">
        <v>91</v>
      </c>
      <c r="G65" s="231" t="s">
        <v>91</v>
      </c>
      <c r="H65" s="231" t="s">
        <v>91</v>
      </c>
      <c r="I65" s="231" t="s">
        <v>91</v>
      </c>
      <c r="J65" s="42" t="s">
        <v>10382</v>
      </c>
      <c r="K65" s="232" t="s">
        <v>10383</v>
      </c>
    </row>
    <row r="66" spans="1:12" ht="14.25" customHeight="1" x14ac:dyDescent="0.2">
      <c r="A66" s="231"/>
      <c r="B66" s="231"/>
      <c r="C66" s="231"/>
      <c r="D66" s="231"/>
      <c r="E66" s="772">
        <v>4</v>
      </c>
      <c r="F66" s="231"/>
      <c r="G66" s="231"/>
      <c r="H66" s="231"/>
      <c r="I66" s="231"/>
      <c r="J66" s="42" t="s">
        <v>10384</v>
      </c>
      <c r="K66" s="232" t="s">
        <v>10385</v>
      </c>
    </row>
    <row r="67" spans="1:12" ht="14.25" customHeight="1" x14ac:dyDescent="0.2">
      <c r="A67" s="231"/>
      <c r="B67" s="231"/>
      <c r="C67" s="231"/>
      <c r="D67" s="231"/>
      <c r="E67" s="772">
        <v>5</v>
      </c>
      <c r="F67" s="231" t="s">
        <v>91</v>
      </c>
      <c r="G67" s="231" t="s">
        <v>91</v>
      </c>
      <c r="H67" s="231" t="s">
        <v>91</v>
      </c>
      <c r="I67" s="231" t="s">
        <v>91</v>
      </c>
      <c r="J67" s="42" t="s">
        <v>10386</v>
      </c>
      <c r="K67" s="232" t="s">
        <v>10387</v>
      </c>
    </row>
    <row r="68" spans="1:12" ht="14.25" customHeight="1" x14ac:dyDescent="0.2">
      <c r="A68" s="231" t="s">
        <v>91</v>
      </c>
      <c r="B68" s="231" t="s">
        <v>91</v>
      </c>
      <c r="C68" s="231" t="s">
        <v>91</v>
      </c>
      <c r="D68" s="231" t="s">
        <v>91</v>
      </c>
      <c r="E68" s="772">
        <v>3</v>
      </c>
      <c r="F68" s="231"/>
      <c r="G68" s="231"/>
      <c r="H68" s="231"/>
      <c r="I68" s="231"/>
      <c r="J68" s="42" t="s">
        <v>10388</v>
      </c>
      <c r="K68" s="232" t="s">
        <v>10389</v>
      </c>
    </row>
    <row r="69" spans="1:12" ht="14.25" customHeight="1" x14ac:dyDescent="0.2">
      <c r="A69" s="231"/>
      <c r="B69" s="231"/>
      <c r="C69" s="231"/>
      <c r="D69" s="231"/>
      <c r="E69" s="772">
        <v>4</v>
      </c>
      <c r="F69" s="231"/>
      <c r="G69" s="231"/>
      <c r="H69" s="231"/>
      <c r="I69" s="231"/>
      <c r="J69" s="42" t="s">
        <v>10390</v>
      </c>
      <c r="K69" s="232" t="s">
        <v>10391</v>
      </c>
    </row>
    <row r="70" spans="1:12" ht="14.25" customHeight="1" x14ac:dyDescent="0.2">
      <c r="A70" s="231" t="s">
        <v>91</v>
      </c>
      <c r="B70" s="231" t="s">
        <v>91</v>
      </c>
      <c r="C70" s="231" t="s">
        <v>91</v>
      </c>
      <c r="D70" s="231" t="s">
        <v>91</v>
      </c>
      <c r="E70" s="772">
        <v>4</v>
      </c>
      <c r="F70" s="231"/>
      <c r="G70" s="231"/>
      <c r="H70" s="231"/>
      <c r="I70" s="231"/>
      <c r="J70" s="42" t="s">
        <v>10392</v>
      </c>
      <c r="K70" s="232" t="s">
        <v>10393</v>
      </c>
    </row>
    <row r="71" spans="1:12" ht="14.25" customHeight="1" x14ac:dyDescent="0.2">
      <c r="A71" s="231" t="s">
        <v>91</v>
      </c>
      <c r="B71" s="231" t="s">
        <v>91</v>
      </c>
      <c r="C71" s="231" t="s">
        <v>91</v>
      </c>
      <c r="D71" s="231" t="s">
        <v>91</v>
      </c>
      <c r="E71" s="772">
        <v>4</v>
      </c>
      <c r="F71" s="231"/>
      <c r="G71" s="231"/>
      <c r="H71" s="231"/>
      <c r="I71" s="231"/>
      <c r="J71" s="42" t="s">
        <v>10394</v>
      </c>
      <c r="K71" s="232" t="s">
        <v>10395</v>
      </c>
    </row>
    <row r="72" spans="1:12" ht="14.25" customHeight="1" x14ac:dyDescent="0.2">
      <c r="A72" s="231" t="s">
        <v>91</v>
      </c>
      <c r="B72" s="231" t="s">
        <v>91</v>
      </c>
      <c r="C72" s="231" t="s">
        <v>91</v>
      </c>
      <c r="D72" s="231" t="s">
        <v>91</v>
      </c>
      <c r="E72" s="772">
        <v>5</v>
      </c>
      <c r="F72" s="231"/>
      <c r="G72" s="231"/>
      <c r="H72" s="231"/>
      <c r="I72" s="231"/>
      <c r="J72" s="42" t="s">
        <v>10396</v>
      </c>
      <c r="K72" s="232" t="s">
        <v>10397</v>
      </c>
    </row>
    <row r="73" spans="1:12" ht="14.25" customHeight="1" x14ac:dyDescent="0.2">
      <c r="A73" s="231" t="s">
        <v>91</v>
      </c>
      <c r="B73" s="231" t="s">
        <v>91</v>
      </c>
      <c r="C73" s="231" t="s">
        <v>91</v>
      </c>
      <c r="D73" s="231" t="s">
        <v>91</v>
      </c>
      <c r="E73" s="231"/>
      <c r="F73" s="231" t="s">
        <v>91</v>
      </c>
      <c r="G73" s="231" t="s">
        <v>91</v>
      </c>
      <c r="H73" s="231" t="s">
        <v>91</v>
      </c>
      <c r="I73" s="231" t="s">
        <v>91</v>
      </c>
      <c r="J73" s="748"/>
      <c r="K73" s="232"/>
    </row>
    <row r="74" spans="1:12" ht="14.25" customHeight="1" thickBot="1" x14ac:dyDescent="0.25">
      <c r="A74" s="1058" t="s">
        <v>92</v>
      </c>
      <c r="B74" s="1059"/>
      <c r="C74" s="1059"/>
      <c r="D74" s="1059"/>
      <c r="E74" s="711">
        <f>SUM(E63:E73)</f>
        <v>41</v>
      </c>
      <c r="F74" s="233"/>
      <c r="G74" s="233"/>
      <c r="H74" s="230"/>
      <c r="I74" s="233"/>
      <c r="J74" s="233"/>
      <c r="K74" s="235"/>
    </row>
    <row r="75" spans="1:12" ht="14.25" customHeight="1" x14ac:dyDescent="0.2">
      <c r="A75" s="219"/>
      <c r="B75" s="219"/>
      <c r="C75" s="219"/>
      <c r="D75" s="219"/>
      <c r="E75" s="712"/>
      <c r="F75" s="220"/>
      <c r="G75" s="220"/>
      <c r="H75" s="222"/>
      <c r="I75" s="220"/>
      <c r="J75" s="220"/>
      <c r="K75" s="219"/>
    </row>
    <row r="76" spans="1:12" ht="14.25" customHeight="1" thickBot="1" x14ac:dyDescent="0.25">
      <c r="A76" s="219"/>
      <c r="B76" s="219"/>
      <c r="C76" s="219"/>
      <c r="D76" s="219"/>
      <c r="E76" s="219"/>
      <c r="F76" s="219"/>
      <c r="G76" s="219"/>
      <c r="H76" s="220"/>
      <c r="I76" s="220"/>
      <c r="J76" s="220"/>
      <c r="K76" s="219"/>
    </row>
    <row r="77" spans="1:12" ht="14.25" customHeight="1" x14ac:dyDescent="0.2">
      <c r="A77" s="1299" t="s">
        <v>75</v>
      </c>
      <c r="B77" s="756">
        <v>7</v>
      </c>
      <c r="C77" s="1301" t="s">
        <v>76</v>
      </c>
      <c r="D77" s="1301"/>
      <c r="E77" s="1314" t="s">
        <v>69</v>
      </c>
      <c r="F77" s="1314"/>
      <c r="G77" s="1314"/>
      <c r="H77" s="1314"/>
      <c r="I77" s="1314"/>
      <c r="J77" s="1314"/>
      <c r="K77" s="1315"/>
    </row>
    <row r="78" spans="1:12" ht="14.25" customHeight="1" x14ac:dyDescent="0.2">
      <c r="A78" s="1300"/>
      <c r="B78" s="750" t="s">
        <v>61</v>
      </c>
      <c r="C78" s="1060" t="s">
        <v>77</v>
      </c>
      <c r="D78" s="1060"/>
      <c r="E78" s="1062" t="s">
        <v>10132</v>
      </c>
      <c r="F78" s="1062"/>
      <c r="G78" s="1062"/>
      <c r="H78" s="1062"/>
      <c r="I78" s="1062"/>
      <c r="J78" s="1062"/>
      <c r="K78" s="1063"/>
    </row>
    <row r="79" spans="1:12" ht="14.25" customHeight="1" x14ac:dyDescent="0.2">
      <c r="A79" s="1300"/>
      <c r="B79" s="755" t="s">
        <v>62</v>
      </c>
      <c r="C79" s="1295"/>
      <c r="D79" s="1295"/>
      <c r="E79" s="1312" t="s">
        <v>10133</v>
      </c>
      <c r="F79" s="1312"/>
      <c r="G79" s="1312"/>
      <c r="H79" s="1312"/>
      <c r="I79" s="1312"/>
      <c r="J79" s="1312"/>
      <c r="K79" s="1313"/>
    </row>
    <row r="80" spans="1:12" ht="30" customHeight="1" x14ac:dyDescent="0.2">
      <c r="A80" s="1300"/>
      <c r="B80" s="755" t="s">
        <v>10411</v>
      </c>
      <c r="C80" s="1295" t="s">
        <v>78</v>
      </c>
      <c r="D80" s="1295"/>
      <c r="E80" s="1312" t="s">
        <v>10412</v>
      </c>
      <c r="F80" s="1312"/>
      <c r="G80" s="1312"/>
      <c r="H80" s="1312"/>
      <c r="I80" s="1312"/>
      <c r="J80" s="1312"/>
      <c r="K80" s="1313"/>
      <c r="L80" s="771">
        <f>E91</f>
        <v>0</v>
      </c>
    </row>
    <row r="81" spans="1:12" ht="14.25" customHeight="1" x14ac:dyDescent="0.2">
      <c r="A81" s="1074" t="s">
        <v>79</v>
      </c>
      <c r="B81" s="1070"/>
      <c r="C81" s="1070" t="s">
        <v>80</v>
      </c>
      <c r="D81" s="1070" t="s">
        <v>81</v>
      </c>
      <c r="E81" s="1070" t="s">
        <v>82</v>
      </c>
      <c r="F81" s="1070" t="s">
        <v>83</v>
      </c>
      <c r="G81" s="1070" t="s">
        <v>84</v>
      </c>
      <c r="H81" s="1070" t="s">
        <v>85</v>
      </c>
      <c r="I81" s="1070" t="s">
        <v>86</v>
      </c>
      <c r="J81" s="1070" t="s">
        <v>87</v>
      </c>
      <c r="K81" s="1071" t="s">
        <v>88</v>
      </c>
    </row>
    <row r="82" spans="1:12" ht="14.25" customHeight="1" x14ac:dyDescent="0.2">
      <c r="A82" s="754" t="s">
        <v>89</v>
      </c>
      <c r="B82" s="748" t="s">
        <v>90</v>
      </c>
      <c r="C82" s="1070"/>
      <c r="D82" s="1070"/>
      <c r="E82" s="1070"/>
      <c r="F82" s="1070"/>
      <c r="G82" s="1070"/>
      <c r="H82" s="1070"/>
      <c r="I82" s="1070"/>
      <c r="J82" s="1070"/>
      <c r="K82" s="1071"/>
    </row>
    <row r="83" spans="1:12" ht="14.25" customHeight="1" x14ac:dyDescent="0.2">
      <c r="A83" s="231" t="s">
        <v>91</v>
      </c>
      <c r="B83" s="231" t="s">
        <v>91</v>
      </c>
      <c r="C83" s="231" t="s">
        <v>91</v>
      </c>
      <c r="D83" s="231" t="s">
        <v>91</v>
      </c>
      <c r="E83" s="231"/>
      <c r="F83" s="231" t="s">
        <v>91</v>
      </c>
      <c r="G83" s="231" t="s">
        <v>91</v>
      </c>
      <c r="H83" s="231" t="s">
        <v>91</v>
      </c>
      <c r="I83" s="231" t="s">
        <v>91</v>
      </c>
      <c r="J83" s="748"/>
      <c r="K83" s="232"/>
    </row>
    <row r="84" spans="1:12" ht="14.25" customHeight="1" x14ac:dyDescent="0.2">
      <c r="A84" s="231" t="s">
        <v>91</v>
      </c>
      <c r="B84" s="231" t="s">
        <v>91</v>
      </c>
      <c r="C84" s="231" t="s">
        <v>91</v>
      </c>
      <c r="D84" s="231" t="s">
        <v>91</v>
      </c>
      <c r="E84" s="231"/>
      <c r="F84" s="231" t="s">
        <v>91</v>
      </c>
      <c r="G84" s="231" t="s">
        <v>91</v>
      </c>
      <c r="H84" s="231" t="s">
        <v>91</v>
      </c>
      <c r="I84" s="231" t="s">
        <v>91</v>
      </c>
      <c r="J84" s="748"/>
      <c r="K84" s="232"/>
    </row>
    <row r="85" spans="1:12" ht="14.25" customHeight="1" x14ac:dyDescent="0.2">
      <c r="A85" s="231" t="s">
        <v>91</v>
      </c>
      <c r="B85" s="231" t="s">
        <v>91</v>
      </c>
      <c r="C85" s="231" t="s">
        <v>91</v>
      </c>
      <c r="D85" s="231" t="s">
        <v>91</v>
      </c>
      <c r="E85" s="231"/>
      <c r="F85" s="231" t="s">
        <v>91</v>
      </c>
      <c r="G85" s="231" t="s">
        <v>91</v>
      </c>
      <c r="H85" s="231" t="s">
        <v>91</v>
      </c>
      <c r="I85" s="231" t="s">
        <v>91</v>
      </c>
      <c r="J85" s="748"/>
      <c r="K85" s="232"/>
    </row>
    <row r="86" spans="1:12" ht="14.25" customHeight="1" x14ac:dyDescent="0.2">
      <c r="A86" s="231"/>
      <c r="B86" s="231"/>
      <c r="C86" s="231"/>
      <c r="D86" s="231"/>
      <c r="E86" s="231"/>
      <c r="F86" s="231"/>
      <c r="G86" s="231"/>
      <c r="H86" s="231"/>
      <c r="I86" s="231"/>
      <c r="J86" s="748"/>
      <c r="K86" s="232"/>
    </row>
    <row r="87" spans="1:12" ht="14.25" customHeight="1" x14ac:dyDescent="0.2">
      <c r="A87" s="231" t="s">
        <v>91</v>
      </c>
      <c r="B87" s="231" t="s">
        <v>91</v>
      </c>
      <c r="C87" s="231" t="s">
        <v>91</v>
      </c>
      <c r="D87" s="231" t="s">
        <v>91</v>
      </c>
      <c r="E87" s="231"/>
      <c r="F87" s="231" t="s">
        <v>91</v>
      </c>
      <c r="G87" s="231" t="s">
        <v>91</v>
      </c>
      <c r="H87" s="231" t="s">
        <v>91</v>
      </c>
      <c r="I87" s="231" t="s">
        <v>91</v>
      </c>
      <c r="J87" s="748"/>
      <c r="K87" s="232"/>
    </row>
    <row r="88" spans="1:12" ht="14.25" customHeight="1" x14ac:dyDescent="0.2">
      <c r="A88" s="231" t="s">
        <v>91</v>
      </c>
      <c r="B88" s="231" t="s">
        <v>91</v>
      </c>
      <c r="C88" s="231" t="s">
        <v>91</v>
      </c>
      <c r="D88" s="231" t="s">
        <v>91</v>
      </c>
      <c r="E88" s="231"/>
      <c r="F88" s="231" t="s">
        <v>91</v>
      </c>
      <c r="G88" s="231" t="s">
        <v>91</v>
      </c>
      <c r="H88" s="231" t="s">
        <v>91</v>
      </c>
      <c r="I88" s="231" t="s">
        <v>91</v>
      </c>
      <c r="J88" s="748"/>
      <c r="K88" s="232"/>
    </row>
    <row r="89" spans="1:12" ht="14.25" customHeight="1" x14ac:dyDescent="0.2">
      <c r="A89" s="231" t="s">
        <v>91</v>
      </c>
      <c r="B89" s="231" t="s">
        <v>91</v>
      </c>
      <c r="C89" s="231" t="s">
        <v>91</v>
      </c>
      <c r="D89" s="231" t="s">
        <v>91</v>
      </c>
      <c r="E89" s="231"/>
      <c r="F89" s="231" t="s">
        <v>91</v>
      </c>
      <c r="G89" s="231" t="s">
        <v>91</v>
      </c>
      <c r="H89" s="231" t="s">
        <v>91</v>
      </c>
      <c r="I89" s="231" t="s">
        <v>91</v>
      </c>
      <c r="J89" s="748"/>
      <c r="K89" s="232"/>
    </row>
    <row r="90" spans="1:12" ht="14.25" customHeight="1" x14ac:dyDescent="0.2">
      <c r="A90" s="231" t="s">
        <v>91</v>
      </c>
      <c r="B90" s="231" t="s">
        <v>91</v>
      </c>
      <c r="C90" s="231" t="s">
        <v>91</v>
      </c>
      <c r="D90" s="231" t="s">
        <v>91</v>
      </c>
      <c r="E90" s="231"/>
      <c r="F90" s="231" t="s">
        <v>91</v>
      </c>
      <c r="G90" s="231" t="s">
        <v>91</v>
      </c>
      <c r="H90" s="231" t="s">
        <v>91</v>
      </c>
      <c r="I90" s="231" t="s">
        <v>91</v>
      </c>
      <c r="J90" s="748"/>
      <c r="K90" s="232"/>
    </row>
    <row r="91" spans="1:12" ht="14.25" customHeight="1" thickBot="1" x14ac:dyDescent="0.25">
      <c r="A91" s="1058" t="s">
        <v>92</v>
      </c>
      <c r="B91" s="1059"/>
      <c r="C91" s="1059"/>
      <c r="D91" s="1059"/>
      <c r="E91" s="711">
        <f>SUM(E83:E90)</f>
        <v>0</v>
      </c>
      <c r="F91" s="233"/>
      <c r="G91" s="233"/>
      <c r="H91" s="230"/>
      <c r="I91" s="233"/>
      <c r="J91" s="233"/>
      <c r="K91" s="235"/>
    </row>
    <row r="92" spans="1:12" ht="14.25" customHeight="1" thickBot="1" x14ac:dyDescent="0.25">
      <c r="A92" s="219"/>
      <c r="B92" s="219"/>
      <c r="C92" s="219"/>
      <c r="D92" s="219"/>
      <c r="E92" s="219"/>
      <c r="F92" s="219"/>
      <c r="G92" s="219"/>
      <c r="H92" s="220"/>
      <c r="I92" s="220"/>
      <c r="J92" s="220"/>
      <c r="K92" s="219"/>
    </row>
    <row r="93" spans="1:12" ht="14.25" customHeight="1" x14ac:dyDescent="0.2">
      <c r="A93" s="1299" t="s">
        <v>75</v>
      </c>
      <c r="B93" s="756">
        <v>7</v>
      </c>
      <c r="C93" s="1301" t="s">
        <v>76</v>
      </c>
      <c r="D93" s="1301"/>
      <c r="E93" s="1314" t="s">
        <v>69</v>
      </c>
      <c r="F93" s="1314"/>
      <c r="G93" s="1314"/>
      <c r="H93" s="1314"/>
      <c r="I93" s="1314"/>
      <c r="J93" s="1314"/>
      <c r="K93" s="1315"/>
    </row>
    <row r="94" spans="1:12" ht="14.25" customHeight="1" x14ac:dyDescent="0.2">
      <c r="A94" s="1300"/>
      <c r="B94" s="750" t="s">
        <v>61</v>
      </c>
      <c r="C94" s="1060" t="s">
        <v>77</v>
      </c>
      <c r="D94" s="1060"/>
      <c r="E94" s="1062" t="s">
        <v>10132</v>
      </c>
      <c r="F94" s="1062"/>
      <c r="G94" s="1062"/>
      <c r="H94" s="1062"/>
      <c r="I94" s="1062"/>
      <c r="J94" s="1062"/>
      <c r="K94" s="1063"/>
    </row>
    <row r="95" spans="1:12" ht="14.25" customHeight="1" x14ac:dyDescent="0.2">
      <c r="A95" s="1300"/>
      <c r="B95" s="755" t="s">
        <v>62</v>
      </c>
      <c r="C95" s="1295"/>
      <c r="D95" s="1295"/>
      <c r="E95" s="1312" t="s">
        <v>10133</v>
      </c>
      <c r="F95" s="1312"/>
      <c r="G95" s="1312"/>
      <c r="H95" s="1312"/>
      <c r="I95" s="1312"/>
      <c r="J95" s="1312"/>
      <c r="K95" s="1313"/>
    </row>
    <row r="96" spans="1:12" ht="30" customHeight="1" x14ac:dyDescent="0.2">
      <c r="A96" s="1300"/>
      <c r="B96" s="755" t="s">
        <v>10161</v>
      </c>
      <c r="C96" s="1295" t="s">
        <v>78</v>
      </c>
      <c r="D96" s="1295"/>
      <c r="E96" s="1312" t="s">
        <v>176</v>
      </c>
      <c r="F96" s="1312"/>
      <c r="G96" s="1312"/>
      <c r="H96" s="1312"/>
      <c r="I96" s="1312"/>
      <c r="J96" s="1312"/>
      <c r="K96" s="1313"/>
      <c r="L96" s="771">
        <f>E113</f>
        <v>29</v>
      </c>
    </row>
    <row r="97" spans="1:11" ht="14.25" customHeight="1" x14ac:dyDescent="0.2">
      <c r="A97" s="1074" t="s">
        <v>79</v>
      </c>
      <c r="B97" s="1070"/>
      <c r="C97" s="1070" t="s">
        <v>80</v>
      </c>
      <c r="D97" s="1070" t="s">
        <v>81</v>
      </c>
      <c r="E97" s="1070" t="s">
        <v>82</v>
      </c>
      <c r="F97" s="1070" t="s">
        <v>83</v>
      </c>
      <c r="G97" s="1070" t="s">
        <v>84</v>
      </c>
      <c r="H97" s="1070" t="s">
        <v>85</v>
      </c>
      <c r="I97" s="1070" t="s">
        <v>86</v>
      </c>
      <c r="J97" s="1070" t="s">
        <v>87</v>
      </c>
      <c r="K97" s="1071" t="s">
        <v>88</v>
      </c>
    </row>
    <row r="98" spans="1:11" ht="14.25" customHeight="1" x14ac:dyDescent="0.2">
      <c r="A98" s="754" t="s">
        <v>89</v>
      </c>
      <c r="B98" s="748" t="s">
        <v>90</v>
      </c>
      <c r="C98" s="1070"/>
      <c r="D98" s="1070"/>
      <c r="E98" s="1070"/>
      <c r="F98" s="1070"/>
      <c r="G98" s="1070"/>
      <c r="H98" s="1070"/>
      <c r="I98" s="1070"/>
      <c r="J98" s="1070"/>
      <c r="K98" s="1071"/>
    </row>
    <row r="99" spans="1:11" ht="14.25" customHeight="1" x14ac:dyDescent="0.2">
      <c r="A99" s="231" t="s">
        <v>91</v>
      </c>
      <c r="B99" s="231" t="s">
        <v>91</v>
      </c>
      <c r="C99" s="231" t="s">
        <v>91</v>
      </c>
      <c r="D99" s="231" t="s">
        <v>91</v>
      </c>
      <c r="E99" s="772">
        <v>1</v>
      </c>
      <c r="F99" s="231" t="s">
        <v>91</v>
      </c>
      <c r="G99" s="231" t="s">
        <v>91</v>
      </c>
      <c r="H99" s="231" t="s">
        <v>91</v>
      </c>
      <c r="I99" s="231" t="s">
        <v>91</v>
      </c>
      <c r="J99" s="42" t="s">
        <v>10386</v>
      </c>
      <c r="K99" s="232" t="s">
        <v>10387</v>
      </c>
    </row>
    <row r="100" spans="1:11" ht="14.25" customHeight="1" x14ac:dyDescent="0.2">
      <c r="A100" s="231" t="s">
        <v>91</v>
      </c>
      <c r="B100" s="231" t="s">
        <v>91</v>
      </c>
      <c r="C100" s="231" t="s">
        <v>91</v>
      </c>
      <c r="D100" s="231" t="s">
        <v>91</v>
      </c>
      <c r="E100" s="772">
        <v>2</v>
      </c>
      <c r="F100" s="231" t="s">
        <v>91</v>
      </c>
      <c r="G100" s="231" t="s">
        <v>91</v>
      </c>
      <c r="H100" s="231" t="s">
        <v>91</v>
      </c>
      <c r="I100" s="231" t="s">
        <v>91</v>
      </c>
      <c r="J100" s="42" t="s">
        <v>10388</v>
      </c>
      <c r="K100" s="232" t="s">
        <v>10389</v>
      </c>
    </row>
    <row r="101" spans="1:11" ht="14.25" customHeight="1" x14ac:dyDescent="0.2">
      <c r="A101" s="231" t="s">
        <v>91</v>
      </c>
      <c r="B101" s="231" t="s">
        <v>91</v>
      </c>
      <c r="C101" s="231" t="s">
        <v>91</v>
      </c>
      <c r="D101" s="231" t="s">
        <v>91</v>
      </c>
      <c r="E101" s="772">
        <v>21</v>
      </c>
      <c r="F101" s="231" t="s">
        <v>91</v>
      </c>
      <c r="G101" s="231" t="s">
        <v>91</v>
      </c>
      <c r="H101" s="231" t="s">
        <v>91</v>
      </c>
      <c r="I101" s="231" t="s">
        <v>91</v>
      </c>
      <c r="J101" s="42" t="s">
        <v>633</v>
      </c>
      <c r="K101" s="232" t="s">
        <v>10398</v>
      </c>
    </row>
    <row r="102" spans="1:11" ht="14.25" customHeight="1" x14ac:dyDescent="0.2">
      <c r="A102" s="231"/>
      <c r="B102" s="231"/>
      <c r="C102" s="231"/>
      <c r="D102" s="231"/>
      <c r="E102" s="772">
        <v>1</v>
      </c>
      <c r="F102" s="231"/>
      <c r="G102" s="231"/>
      <c r="H102" s="231"/>
      <c r="I102" s="231"/>
      <c r="J102" s="42" t="s">
        <v>265</v>
      </c>
      <c r="K102" s="232" t="s">
        <v>10381</v>
      </c>
    </row>
    <row r="103" spans="1:11" ht="14.25" customHeight="1" x14ac:dyDescent="0.2">
      <c r="A103" s="231" t="s">
        <v>91</v>
      </c>
      <c r="B103" s="231" t="s">
        <v>91</v>
      </c>
      <c r="C103" s="231" t="s">
        <v>91</v>
      </c>
      <c r="D103" s="231" t="s">
        <v>91</v>
      </c>
      <c r="E103" s="772">
        <v>1</v>
      </c>
      <c r="F103" s="231"/>
      <c r="G103" s="231"/>
      <c r="H103" s="231"/>
      <c r="I103" s="231"/>
      <c r="J103" s="42" t="s">
        <v>266</v>
      </c>
      <c r="K103" s="232" t="s">
        <v>10413</v>
      </c>
    </row>
    <row r="104" spans="1:11" ht="14.25" customHeight="1" x14ac:dyDescent="0.2">
      <c r="A104" s="231" t="s">
        <v>91</v>
      </c>
      <c r="B104" s="231" t="s">
        <v>91</v>
      </c>
      <c r="C104" s="231" t="s">
        <v>91</v>
      </c>
      <c r="D104" s="231" t="s">
        <v>91</v>
      </c>
      <c r="E104" s="772">
        <v>1</v>
      </c>
      <c r="F104" s="231" t="s">
        <v>91</v>
      </c>
      <c r="G104" s="231" t="s">
        <v>91</v>
      </c>
      <c r="H104" s="231" t="s">
        <v>91</v>
      </c>
      <c r="I104" s="231" t="s">
        <v>91</v>
      </c>
      <c r="J104" s="42" t="s">
        <v>265</v>
      </c>
      <c r="K104" s="232" t="s">
        <v>10414</v>
      </c>
    </row>
    <row r="105" spans="1:11" ht="14.25" customHeight="1" x14ac:dyDescent="0.2">
      <c r="A105" s="231"/>
      <c r="B105" s="231"/>
      <c r="C105" s="231"/>
      <c r="D105" s="231"/>
      <c r="E105" s="772">
        <v>1</v>
      </c>
      <c r="F105" s="231" t="s">
        <v>91</v>
      </c>
      <c r="G105" s="231" t="s">
        <v>91</v>
      </c>
      <c r="H105" s="231" t="s">
        <v>91</v>
      </c>
      <c r="I105" s="231" t="s">
        <v>91</v>
      </c>
      <c r="J105" s="42" t="s">
        <v>10415</v>
      </c>
      <c r="K105" s="232" t="s">
        <v>10416</v>
      </c>
    </row>
    <row r="106" spans="1:11" ht="14.25" customHeight="1" x14ac:dyDescent="0.2">
      <c r="A106" s="231"/>
      <c r="B106" s="231"/>
      <c r="C106" s="231"/>
      <c r="D106" s="231"/>
      <c r="E106" s="772">
        <v>1</v>
      </c>
      <c r="F106" s="231"/>
      <c r="G106" s="231"/>
      <c r="H106" s="231"/>
      <c r="I106" s="231"/>
      <c r="J106" s="42" t="s">
        <v>10417</v>
      </c>
      <c r="K106" s="232" t="s">
        <v>10418</v>
      </c>
    </row>
    <row r="107" spans="1:11" ht="14.25" customHeight="1" x14ac:dyDescent="0.2">
      <c r="A107" s="231"/>
      <c r="B107" s="231"/>
      <c r="C107" s="231"/>
      <c r="D107" s="231"/>
      <c r="E107" s="231"/>
      <c r="F107" s="231"/>
      <c r="G107" s="231"/>
      <c r="H107" s="231"/>
      <c r="I107" s="231"/>
      <c r="J107" s="748"/>
      <c r="K107" s="232"/>
    </row>
    <row r="108" spans="1:11" ht="14.25" customHeight="1" x14ac:dyDescent="0.2">
      <c r="A108" s="231"/>
      <c r="B108" s="231"/>
      <c r="C108" s="231"/>
      <c r="D108" s="231"/>
      <c r="E108" s="231"/>
      <c r="F108" s="231"/>
      <c r="G108" s="231"/>
      <c r="H108" s="231"/>
      <c r="I108" s="231"/>
      <c r="J108" s="748"/>
      <c r="K108" s="232"/>
    </row>
    <row r="109" spans="1:11" ht="14.25" customHeight="1" x14ac:dyDescent="0.2">
      <c r="A109" s="231"/>
      <c r="B109" s="231"/>
      <c r="C109" s="231"/>
      <c r="D109" s="231"/>
      <c r="E109" s="231"/>
      <c r="F109" s="231"/>
      <c r="G109" s="231"/>
      <c r="H109" s="231"/>
      <c r="I109" s="231"/>
      <c r="J109" s="748"/>
      <c r="K109" s="232"/>
    </row>
    <row r="110" spans="1:11" ht="14.25" customHeight="1" x14ac:dyDescent="0.2">
      <c r="A110" s="231"/>
      <c r="B110" s="231"/>
      <c r="C110" s="231"/>
      <c r="D110" s="231"/>
      <c r="E110" s="231"/>
      <c r="F110" s="231"/>
      <c r="G110" s="231"/>
      <c r="H110" s="231"/>
      <c r="I110" s="231"/>
      <c r="J110" s="748"/>
      <c r="K110" s="232"/>
    </row>
    <row r="111" spans="1:11" ht="14.25" customHeight="1" x14ac:dyDescent="0.2">
      <c r="A111" s="231" t="s">
        <v>91</v>
      </c>
      <c r="B111" s="231" t="s">
        <v>91</v>
      </c>
      <c r="C111" s="231" t="s">
        <v>91</v>
      </c>
      <c r="D111" s="231" t="s">
        <v>91</v>
      </c>
      <c r="E111" s="231"/>
      <c r="F111" s="231" t="s">
        <v>91</v>
      </c>
      <c r="G111" s="231" t="s">
        <v>91</v>
      </c>
      <c r="H111" s="231" t="s">
        <v>91</v>
      </c>
      <c r="I111" s="231" t="s">
        <v>91</v>
      </c>
      <c r="J111" s="748"/>
      <c r="K111" s="232"/>
    </row>
    <row r="112" spans="1:11" ht="14.25" customHeight="1" x14ac:dyDescent="0.2">
      <c r="A112" s="231" t="s">
        <v>91</v>
      </c>
      <c r="B112" s="231" t="s">
        <v>91</v>
      </c>
      <c r="C112" s="231" t="s">
        <v>91</v>
      </c>
      <c r="D112" s="231" t="s">
        <v>91</v>
      </c>
      <c r="E112" s="231"/>
      <c r="F112" s="231" t="s">
        <v>91</v>
      </c>
      <c r="G112" s="231" t="s">
        <v>91</v>
      </c>
      <c r="H112" s="231" t="s">
        <v>91</v>
      </c>
      <c r="I112" s="231" t="s">
        <v>91</v>
      </c>
      <c r="J112" s="748"/>
      <c r="K112" s="232"/>
    </row>
    <row r="113" spans="1:12" ht="14.25" customHeight="1" thickBot="1" x14ac:dyDescent="0.25">
      <c r="A113" s="1058" t="s">
        <v>92</v>
      </c>
      <c r="B113" s="1059"/>
      <c r="C113" s="1059"/>
      <c r="D113" s="1059"/>
      <c r="E113" s="711">
        <f>SUM(E99:E112)</f>
        <v>29</v>
      </c>
      <c r="F113" s="233"/>
      <c r="G113" s="233"/>
      <c r="H113" s="230"/>
      <c r="I113" s="233"/>
      <c r="J113" s="233"/>
      <c r="K113" s="235"/>
    </row>
    <row r="114" spans="1:12" ht="14.25" customHeight="1" thickBot="1" x14ac:dyDescent="0.25">
      <c r="A114" s="219"/>
      <c r="B114" s="219"/>
      <c r="C114" s="219"/>
      <c r="D114" s="219"/>
      <c r="E114" s="219"/>
      <c r="F114" s="219"/>
      <c r="G114" s="219"/>
      <c r="H114" s="220"/>
      <c r="I114" s="220"/>
      <c r="J114" s="220"/>
      <c r="K114" s="219"/>
    </row>
    <row r="115" spans="1:12" ht="14.25" customHeight="1" x14ac:dyDescent="0.2">
      <c r="A115" s="1299" t="s">
        <v>75</v>
      </c>
      <c r="B115" s="756">
        <v>7</v>
      </c>
      <c r="C115" s="1301" t="s">
        <v>76</v>
      </c>
      <c r="D115" s="1301"/>
      <c r="E115" s="1314" t="s">
        <v>69</v>
      </c>
      <c r="F115" s="1314"/>
      <c r="G115" s="1314"/>
      <c r="H115" s="1314"/>
      <c r="I115" s="1314"/>
      <c r="J115" s="1314"/>
      <c r="K115" s="1315"/>
    </row>
    <row r="116" spans="1:12" ht="14.25" customHeight="1" x14ac:dyDescent="0.2">
      <c r="A116" s="1300"/>
      <c r="B116" s="750" t="s">
        <v>61</v>
      </c>
      <c r="C116" s="1060" t="s">
        <v>77</v>
      </c>
      <c r="D116" s="1060"/>
      <c r="E116" s="1062" t="s">
        <v>10132</v>
      </c>
      <c r="F116" s="1062"/>
      <c r="G116" s="1062"/>
      <c r="H116" s="1062"/>
      <c r="I116" s="1062"/>
      <c r="J116" s="1062"/>
      <c r="K116" s="1063"/>
    </row>
    <row r="117" spans="1:12" ht="14.25" customHeight="1" x14ac:dyDescent="0.2">
      <c r="A117" s="1300"/>
      <c r="B117" s="755" t="s">
        <v>62</v>
      </c>
      <c r="C117" s="1295"/>
      <c r="D117" s="1295"/>
      <c r="E117" s="1312" t="s">
        <v>10133</v>
      </c>
      <c r="F117" s="1312"/>
      <c r="G117" s="1312"/>
      <c r="H117" s="1312"/>
      <c r="I117" s="1312"/>
      <c r="J117" s="1312"/>
      <c r="K117" s="1313"/>
    </row>
    <row r="118" spans="1:12" ht="14.25" customHeight="1" x14ac:dyDescent="0.2">
      <c r="A118" s="1300"/>
      <c r="B118" s="755" t="s">
        <v>10419</v>
      </c>
      <c r="C118" s="1295" t="s">
        <v>78</v>
      </c>
      <c r="D118" s="1295"/>
      <c r="E118" s="1312" t="s">
        <v>10420</v>
      </c>
      <c r="F118" s="1312"/>
      <c r="G118" s="1312"/>
      <c r="H118" s="1312"/>
      <c r="I118" s="1312"/>
      <c r="J118" s="1312"/>
      <c r="K118" s="1313"/>
      <c r="L118" s="771">
        <f>E129</f>
        <v>0</v>
      </c>
    </row>
    <row r="119" spans="1:12" ht="14.25" customHeight="1" x14ac:dyDescent="0.2">
      <c r="A119" s="1074" t="s">
        <v>79</v>
      </c>
      <c r="B119" s="1070"/>
      <c r="C119" s="1070" t="s">
        <v>80</v>
      </c>
      <c r="D119" s="1070" t="s">
        <v>81</v>
      </c>
      <c r="E119" s="1070" t="s">
        <v>82</v>
      </c>
      <c r="F119" s="1070" t="s">
        <v>83</v>
      </c>
      <c r="G119" s="1070" t="s">
        <v>84</v>
      </c>
      <c r="H119" s="1070" t="s">
        <v>85</v>
      </c>
      <c r="I119" s="1070" t="s">
        <v>86</v>
      </c>
      <c r="J119" s="1070" t="s">
        <v>87</v>
      </c>
      <c r="K119" s="1071" t="s">
        <v>88</v>
      </c>
    </row>
    <row r="120" spans="1:12" ht="14.25" customHeight="1" x14ac:dyDescent="0.2">
      <c r="A120" s="754" t="s">
        <v>89</v>
      </c>
      <c r="B120" s="748" t="s">
        <v>90</v>
      </c>
      <c r="C120" s="1070"/>
      <c r="D120" s="1070"/>
      <c r="E120" s="1070"/>
      <c r="F120" s="1070"/>
      <c r="G120" s="1070"/>
      <c r="H120" s="1070"/>
      <c r="I120" s="1070"/>
      <c r="J120" s="1070"/>
      <c r="K120" s="1071"/>
    </row>
    <row r="121" spans="1:12" ht="14.25" customHeight="1" x14ac:dyDescent="0.2">
      <c r="A121" s="231" t="s">
        <v>91</v>
      </c>
      <c r="B121" s="231" t="s">
        <v>91</v>
      </c>
      <c r="C121" s="231" t="s">
        <v>91</v>
      </c>
      <c r="D121" s="231" t="s">
        <v>91</v>
      </c>
      <c r="E121" s="231"/>
      <c r="F121" s="231" t="s">
        <v>91</v>
      </c>
      <c r="G121" s="231" t="s">
        <v>91</v>
      </c>
      <c r="H121" s="231" t="s">
        <v>91</v>
      </c>
      <c r="I121" s="231" t="s">
        <v>91</v>
      </c>
      <c r="J121" s="748"/>
      <c r="K121" s="232"/>
    </row>
    <row r="122" spans="1:12" ht="14.25" customHeight="1" x14ac:dyDescent="0.2">
      <c r="A122" s="231" t="s">
        <v>91</v>
      </c>
      <c r="B122" s="231" t="s">
        <v>91</v>
      </c>
      <c r="C122" s="231" t="s">
        <v>91</v>
      </c>
      <c r="D122" s="231" t="s">
        <v>91</v>
      </c>
      <c r="E122" s="231"/>
      <c r="F122" s="231" t="s">
        <v>91</v>
      </c>
      <c r="G122" s="231" t="s">
        <v>91</v>
      </c>
      <c r="H122" s="231" t="s">
        <v>91</v>
      </c>
      <c r="I122" s="231" t="s">
        <v>91</v>
      </c>
      <c r="J122" s="748"/>
      <c r="K122" s="232"/>
    </row>
    <row r="123" spans="1:12" ht="14.25" customHeight="1" x14ac:dyDescent="0.2">
      <c r="A123" s="231" t="s">
        <v>91</v>
      </c>
      <c r="B123" s="231" t="s">
        <v>91</v>
      </c>
      <c r="C123" s="231" t="s">
        <v>91</v>
      </c>
      <c r="D123" s="231" t="s">
        <v>91</v>
      </c>
      <c r="E123" s="231"/>
      <c r="F123" s="231" t="s">
        <v>91</v>
      </c>
      <c r="G123" s="231" t="s">
        <v>91</v>
      </c>
      <c r="H123" s="231" t="s">
        <v>91</v>
      </c>
      <c r="I123" s="231" t="s">
        <v>91</v>
      </c>
      <c r="J123" s="748"/>
      <c r="K123" s="232"/>
    </row>
    <row r="124" spans="1:12" ht="14.25" customHeight="1" x14ac:dyDescent="0.2">
      <c r="A124" s="231"/>
      <c r="B124" s="231"/>
      <c r="C124" s="231"/>
      <c r="D124" s="231"/>
      <c r="E124" s="231"/>
      <c r="F124" s="231"/>
      <c r="G124" s="231"/>
      <c r="H124" s="231"/>
      <c r="I124" s="231"/>
      <c r="J124" s="748"/>
      <c r="K124" s="232"/>
    </row>
    <row r="125" spans="1:12" ht="14.25" customHeight="1" x14ac:dyDescent="0.2">
      <c r="A125" s="231" t="s">
        <v>91</v>
      </c>
      <c r="B125" s="231" t="s">
        <v>91</v>
      </c>
      <c r="C125" s="231" t="s">
        <v>91</v>
      </c>
      <c r="D125" s="231" t="s">
        <v>91</v>
      </c>
      <c r="E125" s="231"/>
      <c r="F125" s="231" t="s">
        <v>91</v>
      </c>
      <c r="G125" s="231" t="s">
        <v>91</v>
      </c>
      <c r="H125" s="231" t="s">
        <v>91</v>
      </c>
      <c r="I125" s="231" t="s">
        <v>91</v>
      </c>
      <c r="J125" s="748"/>
      <c r="K125" s="232"/>
    </row>
    <row r="126" spans="1:12" ht="14.25" customHeight="1" x14ac:dyDescent="0.2">
      <c r="A126" s="231" t="s">
        <v>91</v>
      </c>
      <c r="B126" s="231" t="s">
        <v>91</v>
      </c>
      <c r="C126" s="231" t="s">
        <v>91</v>
      </c>
      <c r="D126" s="231" t="s">
        <v>91</v>
      </c>
      <c r="E126" s="231"/>
      <c r="F126" s="231" t="s">
        <v>91</v>
      </c>
      <c r="G126" s="231" t="s">
        <v>91</v>
      </c>
      <c r="H126" s="231" t="s">
        <v>91</v>
      </c>
      <c r="I126" s="231" t="s">
        <v>91</v>
      </c>
      <c r="J126" s="748"/>
      <c r="K126" s="232"/>
    </row>
    <row r="127" spans="1:12" ht="14.25" customHeight="1" x14ac:dyDescent="0.2">
      <c r="A127" s="231" t="s">
        <v>91</v>
      </c>
      <c r="B127" s="231" t="s">
        <v>91</v>
      </c>
      <c r="C127" s="231" t="s">
        <v>91</v>
      </c>
      <c r="D127" s="231" t="s">
        <v>91</v>
      </c>
      <c r="E127" s="231"/>
      <c r="F127" s="231" t="s">
        <v>91</v>
      </c>
      <c r="G127" s="231" t="s">
        <v>91</v>
      </c>
      <c r="H127" s="231" t="s">
        <v>91</v>
      </c>
      <c r="I127" s="231" t="s">
        <v>91</v>
      </c>
      <c r="J127" s="748"/>
      <c r="K127" s="232"/>
    </row>
    <row r="128" spans="1:12" ht="14.25" customHeight="1" x14ac:dyDescent="0.2">
      <c r="A128" s="231" t="s">
        <v>91</v>
      </c>
      <c r="B128" s="231" t="s">
        <v>91</v>
      </c>
      <c r="C128" s="231" t="s">
        <v>91</v>
      </c>
      <c r="D128" s="231" t="s">
        <v>91</v>
      </c>
      <c r="E128" s="231"/>
      <c r="F128" s="231" t="s">
        <v>91</v>
      </c>
      <c r="G128" s="231" t="s">
        <v>91</v>
      </c>
      <c r="H128" s="231" t="s">
        <v>91</v>
      </c>
      <c r="I128" s="231" t="s">
        <v>91</v>
      </c>
      <c r="J128" s="748"/>
      <c r="K128" s="232"/>
    </row>
    <row r="129" spans="1:12" ht="14.25" customHeight="1" thickBot="1" x14ac:dyDescent="0.25">
      <c r="A129" s="1058" t="s">
        <v>92</v>
      </c>
      <c r="B129" s="1059"/>
      <c r="C129" s="1059"/>
      <c r="D129" s="1059"/>
      <c r="E129" s="711">
        <f>SUM(E121:E128)</f>
        <v>0</v>
      </c>
      <c r="F129" s="233"/>
      <c r="G129" s="233"/>
      <c r="H129" s="230"/>
      <c r="I129" s="233"/>
      <c r="J129" s="233"/>
      <c r="K129" s="235"/>
    </row>
    <row r="130" spans="1:12" ht="14.25" customHeight="1" thickBot="1" x14ac:dyDescent="0.25">
      <c r="A130" s="219"/>
      <c r="B130" s="219"/>
      <c r="C130" s="219"/>
      <c r="D130" s="219"/>
      <c r="E130" s="219"/>
      <c r="F130" s="219"/>
      <c r="G130" s="219"/>
      <c r="H130" s="220"/>
      <c r="I130" s="220"/>
      <c r="J130" s="220"/>
      <c r="K130" s="219"/>
    </row>
    <row r="131" spans="1:12" ht="14.25" customHeight="1" x14ac:dyDescent="0.2">
      <c r="A131" s="1299" t="s">
        <v>75</v>
      </c>
      <c r="B131" s="756">
        <v>7</v>
      </c>
      <c r="C131" s="1301" t="s">
        <v>76</v>
      </c>
      <c r="D131" s="1301"/>
      <c r="E131" s="1314" t="s">
        <v>69</v>
      </c>
      <c r="F131" s="1314"/>
      <c r="G131" s="1314"/>
      <c r="H131" s="1314"/>
      <c r="I131" s="1314"/>
      <c r="J131" s="1314"/>
      <c r="K131" s="1315"/>
    </row>
    <row r="132" spans="1:12" ht="14.25" customHeight="1" x14ac:dyDescent="0.2">
      <c r="A132" s="1300"/>
      <c r="B132" s="750" t="s">
        <v>61</v>
      </c>
      <c r="C132" s="1060" t="s">
        <v>77</v>
      </c>
      <c r="D132" s="1060"/>
      <c r="E132" s="1062" t="s">
        <v>10132</v>
      </c>
      <c r="F132" s="1062"/>
      <c r="G132" s="1062"/>
      <c r="H132" s="1062"/>
      <c r="I132" s="1062"/>
      <c r="J132" s="1062"/>
      <c r="K132" s="1063"/>
    </row>
    <row r="133" spans="1:12" ht="14.25" customHeight="1" x14ac:dyDescent="0.2">
      <c r="A133" s="1300"/>
      <c r="B133" s="755" t="s">
        <v>62</v>
      </c>
      <c r="C133" s="1295"/>
      <c r="D133" s="1295"/>
      <c r="E133" s="1312" t="s">
        <v>10133</v>
      </c>
      <c r="F133" s="1312"/>
      <c r="G133" s="1312"/>
      <c r="H133" s="1312"/>
      <c r="I133" s="1312"/>
      <c r="J133" s="1312"/>
      <c r="K133" s="1313"/>
    </row>
    <row r="134" spans="1:12" ht="14.25" customHeight="1" x14ac:dyDescent="0.2">
      <c r="A134" s="1300"/>
      <c r="B134" s="755" t="s">
        <v>10163</v>
      </c>
      <c r="C134" s="1295" t="s">
        <v>78</v>
      </c>
      <c r="D134" s="1295"/>
      <c r="E134" s="1312" t="s">
        <v>10136</v>
      </c>
      <c r="F134" s="1312"/>
      <c r="G134" s="1312"/>
      <c r="H134" s="1312"/>
      <c r="I134" s="1312"/>
      <c r="J134" s="1312"/>
      <c r="K134" s="1313"/>
      <c r="L134" s="771">
        <f>E145</f>
        <v>1</v>
      </c>
    </row>
    <row r="135" spans="1:12" ht="14.25" customHeight="1" x14ac:dyDescent="0.2">
      <c r="A135" s="1074" t="s">
        <v>79</v>
      </c>
      <c r="B135" s="1070"/>
      <c r="C135" s="1070" t="s">
        <v>80</v>
      </c>
      <c r="D135" s="1070" t="s">
        <v>81</v>
      </c>
      <c r="E135" s="1070" t="s">
        <v>82</v>
      </c>
      <c r="F135" s="1070" t="s">
        <v>83</v>
      </c>
      <c r="G135" s="1070" t="s">
        <v>84</v>
      </c>
      <c r="H135" s="1070" t="s">
        <v>85</v>
      </c>
      <c r="I135" s="1070" t="s">
        <v>86</v>
      </c>
      <c r="J135" s="1070" t="s">
        <v>87</v>
      </c>
      <c r="K135" s="1071" t="s">
        <v>88</v>
      </c>
    </row>
    <row r="136" spans="1:12" ht="14.25" customHeight="1" x14ac:dyDescent="0.2">
      <c r="A136" s="754" t="s">
        <v>89</v>
      </c>
      <c r="B136" s="748" t="s">
        <v>90</v>
      </c>
      <c r="C136" s="1070"/>
      <c r="D136" s="1070"/>
      <c r="E136" s="1070"/>
      <c r="F136" s="1070"/>
      <c r="G136" s="1070"/>
      <c r="H136" s="1070"/>
      <c r="I136" s="1070"/>
      <c r="J136" s="1070"/>
      <c r="K136" s="1071"/>
    </row>
    <row r="137" spans="1:12" ht="14.25" customHeight="1" x14ac:dyDescent="0.2">
      <c r="A137" s="231" t="s">
        <v>91</v>
      </c>
      <c r="B137" s="231" t="s">
        <v>91</v>
      </c>
      <c r="C137" s="231" t="s">
        <v>91</v>
      </c>
      <c r="D137" s="231" t="s">
        <v>91</v>
      </c>
      <c r="E137" s="772">
        <v>1</v>
      </c>
      <c r="F137" s="231" t="s">
        <v>91</v>
      </c>
      <c r="G137" s="231" t="s">
        <v>91</v>
      </c>
      <c r="H137" s="231" t="s">
        <v>91</v>
      </c>
      <c r="I137" s="231" t="s">
        <v>91</v>
      </c>
      <c r="J137" s="42" t="s">
        <v>266</v>
      </c>
      <c r="K137" s="232" t="s">
        <v>10380</v>
      </c>
    </row>
    <row r="138" spans="1:12" ht="14.25" customHeight="1" x14ac:dyDescent="0.2">
      <c r="A138" s="231" t="s">
        <v>91</v>
      </c>
      <c r="B138" s="231" t="s">
        <v>91</v>
      </c>
      <c r="C138" s="231" t="s">
        <v>91</v>
      </c>
      <c r="D138" s="231" t="s">
        <v>91</v>
      </c>
      <c r="E138" s="231"/>
      <c r="F138" s="231" t="s">
        <v>91</v>
      </c>
      <c r="G138" s="231" t="s">
        <v>91</v>
      </c>
      <c r="H138" s="231" t="s">
        <v>91</v>
      </c>
      <c r="I138" s="231" t="s">
        <v>91</v>
      </c>
      <c r="J138" s="748"/>
      <c r="K138" s="232"/>
    </row>
    <row r="139" spans="1:12" ht="14.25" customHeight="1" x14ac:dyDescent="0.2">
      <c r="A139" s="231" t="s">
        <v>91</v>
      </c>
      <c r="B139" s="231" t="s">
        <v>91</v>
      </c>
      <c r="C139" s="231" t="s">
        <v>91</v>
      </c>
      <c r="D139" s="231" t="s">
        <v>91</v>
      </c>
      <c r="E139" s="231"/>
      <c r="F139" s="231" t="s">
        <v>91</v>
      </c>
      <c r="G139" s="231" t="s">
        <v>91</v>
      </c>
      <c r="H139" s="231" t="s">
        <v>91</v>
      </c>
      <c r="I139" s="231" t="s">
        <v>91</v>
      </c>
      <c r="J139" s="748"/>
      <c r="K139" s="232"/>
    </row>
    <row r="140" spans="1:12" ht="14.25" customHeight="1" x14ac:dyDescent="0.2">
      <c r="A140" s="231"/>
      <c r="B140" s="231"/>
      <c r="C140" s="231"/>
      <c r="D140" s="231"/>
      <c r="E140" s="231"/>
      <c r="F140" s="231"/>
      <c r="G140" s="231"/>
      <c r="H140" s="231"/>
      <c r="I140" s="231"/>
      <c r="J140" s="748"/>
      <c r="K140" s="232"/>
    </row>
    <row r="141" spans="1:12" ht="14.25" customHeight="1" x14ac:dyDescent="0.2">
      <c r="A141" s="231" t="s">
        <v>91</v>
      </c>
      <c r="B141" s="231" t="s">
        <v>91</v>
      </c>
      <c r="C141" s="231" t="s">
        <v>91</v>
      </c>
      <c r="D141" s="231" t="s">
        <v>91</v>
      </c>
      <c r="E141" s="231"/>
      <c r="F141" s="231" t="s">
        <v>91</v>
      </c>
      <c r="G141" s="231" t="s">
        <v>91</v>
      </c>
      <c r="H141" s="231" t="s">
        <v>91</v>
      </c>
      <c r="I141" s="231" t="s">
        <v>91</v>
      </c>
      <c r="J141" s="748"/>
      <c r="K141" s="232"/>
    </row>
    <row r="142" spans="1:12" ht="14.25" customHeight="1" x14ac:dyDescent="0.2">
      <c r="A142" s="231" t="s">
        <v>91</v>
      </c>
      <c r="B142" s="231" t="s">
        <v>91</v>
      </c>
      <c r="C142" s="231" t="s">
        <v>91</v>
      </c>
      <c r="D142" s="231" t="s">
        <v>91</v>
      </c>
      <c r="E142" s="231"/>
      <c r="F142" s="231" t="s">
        <v>91</v>
      </c>
      <c r="G142" s="231" t="s">
        <v>91</v>
      </c>
      <c r="H142" s="231" t="s">
        <v>91</v>
      </c>
      <c r="I142" s="231" t="s">
        <v>91</v>
      </c>
      <c r="J142" s="748"/>
      <c r="K142" s="232"/>
    </row>
    <row r="143" spans="1:12" ht="14.25" customHeight="1" x14ac:dyDescent="0.2">
      <c r="A143" s="231" t="s">
        <v>91</v>
      </c>
      <c r="B143" s="231" t="s">
        <v>91</v>
      </c>
      <c r="C143" s="231" t="s">
        <v>91</v>
      </c>
      <c r="D143" s="231" t="s">
        <v>91</v>
      </c>
      <c r="E143" s="231"/>
      <c r="F143" s="231" t="s">
        <v>91</v>
      </c>
      <c r="G143" s="231" t="s">
        <v>91</v>
      </c>
      <c r="H143" s="231" t="s">
        <v>91</v>
      </c>
      <c r="I143" s="231" t="s">
        <v>91</v>
      </c>
      <c r="J143" s="748"/>
      <c r="K143" s="232"/>
    </row>
    <row r="144" spans="1:12" ht="14.25" customHeight="1" x14ac:dyDescent="0.2">
      <c r="A144" s="231" t="s">
        <v>91</v>
      </c>
      <c r="B144" s="231" t="s">
        <v>91</v>
      </c>
      <c r="C144" s="231" t="s">
        <v>91</v>
      </c>
      <c r="D144" s="231" t="s">
        <v>91</v>
      </c>
      <c r="E144" s="231"/>
      <c r="F144" s="231" t="s">
        <v>91</v>
      </c>
      <c r="G144" s="231" t="s">
        <v>91</v>
      </c>
      <c r="H144" s="231" t="s">
        <v>91</v>
      </c>
      <c r="I144" s="231" t="s">
        <v>91</v>
      </c>
      <c r="J144" s="748"/>
      <c r="K144" s="232"/>
    </row>
    <row r="145" spans="1:11" ht="14.25" customHeight="1" thickBot="1" x14ac:dyDescent="0.25">
      <c r="A145" s="1058" t="s">
        <v>92</v>
      </c>
      <c r="B145" s="1059"/>
      <c r="C145" s="1059"/>
      <c r="D145" s="1059"/>
      <c r="E145" s="711">
        <f>SUM(E137:E144)</f>
        <v>1</v>
      </c>
      <c r="F145" s="233"/>
      <c r="G145" s="233"/>
      <c r="H145" s="230"/>
      <c r="I145" s="233"/>
      <c r="J145" s="233"/>
      <c r="K145" s="235"/>
    </row>
    <row r="146" spans="1:11" ht="14.25" customHeight="1" thickBot="1" x14ac:dyDescent="0.25">
      <c r="A146" s="219"/>
      <c r="B146" s="219"/>
      <c r="C146" s="219"/>
      <c r="D146" s="219"/>
      <c r="E146" s="219"/>
      <c r="F146" s="219"/>
      <c r="G146" s="219"/>
      <c r="H146" s="220"/>
      <c r="I146" s="220"/>
      <c r="J146" s="220"/>
      <c r="K146" s="219"/>
    </row>
    <row r="147" spans="1:11" ht="14.25" customHeight="1" x14ac:dyDescent="0.2">
      <c r="A147" s="1299" t="s">
        <v>75</v>
      </c>
      <c r="B147" s="756">
        <v>7</v>
      </c>
      <c r="C147" s="1301" t="s">
        <v>76</v>
      </c>
      <c r="D147" s="1301"/>
      <c r="E147" s="1314" t="s">
        <v>69</v>
      </c>
      <c r="F147" s="1314"/>
      <c r="G147" s="1314"/>
      <c r="H147" s="1314"/>
      <c r="I147" s="1314"/>
      <c r="J147" s="1314"/>
      <c r="K147" s="1315"/>
    </row>
    <row r="148" spans="1:11" ht="14.25" customHeight="1" x14ac:dyDescent="0.2">
      <c r="A148" s="1300"/>
      <c r="B148" s="750" t="s">
        <v>61</v>
      </c>
      <c r="C148" s="1060" t="s">
        <v>77</v>
      </c>
      <c r="D148" s="1060"/>
      <c r="E148" s="1062" t="s">
        <v>10132</v>
      </c>
      <c r="F148" s="1062"/>
      <c r="G148" s="1062"/>
      <c r="H148" s="1062"/>
      <c r="I148" s="1062"/>
      <c r="J148" s="1062"/>
      <c r="K148" s="1063"/>
    </row>
    <row r="149" spans="1:11" ht="14.25" customHeight="1" x14ac:dyDescent="0.2">
      <c r="A149" s="1300"/>
      <c r="B149" s="755" t="s">
        <v>62</v>
      </c>
      <c r="C149" s="1295"/>
      <c r="D149" s="1295"/>
      <c r="E149" s="1312" t="s">
        <v>10133</v>
      </c>
      <c r="F149" s="1312"/>
      <c r="G149" s="1312"/>
      <c r="H149" s="1312"/>
      <c r="I149" s="1312"/>
      <c r="J149" s="1312"/>
      <c r="K149" s="1313"/>
    </row>
    <row r="150" spans="1:11" ht="14.25" customHeight="1" x14ac:dyDescent="0.2">
      <c r="A150" s="1300"/>
      <c r="B150" s="755" t="s">
        <v>10421</v>
      </c>
      <c r="C150" s="1295" t="s">
        <v>78</v>
      </c>
      <c r="D150" s="1295"/>
      <c r="E150" s="1312" t="s">
        <v>10422</v>
      </c>
      <c r="F150" s="1312"/>
      <c r="G150" s="1312"/>
      <c r="H150" s="1312"/>
      <c r="I150" s="1312"/>
      <c r="J150" s="1312"/>
      <c r="K150" s="1313"/>
    </row>
    <row r="151" spans="1:11" ht="14.25" customHeight="1" x14ac:dyDescent="0.2">
      <c r="A151" s="1074" t="s">
        <v>79</v>
      </c>
      <c r="B151" s="1070"/>
      <c r="C151" s="1070" t="s">
        <v>80</v>
      </c>
      <c r="D151" s="1070" t="s">
        <v>81</v>
      </c>
      <c r="E151" s="1070" t="s">
        <v>82</v>
      </c>
      <c r="F151" s="1070" t="s">
        <v>83</v>
      </c>
      <c r="G151" s="1070" t="s">
        <v>84</v>
      </c>
      <c r="H151" s="1070" t="s">
        <v>85</v>
      </c>
      <c r="I151" s="1070" t="s">
        <v>86</v>
      </c>
      <c r="J151" s="1070" t="s">
        <v>87</v>
      </c>
      <c r="K151" s="1071" t="s">
        <v>88</v>
      </c>
    </row>
    <row r="152" spans="1:11" ht="14.25" customHeight="1" x14ac:dyDescent="0.2">
      <c r="A152" s="754" t="s">
        <v>89</v>
      </c>
      <c r="B152" s="748" t="s">
        <v>90</v>
      </c>
      <c r="C152" s="1070"/>
      <c r="D152" s="1070"/>
      <c r="E152" s="1070"/>
      <c r="F152" s="1070"/>
      <c r="G152" s="1070"/>
      <c r="H152" s="1070"/>
      <c r="I152" s="1070"/>
      <c r="J152" s="1070"/>
      <c r="K152" s="1071"/>
    </row>
    <row r="153" spans="1:11" ht="14.25" customHeight="1" x14ac:dyDescent="0.2">
      <c r="A153" s="231" t="s">
        <v>91</v>
      </c>
      <c r="B153" s="231" t="s">
        <v>91</v>
      </c>
      <c r="C153" s="231" t="s">
        <v>91</v>
      </c>
      <c r="D153" s="231" t="s">
        <v>91</v>
      </c>
      <c r="E153" s="231"/>
      <c r="F153" s="231" t="s">
        <v>91</v>
      </c>
      <c r="G153" s="231" t="s">
        <v>91</v>
      </c>
      <c r="H153" s="231" t="s">
        <v>91</v>
      </c>
      <c r="I153" s="231" t="s">
        <v>91</v>
      </c>
      <c r="J153" s="748"/>
      <c r="K153" s="232"/>
    </row>
    <row r="154" spans="1:11" ht="14.25" customHeight="1" x14ac:dyDescent="0.2">
      <c r="A154" s="231" t="s">
        <v>91</v>
      </c>
      <c r="B154" s="231" t="s">
        <v>91</v>
      </c>
      <c r="C154" s="231" t="s">
        <v>91</v>
      </c>
      <c r="D154" s="231" t="s">
        <v>91</v>
      </c>
      <c r="E154" s="231"/>
      <c r="F154" s="231" t="s">
        <v>91</v>
      </c>
      <c r="G154" s="231" t="s">
        <v>91</v>
      </c>
      <c r="H154" s="231" t="s">
        <v>91</v>
      </c>
      <c r="I154" s="231" t="s">
        <v>91</v>
      </c>
      <c r="J154" s="748"/>
      <c r="K154" s="232"/>
    </row>
    <row r="155" spans="1:11" ht="14.25" customHeight="1" x14ac:dyDescent="0.2">
      <c r="A155" s="231" t="s">
        <v>91</v>
      </c>
      <c r="B155" s="231" t="s">
        <v>91</v>
      </c>
      <c r="C155" s="231" t="s">
        <v>91</v>
      </c>
      <c r="D155" s="231" t="s">
        <v>91</v>
      </c>
      <c r="E155" s="231"/>
      <c r="F155" s="231" t="s">
        <v>91</v>
      </c>
      <c r="G155" s="231" t="s">
        <v>91</v>
      </c>
      <c r="H155" s="231" t="s">
        <v>91</v>
      </c>
      <c r="I155" s="231" t="s">
        <v>91</v>
      </c>
      <c r="J155" s="748"/>
      <c r="K155" s="232"/>
    </row>
    <row r="156" spans="1:11" ht="14.25" customHeight="1" x14ac:dyDescent="0.2">
      <c r="A156" s="231"/>
      <c r="B156" s="231"/>
      <c r="C156" s="231"/>
      <c r="D156" s="231"/>
      <c r="E156" s="231"/>
      <c r="F156" s="231"/>
      <c r="G156" s="231"/>
      <c r="H156" s="231"/>
      <c r="I156" s="231"/>
      <c r="J156" s="748"/>
      <c r="K156" s="232"/>
    </row>
    <row r="157" spans="1:11" ht="14.25" customHeight="1" x14ac:dyDescent="0.2">
      <c r="A157" s="231" t="s">
        <v>91</v>
      </c>
      <c r="B157" s="231" t="s">
        <v>91</v>
      </c>
      <c r="C157" s="231" t="s">
        <v>91</v>
      </c>
      <c r="D157" s="231" t="s">
        <v>91</v>
      </c>
      <c r="E157" s="231"/>
      <c r="F157" s="231" t="s">
        <v>91</v>
      </c>
      <c r="G157" s="231" t="s">
        <v>91</v>
      </c>
      <c r="H157" s="231" t="s">
        <v>91</v>
      </c>
      <c r="I157" s="231" t="s">
        <v>91</v>
      </c>
      <c r="J157" s="748"/>
      <c r="K157" s="232"/>
    </row>
    <row r="158" spans="1:11" ht="14.25" customHeight="1" x14ac:dyDescent="0.2">
      <c r="A158" s="231" t="s">
        <v>91</v>
      </c>
      <c r="B158" s="231" t="s">
        <v>91</v>
      </c>
      <c r="C158" s="231" t="s">
        <v>91</v>
      </c>
      <c r="D158" s="231" t="s">
        <v>91</v>
      </c>
      <c r="E158" s="231"/>
      <c r="F158" s="231" t="s">
        <v>91</v>
      </c>
      <c r="G158" s="231" t="s">
        <v>91</v>
      </c>
      <c r="H158" s="231" t="s">
        <v>91</v>
      </c>
      <c r="I158" s="231" t="s">
        <v>91</v>
      </c>
      <c r="J158" s="748"/>
      <c r="K158" s="232"/>
    </row>
    <row r="159" spans="1:11" ht="14.25" customHeight="1" x14ac:dyDescent="0.2">
      <c r="A159" s="231" t="s">
        <v>91</v>
      </c>
      <c r="B159" s="231" t="s">
        <v>91</v>
      </c>
      <c r="C159" s="231" t="s">
        <v>91</v>
      </c>
      <c r="D159" s="231" t="s">
        <v>91</v>
      </c>
      <c r="E159" s="231"/>
      <c r="F159" s="231" t="s">
        <v>91</v>
      </c>
      <c r="G159" s="231" t="s">
        <v>91</v>
      </c>
      <c r="H159" s="231" t="s">
        <v>91</v>
      </c>
      <c r="I159" s="231" t="s">
        <v>91</v>
      </c>
      <c r="J159" s="748"/>
      <c r="K159" s="232"/>
    </row>
    <row r="160" spans="1:11" ht="14.25" customHeight="1" x14ac:dyDescent="0.2">
      <c r="A160" s="231" t="s">
        <v>91</v>
      </c>
      <c r="B160" s="231" t="s">
        <v>91</v>
      </c>
      <c r="C160" s="231" t="s">
        <v>91</v>
      </c>
      <c r="D160" s="231" t="s">
        <v>91</v>
      </c>
      <c r="E160" s="231"/>
      <c r="F160" s="231" t="s">
        <v>91</v>
      </c>
      <c r="G160" s="231" t="s">
        <v>91</v>
      </c>
      <c r="H160" s="231" t="s">
        <v>91</v>
      </c>
      <c r="I160" s="231" t="s">
        <v>91</v>
      </c>
      <c r="J160" s="748"/>
      <c r="K160" s="232"/>
    </row>
    <row r="161" spans="1:12" ht="14.25" customHeight="1" thickBot="1" x14ac:dyDescent="0.25">
      <c r="A161" s="1058" t="s">
        <v>92</v>
      </c>
      <c r="B161" s="1059"/>
      <c r="C161" s="1059"/>
      <c r="D161" s="1059"/>
      <c r="E161" s="711">
        <f>SUM(E153:E160)</f>
        <v>0</v>
      </c>
      <c r="F161" s="233"/>
      <c r="G161" s="233"/>
      <c r="H161" s="230"/>
      <c r="I161" s="233"/>
      <c r="J161" s="233"/>
      <c r="K161" s="235"/>
    </row>
    <row r="162" spans="1:12" ht="14.25" customHeight="1" thickBot="1" x14ac:dyDescent="0.25">
      <c r="A162" s="219"/>
      <c r="B162" s="219"/>
      <c r="C162" s="219"/>
      <c r="D162" s="219"/>
      <c r="E162" s="219"/>
      <c r="F162" s="219"/>
      <c r="G162" s="219"/>
      <c r="H162" s="220"/>
      <c r="I162" s="220"/>
      <c r="J162" s="220"/>
      <c r="K162" s="219"/>
    </row>
    <row r="163" spans="1:12" ht="14.25" customHeight="1" x14ac:dyDescent="0.2">
      <c r="A163" s="1299" t="s">
        <v>75</v>
      </c>
      <c r="B163" s="756">
        <v>7</v>
      </c>
      <c r="C163" s="1301" t="s">
        <v>76</v>
      </c>
      <c r="D163" s="1301"/>
      <c r="E163" s="1314" t="s">
        <v>69</v>
      </c>
      <c r="F163" s="1314"/>
      <c r="G163" s="1314"/>
      <c r="H163" s="1314"/>
      <c r="I163" s="1314"/>
      <c r="J163" s="1314"/>
      <c r="K163" s="1315"/>
    </row>
    <row r="164" spans="1:12" ht="14.25" customHeight="1" x14ac:dyDescent="0.2">
      <c r="A164" s="1300"/>
      <c r="B164" s="750" t="s">
        <v>61</v>
      </c>
      <c r="C164" s="1060" t="s">
        <v>77</v>
      </c>
      <c r="D164" s="1060"/>
      <c r="E164" s="1062" t="s">
        <v>10132</v>
      </c>
      <c r="F164" s="1062"/>
      <c r="G164" s="1062"/>
      <c r="H164" s="1062"/>
      <c r="I164" s="1062"/>
      <c r="J164" s="1062"/>
      <c r="K164" s="1063"/>
    </row>
    <row r="165" spans="1:12" ht="14.25" customHeight="1" x14ac:dyDescent="0.2">
      <c r="A165" s="1300"/>
      <c r="B165" s="755" t="s">
        <v>62</v>
      </c>
      <c r="C165" s="1295"/>
      <c r="D165" s="1295"/>
      <c r="E165" s="1312" t="s">
        <v>10133</v>
      </c>
      <c r="F165" s="1312"/>
      <c r="G165" s="1312"/>
      <c r="H165" s="1312"/>
      <c r="I165" s="1312"/>
      <c r="J165" s="1312"/>
      <c r="K165" s="1313"/>
    </row>
    <row r="166" spans="1:12" ht="14.25" customHeight="1" x14ac:dyDescent="0.2">
      <c r="A166" s="1300"/>
      <c r="B166" s="755" t="s">
        <v>10423</v>
      </c>
      <c r="C166" s="1295" t="s">
        <v>78</v>
      </c>
      <c r="D166" s="1295"/>
      <c r="E166" s="1312" t="s">
        <v>10424</v>
      </c>
      <c r="F166" s="1312"/>
      <c r="G166" s="1312"/>
      <c r="H166" s="1312"/>
      <c r="I166" s="1312"/>
      <c r="J166" s="1312"/>
      <c r="K166" s="1313"/>
      <c r="L166" s="771">
        <f>E177</f>
        <v>0</v>
      </c>
    </row>
    <row r="167" spans="1:12" ht="14.25" customHeight="1" x14ac:dyDescent="0.2">
      <c r="A167" s="1074" t="s">
        <v>79</v>
      </c>
      <c r="B167" s="1070"/>
      <c r="C167" s="1070" t="s">
        <v>80</v>
      </c>
      <c r="D167" s="1070" t="s">
        <v>81</v>
      </c>
      <c r="E167" s="1070" t="s">
        <v>82</v>
      </c>
      <c r="F167" s="1070" t="s">
        <v>83</v>
      </c>
      <c r="G167" s="1070" t="s">
        <v>84</v>
      </c>
      <c r="H167" s="1070" t="s">
        <v>85</v>
      </c>
      <c r="I167" s="1070" t="s">
        <v>86</v>
      </c>
      <c r="J167" s="1070" t="s">
        <v>87</v>
      </c>
      <c r="K167" s="1071" t="s">
        <v>88</v>
      </c>
    </row>
    <row r="168" spans="1:12" ht="14.25" customHeight="1" x14ac:dyDescent="0.2">
      <c r="A168" s="754" t="s">
        <v>89</v>
      </c>
      <c r="B168" s="748" t="s">
        <v>90</v>
      </c>
      <c r="C168" s="1070"/>
      <c r="D168" s="1070"/>
      <c r="E168" s="1070"/>
      <c r="F168" s="1070"/>
      <c r="G168" s="1070"/>
      <c r="H168" s="1070"/>
      <c r="I168" s="1070"/>
      <c r="J168" s="1070"/>
      <c r="K168" s="1071"/>
    </row>
    <row r="169" spans="1:12" ht="14.25" customHeight="1" x14ac:dyDescent="0.2">
      <c r="A169" s="231" t="s">
        <v>91</v>
      </c>
      <c r="B169" s="231" t="s">
        <v>91</v>
      </c>
      <c r="C169" s="231" t="s">
        <v>91</v>
      </c>
      <c r="D169" s="231" t="s">
        <v>91</v>
      </c>
      <c r="E169" s="231"/>
      <c r="F169" s="231" t="s">
        <v>91</v>
      </c>
      <c r="G169" s="231" t="s">
        <v>91</v>
      </c>
      <c r="H169" s="231" t="s">
        <v>91</v>
      </c>
      <c r="I169" s="231" t="s">
        <v>91</v>
      </c>
      <c r="J169" s="748"/>
      <c r="K169" s="232"/>
    </row>
    <row r="170" spans="1:12" ht="14.25" customHeight="1" x14ac:dyDescent="0.2">
      <c r="A170" s="231" t="s">
        <v>91</v>
      </c>
      <c r="B170" s="231" t="s">
        <v>91</v>
      </c>
      <c r="C170" s="231" t="s">
        <v>91</v>
      </c>
      <c r="D170" s="231" t="s">
        <v>91</v>
      </c>
      <c r="E170" s="231"/>
      <c r="F170" s="231" t="s">
        <v>91</v>
      </c>
      <c r="G170" s="231" t="s">
        <v>91</v>
      </c>
      <c r="H170" s="231" t="s">
        <v>91</v>
      </c>
      <c r="I170" s="231" t="s">
        <v>91</v>
      </c>
      <c r="J170" s="748"/>
      <c r="K170" s="232"/>
    </row>
    <row r="171" spans="1:12" ht="14.25" customHeight="1" x14ac:dyDescent="0.2">
      <c r="A171" s="231" t="s">
        <v>91</v>
      </c>
      <c r="B171" s="231" t="s">
        <v>91</v>
      </c>
      <c r="C171" s="231" t="s">
        <v>91</v>
      </c>
      <c r="D171" s="231" t="s">
        <v>91</v>
      </c>
      <c r="E171" s="231"/>
      <c r="F171" s="231" t="s">
        <v>91</v>
      </c>
      <c r="G171" s="231" t="s">
        <v>91</v>
      </c>
      <c r="H171" s="231" t="s">
        <v>91</v>
      </c>
      <c r="I171" s="231" t="s">
        <v>91</v>
      </c>
      <c r="J171" s="748"/>
      <c r="K171" s="232"/>
    </row>
    <row r="172" spans="1:12" ht="14.25" customHeight="1" x14ac:dyDescent="0.2">
      <c r="A172" s="231"/>
      <c r="B172" s="231"/>
      <c r="C172" s="231"/>
      <c r="D172" s="231"/>
      <c r="E172" s="231"/>
      <c r="F172" s="231"/>
      <c r="G172" s="231"/>
      <c r="H172" s="231"/>
      <c r="I172" s="231"/>
      <c r="J172" s="748"/>
      <c r="K172" s="232"/>
    </row>
    <row r="173" spans="1:12" ht="14.25" customHeight="1" x14ac:dyDescent="0.2">
      <c r="A173" s="231" t="s">
        <v>91</v>
      </c>
      <c r="B173" s="231" t="s">
        <v>91</v>
      </c>
      <c r="C173" s="231" t="s">
        <v>91</v>
      </c>
      <c r="D173" s="231" t="s">
        <v>91</v>
      </c>
      <c r="E173" s="231"/>
      <c r="F173" s="231" t="s">
        <v>91</v>
      </c>
      <c r="G173" s="231" t="s">
        <v>91</v>
      </c>
      <c r="H173" s="231" t="s">
        <v>91</v>
      </c>
      <c r="I173" s="231" t="s">
        <v>91</v>
      </c>
      <c r="J173" s="748"/>
      <c r="K173" s="232"/>
    </row>
    <row r="174" spans="1:12" ht="14.25" customHeight="1" x14ac:dyDescent="0.2">
      <c r="A174" s="231" t="s">
        <v>91</v>
      </c>
      <c r="B174" s="231" t="s">
        <v>91</v>
      </c>
      <c r="C174" s="231" t="s">
        <v>91</v>
      </c>
      <c r="D174" s="231" t="s">
        <v>91</v>
      </c>
      <c r="E174" s="231"/>
      <c r="F174" s="231" t="s">
        <v>91</v>
      </c>
      <c r="G174" s="231" t="s">
        <v>91</v>
      </c>
      <c r="H174" s="231" t="s">
        <v>91</v>
      </c>
      <c r="I174" s="231" t="s">
        <v>91</v>
      </c>
      <c r="J174" s="748"/>
      <c r="K174" s="232"/>
    </row>
    <row r="175" spans="1:12" ht="14.25" customHeight="1" x14ac:dyDescent="0.2">
      <c r="A175" s="231" t="s">
        <v>91</v>
      </c>
      <c r="B175" s="231" t="s">
        <v>91</v>
      </c>
      <c r="C175" s="231" t="s">
        <v>91</v>
      </c>
      <c r="D175" s="231" t="s">
        <v>91</v>
      </c>
      <c r="E175" s="231"/>
      <c r="F175" s="231" t="s">
        <v>91</v>
      </c>
      <c r="G175" s="231" t="s">
        <v>91</v>
      </c>
      <c r="H175" s="231" t="s">
        <v>91</v>
      </c>
      <c r="I175" s="231" t="s">
        <v>91</v>
      </c>
      <c r="J175" s="748"/>
      <c r="K175" s="232"/>
    </row>
    <row r="176" spans="1:12" ht="14.25" customHeight="1" x14ac:dyDescent="0.2">
      <c r="A176" s="231" t="s">
        <v>91</v>
      </c>
      <c r="B176" s="231" t="s">
        <v>91</v>
      </c>
      <c r="C176" s="231" t="s">
        <v>91</v>
      </c>
      <c r="D176" s="231" t="s">
        <v>91</v>
      </c>
      <c r="E176" s="231"/>
      <c r="F176" s="231" t="s">
        <v>91</v>
      </c>
      <c r="G176" s="231" t="s">
        <v>91</v>
      </c>
      <c r="H176" s="231" t="s">
        <v>91</v>
      </c>
      <c r="I176" s="231" t="s">
        <v>91</v>
      </c>
      <c r="J176" s="748"/>
      <c r="K176" s="232"/>
    </row>
    <row r="177" spans="1:12" ht="14.25" customHeight="1" thickBot="1" x14ac:dyDescent="0.25">
      <c r="A177" s="1058" t="s">
        <v>92</v>
      </c>
      <c r="B177" s="1059"/>
      <c r="C177" s="1059"/>
      <c r="D177" s="1059"/>
      <c r="E177" s="711">
        <f>SUM(E169:E176)</f>
        <v>0</v>
      </c>
      <c r="F177" s="233"/>
      <c r="G177" s="233"/>
      <c r="H177" s="230"/>
      <c r="I177" s="233"/>
      <c r="J177" s="233"/>
      <c r="K177" s="235"/>
    </row>
    <row r="178" spans="1:12" ht="14.25" customHeight="1" thickBot="1" x14ac:dyDescent="0.25"/>
    <row r="179" spans="1:12" ht="14.25" customHeight="1" x14ac:dyDescent="0.2">
      <c r="A179" s="1299" t="s">
        <v>75</v>
      </c>
      <c r="B179" s="756">
        <v>7</v>
      </c>
      <c r="C179" s="1301" t="s">
        <v>76</v>
      </c>
      <c r="D179" s="1301"/>
      <c r="E179" s="1314" t="s">
        <v>69</v>
      </c>
      <c r="F179" s="1314"/>
      <c r="G179" s="1314"/>
      <c r="H179" s="1314"/>
      <c r="I179" s="1314"/>
      <c r="J179" s="1314"/>
      <c r="K179" s="1315"/>
    </row>
    <row r="180" spans="1:12" ht="14.25" customHeight="1" x14ac:dyDescent="0.2">
      <c r="A180" s="1300"/>
      <c r="B180" s="750" t="s">
        <v>61</v>
      </c>
      <c r="C180" s="1060" t="s">
        <v>77</v>
      </c>
      <c r="D180" s="1060"/>
      <c r="E180" s="1062" t="s">
        <v>10132</v>
      </c>
      <c r="F180" s="1062"/>
      <c r="G180" s="1062"/>
      <c r="H180" s="1062"/>
      <c r="I180" s="1062"/>
      <c r="J180" s="1062"/>
      <c r="K180" s="1063"/>
    </row>
    <row r="181" spans="1:12" ht="14.25" customHeight="1" x14ac:dyDescent="0.2">
      <c r="A181" s="1300"/>
      <c r="B181" s="755" t="s">
        <v>62</v>
      </c>
      <c r="C181" s="1295"/>
      <c r="D181" s="1295"/>
      <c r="E181" s="1312" t="s">
        <v>10133</v>
      </c>
      <c r="F181" s="1312"/>
      <c r="G181" s="1312"/>
      <c r="H181" s="1312"/>
      <c r="I181" s="1312"/>
      <c r="J181" s="1312"/>
      <c r="K181" s="1313"/>
    </row>
    <row r="182" spans="1:12" ht="30" customHeight="1" x14ac:dyDescent="0.2">
      <c r="A182" s="1300"/>
      <c r="B182" s="755" t="s">
        <v>10425</v>
      </c>
      <c r="C182" s="1295" t="s">
        <v>78</v>
      </c>
      <c r="D182" s="1295"/>
      <c r="E182" s="1312" t="s">
        <v>10426</v>
      </c>
      <c r="F182" s="1312"/>
      <c r="G182" s="1312"/>
      <c r="H182" s="1312"/>
      <c r="I182" s="1312"/>
      <c r="J182" s="1312"/>
      <c r="K182" s="1313"/>
      <c r="L182" s="771">
        <f>E193</f>
        <v>0</v>
      </c>
    </row>
    <row r="183" spans="1:12" ht="14.25" customHeight="1" x14ac:dyDescent="0.2">
      <c r="A183" s="1074" t="s">
        <v>79</v>
      </c>
      <c r="B183" s="1070"/>
      <c r="C183" s="1070" t="s">
        <v>80</v>
      </c>
      <c r="D183" s="1070" t="s">
        <v>81</v>
      </c>
      <c r="E183" s="1070" t="s">
        <v>82</v>
      </c>
      <c r="F183" s="1070" t="s">
        <v>83</v>
      </c>
      <c r="G183" s="1070" t="s">
        <v>84</v>
      </c>
      <c r="H183" s="1070" t="s">
        <v>85</v>
      </c>
      <c r="I183" s="1070" t="s">
        <v>86</v>
      </c>
      <c r="J183" s="1070" t="s">
        <v>87</v>
      </c>
      <c r="K183" s="1071" t="s">
        <v>88</v>
      </c>
    </row>
    <row r="184" spans="1:12" ht="14.25" customHeight="1" x14ac:dyDescent="0.2">
      <c r="A184" s="754" t="s">
        <v>89</v>
      </c>
      <c r="B184" s="748" t="s">
        <v>90</v>
      </c>
      <c r="C184" s="1070"/>
      <c r="D184" s="1070"/>
      <c r="E184" s="1070"/>
      <c r="F184" s="1070"/>
      <c r="G184" s="1070"/>
      <c r="H184" s="1070"/>
      <c r="I184" s="1070"/>
      <c r="J184" s="1070"/>
      <c r="K184" s="1071"/>
    </row>
    <row r="185" spans="1:12" ht="14.25" customHeight="1" x14ac:dyDescent="0.2">
      <c r="A185" s="231" t="s">
        <v>91</v>
      </c>
      <c r="B185" s="231" t="s">
        <v>91</v>
      </c>
      <c r="C185" s="231" t="s">
        <v>91</v>
      </c>
      <c r="D185" s="231" t="s">
        <v>91</v>
      </c>
      <c r="E185" s="231"/>
      <c r="F185" s="231" t="s">
        <v>91</v>
      </c>
      <c r="G185" s="231" t="s">
        <v>91</v>
      </c>
      <c r="H185" s="231" t="s">
        <v>91</v>
      </c>
      <c r="I185" s="231" t="s">
        <v>91</v>
      </c>
      <c r="J185" s="748"/>
      <c r="K185" s="232"/>
    </row>
    <row r="186" spans="1:12" ht="14.25" customHeight="1" x14ac:dyDescent="0.2">
      <c r="A186" s="231" t="s">
        <v>91</v>
      </c>
      <c r="B186" s="231" t="s">
        <v>91</v>
      </c>
      <c r="C186" s="231" t="s">
        <v>91</v>
      </c>
      <c r="D186" s="231" t="s">
        <v>91</v>
      </c>
      <c r="E186" s="231"/>
      <c r="F186" s="231" t="s">
        <v>91</v>
      </c>
      <c r="G186" s="231" t="s">
        <v>91</v>
      </c>
      <c r="H186" s="231" t="s">
        <v>91</v>
      </c>
      <c r="I186" s="231" t="s">
        <v>91</v>
      </c>
      <c r="J186" s="748"/>
      <c r="K186" s="232"/>
    </row>
    <row r="187" spans="1:12" ht="14.25" customHeight="1" x14ac:dyDescent="0.2">
      <c r="A187" s="231" t="s">
        <v>91</v>
      </c>
      <c r="B187" s="231" t="s">
        <v>91</v>
      </c>
      <c r="C187" s="231" t="s">
        <v>91</v>
      </c>
      <c r="D187" s="231" t="s">
        <v>91</v>
      </c>
      <c r="E187" s="231"/>
      <c r="F187" s="231" t="s">
        <v>91</v>
      </c>
      <c r="G187" s="231" t="s">
        <v>91</v>
      </c>
      <c r="H187" s="231" t="s">
        <v>91</v>
      </c>
      <c r="I187" s="231" t="s">
        <v>91</v>
      </c>
      <c r="J187" s="748"/>
      <c r="K187" s="232"/>
    </row>
    <row r="188" spans="1:12" ht="14.25" customHeight="1" x14ac:dyDescent="0.2">
      <c r="A188" s="231"/>
      <c r="B188" s="231"/>
      <c r="C188" s="231"/>
      <c r="D188" s="231"/>
      <c r="E188" s="231"/>
      <c r="F188" s="231"/>
      <c r="G188" s="231"/>
      <c r="H188" s="231"/>
      <c r="I188" s="231"/>
      <c r="J188" s="748"/>
      <c r="K188" s="232"/>
    </row>
    <row r="189" spans="1:12" ht="14.25" customHeight="1" x14ac:dyDescent="0.2">
      <c r="A189" s="231" t="s">
        <v>91</v>
      </c>
      <c r="B189" s="231" t="s">
        <v>91</v>
      </c>
      <c r="C189" s="231" t="s">
        <v>91</v>
      </c>
      <c r="D189" s="231" t="s">
        <v>91</v>
      </c>
      <c r="E189" s="231"/>
      <c r="F189" s="231" t="s">
        <v>91</v>
      </c>
      <c r="G189" s="231" t="s">
        <v>91</v>
      </c>
      <c r="H189" s="231" t="s">
        <v>91</v>
      </c>
      <c r="I189" s="231" t="s">
        <v>91</v>
      </c>
      <c r="J189" s="748"/>
      <c r="K189" s="232"/>
    </row>
    <row r="190" spans="1:12" ht="14.25" customHeight="1" x14ac:dyDescent="0.2">
      <c r="A190" s="231" t="s">
        <v>91</v>
      </c>
      <c r="B190" s="231" t="s">
        <v>91</v>
      </c>
      <c r="C190" s="231" t="s">
        <v>91</v>
      </c>
      <c r="D190" s="231" t="s">
        <v>91</v>
      </c>
      <c r="E190" s="231"/>
      <c r="F190" s="231" t="s">
        <v>91</v>
      </c>
      <c r="G190" s="231" t="s">
        <v>91</v>
      </c>
      <c r="H190" s="231" t="s">
        <v>91</v>
      </c>
      <c r="I190" s="231" t="s">
        <v>91</v>
      </c>
      <c r="J190" s="748"/>
      <c r="K190" s="232"/>
    </row>
    <row r="191" spans="1:12" ht="14.25" customHeight="1" x14ac:dyDescent="0.2">
      <c r="A191" s="231" t="s">
        <v>91</v>
      </c>
      <c r="B191" s="231" t="s">
        <v>91</v>
      </c>
      <c r="C191" s="231" t="s">
        <v>91</v>
      </c>
      <c r="D191" s="231" t="s">
        <v>91</v>
      </c>
      <c r="E191" s="231"/>
      <c r="F191" s="231" t="s">
        <v>91</v>
      </c>
      <c r="G191" s="231" t="s">
        <v>91</v>
      </c>
      <c r="H191" s="231" t="s">
        <v>91</v>
      </c>
      <c r="I191" s="231" t="s">
        <v>91</v>
      </c>
      <c r="J191" s="748"/>
      <c r="K191" s="232"/>
    </row>
    <row r="192" spans="1:12" ht="14.25" customHeight="1" x14ac:dyDescent="0.2">
      <c r="A192" s="231" t="s">
        <v>91</v>
      </c>
      <c r="B192" s="231" t="s">
        <v>91</v>
      </c>
      <c r="C192" s="231" t="s">
        <v>91</v>
      </c>
      <c r="D192" s="231" t="s">
        <v>91</v>
      </c>
      <c r="E192" s="231"/>
      <c r="F192" s="231" t="s">
        <v>91</v>
      </c>
      <c r="G192" s="231" t="s">
        <v>91</v>
      </c>
      <c r="H192" s="231" t="s">
        <v>91</v>
      </c>
      <c r="I192" s="231" t="s">
        <v>91</v>
      </c>
      <c r="J192" s="748"/>
      <c r="K192" s="232"/>
    </row>
    <row r="193" spans="1:12" ht="14.25" customHeight="1" thickBot="1" x14ac:dyDescent="0.25">
      <c r="A193" s="1058" t="s">
        <v>92</v>
      </c>
      <c r="B193" s="1059"/>
      <c r="C193" s="1059"/>
      <c r="D193" s="1059"/>
      <c r="E193" s="711">
        <f>SUM(E185:E192)</f>
        <v>0</v>
      </c>
      <c r="F193" s="233"/>
      <c r="G193" s="233"/>
      <c r="H193" s="230"/>
      <c r="I193" s="233"/>
      <c r="J193" s="233"/>
      <c r="K193" s="235"/>
    </row>
    <row r="194" spans="1:12" ht="14.25" customHeight="1" thickBot="1" x14ac:dyDescent="0.25"/>
    <row r="195" spans="1:12" ht="14.25" customHeight="1" x14ac:dyDescent="0.2">
      <c r="A195" s="1299" t="s">
        <v>75</v>
      </c>
      <c r="B195" s="756">
        <v>7</v>
      </c>
      <c r="C195" s="1301" t="s">
        <v>76</v>
      </c>
      <c r="D195" s="1301"/>
      <c r="E195" s="1314" t="s">
        <v>69</v>
      </c>
      <c r="F195" s="1314"/>
      <c r="G195" s="1314"/>
      <c r="H195" s="1314"/>
      <c r="I195" s="1314"/>
      <c r="J195" s="1314"/>
      <c r="K195" s="1315"/>
    </row>
    <row r="196" spans="1:12" ht="14.25" customHeight="1" x14ac:dyDescent="0.2">
      <c r="A196" s="1300"/>
      <c r="B196" s="750" t="s">
        <v>61</v>
      </c>
      <c r="C196" s="1060" t="s">
        <v>77</v>
      </c>
      <c r="D196" s="1060"/>
      <c r="E196" s="1062" t="s">
        <v>10132</v>
      </c>
      <c r="F196" s="1062"/>
      <c r="G196" s="1062"/>
      <c r="H196" s="1062"/>
      <c r="I196" s="1062"/>
      <c r="J196" s="1062"/>
      <c r="K196" s="1063"/>
    </row>
    <row r="197" spans="1:12" ht="14.25" customHeight="1" x14ac:dyDescent="0.2">
      <c r="A197" s="1300"/>
      <c r="B197" s="755" t="s">
        <v>62</v>
      </c>
      <c r="C197" s="1295"/>
      <c r="D197" s="1295"/>
      <c r="E197" s="1312" t="s">
        <v>10133</v>
      </c>
      <c r="F197" s="1312"/>
      <c r="G197" s="1312"/>
      <c r="H197" s="1312"/>
      <c r="I197" s="1312"/>
      <c r="J197" s="1312"/>
      <c r="K197" s="1313"/>
    </row>
    <row r="198" spans="1:12" ht="30.75" customHeight="1" x14ac:dyDescent="0.2">
      <c r="A198" s="1300"/>
      <c r="B198" s="755" t="s">
        <v>10165</v>
      </c>
      <c r="C198" s="1295" t="s">
        <v>78</v>
      </c>
      <c r="D198" s="1295"/>
      <c r="E198" s="1312" t="s">
        <v>177</v>
      </c>
      <c r="F198" s="1312"/>
      <c r="G198" s="1312"/>
      <c r="H198" s="1312"/>
      <c r="I198" s="1312"/>
      <c r="J198" s="1312"/>
      <c r="K198" s="1313"/>
      <c r="L198" s="771">
        <f>E218</f>
        <v>15</v>
      </c>
    </row>
    <row r="199" spans="1:12" ht="14.25" customHeight="1" x14ac:dyDescent="0.2">
      <c r="A199" s="1074" t="s">
        <v>79</v>
      </c>
      <c r="B199" s="1070"/>
      <c r="C199" s="1070" t="s">
        <v>80</v>
      </c>
      <c r="D199" s="1070" t="s">
        <v>81</v>
      </c>
      <c r="E199" s="1070" t="s">
        <v>82</v>
      </c>
      <c r="F199" s="1070" t="s">
        <v>83</v>
      </c>
      <c r="G199" s="1070" t="s">
        <v>84</v>
      </c>
      <c r="H199" s="1070" t="s">
        <v>85</v>
      </c>
      <c r="I199" s="1070" t="s">
        <v>86</v>
      </c>
      <c r="J199" s="1070" t="s">
        <v>87</v>
      </c>
      <c r="K199" s="1071" t="s">
        <v>88</v>
      </c>
    </row>
    <row r="200" spans="1:12" ht="14.25" customHeight="1" x14ac:dyDescent="0.2">
      <c r="A200" s="754" t="s">
        <v>89</v>
      </c>
      <c r="B200" s="748" t="s">
        <v>90</v>
      </c>
      <c r="C200" s="1070"/>
      <c r="D200" s="1070"/>
      <c r="E200" s="1070"/>
      <c r="F200" s="1070"/>
      <c r="G200" s="1070"/>
      <c r="H200" s="1070"/>
      <c r="I200" s="1070"/>
      <c r="J200" s="1070"/>
      <c r="K200" s="1071"/>
    </row>
    <row r="201" spans="1:12" ht="14.25" customHeight="1" x14ac:dyDescent="0.2">
      <c r="A201" s="753"/>
      <c r="B201" s="748"/>
      <c r="C201" s="748"/>
      <c r="D201" s="748"/>
      <c r="E201" s="772">
        <v>1</v>
      </c>
      <c r="F201" s="748"/>
      <c r="G201" s="748"/>
      <c r="H201" s="748"/>
      <c r="I201" s="748"/>
      <c r="J201" s="42" t="s">
        <v>10382</v>
      </c>
      <c r="K201" s="232" t="s">
        <v>10134</v>
      </c>
    </row>
    <row r="202" spans="1:12" ht="14.25" customHeight="1" x14ac:dyDescent="0.2">
      <c r="A202" s="753"/>
      <c r="B202" s="748"/>
      <c r="C202" s="748"/>
      <c r="D202" s="748"/>
      <c r="E202" s="772">
        <v>1</v>
      </c>
      <c r="F202" s="748"/>
      <c r="G202" s="748"/>
      <c r="H202" s="748"/>
      <c r="I202" s="748"/>
      <c r="J202" s="42" t="s">
        <v>10384</v>
      </c>
      <c r="K202" s="232" t="s">
        <v>10135</v>
      </c>
    </row>
    <row r="203" spans="1:12" ht="14.25" customHeight="1" x14ac:dyDescent="0.2">
      <c r="A203" s="231" t="s">
        <v>91</v>
      </c>
      <c r="B203" s="231" t="s">
        <v>91</v>
      </c>
      <c r="C203" s="231" t="s">
        <v>91</v>
      </c>
      <c r="D203" s="231" t="s">
        <v>91</v>
      </c>
      <c r="E203" s="772">
        <v>1</v>
      </c>
      <c r="F203" s="231" t="s">
        <v>91</v>
      </c>
      <c r="G203" s="231" t="s">
        <v>91</v>
      </c>
      <c r="H203" s="231" t="s">
        <v>91</v>
      </c>
      <c r="I203" s="231" t="s">
        <v>91</v>
      </c>
      <c r="J203" s="42" t="s">
        <v>10386</v>
      </c>
      <c r="K203" s="232" t="s">
        <v>10427</v>
      </c>
    </row>
    <row r="204" spans="1:12" ht="14.25" customHeight="1" x14ac:dyDescent="0.2">
      <c r="A204" s="231"/>
      <c r="B204" s="231"/>
      <c r="C204" s="231"/>
      <c r="D204" s="231"/>
      <c r="E204" s="772">
        <v>1</v>
      </c>
      <c r="F204" s="231"/>
      <c r="G204" s="231"/>
      <c r="H204" s="231"/>
      <c r="I204" s="231"/>
      <c r="J204" s="42" t="s">
        <v>10388</v>
      </c>
      <c r="K204" s="232" t="s">
        <v>10428</v>
      </c>
    </row>
    <row r="205" spans="1:12" ht="14.25" customHeight="1" x14ac:dyDescent="0.2">
      <c r="A205" s="231"/>
      <c r="B205" s="231"/>
      <c r="C205" s="231"/>
      <c r="D205" s="231"/>
      <c r="E205" s="772">
        <v>1</v>
      </c>
      <c r="F205" s="231"/>
      <c r="G205" s="231"/>
      <c r="H205" s="231"/>
      <c r="I205" s="231"/>
      <c r="J205" s="42" t="s">
        <v>10390</v>
      </c>
      <c r="K205" s="232" t="s">
        <v>10429</v>
      </c>
    </row>
    <row r="206" spans="1:12" ht="14.25" customHeight="1" x14ac:dyDescent="0.2">
      <c r="A206" s="231"/>
      <c r="B206" s="231"/>
      <c r="C206" s="231"/>
      <c r="D206" s="231"/>
      <c r="E206" s="772">
        <v>1</v>
      </c>
      <c r="F206" s="231"/>
      <c r="G206" s="231"/>
      <c r="H206" s="231"/>
      <c r="I206" s="231"/>
      <c r="J206" s="42" t="s">
        <v>10392</v>
      </c>
      <c r="K206" s="232" t="s">
        <v>10430</v>
      </c>
    </row>
    <row r="207" spans="1:12" ht="14.25" customHeight="1" x14ac:dyDescent="0.2">
      <c r="A207" s="231"/>
      <c r="B207" s="231"/>
      <c r="C207" s="231"/>
      <c r="D207" s="231"/>
      <c r="E207" s="772">
        <v>1</v>
      </c>
      <c r="F207" s="231"/>
      <c r="G207" s="231"/>
      <c r="H207" s="231"/>
      <c r="I207" s="231"/>
      <c r="J207" s="42" t="s">
        <v>10394</v>
      </c>
      <c r="K207" s="232" t="s">
        <v>10431</v>
      </c>
    </row>
    <row r="208" spans="1:12" ht="14.25" customHeight="1" x14ac:dyDescent="0.2">
      <c r="A208" s="231" t="s">
        <v>91</v>
      </c>
      <c r="B208" s="231" t="s">
        <v>91</v>
      </c>
      <c r="C208" s="231" t="s">
        <v>91</v>
      </c>
      <c r="D208" s="231" t="s">
        <v>91</v>
      </c>
      <c r="E208" s="772">
        <v>1</v>
      </c>
      <c r="F208" s="231" t="s">
        <v>91</v>
      </c>
      <c r="G208" s="231" t="s">
        <v>91</v>
      </c>
      <c r="H208" s="231" t="s">
        <v>91</v>
      </c>
      <c r="I208" s="231" t="s">
        <v>91</v>
      </c>
      <c r="J208" s="42" t="s">
        <v>10396</v>
      </c>
      <c r="K208" s="232" t="s">
        <v>10432</v>
      </c>
    </row>
    <row r="209" spans="1:12" ht="14.25" customHeight="1" x14ac:dyDescent="0.2">
      <c r="A209" s="231"/>
      <c r="B209" s="231"/>
      <c r="C209" s="231"/>
      <c r="D209" s="231"/>
      <c r="E209" s="772">
        <v>1</v>
      </c>
      <c r="F209" s="231"/>
      <c r="G209" s="231"/>
      <c r="H209" s="231"/>
      <c r="I209" s="231"/>
      <c r="J209" s="42" t="s">
        <v>633</v>
      </c>
      <c r="K209" s="232" t="s">
        <v>10433</v>
      </c>
    </row>
    <row r="210" spans="1:12" ht="14.25" customHeight="1" x14ac:dyDescent="0.2">
      <c r="A210" s="231"/>
      <c r="B210" s="231"/>
      <c r="C210" s="231"/>
      <c r="D210" s="231"/>
      <c r="E210" s="772">
        <v>1</v>
      </c>
      <c r="F210" s="231"/>
      <c r="G210" s="231"/>
      <c r="H210" s="231"/>
      <c r="I210" s="231"/>
      <c r="J210" s="42" t="s">
        <v>10386</v>
      </c>
      <c r="K210" s="232" t="s">
        <v>10434</v>
      </c>
    </row>
    <row r="211" spans="1:12" ht="14.25" customHeight="1" x14ac:dyDescent="0.2">
      <c r="A211" s="231"/>
      <c r="B211" s="231"/>
      <c r="C211" s="231"/>
      <c r="D211" s="231"/>
      <c r="E211" s="772">
        <v>1</v>
      </c>
      <c r="F211" s="231"/>
      <c r="G211" s="231"/>
      <c r="H211" s="231"/>
      <c r="I211" s="231"/>
      <c r="J211" s="42" t="s">
        <v>10388</v>
      </c>
      <c r="K211" s="232" t="s">
        <v>10435</v>
      </c>
    </row>
    <row r="212" spans="1:12" ht="14.25" customHeight="1" x14ac:dyDescent="0.2">
      <c r="A212" s="231" t="s">
        <v>91</v>
      </c>
      <c r="B212" s="231" t="s">
        <v>91</v>
      </c>
      <c r="C212" s="231" t="s">
        <v>91</v>
      </c>
      <c r="D212" s="231" t="s">
        <v>91</v>
      </c>
      <c r="E212" s="772">
        <v>1</v>
      </c>
      <c r="F212" s="231"/>
      <c r="G212" s="231"/>
      <c r="H212" s="231"/>
      <c r="I212" s="231"/>
      <c r="J212" s="42" t="s">
        <v>10390</v>
      </c>
      <c r="K212" s="232" t="s">
        <v>10436</v>
      </c>
    </row>
    <row r="213" spans="1:12" ht="14.25" customHeight="1" x14ac:dyDescent="0.2">
      <c r="A213" s="231"/>
      <c r="B213" s="231"/>
      <c r="C213" s="231"/>
      <c r="D213" s="231"/>
      <c r="E213" s="772">
        <v>1</v>
      </c>
      <c r="F213" s="231" t="s">
        <v>91</v>
      </c>
      <c r="G213" s="231" t="s">
        <v>91</v>
      </c>
      <c r="H213" s="231" t="s">
        <v>91</v>
      </c>
      <c r="I213" s="231" t="s">
        <v>91</v>
      </c>
      <c r="J213" s="42" t="s">
        <v>10392</v>
      </c>
      <c r="K213" s="232" t="s">
        <v>10437</v>
      </c>
    </row>
    <row r="214" spans="1:12" ht="14.25" customHeight="1" x14ac:dyDescent="0.2">
      <c r="A214" s="231" t="s">
        <v>91</v>
      </c>
      <c r="B214" s="231" t="s">
        <v>91</v>
      </c>
      <c r="C214" s="231" t="s">
        <v>91</v>
      </c>
      <c r="D214" s="231" t="s">
        <v>91</v>
      </c>
      <c r="E214" s="772">
        <v>1</v>
      </c>
      <c r="F214" s="231"/>
      <c r="G214" s="231"/>
      <c r="H214" s="231"/>
      <c r="I214" s="231"/>
      <c r="J214" s="42" t="s">
        <v>10394</v>
      </c>
      <c r="K214" s="232" t="s">
        <v>10438</v>
      </c>
    </row>
    <row r="215" spans="1:12" ht="14.25" customHeight="1" x14ac:dyDescent="0.2">
      <c r="A215" s="231" t="s">
        <v>91</v>
      </c>
      <c r="B215" s="231" t="s">
        <v>91</v>
      </c>
      <c r="C215" s="231" t="s">
        <v>91</v>
      </c>
      <c r="D215" s="231" t="s">
        <v>91</v>
      </c>
      <c r="E215" s="772">
        <v>1</v>
      </c>
      <c r="F215" s="231" t="s">
        <v>91</v>
      </c>
      <c r="G215" s="231" t="s">
        <v>91</v>
      </c>
      <c r="H215" s="231" t="s">
        <v>91</v>
      </c>
      <c r="I215" s="231" t="s">
        <v>91</v>
      </c>
      <c r="J215" s="42" t="s">
        <v>10396</v>
      </c>
      <c r="K215" s="232" t="s">
        <v>10439</v>
      </c>
    </row>
    <row r="216" spans="1:12" ht="14.25" customHeight="1" x14ac:dyDescent="0.2">
      <c r="A216" s="231" t="s">
        <v>91</v>
      </c>
      <c r="B216" s="231" t="s">
        <v>91</v>
      </c>
      <c r="C216" s="231" t="s">
        <v>91</v>
      </c>
      <c r="D216" s="231" t="s">
        <v>91</v>
      </c>
      <c r="E216" s="231"/>
      <c r="F216" s="231" t="s">
        <v>91</v>
      </c>
      <c r="G216" s="231" t="s">
        <v>91</v>
      </c>
      <c r="H216" s="231" t="s">
        <v>91</v>
      </c>
      <c r="I216" s="231" t="s">
        <v>91</v>
      </c>
      <c r="J216" s="748"/>
      <c r="K216" s="232"/>
    </row>
    <row r="217" spans="1:12" ht="14.25" customHeight="1" x14ac:dyDescent="0.2">
      <c r="A217" s="231" t="s">
        <v>91</v>
      </c>
      <c r="B217" s="231" t="s">
        <v>91</v>
      </c>
      <c r="C217" s="231" t="s">
        <v>91</v>
      </c>
      <c r="D217" s="231" t="s">
        <v>91</v>
      </c>
      <c r="E217" s="231"/>
      <c r="F217" s="231" t="s">
        <v>91</v>
      </c>
      <c r="G217" s="231" t="s">
        <v>91</v>
      </c>
      <c r="H217" s="231" t="s">
        <v>91</v>
      </c>
      <c r="I217" s="231" t="s">
        <v>91</v>
      </c>
      <c r="J217" s="748"/>
      <c r="K217" s="232"/>
    </row>
    <row r="218" spans="1:12" ht="14.25" customHeight="1" thickBot="1" x14ac:dyDescent="0.25">
      <c r="A218" s="1058" t="s">
        <v>92</v>
      </c>
      <c r="B218" s="1059"/>
      <c r="C218" s="1059"/>
      <c r="D218" s="1059"/>
      <c r="E218" s="711">
        <f>SUM(E201:E217)</f>
        <v>15</v>
      </c>
      <c r="F218" s="233"/>
      <c r="G218" s="233"/>
      <c r="H218" s="230"/>
      <c r="I218" s="233"/>
      <c r="J218" s="233"/>
      <c r="K218" s="235"/>
    </row>
    <row r="219" spans="1:12" ht="14.25" customHeight="1" thickBot="1" x14ac:dyDescent="0.25"/>
    <row r="220" spans="1:12" ht="14.25" customHeight="1" x14ac:dyDescent="0.2">
      <c r="A220" s="1299" t="s">
        <v>75</v>
      </c>
      <c r="B220" s="756">
        <v>7</v>
      </c>
      <c r="C220" s="1301" t="s">
        <v>76</v>
      </c>
      <c r="D220" s="1301"/>
      <c r="E220" s="1314" t="s">
        <v>69</v>
      </c>
      <c r="F220" s="1314"/>
      <c r="G220" s="1314"/>
      <c r="H220" s="1314"/>
      <c r="I220" s="1314"/>
      <c r="J220" s="1314"/>
      <c r="K220" s="1315"/>
    </row>
    <row r="221" spans="1:12" ht="14.25" customHeight="1" x14ac:dyDescent="0.2">
      <c r="A221" s="1300"/>
      <c r="B221" s="750" t="s">
        <v>61</v>
      </c>
      <c r="C221" s="1060" t="s">
        <v>77</v>
      </c>
      <c r="D221" s="1060"/>
      <c r="E221" s="1062" t="s">
        <v>10132</v>
      </c>
      <c r="F221" s="1062"/>
      <c r="G221" s="1062"/>
      <c r="H221" s="1062"/>
      <c r="I221" s="1062"/>
      <c r="J221" s="1062"/>
      <c r="K221" s="1063"/>
    </row>
    <row r="222" spans="1:12" ht="14.25" customHeight="1" x14ac:dyDescent="0.2">
      <c r="A222" s="1300"/>
      <c r="B222" s="755" t="s">
        <v>58</v>
      </c>
      <c r="C222" s="1295"/>
      <c r="D222" s="1295"/>
      <c r="E222" s="1312" t="s">
        <v>10137</v>
      </c>
      <c r="F222" s="1312"/>
      <c r="G222" s="1312"/>
      <c r="H222" s="1312"/>
      <c r="I222" s="1312"/>
      <c r="J222" s="1312"/>
      <c r="K222" s="1313"/>
    </row>
    <row r="223" spans="1:12" ht="14.25" customHeight="1" x14ac:dyDescent="0.2">
      <c r="A223" s="1300"/>
      <c r="B223" s="755" t="s">
        <v>10168</v>
      </c>
      <c r="C223" s="1295" t="s">
        <v>78</v>
      </c>
      <c r="D223" s="1295"/>
      <c r="E223" s="1312" t="s">
        <v>10138</v>
      </c>
      <c r="F223" s="1312"/>
      <c r="G223" s="1312"/>
      <c r="H223" s="1312"/>
      <c r="I223" s="1312"/>
      <c r="J223" s="1312"/>
      <c r="K223" s="1313"/>
      <c r="L223" s="771">
        <f>E247</f>
        <v>84</v>
      </c>
    </row>
    <row r="224" spans="1:12" ht="14.25" customHeight="1" x14ac:dyDescent="0.2">
      <c r="A224" s="1074" t="s">
        <v>79</v>
      </c>
      <c r="B224" s="1070"/>
      <c r="C224" s="1070" t="s">
        <v>80</v>
      </c>
      <c r="D224" s="1070" t="s">
        <v>81</v>
      </c>
      <c r="E224" s="1070" t="s">
        <v>82</v>
      </c>
      <c r="F224" s="1070" t="s">
        <v>83</v>
      </c>
      <c r="G224" s="1070" t="s">
        <v>84</v>
      </c>
      <c r="H224" s="1070" t="s">
        <v>85</v>
      </c>
      <c r="I224" s="1070" t="s">
        <v>86</v>
      </c>
      <c r="J224" s="1070" t="s">
        <v>87</v>
      </c>
      <c r="K224" s="1071" t="s">
        <v>88</v>
      </c>
    </row>
    <row r="225" spans="1:11" ht="14.25" customHeight="1" x14ac:dyDescent="0.2">
      <c r="A225" s="754" t="s">
        <v>89</v>
      </c>
      <c r="B225" s="748" t="s">
        <v>90</v>
      </c>
      <c r="C225" s="1070"/>
      <c r="D225" s="1070"/>
      <c r="E225" s="1070"/>
      <c r="F225" s="1070"/>
      <c r="G225" s="1070"/>
      <c r="H225" s="1070"/>
      <c r="I225" s="1070"/>
      <c r="J225" s="1070"/>
      <c r="K225" s="1071"/>
    </row>
    <row r="226" spans="1:11" ht="14.25" customHeight="1" x14ac:dyDescent="0.2">
      <c r="A226" s="753"/>
      <c r="B226" s="748"/>
      <c r="C226" s="748"/>
      <c r="D226" s="748"/>
      <c r="E226" s="772">
        <v>4</v>
      </c>
      <c r="F226" s="748"/>
      <c r="G226" s="748"/>
      <c r="H226" s="748"/>
      <c r="I226" s="748"/>
      <c r="J226" s="42" t="s">
        <v>266</v>
      </c>
      <c r="K226" s="232" t="s">
        <v>10380</v>
      </c>
    </row>
    <row r="227" spans="1:11" ht="14.25" customHeight="1" x14ac:dyDescent="0.2">
      <c r="A227" s="753"/>
      <c r="B227" s="748"/>
      <c r="C227" s="748"/>
      <c r="D227" s="748"/>
      <c r="E227" s="772">
        <v>4</v>
      </c>
      <c r="F227" s="748"/>
      <c r="G227" s="748"/>
      <c r="H227" s="748"/>
      <c r="I227" s="748"/>
      <c r="J227" s="42" t="s">
        <v>265</v>
      </c>
      <c r="K227" s="232" t="s">
        <v>10381</v>
      </c>
    </row>
    <row r="228" spans="1:11" ht="14.25" customHeight="1" x14ac:dyDescent="0.2">
      <c r="A228" s="753"/>
      <c r="B228" s="748"/>
      <c r="C228" s="748"/>
      <c r="D228" s="748"/>
      <c r="E228" s="772">
        <v>4</v>
      </c>
      <c r="F228" s="748"/>
      <c r="G228" s="748"/>
      <c r="H228" s="748"/>
      <c r="I228" s="748"/>
      <c r="J228" s="42" t="s">
        <v>10382</v>
      </c>
      <c r="K228" s="232" t="s">
        <v>10383</v>
      </c>
    </row>
    <row r="229" spans="1:11" ht="14.25" customHeight="1" x14ac:dyDescent="0.2">
      <c r="A229" s="753"/>
      <c r="B229" s="748"/>
      <c r="C229" s="748"/>
      <c r="D229" s="748"/>
      <c r="E229" s="772">
        <v>4</v>
      </c>
      <c r="F229" s="748"/>
      <c r="G229" s="748"/>
      <c r="H229" s="748"/>
      <c r="I229" s="748"/>
      <c r="J229" s="42" t="s">
        <v>10384</v>
      </c>
      <c r="K229" s="232" t="s">
        <v>10385</v>
      </c>
    </row>
    <row r="230" spans="1:11" ht="14.25" customHeight="1" x14ac:dyDescent="0.2">
      <c r="A230" s="753"/>
      <c r="B230" s="748"/>
      <c r="C230" s="748"/>
      <c r="D230" s="748"/>
      <c r="E230" s="772">
        <v>4</v>
      </c>
      <c r="F230" s="748"/>
      <c r="G230" s="748"/>
      <c r="H230" s="748"/>
      <c r="I230" s="748"/>
      <c r="J230" s="42" t="s">
        <v>10386</v>
      </c>
      <c r="K230" s="232" t="s">
        <v>10387</v>
      </c>
    </row>
    <row r="231" spans="1:11" ht="14.25" customHeight="1" x14ac:dyDescent="0.2">
      <c r="A231" s="753"/>
      <c r="B231" s="748"/>
      <c r="C231" s="748"/>
      <c r="D231" s="748"/>
      <c r="E231" s="772">
        <v>4</v>
      </c>
      <c r="F231" s="748"/>
      <c r="G231" s="748"/>
      <c r="H231" s="748"/>
      <c r="I231" s="748"/>
      <c r="J231" s="42" t="s">
        <v>10388</v>
      </c>
      <c r="K231" s="232" t="s">
        <v>10389</v>
      </c>
    </row>
    <row r="232" spans="1:11" ht="14.25" customHeight="1" x14ac:dyDescent="0.2">
      <c r="A232" s="753"/>
      <c r="B232" s="748"/>
      <c r="C232" s="748"/>
      <c r="D232" s="748"/>
      <c r="E232" s="772">
        <v>4</v>
      </c>
      <c r="F232" s="748"/>
      <c r="G232" s="748"/>
      <c r="H232" s="748"/>
      <c r="I232" s="748"/>
      <c r="J232" s="42" t="s">
        <v>10390</v>
      </c>
      <c r="K232" s="232" t="s">
        <v>10391</v>
      </c>
    </row>
    <row r="233" spans="1:11" ht="14.25" customHeight="1" x14ac:dyDescent="0.2">
      <c r="A233" s="753"/>
      <c r="B233" s="748"/>
      <c r="C233" s="748"/>
      <c r="D233" s="748"/>
      <c r="E233" s="772">
        <v>4</v>
      </c>
      <c r="F233" s="748"/>
      <c r="G233" s="748"/>
      <c r="H233" s="748"/>
      <c r="I233" s="748"/>
      <c r="J233" s="42" t="s">
        <v>10392</v>
      </c>
      <c r="K233" s="232" t="s">
        <v>10393</v>
      </c>
    </row>
    <row r="234" spans="1:11" ht="14.25" customHeight="1" x14ac:dyDescent="0.2">
      <c r="A234" s="753"/>
      <c r="B234" s="748"/>
      <c r="C234" s="748"/>
      <c r="D234" s="748"/>
      <c r="E234" s="772">
        <v>4</v>
      </c>
      <c r="F234" s="748"/>
      <c r="G234" s="748"/>
      <c r="H234" s="748"/>
      <c r="I234" s="748"/>
      <c r="J234" s="42" t="s">
        <v>10394</v>
      </c>
      <c r="K234" s="232" t="s">
        <v>10395</v>
      </c>
    </row>
    <row r="235" spans="1:11" ht="14.25" customHeight="1" x14ac:dyDescent="0.2">
      <c r="A235" s="753"/>
      <c r="B235" s="748"/>
      <c r="C235" s="748"/>
      <c r="D235" s="748"/>
      <c r="E235" s="772">
        <v>4</v>
      </c>
      <c r="F235" s="748"/>
      <c r="G235" s="748"/>
      <c r="H235" s="748"/>
      <c r="I235" s="748"/>
      <c r="J235" s="42" t="s">
        <v>10396</v>
      </c>
      <c r="K235" s="232" t="s">
        <v>10397</v>
      </c>
    </row>
    <row r="236" spans="1:11" ht="14.25" customHeight="1" x14ac:dyDescent="0.2">
      <c r="A236" s="753"/>
      <c r="B236" s="748"/>
      <c r="C236" s="748"/>
      <c r="D236" s="748"/>
      <c r="E236" s="772">
        <v>4</v>
      </c>
      <c r="F236" s="748"/>
      <c r="G236" s="748"/>
      <c r="H236" s="748"/>
      <c r="I236" s="748"/>
      <c r="J236" s="42" t="s">
        <v>633</v>
      </c>
      <c r="K236" s="232" t="s">
        <v>10398</v>
      </c>
    </row>
    <row r="237" spans="1:11" ht="14.25" customHeight="1" x14ac:dyDescent="0.2">
      <c r="A237" s="753"/>
      <c r="B237" s="748"/>
      <c r="C237" s="748"/>
      <c r="D237" s="748"/>
      <c r="E237" s="772">
        <v>4</v>
      </c>
      <c r="F237" s="748"/>
      <c r="G237" s="748"/>
      <c r="H237" s="748"/>
      <c r="I237" s="748"/>
      <c r="J237" s="42" t="s">
        <v>266</v>
      </c>
      <c r="K237" s="232" t="s">
        <v>10399</v>
      </c>
    </row>
    <row r="238" spans="1:11" ht="14.25" customHeight="1" x14ac:dyDescent="0.2">
      <c r="A238" s="753"/>
      <c r="B238" s="748"/>
      <c r="C238" s="748"/>
      <c r="D238" s="748"/>
      <c r="E238" s="772">
        <v>4</v>
      </c>
      <c r="F238" s="748"/>
      <c r="G238" s="748"/>
      <c r="H238" s="748"/>
      <c r="I238" s="748"/>
      <c r="J238" s="42" t="s">
        <v>265</v>
      </c>
      <c r="K238" s="232" t="s">
        <v>10400</v>
      </c>
    </row>
    <row r="239" spans="1:11" ht="14.25" customHeight="1" x14ac:dyDescent="0.2">
      <c r="A239" s="753"/>
      <c r="B239" s="748"/>
      <c r="C239" s="748"/>
      <c r="D239" s="748"/>
      <c r="E239" s="772">
        <v>4</v>
      </c>
      <c r="F239" s="748"/>
      <c r="G239" s="748"/>
      <c r="H239" s="748"/>
      <c r="I239" s="748"/>
      <c r="J239" s="42" t="s">
        <v>10382</v>
      </c>
      <c r="K239" s="232" t="s">
        <v>10401</v>
      </c>
    </row>
    <row r="240" spans="1:11" ht="14.25" customHeight="1" x14ac:dyDescent="0.2">
      <c r="A240" s="753"/>
      <c r="B240" s="748"/>
      <c r="C240" s="748"/>
      <c r="D240" s="748"/>
      <c r="E240" s="772">
        <v>4</v>
      </c>
      <c r="F240" s="748"/>
      <c r="G240" s="748"/>
      <c r="H240" s="748"/>
      <c r="I240" s="748"/>
      <c r="J240" s="42" t="s">
        <v>10384</v>
      </c>
      <c r="K240" s="232" t="s">
        <v>10402</v>
      </c>
    </row>
    <row r="241" spans="1:12" ht="14.25" customHeight="1" x14ac:dyDescent="0.2">
      <c r="A241" s="753"/>
      <c r="B241" s="748"/>
      <c r="C241" s="748"/>
      <c r="D241" s="748"/>
      <c r="E241" s="772">
        <v>4</v>
      </c>
      <c r="F241" s="748"/>
      <c r="G241" s="748"/>
      <c r="H241" s="748"/>
      <c r="I241" s="748"/>
      <c r="J241" s="42" t="s">
        <v>10386</v>
      </c>
      <c r="K241" s="232" t="s">
        <v>10403</v>
      </c>
    </row>
    <row r="242" spans="1:12" ht="14.25" customHeight="1" x14ac:dyDescent="0.2">
      <c r="A242" s="753"/>
      <c r="B242" s="748"/>
      <c r="C242" s="748"/>
      <c r="D242" s="748"/>
      <c r="E242" s="772">
        <v>4</v>
      </c>
      <c r="F242" s="748"/>
      <c r="G242" s="748"/>
      <c r="H242" s="748"/>
      <c r="I242" s="748"/>
      <c r="J242" s="42" t="s">
        <v>10388</v>
      </c>
      <c r="K242" s="232" t="s">
        <v>10404</v>
      </c>
    </row>
    <row r="243" spans="1:12" ht="14.25" customHeight="1" x14ac:dyDescent="0.2">
      <c r="A243" s="753"/>
      <c r="B243" s="748"/>
      <c r="C243" s="748"/>
      <c r="D243" s="748"/>
      <c r="E243" s="772">
        <v>4</v>
      </c>
      <c r="F243" s="748"/>
      <c r="G243" s="748"/>
      <c r="H243" s="748"/>
      <c r="I243" s="748"/>
      <c r="J243" s="42" t="s">
        <v>10390</v>
      </c>
      <c r="K243" s="232" t="s">
        <v>10405</v>
      </c>
    </row>
    <row r="244" spans="1:12" ht="14.25" customHeight="1" x14ac:dyDescent="0.2">
      <c r="A244" s="753"/>
      <c r="B244" s="748"/>
      <c r="C244" s="748"/>
      <c r="D244" s="748"/>
      <c r="E244" s="772">
        <v>4</v>
      </c>
      <c r="F244" s="748"/>
      <c r="G244" s="748"/>
      <c r="H244" s="748"/>
      <c r="I244" s="748"/>
      <c r="J244" s="42" t="s">
        <v>10392</v>
      </c>
      <c r="K244" s="232" t="s">
        <v>10406</v>
      </c>
    </row>
    <row r="245" spans="1:12" ht="14.25" customHeight="1" x14ac:dyDescent="0.2">
      <c r="A245" s="753"/>
      <c r="B245" s="748"/>
      <c r="C245" s="748"/>
      <c r="D245" s="748"/>
      <c r="E245" s="772">
        <v>4</v>
      </c>
      <c r="F245" s="748"/>
      <c r="G245" s="748"/>
      <c r="H245" s="748"/>
      <c r="I245" s="748"/>
      <c r="J245" s="42" t="s">
        <v>10394</v>
      </c>
      <c r="K245" s="232" t="s">
        <v>10407</v>
      </c>
    </row>
    <row r="246" spans="1:12" ht="14.25" customHeight="1" x14ac:dyDescent="0.2">
      <c r="A246" s="753"/>
      <c r="B246" s="748"/>
      <c r="C246" s="748"/>
      <c r="D246" s="748"/>
      <c r="E246" s="772">
        <v>4</v>
      </c>
      <c r="F246" s="748"/>
      <c r="G246" s="748"/>
      <c r="H246" s="748"/>
      <c r="I246" s="748"/>
      <c r="J246" s="42" t="s">
        <v>10396</v>
      </c>
      <c r="K246" s="232" t="s">
        <v>10408</v>
      </c>
    </row>
    <row r="247" spans="1:12" ht="14.25" customHeight="1" thickBot="1" x14ac:dyDescent="0.25">
      <c r="A247" s="1058" t="s">
        <v>92</v>
      </c>
      <c r="B247" s="1059"/>
      <c r="C247" s="1059"/>
      <c r="D247" s="1059"/>
      <c r="E247" s="711">
        <f>SUM(E226:E246)</f>
        <v>84</v>
      </c>
      <c r="F247" s="233"/>
      <c r="G247" s="233"/>
      <c r="H247" s="230"/>
      <c r="I247" s="233"/>
      <c r="J247" s="233"/>
      <c r="K247" s="235"/>
    </row>
    <row r="248" spans="1:12" ht="14.25" customHeight="1" thickBot="1" x14ac:dyDescent="0.25"/>
    <row r="249" spans="1:12" ht="14.25" customHeight="1" x14ac:dyDescent="0.2">
      <c r="A249" s="1299" t="s">
        <v>75</v>
      </c>
      <c r="B249" s="756">
        <v>7</v>
      </c>
      <c r="C249" s="1301" t="s">
        <v>76</v>
      </c>
      <c r="D249" s="1301"/>
      <c r="E249" s="1314" t="s">
        <v>69</v>
      </c>
      <c r="F249" s="1314"/>
      <c r="G249" s="1314"/>
      <c r="H249" s="1314"/>
      <c r="I249" s="1314"/>
      <c r="J249" s="1314"/>
      <c r="K249" s="1315"/>
    </row>
    <row r="250" spans="1:12" ht="14.25" customHeight="1" x14ac:dyDescent="0.2">
      <c r="A250" s="1300"/>
      <c r="B250" s="750" t="s">
        <v>61</v>
      </c>
      <c r="C250" s="1060" t="s">
        <v>77</v>
      </c>
      <c r="D250" s="1060"/>
      <c r="E250" s="1062" t="s">
        <v>10132</v>
      </c>
      <c r="F250" s="1062"/>
      <c r="G250" s="1062"/>
      <c r="H250" s="1062"/>
      <c r="I250" s="1062"/>
      <c r="J250" s="1062"/>
      <c r="K250" s="1063"/>
    </row>
    <row r="251" spans="1:12" ht="14.25" customHeight="1" x14ac:dyDescent="0.2">
      <c r="A251" s="1300"/>
      <c r="B251" s="755" t="s">
        <v>58</v>
      </c>
      <c r="C251" s="1295"/>
      <c r="D251" s="1295"/>
      <c r="E251" s="1312" t="s">
        <v>10137</v>
      </c>
      <c r="F251" s="1312"/>
      <c r="G251" s="1312"/>
      <c r="H251" s="1312"/>
      <c r="I251" s="1312"/>
      <c r="J251" s="1312"/>
      <c r="K251" s="1313"/>
    </row>
    <row r="252" spans="1:12" ht="14.25" customHeight="1" x14ac:dyDescent="0.2">
      <c r="A252" s="1300"/>
      <c r="B252" s="755" t="s">
        <v>10170</v>
      </c>
      <c r="C252" s="1295" t="s">
        <v>78</v>
      </c>
      <c r="D252" s="1295"/>
      <c r="E252" s="1312" t="s">
        <v>178</v>
      </c>
      <c r="F252" s="1312"/>
      <c r="G252" s="1312"/>
      <c r="H252" s="1312"/>
      <c r="I252" s="1312"/>
      <c r="J252" s="1312"/>
      <c r="K252" s="1313"/>
      <c r="L252" s="771">
        <f>E281</f>
        <v>24</v>
      </c>
    </row>
    <row r="253" spans="1:12" ht="14.25" customHeight="1" x14ac:dyDescent="0.2">
      <c r="A253" s="1074" t="s">
        <v>79</v>
      </c>
      <c r="B253" s="1070"/>
      <c r="C253" s="1070" t="s">
        <v>80</v>
      </c>
      <c r="D253" s="1070" t="s">
        <v>81</v>
      </c>
      <c r="E253" s="1070" t="s">
        <v>82</v>
      </c>
      <c r="F253" s="1070" t="s">
        <v>83</v>
      </c>
      <c r="G253" s="1070" t="s">
        <v>84</v>
      </c>
      <c r="H253" s="1070" t="s">
        <v>85</v>
      </c>
      <c r="I253" s="1070" t="s">
        <v>86</v>
      </c>
      <c r="J253" s="1070" t="s">
        <v>87</v>
      </c>
      <c r="K253" s="1071" t="s">
        <v>88</v>
      </c>
    </row>
    <row r="254" spans="1:12" ht="14.25" customHeight="1" x14ac:dyDescent="0.2">
      <c r="A254" s="754" t="s">
        <v>89</v>
      </c>
      <c r="B254" s="748" t="s">
        <v>90</v>
      </c>
      <c r="C254" s="1070"/>
      <c r="D254" s="1070"/>
      <c r="E254" s="1070"/>
      <c r="F254" s="1070"/>
      <c r="G254" s="1070"/>
      <c r="H254" s="1070"/>
      <c r="I254" s="1070"/>
      <c r="J254" s="1070"/>
      <c r="K254" s="1071"/>
    </row>
    <row r="255" spans="1:12" ht="14.25" customHeight="1" x14ac:dyDescent="0.2">
      <c r="A255" s="753"/>
      <c r="B255" s="748"/>
      <c r="C255" s="748"/>
      <c r="D255" s="748"/>
      <c r="E255" s="772">
        <v>1</v>
      </c>
      <c r="F255" s="748"/>
      <c r="G255" s="748"/>
      <c r="H255" s="748"/>
      <c r="I255" s="748"/>
      <c r="J255" s="42" t="s">
        <v>266</v>
      </c>
      <c r="K255" s="232" t="s">
        <v>10440</v>
      </c>
    </row>
    <row r="256" spans="1:12" ht="14.25" customHeight="1" x14ac:dyDescent="0.2">
      <c r="A256" s="753"/>
      <c r="B256" s="748"/>
      <c r="C256" s="748"/>
      <c r="D256" s="748"/>
      <c r="E256" s="772">
        <v>1</v>
      </c>
      <c r="F256" s="748"/>
      <c r="G256" s="748"/>
      <c r="H256" s="748"/>
      <c r="I256" s="748"/>
      <c r="J256" s="42" t="s">
        <v>266</v>
      </c>
      <c r="K256" s="232" t="s">
        <v>10441</v>
      </c>
    </row>
    <row r="257" spans="1:11" ht="14.25" customHeight="1" x14ac:dyDescent="0.2">
      <c r="A257" s="753"/>
      <c r="B257" s="748"/>
      <c r="C257" s="748"/>
      <c r="D257" s="748"/>
      <c r="E257" s="772">
        <v>1</v>
      </c>
      <c r="F257" s="748"/>
      <c r="G257" s="748"/>
      <c r="H257" s="748"/>
      <c r="I257" s="748"/>
      <c r="J257" s="42" t="s">
        <v>265</v>
      </c>
      <c r="K257" s="232" t="s">
        <v>10442</v>
      </c>
    </row>
    <row r="258" spans="1:11" ht="14.25" customHeight="1" x14ac:dyDescent="0.2">
      <c r="A258" s="753"/>
      <c r="B258" s="748"/>
      <c r="C258" s="748"/>
      <c r="D258" s="748"/>
      <c r="E258" s="772">
        <v>1</v>
      </c>
      <c r="F258" s="748"/>
      <c r="G258" s="748"/>
      <c r="H258" s="748"/>
      <c r="I258" s="748"/>
      <c r="J258" s="42" t="s">
        <v>10382</v>
      </c>
      <c r="K258" s="232" t="s">
        <v>10443</v>
      </c>
    </row>
    <row r="259" spans="1:11" ht="14.25" customHeight="1" x14ac:dyDescent="0.2">
      <c r="A259" s="753"/>
      <c r="B259" s="748"/>
      <c r="C259" s="748"/>
      <c r="D259" s="748"/>
      <c r="E259" s="772">
        <v>1</v>
      </c>
      <c r="F259" s="748"/>
      <c r="G259" s="748"/>
      <c r="H259" s="748"/>
      <c r="I259" s="748"/>
      <c r="J259" s="42" t="s">
        <v>10382</v>
      </c>
      <c r="K259" s="232" t="s">
        <v>10444</v>
      </c>
    </row>
    <row r="260" spans="1:11" ht="14.25" customHeight="1" x14ac:dyDescent="0.2">
      <c r="A260" s="753"/>
      <c r="B260" s="748"/>
      <c r="C260" s="748"/>
      <c r="D260" s="748"/>
      <c r="E260" s="772">
        <v>1</v>
      </c>
      <c r="F260" s="748"/>
      <c r="G260" s="748"/>
      <c r="H260" s="748"/>
      <c r="I260" s="748"/>
      <c r="J260" s="42" t="s">
        <v>10382</v>
      </c>
      <c r="K260" s="232" t="s">
        <v>10445</v>
      </c>
    </row>
    <row r="261" spans="1:11" ht="14.25" customHeight="1" x14ac:dyDescent="0.2">
      <c r="A261" s="753"/>
      <c r="B261" s="748"/>
      <c r="C261" s="748"/>
      <c r="D261" s="748"/>
      <c r="E261" s="772">
        <v>1</v>
      </c>
      <c r="F261" s="748"/>
      <c r="G261" s="748"/>
      <c r="H261" s="748"/>
      <c r="I261" s="748"/>
      <c r="J261" s="42" t="s">
        <v>10382</v>
      </c>
      <c r="K261" s="232" t="s">
        <v>10446</v>
      </c>
    </row>
    <row r="262" spans="1:11" ht="14.25" customHeight="1" x14ac:dyDescent="0.2">
      <c r="A262" s="753"/>
      <c r="B262" s="748"/>
      <c r="C262" s="748"/>
      <c r="D262" s="748"/>
      <c r="E262" s="772">
        <v>1</v>
      </c>
      <c r="F262" s="748"/>
      <c r="G262" s="748"/>
      <c r="H262" s="748"/>
      <c r="I262" s="748"/>
      <c r="J262" s="42" t="s">
        <v>10382</v>
      </c>
      <c r="K262" s="232" t="s">
        <v>10447</v>
      </c>
    </row>
    <row r="263" spans="1:11" ht="14.25" customHeight="1" x14ac:dyDescent="0.2">
      <c r="A263" s="753"/>
      <c r="B263" s="748"/>
      <c r="C263" s="748"/>
      <c r="D263" s="748"/>
      <c r="E263" s="772">
        <v>1</v>
      </c>
      <c r="F263" s="748"/>
      <c r="G263" s="748"/>
      <c r="H263" s="748"/>
      <c r="I263" s="748"/>
      <c r="J263" s="42" t="s">
        <v>10382</v>
      </c>
      <c r="K263" s="232" t="s">
        <v>10448</v>
      </c>
    </row>
    <row r="264" spans="1:11" ht="14.25" customHeight="1" x14ac:dyDescent="0.2">
      <c r="A264" s="753"/>
      <c r="B264" s="748"/>
      <c r="C264" s="748"/>
      <c r="D264" s="748"/>
      <c r="E264" s="772">
        <v>1</v>
      </c>
      <c r="F264" s="748"/>
      <c r="G264" s="748"/>
      <c r="H264" s="748"/>
      <c r="I264" s="748"/>
      <c r="J264" s="42" t="s">
        <v>10382</v>
      </c>
      <c r="K264" s="232" t="s">
        <v>10449</v>
      </c>
    </row>
    <row r="265" spans="1:11" ht="14.25" customHeight="1" x14ac:dyDescent="0.2">
      <c r="A265" s="753"/>
      <c r="B265" s="748"/>
      <c r="C265" s="748"/>
      <c r="D265" s="748"/>
      <c r="E265" s="772">
        <v>1</v>
      </c>
      <c r="F265" s="748"/>
      <c r="G265" s="748"/>
      <c r="H265" s="748"/>
      <c r="I265" s="748"/>
      <c r="J265" s="42" t="s">
        <v>10384</v>
      </c>
      <c r="K265" s="232" t="s">
        <v>10450</v>
      </c>
    </row>
    <row r="266" spans="1:11" ht="14.25" customHeight="1" x14ac:dyDescent="0.2">
      <c r="A266" s="753"/>
      <c r="B266" s="748"/>
      <c r="C266" s="748"/>
      <c r="D266" s="748"/>
      <c r="E266" s="772">
        <v>1</v>
      </c>
      <c r="F266" s="748"/>
      <c r="G266" s="748"/>
      <c r="H266" s="748"/>
      <c r="I266" s="748"/>
      <c r="J266" s="42" t="s">
        <v>10384</v>
      </c>
      <c r="K266" s="232" t="s">
        <v>10451</v>
      </c>
    </row>
    <row r="267" spans="1:11" ht="14.25" customHeight="1" x14ac:dyDescent="0.2">
      <c r="A267" s="753"/>
      <c r="B267" s="748"/>
      <c r="C267" s="748"/>
      <c r="D267" s="748"/>
      <c r="E267" s="772">
        <v>1</v>
      </c>
      <c r="F267" s="748"/>
      <c r="G267" s="748"/>
      <c r="H267" s="748"/>
      <c r="I267" s="748"/>
      <c r="J267" s="42" t="s">
        <v>10386</v>
      </c>
      <c r="K267" s="232" t="s">
        <v>10452</v>
      </c>
    </row>
    <row r="268" spans="1:11" ht="14.25" customHeight="1" x14ac:dyDescent="0.2">
      <c r="A268" s="753"/>
      <c r="B268" s="748"/>
      <c r="C268" s="748"/>
      <c r="D268" s="748"/>
      <c r="E268" s="772">
        <v>1</v>
      </c>
      <c r="F268" s="748"/>
      <c r="G268" s="748"/>
      <c r="H268" s="748"/>
      <c r="I268" s="748"/>
      <c r="J268" s="42" t="s">
        <v>10386</v>
      </c>
      <c r="K268" s="232" t="s">
        <v>10453</v>
      </c>
    </row>
    <row r="269" spans="1:11" ht="14.25" customHeight="1" x14ac:dyDescent="0.2">
      <c r="A269" s="753"/>
      <c r="B269" s="748"/>
      <c r="C269" s="748"/>
      <c r="D269" s="748"/>
      <c r="E269" s="772">
        <v>1</v>
      </c>
      <c r="F269" s="748"/>
      <c r="G269" s="748"/>
      <c r="H269" s="748"/>
      <c r="I269" s="748"/>
      <c r="J269" s="42" t="s">
        <v>10388</v>
      </c>
      <c r="K269" s="232" t="s">
        <v>10454</v>
      </c>
    </row>
    <row r="270" spans="1:11" ht="14.25" customHeight="1" x14ac:dyDescent="0.2">
      <c r="A270" s="753"/>
      <c r="B270" s="748"/>
      <c r="C270" s="748"/>
      <c r="D270" s="748"/>
      <c r="E270" s="772">
        <v>1</v>
      </c>
      <c r="F270" s="748"/>
      <c r="G270" s="748"/>
      <c r="H270" s="748"/>
      <c r="I270" s="748"/>
      <c r="J270" s="42" t="s">
        <v>10388</v>
      </c>
      <c r="K270" s="232" t="s">
        <v>10455</v>
      </c>
    </row>
    <row r="271" spans="1:11" ht="14.25" customHeight="1" x14ac:dyDescent="0.2">
      <c r="A271" s="753"/>
      <c r="B271" s="748"/>
      <c r="C271" s="748"/>
      <c r="D271" s="748"/>
      <c r="E271" s="772">
        <v>1</v>
      </c>
      <c r="F271" s="748"/>
      <c r="G271" s="748"/>
      <c r="H271" s="748"/>
      <c r="I271" s="748"/>
      <c r="J271" s="42" t="s">
        <v>10388</v>
      </c>
      <c r="K271" s="232" t="s">
        <v>10456</v>
      </c>
    </row>
    <row r="272" spans="1:11" ht="14.25" customHeight="1" x14ac:dyDescent="0.2">
      <c r="A272" s="753"/>
      <c r="B272" s="748"/>
      <c r="C272" s="748"/>
      <c r="D272" s="748"/>
      <c r="E272" s="772">
        <v>1</v>
      </c>
      <c r="F272" s="748"/>
      <c r="G272" s="748"/>
      <c r="H272" s="748"/>
      <c r="I272" s="748"/>
      <c r="J272" s="42" t="s">
        <v>10388</v>
      </c>
      <c r="K272" s="232" t="s">
        <v>10457</v>
      </c>
    </row>
    <row r="273" spans="1:12" ht="14.25" customHeight="1" x14ac:dyDescent="0.2">
      <c r="A273" s="231" t="s">
        <v>91</v>
      </c>
      <c r="B273" s="231" t="s">
        <v>91</v>
      </c>
      <c r="C273" s="231" t="s">
        <v>91</v>
      </c>
      <c r="D273" s="231" t="s">
        <v>91</v>
      </c>
      <c r="E273" s="772">
        <v>1</v>
      </c>
      <c r="F273" s="231" t="s">
        <v>91</v>
      </c>
      <c r="G273" s="231" t="s">
        <v>91</v>
      </c>
      <c r="H273" s="231" t="s">
        <v>91</v>
      </c>
      <c r="I273" s="231" t="s">
        <v>91</v>
      </c>
      <c r="J273" s="42" t="s">
        <v>10388</v>
      </c>
      <c r="K273" s="232" t="s">
        <v>10458</v>
      </c>
    </row>
    <row r="274" spans="1:12" ht="14.25" customHeight="1" x14ac:dyDescent="0.2">
      <c r="A274" s="231" t="s">
        <v>91</v>
      </c>
      <c r="B274" s="231" t="s">
        <v>91</v>
      </c>
      <c r="C274" s="231" t="s">
        <v>91</v>
      </c>
      <c r="D274" s="231" t="s">
        <v>91</v>
      </c>
      <c r="E274" s="772">
        <v>1</v>
      </c>
      <c r="F274" s="231" t="s">
        <v>91</v>
      </c>
      <c r="G274" s="231" t="s">
        <v>91</v>
      </c>
      <c r="H274" s="231" t="s">
        <v>91</v>
      </c>
      <c r="I274" s="231" t="s">
        <v>91</v>
      </c>
      <c r="J274" s="42" t="s">
        <v>10388</v>
      </c>
      <c r="K274" s="232" t="s">
        <v>10459</v>
      </c>
    </row>
    <row r="275" spans="1:12" ht="14.25" customHeight="1" x14ac:dyDescent="0.2">
      <c r="A275" s="231" t="s">
        <v>91</v>
      </c>
      <c r="B275" s="231" t="s">
        <v>91</v>
      </c>
      <c r="C275" s="231" t="s">
        <v>91</v>
      </c>
      <c r="D275" s="231" t="s">
        <v>91</v>
      </c>
      <c r="E275" s="772">
        <v>1</v>
      </c>
      <c r="F275" s="231" t="s">
        <v>91</v>
      </c>
      <c r="G275" s="231" t="s">
        <v>91</v>
      </c>
      <c r="H275" s="231" t="s">
        <v>91</v>
      </c>
      <c r="I275" s="231" t="s">
        <v>91</v>
      </c>
      <c r="J275" s="42" t="s">
        <v>10390</v>
      </c>
      <c r="K275" s="232" t="s">
        <v>10460</v>
      </c>
    </row>
    <row r="276" spans="1:12" ht="14.25" customHeight="1" x14ac:dyDescent="0.2">
      <c r="A276" s="231"/>
      <c r="B276" s="231"/>
      <c r="C276" s="231"/>
      <c r="D276" s="231"/>
      <c r="E276" s="772">
        <v>1</v>
      </c>
      <c r="F276" s="231"/>
      <c r="G276" s="231"/>
      <c r="H276" s="231"/>
      <c r="I276" s="231"/>
      <c r="J276" s="42" t="s">
        <v>10392</v>
      </c>
      <c r="K276" s="232" t="s">
        <v>10461</v>
      </c>
    </row>
    <row r="277" spans="1:12" ht="14.25" customHeight="1" x14ac:dyDescent="0.2">
      <c r="A277" s="231" t="s">
        <v>91</v>
      </c>
      <c r="B277" s="231" t="s">
        <v>91</v>
      </c>
      <c r="C277" s="231" t="s">
        <v>91</v>
      </c>
      <c r="D277" s="231" t="s">
        <v>91</v>
      </c>
      <c r="E277" s="772">
        <v>1</v>
      </c>
      <c r="F277" s="231" t="s">
        <v>91</v>
      </c>
      <c r="G277" s="231" t="s">
        <v>91</v>
      </c>
      <c r="H277" s="231" t="s">
        <v>91</v>
      </c>
      <c r="I277" s="231" t="s">
        <v>91</v>
      </c>
      <c r="J277" s="42" t="s">
        <v>10394</v>
      </c>
      <c r="K277" s="232" t="s">
        <v>10462</v>
      </c>
    </row>
    <row r="278" spans="1:12" ht="14.25" customHeight="1" x14ac:dyDescent="0.2">
      <c r="A278" s="231" t="s">
        <v>91</v>
      </c>
      <c r="B278" s="231" t="s">
        <v>91</v>
      </c>
      <c r="C278" s="231" t="s">
        <v>91</v>
      </c>
      <c r="D278" s="231" t="s">
        <v>91</v>
      </c>
      <c r="E278" s="772">
        <v>1</v>
      </c>
      <c r="F278" s="231" t="s">
        <v>91</v>
      </c>
      <c r="G278" s="231" t="s">
        <v>91</v>
      </c>
      <c r="H278" s="231" t="s">
        <v>91</v>
      </c>
      <c r="I278" s="231" t="s">
        <v>91</v>
      </c>
      <c r="J278" s="42" t="s">
        <v>10396</v>
      </c>
      <c r="K278" s="232" t="s">
        <v>10463</v>
      </c>
    </row>
    <row r="279" spans="1:12" ht="14.25" customHeight="1" x14ac:dyDescent="0.2">
      <c r="A279" s="231" t="s">
        <v>91</v>
      </c>
      <c r="B279" s="231" t="s">
        <v>91</v>
      </c>
      <c r="C279" s="231" t="s">
        <v>91</v>
      </c>
      <c r="D279" s="231" t="s">
        <v>91</v>
      </c>
      <c r="E279" s="231"/>
      <c r="F279" s="231" t="s">
        <v>91</v>
      </c>
      <c r="G279" s="231" t="s">
        <v>91</v>
      </c>
      <c r="H279" s="231" t="s">
        <v>91</v>
      </c>
      <c r="I279" s="231" t="s">
        <v>91</v>
      </c>
      <c r="J279" s="748"/>
      <c r="K279" s="232"/>
    </row>
    <row r="280" spans="1:12" ht="14.25" customHeight="1" x14ac:dyDescent="0.2">
      <c r="A280" s="231" t="s">
        <v>91</v>
      </c>
      <c r="B280" s="231" t="s">
        <v>91</v>
      </c>
      <c r="C280" s="231" t="s">
        <v>91</v>
      </c>
      <c r="D280" s="231" t="s">
        <v>91</v>
      </c>
      <c r="E280" s="231"/>
      <c r="F280" s="231" t="s">
        <v>91</v>
      </c>
      <c r="G280" s="231" t="s">
        <v>91</v>
      </c>
      <c r="H280" s="231" t="s">
        <v>91</v>
      </c>
      <c r="I280" s="231" t="s">
        <v>91</v>
      </c>
      <c r="J280" s="748"/>
      <c r="K280" s="232"/>
    </row>
    <row r="281" spans="1:12" ht="14.25" customHeight="1" thickBot="1" x14ac:dyDescent="0.25">
      <c r="A281" s="1058" t="s">
        <v>92</v>
      </c>
      <c r="B281" s="1059"/>
      <c r="C281" s="1059"/>
      <c r="D281" s="1059"/>
      <c r="E281" s="711">
        <f>SUM(E255:E280)</f>
        <v>24</v>
      </c>
      <c r="F281" s="233"/>
      <c r="G281" s="233"/>
      <c r="H281" s="230"/>
      <c r="I281" s="233"/>
      <c r="J281" s="233"/>
      <c r="K281" s="235"/>
    </row>
    <row r="282" spans="1:12" ht="14.25" customHeight="1" thickBot="1" x14ac:dyDescent="0.25"/>
    <row r="283" spans="1:12" ht="14.25" customHeight="1" x14ac:dyDescent="0.2">
      <c r="A283" s="1299" t="s">
        <v>75</v>
      </c>
      <c r="B283" s="756">
        <v>7</v>
      </c>
      <c r="C283" s="1301" t="s">
        <v>76</v>
      </c>
      <c r="D283" s="1301"/>
      <c r="E283" s="1314" t="s">
        <v>69</v>
      </c>
      <c r="F283" s="1314"/>
      <c r="G283" s="1314"/>
      <c r="H283" s="1314"/>
      <c r="I283" s="1314"/>
      <c r="J283" s="1314"/>
      <c r="K283" s="1315"/>
    </row>
    <row r="284" spans="1:12" ht="14.25" customHeight="1" x14ac:dyDescent="0.2">
      <c r="A284" s="1300"/>
      <c r="B284" s="750" t="s">
        <v>61</v>
      </c>
      <c r="C284" s="1060" t="s">
        <v>77</v>
      </c>
      <c r="D284" s="1060"/>
      <c r="E284" s="1062" t="s">
        <v>10132</v>
      </c>
      <c r="F284" s="1062"/>
      <c r="G284" s="1062"/>
      <c r="H284" s="1062"/>
      <c r="I284" s="1062"/>
      <c r="J284" s="1062"/>
      <c r="K284" s="1063"/>
    </row>
    <row r="285" spans="1:12" ht="14.25" customHeight="1" x14ac:dyDescent="0.2">
      <c r="A285" s="1300"/>
      <c r="B285" s="755" t="s">
        <v>59</v>
      </c>
      <c r="C285" s="1295"/>
      <c r="D285" s="1295"/>
      <c r="E285" s="1312" t="s">
        <v>10139</v>
      </c>
      <c r="F285" s="1312"/>
      <c r="G285" s="1312"/>
      <c r="H285" s="1312"/>
      <c r="I285" s="1312"/>
      <c r="J285" s="1312"/>
      <c r="K285" s="1313"/>
    </row>
    <row r="286" spans="1:12" ht="42.75" customHeight="1" x14ac:dyDescent="0.2">
      <c r="A286" s="1300"/>
      <c r="B286" s="755" t="s">
        <v>10464</v>
      </c>
      <c r="C286" s="1295" t="s">
        <v>78</v>
      </c>
      <c r="D286" s="1295"/>
      <c r="E286" s="1312" t="s">
        <v>10465</v>
      </c>
      <c r="F286" s="1312"/>
      <c r="G286" s="1312"/>
      <c r="H286" s="1312"/>
      <c r="I286" s="1312"/>
      <c r="J286" s="1312"/>
      <c r="K286" s="1313"/>
      <c r="L286" s="771">
        <f>E297</f>
        <v>0</v>
      </c>
    </row>
    <row r="287" spans="1:12" ht="14.25" customHeight="1" x14ac:dyDescent="0.2">
      <c r="A287" s="1074" t="s">
        <v>79</v>
      </c>
      <c r="B287" s="1070"/>
      <c r="C287" s="1070" t="s">
        <v>80</v>
      </c>
      <c r="D287" s="1070" t="s">
        <v>81</v>
      </c>
      <c r="E287" s="1070" t="s">
        <v>82</v>
      </c>
      <c r="F287" s="1070" t="s">
        <v>83</v>
      </c>
      <c r="G287" s="1070" t="s">
        <v>84</v>
      </c>
      <c r="H287" s="1070" t="s">
        <v>85</v>
      </c>
      <c r="I287" s="1070" t="s">
        <v>86</v>
      </c>
      <c r="J287" s="1070" t="s">
        <v>87</v>
      </c>
      <c r="K287" s="1071" t="s">
        <v>88</v>
      </c>
    </row>
    <row r="288" spans="1:12" ht="14.25" customHeight="1" x14ac:dyDescent="0.2">
      <c r="A288" s="754" t="s">
        <v>89</v>
      </c>
      <c r="B288" s="748" t="s">
        <v>90</v>
      </c>
      <c r="C288" s="1070"/>
      <c r="D288" s="1070"/>
      <c r="E288" s="1070"/>
      <c r="F288" s="1070"/>
      <c r="G288" s="1070"/>
      <c r="H288" s="1070"/>
      <c r="I288" s="1070"/>
      <c r="J288" s="1070"/>
      <c r="K288" s="1071"/>
    </row>
    <row r="289" spans="1:12" ht="14.25" customHeight="1" x14ac:dyDescent="0.2">
      <c r="A289" s="231" t="s">
        <v>91</v>
      </c>
      <c r="B289" s="231" t="s">
        <v>91</v>
      </c>
      <c r="C289" s="231" t="s">
        <v>91</v>
      </c>
      <c r="D289" s="231" t="s">
        <v>91</v>
      </c>
      <c r="E289" s="231"/>
      <c r="F289" s="231" t="s">
        <v>91</v>
      </c>
      <c r="G289" s="231" t="s">
        <v>91</v>
      </c>
      <c r="H289" s="231" t="s">
        <v>91</v>
      </c>
      <c r="I289" s="231" t="s">
        <v>91</v>
      </c>
      <c r="J289" s="748"/>
      <c r="K289" s="232"/>
    </row>
    <row r="290" spans="1:12" ht="14.25" customHeight="1" x14ac:dyDescent="0.2">
      <c r="A290" s="231" t="s">
        <v>91</v>
      </c>
      <c r="B290" s="231" t="s">
        <v>91</v>
      </c>
      <c r="C290" s="231" t="s">
        <v>91</v>
      </c>
      <c r="D290" s="231" t="s">
        <v>91</v>
      </c>
      <c r="E290" s="231"/>
      <c r="F290" s="231" t="s">
        <v>91</v>
      </c>
      <c r="G290" s="231" t="s">
        <v>91</v>
      </c>
      <c r="H290" s="231" t="s">
        <v>91</v>
      </c>
      <c r="I290" s="231" t="s">
        <v>91</v>
      </c>
      <c r="J290" s="748"/>
      <c r="K290" s="232"/>
    </row>
    <row r="291" spans="1:12" ht="14.25" customHeight="1" x14ac:dyDescent="0.2">
      <c r="A291" s="231" t="s">
        <v>91</v>
      </c>
      <c r="B291" s="231" t="s">
        <v>91</v>
      </c>
      <c r="C291" s="231" t="s">
        <v>91</v>
      </c>
      <c r="D291" s="231" t="s">
        <v>91</v>
      </c>
      <c r="E291" s="231"/>
      <c r="F291" s="231" t="s">
        <v>91</v>
      </c>
      <c r="G291" s="231" t="s">
        <v>91</v>
      </c>
      <c r="H291" s="231" t="s">
        <v>91</v>
      </c>
      <c r="I291" s="231" t="s">
        <v>91</v>
      </c>
      <c r="J291" s="748"/>
      <c r="K291" s="232"/>
    </row>
    <row r="292" spans="1:12" ht="14.25" customHeight="1" x14ac:dyDescent="0.2">
      <c r="A292" s="231"/>
      <c r="B292" s="231"/>
      <c r="C292" s="231"/>
      <c r="D292" s="231"/>
      <c r="E292" s="231"/>
      <c r="F292" s="231"/>
      <c r="G292" s="231"/>
      <c r="H292" s="231"/>
      <c r="I292" s="231"/>
      <c r="J292" s="748"/>
      <c r="K292" s="232"/>
    </row>
    <row r="293" spans="1:12" ht="14.25" customHeight="1" x14ac:dyDescent="0.2">
      <c r="A293" s="231" t="s">
        <v>91</v>
      </c>
      <c r="B293" s="231" t="s">
        <v>91</v>
      </c>
      <c r="C293" s="231" t="s">
        <v>91</v>
      </c>
      <c r="D293" s="231" t="s">
        <v>91</v>
      </c>
      <c r="E293" s="231"/>
      <c r="F293" s="231" t="s">
        <v>91</v>
      </c>
      <c r="G293" s="231" t="s">
        <v>91</v>
      </c>
      <c r="H293" s="231" t="s">
        <v>91</v>
      </c>
      <c r="I293" s="231" t="s">
        <v>91</v>
      </c>
      <c r="J293" s="748"/>
      <c r="K293" s="232"/>
    </row>
    <row r="294" spans="1:12" ht="14.25" customHeight="1" x14ac:dyDescent="0.2">
      <c r="A294" s="231" t="s">
        <v>91</v>
      </c>
      <c r="B294" s="231" t="s">
        <v>91</v>
      </c>
      <c r="C294" s="231" t="s">
        <v>91</v>
      </c>
      <c r="D294" s="231" t="s">
        <v>91</v>
      </c>
      <c r="E294" s="231"/>
      <c r="F294" s="231" t="s">
        <v>91</v>
      </c>
      <c r="G294" s="231" t="s">
        <v>91</v>
      </c>
      <c r="H294" s="231" t="s">
        <v>91</v>
      </c>
      <c r="I294" s="231" t="s">
        <v>91</v>
      </c>
      <c r="J294" s="748"/>
      <c r="K294" s="232"/>
    </row>
    <row r="295" spans="1:12" ht="14.25" customHeight="1" x14ac:dyDescent="0.2">
      <c r="A295" s="231" t="s">
        <v>91</v>
      </c>
      <c r="B295" s="231" t="s">
        <v>91</v>
      </c>
      <c r="C295" s="231" t="s">
        <v>91</v>
      </c>
      <c r="D295" s="231" t="s">
        <v>91</v>
      </c>
      <c r="E295" s="231"/>
      <c r="F295" s="231" t="s">
        <v>91</v>
      </c>
      <c r="G295" s="231" t="s">
        <v>91</v>
      </c>
      <c r="H295" s="231" t="s">
        <v>91</v>
      </c>
      <c r="I295" s="231" t="s">
        <v>91</v>
      </c>
      <c r="J295" s="748"/>
      <c r="K295" s="232"/>
    </row>
    <row r="296" spans="1:12" ht="14.25" customHeight="1" x14ac:dyDescent="0.2">
      <c r="A296" s="231" t="s">
        <v>91</v>
      </c>
      <c r="B296" s="231" t="s">
        <v>91</v>
      </c>
      <c r="C296" s="231" t="s">
        <v>91</v>
      </c>
      <c r="D296" s="231" t="s">
        <v>91</v>
      </c>
      <c r="E296" s="231"/>
      <c r="F296" s="231" t="s">
        <v>91</v>
      </c>
      <c r="G296" s="231" t="s">
        <v>91</v>
      </c>
      <c r="H296" s="231" t="s">
        <v>91</v>
      </c>
      <c r="I296" s="231" t="s">
        <v>91</v>
      </c>
      <c r="J296" s="748"/>
      <c r="K296" s="232"/>
    </row>
    <row r="297" spans="1:12" ht="14.25" customHeight="1" thickBot="1" x14ac:dyDescent="0.25">
      <c r="A297" s="1058" t="s">
        <v>92</v>
      </c>
      <c r="B297" s="1059"/>
      <c r="C297" s="1059"/>
      <c r="D297" s="1059"/>
      <c r="E297" s="711">
        <f>SUM(E289:E296)</f>
        <v>0</v>
      </c>
      <c r="F297" s="233"/>
      <c r="G297" s="233"/>
      <c r="H297" s="230"/>
      <c r="I297" s="233"/>
      <c r="J297" s="233"/>
      <c r="K297" s="235"/>
    </row>
    <row r="298" spans="1:12" ht="14.25" customHeight="1" thickBot="1" x14ac:dyDescent="0.25">
      <c r="A298" s="219"/>
      <c r="B298" s="219"/>
      <c r="C298" s="219"/>
      <c r="D298" s="219"/>
      <c r="E298" s="219"/>
      <c r="F298" s="219"/>
      <c r="G298" s="219"/>
      <c r="H298" s="220"/>
      <c r="I298" s="220"/>
      <c r="J298" s="220"/>
      <c r="K298" s="219"/>
    </row>
    <row r="299" spans="1:12" ht="14.25" customHeight="1" x14ac:dyDescent="0.2">
      <c r="A299" s="1299" t="s">
        <v>75</v>
      </c>
      <c r="B299" s="756">
        <v>7</v>
      </c>
      <c r="C299" s="1301" t="s">
        <v>76</v>
      </c>
      <c r="D299" s="1301"/>
      <c r="E299" s="1314" t="s">
        <v>69</v>
      </c>
      <c r="F299" s="1314"/>
      <c r="G299" s="1314"/>
      <c r="H299" s="1314"/>
      <c r="I299" s="1314"/>
      <c r="J299" s="1314"/>
      <c r="K299" s="1315"/>
    </row>
    <row r="300" spans="1:12" ht="14.25" customHeight="1" x14ac:dyDescent="0.2">
      <c r="A300" s="1300"/>
      <c r="B300" s="750" t="s">
        <v>61</v>
      </c>
      <c r="C300" s="1060" t="s">
        <v>77</v>
      </c>
      <c r="D300" s="1060"/>
      <c r="E300" s="1062" t="s">
        <v>10132</v>
      </c>
      <c r="F300" s="1062"/>
      <c r="G300" s="1062"/>
      <c r="H300" s="1062"/>
      <c r="I300" s="1062"/>
      <c r="J300" s="1062"/>
      <c r="K300" s="1063"/>
    </row>
    <row r="301" spans="1:12" ht="14.25" customHeight="1" x14ac:dyDescent="0.2">
      <c r="A301" s="1300"/>
      <c r="B301" s="755" t="s">
        <v>59</v>
      </c>
      <c r="C301" s="1295"/>
      <c r="D301" s="1295"/>
      <c r="E301" s="1312" t="s">
        <v>10139</v>
      </c>
      <c r="F301" s="1312"/>
      <c r="G301" s="1312"/>
      <c r="H301" s="1312"/>
      <c r="I301" s="1312"/>
      <c r="J301" s="1312"/>
      <c r="K301" s="1313"/>
    </row>
    <row r="302" spans="1:12" ht="42.75" customHeight="1" x14ac:dyDescent="0.2">
      <c r="A302" s="1300"/>
      <c r="B302" s="755" t="s">
        <v>10173</v>
      </c>
      <c r="C302" s="1295" t="s">
        <v>78</v>
      </c>
      <c r="D302" s="1295"/>
      <c r="E302" s="1312" t="s">
        <v>10305</v>
      </c>
      <c r="F302" s="1312"/>
      <c r="G302" s="1312"/>
      <c r="H302" s="1312"/>
      <c r="I302" s="1312"/>
      <c r="J302" s="1312"/>
      <c r="K302" s="1313"/>
      <c r="L302" s="771">
        <f>E313</f>
        <v>5</v>
      </c>
    </row>
    <row r="303" spans="1:12" ht="14.25" customHeight="1" x14ac:dyDescent="0.2">
      <c r="A303" s="1074" t="s">
        <v>79</v>
      </c>
      <c r="B303" s="1070"/>
      <c r="C303" s="1070" t="s">
        <v>80</v>
      </c>
      <c r="D303" s="1070" t="s">
        <v>81</v>
      </c>
      <c r="E303" s="1070" t="s">
        <v>82</v>
      </c>
      <c r="F303" s="1070" t="s">
        <v>83</v>
      </c>
      <c r="G303" s="1070" t="s">
        <v>84</v>
      </c>
      <c r="H303" s="1070" t="s">
        <v>85</v>
      </c>
      <c r="I303" s="1070" t="s">
        <v>86</v>
      </c>
      <c r="J303" s="1070" t="s">
        <v>87</v>
      </c>
      <c r="K303" s="1071" t="s">
        <v>88</v>
      </c>
    </row>
    <row r="304" spans="1:12" ht="14.25" customHeight="1" x14ac:dyDescent="0.2">
      <c r="A304" s="754" t="s">
        <v>89</v>
      </c>
      <c r="B304" s="748" t="s">
        <v>90</v>
      </c>
      <c r="C304" s="1070"/>
      <c r="D304" s="1070"/>
      <c r="E304" s="1070"/>
      <c r="F304" s="1070"/>
      <c r="G304" s="1070"/>
      <c r="H304" s="1070"/>
      <c r="I304" s="1070"/>
      <c r="J304" s="1070"/>
      <c r="K304" s="1071"/>
    </row>
    <row r="305" spans="1:12" ht="14.25" customHeight="1" x14ac:dyDescent="0.2">
      <c r="A305" s="231" t="s">
        <v>91</v>
      </c>
      <c r="B305" s="231" t="s">
        <v>91</v>
      </c>
      <c r="C305" s="231" t="s">
        <v>91</v>
      </c>
      <c r="D305" s="231" t="s">
        <v>91</v>
      </c>
      <c r="E305" s="231">
        <v>1</v>
      </c>
      <c r="F305" s="231" t="s">
        <v>91</v>
      </c>
      <c r="G305" s="231" t="s">
        <v>91</v>
      </c>
      <c r="H305" s="231" t="s">
        <v>91</v>
      </c>
      <c r="I305" s="231" t="s">
        <v>91</v>
      </c>
      <c r="J305" s="42" t="s">
        <v>265</v>
      </c>
      <c r="K305" s="232" t="s">
        <v>10381</v>
      </c>
    </row>
    <row r="306" spans="1:12" ht="14.25" customHeight="1" x14ac:dyDescent="0.2">
      <c r="A306" s="231" t="s">
        <v>91</v>
      </c>
      <c r="B306" s="231" t="s">
        <v>91</v>
      </c>
      <c r="C306" s="231" t="s">
        <v>91</v>
      </c>
      <c r="D306" s="231" t="s">
        <v>91</v>
      </c>
      <c r="E306" s="231">
        <v>1</v>
      </c>
      <c r="F306" s="231" t="s">
        <v>91</v>
      </c>
      <c r="G306" s="231" t="s">
        <v>91</v>
      </c>
      <c r="H306" s="231" t="s">
        <v>91</v>
      </c>
      <c r="I306" s="231" t="s">
        <v>91</v>
      </c>
      <c r="J306" s="42" t="s">
        <v>266</v>
      </c>
      <c r="K306" s="232" t="s">
        <v>10399</v>
      </c>
    </row>
    <row r="307" spans="1:12" ht="14.25" customHeight="1" x14ac:dyDescent="0.2">
      <c r="A307" s="231" t="s">
        <v>91</v>
      </c>
      <c r="B307" s="231" t="s">
        <v>91</v>
      </c>
      <c r="C307" s="231" t="s">
        <v>91</v>
      </c>
      <c r="D307" s="231" t="s">
        <v>91</v>
      </c>
      <c r="E307" s="231">
        <v>1</v>
      </c>
      <c r="F307" s="231" t="s">
        <v>91</v>
      </c>
      <c r="G307" s="231" t="s">
        <v>91</v>
      </c>
      <c r="H307" s="231" t="s">
        <v>91</v>
      </c>
      <c r="I307" s="231" t="s">
        <v>91</v>
      </c>
      <c r="J307" s="42" t="s">
        <v>265</v>
      </c>
      <c r="K307" s="232" t="s">
        <v>10400</v>
      </c>
    </row>
    <row r="308" spans="1:12" ht="14.25" customHeight="1" x14ac:dyDescent="0.2">
      <c r="A308" s="231"/>
      <c r="B308" s="231"/>
      <c r="C308" s="231"/>
      <c r="D308" s="231"/>
      <c r="E308" s="231">
        <v>1</v>
      </c>
      <c r="F308" s="231"/>
      <c r="G308" s="231"/>
      <c r="H308" s="231"/>
      <c r="I308" s="231"/>
      <c r="J308" s="42" t="s">
        <v>10382</v>
      </c>
      <c r="K308" s="232" t="s">
        <v>10401</v>
      </c>
    </row>
    <row r="309" spans="1:12" ht="14.25" customHeight="1" x14ac:dyDescent="0.2">
      <c r="A309" s="231" t="s">
        <v>91</v>
      </c>
      <c r="B309" s="231" t="s">
        <v>91</v>
      </c>
      <c r="C309" s="231" t="s">
        <v>91</v>
      </c>
      <c r="D309" s="231" t="s">
        <v>91</v>
      </c>
      <c r="E309" s="231">
        <v>1</v>
      </c>
      <c r="F309" s="231" t="s">
        <v>91</v>
      </c>
      <c r="G309" s="231" t="s">
        <v>91</v>
      </c>
      <c r="H309" s="231" t="s">
        <v>91</v>
      </c>
      <c r="I309" s="231" t="s">
        <v>91</v>
      </c>
      <c r="J309" s="42" t="s">
        <v>10384</v>
      </c>
      <c r="K309" s="232" t="s">
        <v>10402</v>
      </c>
    </row>
    <row r="310" spans="1:12" ht="14.25" customHeight="1" x14ac:dyDescent="0.2">
      <c r="A310" s="231" t="s">
        <v>91</v>
      </c>
      <c r="B310" s="231" t="s">
        <v>91</v>
      </c>
      <c r="C310" s="231" t="s">
        <v>91</v>
      </c>
      <c r="D310" s="231" t="s">
        <v>91</v>
      </c>
      <c r="E310" s="231"/>
      <c r="F310" s="231" t="s">
        <v>91</v>
      </c>
      <c r="G310" s="231" t="s">
        <v>91</v>
      </c>
      <c r="H310" s="231" t="s">
        <v>91</v>
      </c>
      <c r="I310" s="231" t="s">
        <v>91</v>
      </c>
      <c r="J310" s="748"/>
      <c r="K310" s="232"/>
    </row>
    <row r="311" spans="1:12" ht="14.25" customHeight="1" x14ac:dyDescent="0.2">
      <c r="A311" s="231" t="s">
        <v>91</v>
      </c>
      <c r="B311" s="231" t="s">
        <v>91</v>
      </c>
      <c r="C311" s="231" t="s">
        <v>91</v>
      </c>
      <c r="D311" s="231" t="s">
        <v>91</v>
      </c>
      <c r="E311" s="231"/>
      <c r="F311" s="231" t="s">
        <v>91</v>
      </c>
      <c r="G311" s="231" t="s">
        <v>91</v>
      </c>
      <c r="H311" s="231" t="s">
        <v>91</v>
      </c>
      <c r="I311" s="231" t="s">
        <v>91</v>
      </c>
      <c r="J311" s="748"/>
      <c r="K311" s="232"/>
    </row>
    <row r="312" spans="1:12" ht="14.25" customHeight="1" x14ac:dyDescent="0.2">
      <c r="A312" s="231" t="s">
        <v>91</v>
      </c>
      <c r="B312" s="231" t="s">
        <v>91</v>
      </c>
      <c r="C312" s="231" t="s">
        <v>91</v>
      </c>
      <c r="D312" s="231" t="s">
        <v>91</v>
      </c>
      <c r="E312" s="231"/>
      <c r="F312" s="231" t="s">
        <v>91</v>
      </c>
      <c r="G312" s="231" t="s">
        <v>91</v>
      </c>
      <c r="H312" s="231" t="s">
        <v>91</v>
      </c>
      <c r="I312" s="231" t="s">
        <v>91</v>
      </c>
      <c r="J312" s="748"/>
      <c r="K312" s="232"/>
    </row>
    <row r="313" spans="1:12" ht="14.25" customHeight="1" thickBot="1" x14ac:dyDescent="0.25">
      <c r="A313" s="1058" t="s">
        <v>92</v>
      </c>
      <c r="B313" s="1059"/>
      <c r="C313" s="1059"/>
      <c r="D313" s="1059"/>
      <c r="E313" s="711">
        <f>SUM(E305:E312)</f>
        <v>5</v>
      </c>
      <c r="F313" s="233"/>
      <c r="G313" s="233"/>
      <c r="H313" s="230"/>
      <c r="I313" s="233"/>
      <c r="J313" s="233"/>
      <c r="K313" s="235"/>
    </row>
    <row r="314" spans="1:12" ht="14.25" customHeight="1" thickBot="1" x14ac:dyDescent="0.25">
      <c r="A314" s="219"/>
      <c r="B314" s="219"/>
      <c r="C314" s="219"/>
      <c r="D314" s="219"/>
      <c r="E314" s="219"/>
      <c r="F314" s="219"/>
      <c r="G314" s="219"/>
      <c r="H314" s="220"/>
      <c r="I314" s="220"/>
      <c r="J314" s="220"/>
      <c r="K314" s="219"/>
    </row>
    <row r="315" spans="1:12" ht="14.25" customHeight="1" x14ac:dyDescent="0.2">
      <c r="A315" s="1299" t="s">
        <v>75</v>
      </c>
      <c r="B315" s="756">
        <v>7</v>
      </c>
      <c r="C315" s="1301" t="s">
        <v>76</v>
      </c>
      <c r="D315" s="1301"/>
      <c r="E315" s="1314" t="s">
        <v>69</v>
      </c>
      <c r="F315" s="1314"/>
      <c r="G315" s="1314"/>
      <c r="H315" s="1314"/>
      <c r="I315" s="1314"/>
      <c r="J315" s="1314"/>
      <c r="K315" s="1315"/>
    </row>
    <row r="316" spans="1:12" ht="14.25" customHeight="1" x14ac:dyDescent="0.2">
      <c r="A316" s="1300"/>
      <c r="B316" s="750" t="s">
        <v>61</v>
      </c>
      <c r="C316" s="1060" t="s">
        <v>77</v>
      </c>
      <c r="D316" s="1060"/>
      <c r="E316" s="1062" t="s">
        <v>10132</v>
      </c>
      <c r="F316" s="1062"/>
      <c r="G316" s="1062"/>
      <c r="H316" s="1062"/>
      <c r="I316" s="1062"/>
      <c r="J316" s="1062"/>
      <c r="K316" s="1063"/>
    </row>
    <row r="317" spans="1:12" ht="14.25" customHeight="1" x14ac:dyDescent="0.2">
      <c r="A317" s="1300"/>
      <c r="B317" s="755" t="s">
        <v>59</v>
      </c>
      <c r="C317" s="1295"/>
      <c r="D317" s="1295"/>
      <c r="E317" s="1312" t="s">
        <v>10139</v>
      </c>
      <c r="F317" s="1312"/>
      <c r="G317" s="1312"/>
      <c r="H317" s="1312"/>
      <c r="I317" s="1312"/>
      <c r="J317" s="1312"/>
      <c r="K317" s="1313"/>
    </row>
    <row r="318" spans="1:12" ht="42" customHeight="1" x14ac:dyDescent="0.2">
      <c r="A318" s="1300"/>
      <c r="B318" s="755" t="s">
        <v>10466</v>
      </c>
      <c r="C318" s="1295" t="s">
        <v>78</v>
      </c>
      <c r="D318" s="1295"/>
      <c r="E318" s="1312" t="s">
        <v>10467</v>
      </c>
      <c r="F318" s="1312"/>
      <c r="G318" s="1312"/>
      <c r="H318" s="1312"/>
      <c r="I318" s="1312"/>
      <c r="J318" s="1312"/>
      <c r="K318" s="1313"/>
      <c r="L318" s="771">
        <f>E329</f>
        <v>0</v>
      </c>
    </row>
    <row r="319" spans="1:12" ht="14.25" customHeight="1" x14ac:dyDescent="0.2">
      <c r="A319" s="1074" t="s">
        <v>79</v>
      </c>
      <c r="B319" s="1070"/>
      <c r="C319" s="1070" t="s">
        <v>80</v>
      </c>
      <c r="D319" s="1070" t="s">
        <v>81</v>
      </c>
      <c r="E319" s="1070" t="s">
        <v>82</v>
      </c>
      <c r="F319" s="1070" t="s">
        <v>83</v>
      </c>
      <c r="G319" s="1070" t="s">
        <v>84</v>
      </c>
      <c r="H319" s="1070" t="s">
        <v>85</v>
      </c>
      <c r="I319" s="1070" t="s">
        <v>86</v>
      </c>
      <c r="J319" s="1070" t="s">
        <v>87</v>
      </c>
      <c r="K319" s="1071" t="s">
        <v>88</v>
      </c>
    </row>
    <row r="320" spans="1:12" ht="14.25" customHeight="1" x14ac:dyDescent="0.2">
      <c r="A320" s="754" t="s">
        <v>89</v>
      </c>
      <c r="B320" s="748" t="s">
        <v>90</v>
      </c>
      <c r="C320" s="1070"/>
      <c r="D320" s="1070"/>
      <c r="E320" s="1070"/>
      <c r="F320" s="1070"/>
      <c r="G320" s="1070"/>
      <c r="H320" s="1070"/>
      <c r="I320" s="1070"/>
      <c r="J320" s="1070"/>
      <c r="K320" s="1071"/>
    </row>
    <row r="321" spans="1:12" ht="14.25" customHeight="1" x14ac:dyDescent="0.2">
      <c r="A321" s="231" t="s">
        <v>91</v>
      </c>
      <c r="B321" s="231" t="s">
        <v>91</v>
      </c>
      <c r="C321" s="231" t="s">
        <v>91</v>
      </c>
      <c r="D321" s="231" t="s">
        <v>91</v>
      </c>
      <c r="E321" s="231"/>
      <c r="F321" s="231" t="s">
        <v>91</v>
      </c>
      <c r="G321" s="231" t="s">
        <v>91</v>
      </c>
      <c r="H321" s="231" t="s">
        <v>91</v>
      </c>
      <c r="I321" s="231" t="s">
        <v>91</v>
      </c>
      <c r="J321" s="748"/>
      <c r="K321" s="232"/>
    </row>
    <row r="322" spans="1:12" ht="14.25" customHeight="1" x14ac:dyDescent="0.2">
      <c r="A322" s="231" t="s">
        <v>91</v>
      </c>
      <c r="B322" s="231" t="s">
        <v>91</v>
      </c>
      <c r="C322" s="231" t="s">
        <v>91</v>
      </c>
      <c r="D322" s="231" t="s">
        <v>91</v>
      </c>
      <c r="E322" s="231"/>
      <c r="F322" s="231" t="s">
        <v>91</v>
      </c>
      <c r="G322" s="231" t="s">
        <v>91</v>
      </c>
      <c r="H322" s="231" t="s">
        <v>91</v>
      </c>
      <c r="I322" s="231" t="s">
        <v>91</v>
      </c>
      <c r="J322" s="748"/>
      <c r="K322" s="232"/>
    </row>
    <row r="323" spans="1:12" ht="14.25" customHeight="1" x14ac:dyDescent="0.2">
      <c r="A323" s="231" t="s">
        <v>91</v>
      </c>
      <c r="B323" s="231" t="s">
        <v>91</v>
      </c>
      <c r="C323" s="231" t="s">
        <v>91</v>
      </c>
      <c r="D323" s="231" t="s">
        <v>91</v>
      </c>
      <c r="E323" s="231"/>
      <c r="F323" s="231" t="s">
        <v>91</v>
      </c>
      <c r="G323" s="231" t="s">
        <v>91</v>
      </c>
      <c r="H323" s="231" t="s">
        <v>91</v>
      </c>
      <c r="I323" s="231" t="s">
        <v>91</v>
      </c>
      <c r="J323" s="748"/>
      <c r="K323" s="232"/>
    </row>
    <row r="324" spans="1:12" ht="14.25" customHeight="1" x14ac:dyDescent="0.2">
      <c r="A324" s="231"/>
      <c r="B324" s="231"/>
      <c r="C324" s="231"/>
      <c r="D324" s="231"/>
      <c r="E324" s="231"/>
      <c r="F324" s="231"/>
      <c r="G324" s="231"/>
      <c r="H324" s="231"/>
      <c r="I324" s="231"/>
      <c r="J324" s="748"/>
      <c r="K324" s="232"/>
    </row>
    <row r="325" spans="1:12" ht="14.25" customHeight="1" x14ac:dyDescent="0.2">
      <c r="A325" s="231" t="s">
        <v>91</v>
      </c>
      <c r="B325" s="231" t="s">
        <v>91</v>
      </c>
      <c r="C325" s="231" t="s">
        <v>91</v>
      </c>
      <c r="D325" s="231" t="s">
        <v>91</v>
      </c>
      <c r="E325" s="231"/>
      <c r="F325" s="231" t="s">
        <v>91</v>
      </c>
      <c r="G325" s="231" t="s">
        <v>91</v>
      </c>
      <c r="H325" s="231" t="s">
        <v>91</v>
      </c>
      <c r="I325" s="231" t="s">
        <v>91</v>
      </c>
      <c r="J325" s="748"/>
      <c r="K325" s="232"/>
    </row>
    <row r="326" spans="1:12" ht="14.25" customHeight="1" x14ac:dyDescent="0.2">
      <c r="A326" s="231" t="s">
        <v>91</v>
      </c>
      <c r="B326" s="231" t="s">
        <v>91</v>
      </c>
      <c r="C326" s="231" t="s">
        <v>91</v>
      </c>
      <c r="D326" s="231" t="s">
        <v>91</v>
      </c>
      <c r="E326" s="231"/>
      <c r="F326" s="231" t="s">
        <v>91</v>
      </c>
      <c r="G326" s="231" t="s">
        <v>91</v>
      </c>
      <c r="H326" s="231" t="s">
        <v>91</v>
      </c>
      <c r="I326" s="231" t="s">
        <v>91</v>
      </c>
      <c r="J326" s="748"/>
      <c r="K326" s="232"/>
    </row>
    <row r="327" spans="1:12" ht="14.25" customHeight="1" x14ac:dyDescent="0.2">
      <c r="A327" s="231" t="s">
        <v>91</v>
      </c>
      <c r="B327" s="231" t="s">
        <v>91</v>
      </c>
      <c r="C327" s="231" t="s">
        <v>91</v>
      </c>
      <c r="D327" s="231" t="s">
        <v>91</v>
      </c>
      <c r="E327" s="231"/>
      <c r="F327" s="231" t="s">
        <v>91</v>
      </c>
      <c r="G327" s="231" t="s">
        <v>91</v>
      </c>
      <c r="H327" s="231" t="s">
        <v>91</v>
      </c>
      <c r="I327" s="231" t="s">
        <v>91</v>
      </c>
      <c r="J327" s="748"/>
      <c r="K327" s="232"/>
    </row>
    <row r="328" spans="1:12" ht="14.25" customHeight="1" x14ac:dyDescent="0.2">
      <c r="A328" s="231" t="s">
        <v>91</v>
      </c>
      <c r="B328" s="231" t="s">
        <v>91</v>
      </c>
      <c r="C328" s="231" t="s">
        <v>91</v>
      </c>
      <c r="D328" s="231" t="s">
        <v>91</v>
      </c>
      <c r="E328" s="231"/>
      <c r="F328" s="231" t="s">
        <v>91</v>
      </c>
      <c r="G328" s="231" t="s">
        <v>91</v>
      </c>
      <c r="H328" s="231" t="s">
        <v>91</v>
      </c>
      <c r="I328" s="231" t="s">
        <v>91</v>
      </c>
      <c r="J328" s="748"/>
      <c r="K328" s="232"/>
    </row>
    <row r="329" spans="1:12" ht="14.25" customHeight="1" thickBot="1" x14ac:dyDescent="0.25">
      <c r="A329" s="1058" t="s">
        <v>92</v>
      </c>
      <c r="B329" s="1059"/>
      <c r="C329" s="1059"/>
      <c r="D329" s="1059"/>
      <c r="E329" s="711">
        <f>SUM(E321:E328)</f>
        <v>0</v>
      </c>
      <c r="F329" s="233"/>
      <c r="G329" s="233"/>
      <c r="H329" s="230"/>
      <c r="I329" s="233"/>
      <c r="J329" s="233"/>
      <c r="K329" s="235"/>
    </row>
    <row r="330" spans="1:12" ht="14.25" customHeight="1" thickBot="1" x14ac:dyDescent="0.25">
      <c r="A330" s="219"/>
      <c r="B330" s="219"/>
      <c r="C330" s="219"/>
      <c r="D330" s="219"/>
      <c r="E330" s="219"/>
      <c r="F330" s="219"/>
      <c r="G330" s="219"/>
      <c r="H330" s="220"/>
      <c r="I330" s="220"/>
      <c r="J330" s="220"/>
      <c r="K330" s="219"/>
    </row>
    <row r="331" spans="1:12" ht="14.25" customHeight="1" x14ac:dyDescent="0.2">
      <c r="A331" s="1299" t="s">
        <v>75</v>
      </c>
      <c r="B331" s="756">
        <v>7</v>
      </c>
      <c r="C331" s="1301" t="s">
        <v>76</v>
      </c>
      <c r="D331" s="1301"/>
      <c r="E331" s="1314" t="s">
        <v>69</v>
      </c>
      <c r="F331" s="1314"/>
      <c r="G331" s="1314"/>
      <c r="H331" s="1314"/>
      <c r="I331" s="1314"/>
      <c r="J331" s="1314"/>
      <c r="K331" s="1315"/>
    </row>
    <row r="332" spans="1:12" ht="14.25" customHeight="1" x14ac:dyDescent="0.2">
      <c r="A332" s="1300"/>
      <c r="B332" s="750" t="s">
        <v>61</v>
      </c>
      <c r="C332" s="1060" t="s">
        <v>77</v>
      </c>
      <c r="D332" s="1060"/>
      <c r="E332" s="1062" t="s">
        <v>10132</v>
      </c>
      <c r="F332" s="1062"/>
      <c r="G332" s="1062"/>
      <c r="H332" s="1062"/>
      <c r="I332" s="1062"/>
      <c r="J332" s="1062"/>
      <c r="K332" s="1063"/>
    </row>
    <row r="333" spans="1:12" ht="14.25" customHeight="1" x14ac:dyDescent="0.2">
      <c r="A333" s="1300"/>
      <c r="B333" s="755" t="s">
        <v>59</v>
      </c>
      <c r="C333" s="1295"/>
      <c r="D333" s="1295"/>
      <c r="E333" s="1312" t="s">
        <v>10139</v>
      </c>
      <c r="F333" s="1312"/>
      <c r="G333" s="1312"/>
      <c r="H333" s="1312"/>
      <c r="I333" s="1312"/>
      <c r="J333" s="1312"/>
      <c r="K333" s="1313"/>
    </row>
    <row r="334" spans="1:12" ht="42.75" customHeight="1" x14ac:dyDescent="0.2">
      <c r="A334" s="1300"/>
      <c r="B334" s="755" t="s">
        <v>10174</v>
      </c>
      <c r="C334" s="1295" t="s">
        <v>78</v>
      </c>
      <c r="D334" s="1295"/>
      <c r="E334" s="1312" t="s">
        <v>10306</v>
      </c>
      <c r="F334" s="1312"/>
      <c r="G334" s="1312"/>
      <c r="H334" s="1312"/>
      <c r="I334" s="1312"/>
      <c r="J334" s="1312"/>
      <c r="K334" s="1313"/>
      <c r="L334" s="771">
        <f>E349</f>
        <v>12</v>
      </c>
    </row>
    <row r="335" spans="1:12" ht="14.25" customHeight="1" x14ac:dyDescent="0.2">
      <c r="A335" s="1074" t="s">
        <v>79</v>
      </c>
      <c r="B335" s="1070"/>
      <c r="C335" s="1070" t="s">
        <v>80</v>
      </c>
      <c r="D335" s="1070" t="s">
        <v>81</v>
      </c>
      <c r="E335" s="1070" t="s">
        <v>82</v>
      </c>
      <c r="F335" s="1070" t="s">
        <v>83</v>
      </c>
      <c r="G335" s="1070" t="s">
        <v>84</v>
      </c>
      <c r="H335" s="1070" t="s">
        <v>85</v>
      </c>
      <c r="I335" s="1070" t="s">
        <v>86</v>
      </c>
      <c r="J335" s="1070" t="s">
        <v>87</v>
      </c>
      <c r="K335" s="1071" t="s">
        <v>88</v>
      </c>
    </row>
    <row r="336" spans="1:12" ht="14.25" customHeight="1" x14ac:dyDescent="0.2">
      <c r="A336" s="754" t="s">
        <v>89</v>
      </c>
      <c r="B336" s="748" t="s">
        <v>90</v>
      </c>
      <c r="C336" s="1070"/>
      <c r="D336" s="1070"/>
      <c r="E336" s="1070"/>
      <c r="F336" s="1070"/>
      <c r="G336" s="1070"/>
      <c r="H336" s="1070"/>
      <c r="I336" s="1070"/>
      <c r="J336" s="1070"/>
      <c r="K336" s="1071"/>
    </row>
    <row r="337" spans="1:11" ht="14.25" customHeight="1" x14ac:dyDescent="0.2">
      <c r="A337" s="753"/>
      <c r="B337" s="748"/>
      <c r="C337" s="748"/>
      <c r="D337" s="748"/>
      <c r="E337" s="231">
        <v>1</v>
      </c>
      <c r="F337" s="231" t="s">
        <v>91</v>
      </c>
      <c r="G337" s="748"/>
      <c r="H337" s="748"/>
      <c r="I337" s="748"/>
      <c r="J337" s="42" t="s">
        <v>266</v>
      </c>
      <c r="K337" s="232" t="s">
        <v>10468</v>
      </c>
    </row>
    <row r="338" spans="1:11" ht="14.25" customHeight="1" x14ac:dyDescent="0.2">
      <c r="A338" s="753"/>
      <c r="B338" s="748"/>
      <c r="C338" s="748"/>
      <c r="D338" s="748"/>
      <c r="E338" s="231">
        <v>1</v>
      </c>
      <c r="F338" s="231" t="s">
        <v>91</v>
      </c>
      <c r="G338" s="748"/>
      <c r="H338" s="748"/>
      <c r="I338" s="748"/>
      <c r="J338" s="42" t="s">
        <v>10384</v>
      </c>
      <c r="K338" s="232" t="s">
        <v>10135</v>
      </c>
    </row>
    <row r="339" spans="1:11" ht="14.25" customHeight="1" x14ac:dyDescent="0.2">
      <c r="A339" s="753"/>
      <c r="B339" s="748"/>
      <c r="C339" s="748"/>
      <c r="D339" s="748"/>
      <c r="E339" s="231">
        <v>1</v>
      </c>
      <c r="F339" s="231" t="s">
        <v>91</v>
      </c>
      <c r="G339" s="748"/>
      <c r="H339" s="748"/>
      <c r="I339" s="748"/>
      <c r="J339" s="42" t="s">
        <v>10390</v>
      </c>
      <c r="K339" s="232" t="s">
        <v>10429</v>
      </c>
    </row>
    <row r="340" spans="1:11" ht="14.25" customHeight="1" x14ac:dyDescent="0.2">
      <c r="A340" s="753"/>
      <c r="B340" s="748"/>
      <c r="C340" s="748"/>
      <c r="D340" s="748"/>
      <c r="E340" s="231">
        <v>1</v>
      </c>
      <c r="F340" s="231" t="s">
        <v>91</v>
      </c>
      <c r="G340" s="748"/>
      <c r="H340" s="748"/>
      <c r="I340" s="748"/>
      <c r="J340" s="42" t="s">
        <v>10392</v>
      </c>
      <c r="K340" s="232" t="s">
        <v>10430</v>
      </c>
    </row>
    <row r="341" spans="1:11" ht="14.25" customHeight="1" x14ac:dyDescent="0.2">
      <c r="A341" s="753"/>
      <c r="B341" s="748"/>
      <c r="C341" s="748"/>
      <c r="D341" s="748"/>
      <c r="E341" s="231">
        <v>1</v>
      </c>
      <c r="F341" s="231" t="s">
        <v>91</v>
      </c>
      <c r="G341" s="748"/>
      <c r="H341" s="748"/>
      <c r="I341" s="748"/>
      <c r="J341" s="42" t="s">
        <v>10394</v>
      </c>
      <c r="K341" s="232" t="s">
        <v>10431</v>
      </c>
    </row>
    <row r="342" spans="1:11" ht="14.25" customHeight="1" x14ac:dyDescent="0.2">
      <c r="A342" s="753"/>
      <c r="B342" s="748"/>
      <c r="C342" s="748"/>
      <c r="D342" s="748"/>
      <c r="E342" s="231">
        <v>1</v>
      </c>
      <c r="F342" s="231" t="s">
        <v>91</v>
      </c>
      <c r="G342" s="748"/>
      <c r="H342" s="748"/>
      <c r="I342" s="748"/>
      <c r="J342" s="42" t="s">
        <v>10396</v>
      </c>
      <c r="K342" s="232" t="s">
        <v>10432</v>
      </c>
    </row>
    <row r="343" spans="1:11" ht="14.25" customHeight="1" x14ac:dyDescent="0.2">
      <c r="A343" s="753"/>
      <c r="B343" s="748"/>
      <c r="C343" s="748"/>
      <c r="D343" s="748"/>
      <c r="E343" s="231">
        <v>1</v>
      </c>
      <c r="F343" s="231" t="s">
        <v>91</v>
      </c>
      <c r="G343" s="748"/>
      <c r="H343" s="748"/>
      <c r="I343" s="748"/>
      <c r="J343" s="42" t="s">
        <v>10386</v>
      </c>
      <c r="K343" s="232" t="s">
        <v>10434</v>
      </c>
    </row>
    <row r="344" spans="1:11" ht="14.25" customHeight="1" x14ac:dyDescent="0.2">
      <c r="A344" s="231" t="s">
        <v>91</v>
      </c>
      <c r="B344" s="231" t="s">
        <v>91</v>
      </c>
      <c r="C344" s="231" t="s">
        <v>91</v>
      </c>
      <c r="D344" s="231" t="s">
        <v>91</v>
      </c>
      <c r="E344" s="231">
        <v>1</v>
      </c>
      <c r="F344" s="231" t="s">
        <v>91</v>
      </c>
      <c r="G344" s="231" t="s">
        <v>91</v>
      </c>
      <c r="H344" s="231" t="s">
        <v>91</v>
      </c>
      <c r="I344" s="231" t="s">
        <v>91</v>
      </c>
      <c r="J344" s="42" t="s">
        <v>10388</v>
      </c>
      <c r="K344" s="232" t="s">
        <v>10435</v>
      </c>
    </row>
    <row r="345" spans="1:11" ht="14.25" customHeight="1" x14ac:dyDescent="0.2">
      <c r="A345" s="231" t="s">
        <v>91</v>
      </c>
      <c r="B345" s="231" t="s">
        <v>91</v>
      </c>
      <c r="C345" s="231" t="s">
        <v>91</v>
      </c>
      <c r="D345" s="231" t="s">
        <v>91</v>
      </c>
      <c r="E345" s="231">
        <v>1</v>
      </c>
      <c r="F345" s="231" t="s">
        <v>91</v>
      </c>
      <c r="G345" s="231" t="s">
        <v>91</v>
      </c>
      <c r="H345" s="231" t="s">
        <v>91</v>
      </c>
      <c r="I345" s="231" t="s">
        <v>91</v>
      </c>
      <c r="J345" s="42" t="s">
        <v>10390</v>
      </c>
      <c r="K345" s="232" t="s">
        <v>10436</v>
      </c>
    </row>
    <row r="346" spans="1:11" ht="14.25" customHeight="1" x14ac:dyDescent="0.2">
      <c r="A346" s="231" t="s">
        <v>91</v>
      </c>
      <c r="B346" s="231" t="s">
        <v>91</v>
      </c>
      <c r="C346" s="231" t="s">
        <v>91</v>
      </c>
      <c r="D346" s="231" t="s">
        <v>91</v>
      </c>
      <c r="E346" s="231">
        <v>1</v>
      </c>
      <c r="F346" s="231" t="s">
        <v>91</v>
      </c>
      <c r="G346" s="231" t="s">
        <v>91</v>
      </c>
      <c r="H346" s="231" t="s">
        <v>91</v>
      </c>
      <c r="I346" s="231" t="s">
        <v>91</v>
      </c>
      <c r="J346" s="42" t="s">
        <v>10392</v>
      </c>
      <c r="K346" s="232" t="s">
        <v>10437</v>
      </c>
    </row>
    <row r="347" spans="1:11" ht="14.25" customHeight="1" x14ac:dyDescent="0.2">
      <c r="A347" s="231"/>
      <c r="B347" s="231"/>
      <c r="C347" s="231"/>
      <c r="D347" s="231"/>
      <c r="E347" s="231">
        <v>1</v>
      </c>
      <c r="F347" s="231"/>
      <c r="G347" s="231"/>
      <c r="H347" s="231"/>
      <c r="I347" s="231"/>
      <c r="J347" s="42" t="s">
        <v>10394</v>
      </c>
      <c r="K347" s="232" t="s">
        <v>10438</v>
      </c>
    </row>
    <row r="348" spans="1:11" ht="14.25" customHeight="1" x14ac:dyDescent="0.2">
      <c r="A348" s="231" t="s">
        <v>91</v>
      </c>
      <c r="B348" s="231" t="s">
        <v>91</v>
      </c>
      <c r="C348" s="231" t="s">
        <v>91</v>
      </c>
      <c r="D348" s="231" t="s">
        <v>91</v>
      </c>
      <c r="E348" s="231">
        <v>1</v>
      </c>
      <c r="F348" s="231" t="s">
        <v>91</v>
      </c>
      <c r="G348" s="231" t="s">
        <v>91</v>
      </c>
      <c r="H348" s="231" t="s">
        <v>91</v>
      </c>
      <c r="I348" s="231" t="s">
        <v>91</v>
      </c>
      <c r="J348" s="42" t="s">
        <v>10396</v>
      </c>
      <c r="K348" s="232" t="s">
        <v>10439</v>
      </c>
    </row>
    <row r="349" spans="1:11" ht="14.25" customHeight="1" thickBot="1" x14ac:dyDescent="0.25">
      <c r="A349" s="1058" t="s">
        <v>92</v>
      </c>
      <c r="B349" s="1059"/>
      <c r="C349" s="1059"/>
      <c r="D349" s="1059"/>
      <c r="E349" s="711">
        <f>SUM(E337:E348)</f>
        <v>12</v>
      </c>
      <c r="F349" s="233"/>
      <c r="G349" s="233"/>
      <c r="H349" s="230"/>
      <c r="I349" s="233"/>
      <c r="J349" s="233"/>
      <c r="K349" s="235"/>
    </row>
    <row r="350" spans="1:11" ht="14.25" customHeight="1" thickBot="1" x14ac:dyDescent="0.25">
      <c r="A350" s="219"/>
      <c r="B350" s="219"/>
      <c r="C350" s="219"/>
      <c r="D350" s="219"/>
      <c r="E350" s="219"/>
      <c r="F350" s="219"/>
      <c r="G350" s="219"/>
      <c r="H350" s="220"/>
      <c r="I350" s="220"/>
      <c r="J350" s="220"/>
      <c r="K350" s="219"/>
    </row>
    <row r="351" spans="1:11" ht="14.25" customHeight="1" x14ac:dyDescent="0.2">
      <c r="A351" s="1299" t="s">
        <v>75</v>
      </c>
      <c r="B351" s="756">
        <v>7</v>
      </c>
      <c r="C351" s="1301" t="s">
        <v>76</v>
      </c>
      <c r="D351" s="1301"/>
      <c r="E351" s="1314" t="s">
        <v>69</v>
      </c>
      <c r="F351" s="1314"/>
      <c r="G351" s="1314"/>
      <c r="H351" s="1314"/>
      <c r="I351" s="1314"/>
      <c r="J351" s="1314"/>
      <c r="K351" s="1315"/>
    </row>
    <row r="352" spans="1:11" ht="14.25" customHeight="1" x14ac:dyDescent="0.2">
      <c r="A352" s="1300"/>
      <c r="B352" s="750" t="s">
        <v>61</v>
      </c>
      <c r="C352" s="1060" t="s">
        <v>77</v>
      </c>
      <c r="D352" s="1060"/>
      <c r="E352" s="1062" t="s">
        <v>10132</v>
      </c>
      <c r="F352" s="1062"/>
      <c r="G352" s="1062"/>
      <c r="H352" s="1062"/>
      <c r="I352" s="1062"/>
      <c r="J352" s="1062"/>
      <c r="K352" s="1063"/>
    </row>
    <row r="353" spans="1:12" ht="14.25" customHeight="1" x14ac:dyDescent="0.2">
      <c r="A353" s="1300"/>
      <c r="B353" s="755" t="s">
        <v>59</v>
      </c>
      <c r="C353" s="1295"/>
      <c r="D353" s="1295"/>
      <c r="E353" s="1312" t="s">
        <v>10139</v>
      </c>
      <c r="F353" s="1312"/>
      <c r="G353" s="1312"/>
      <c r="H353" s="1312"/>
      <c r="I353" s="1312"/>
      <c r="J353" s="1312"/>
      <c r="K353" s="1313"/>
    </row>
    <row r="354" spans="1:12" ht="42.75" customHeight="1" x14ac:dyDescent="0.2">
      <c r="A354" s="1300"/>
      <c r="B354" s="755" t="s">
        <v>10175</v>
      </c>
      <c r="C354" s="1295" t="s">
        <v>78</v>
      </c>
      <c r="D354" s="1295"/>
      <c r="E354" s="1312" t="s">
        <v>10307</v>
      </c>
      <c r="F354" s="1312"/>
      <c r="G354" s="1312"/>
      <c r="H354" s="1312"/>
      <c r="I354" s="1312"/>
      <c r="J354" s="1312"/>
      <c r="K354" s="1313"/>
      <c r="L354" s="771">
        <f>E365</f>
        <v>1</v>
      </c>
    </row>
    <row r="355" spans="1:12" ht="14.25" customHeight="1" x14ac:dyDescent="0.2">
      <c r="A355" s="1074" t="s">
        <v>79</v>
      </c>
      <c r="B355" s="1070"/>
      <c r="C355" s="1070" t="s">
        <v>80</v>
      </c>
      <c r="D355" s="1070" t="s">
        <v>81</v>
      </c>
      <c r="E355" s="1070" t="s">
        <v>82</v>
      </c>
      <c r="F355" s="1070" t="s">
        <v>83</v>
      </c>
      <c r="G355" s="1070" t="s">
        <v>84</v>
      </c>
      <c r="H355" s="1070" t="s">
        <v>85</v>
      </c>
      <c r="I355" s="1070" t="s">
        <v>86</v>
      </c>
      <c r="J355" s="1070" t="s">
        <v>87</v>
      </c>
      <c r="K355" s="1071" t="s">
        <v>88</v>
      </c>
    </row>
    <row r="356" spans="1:12" ht="14.25" customHeight="1" x14ac:dyDescent="0.2">
      <c r="A356" s="754" t="s">
        <v>89</v>
      </c>
      <c r="B356" s="748" t="s">
        <v>90</v>
      </c>
      <c r="C356" s="1070"/>
      <c r="D356" s="1070"/>
      <c r="E356" s="1070"/>
      <c r="F356" s="1070"/>
      <c r="G356" s="1070"/>
      <c r="H356" s="1070"/>
      <c r="I356" s="1070"/>
      <c r="J356" s="1070"/>
      <c r="K356" s="1071"/>
    </row>
    <row r="357" spans="1:12" ht="14.25" customHeight="1" x14ac:dyDescent="0.2">
      <c r="A357" s="231" t="s">
        <v>91</v>
      </c>
      <c r="B357" s="231" t="s">
        <v>91</v>
      </c>
      <c r="C357" s="231" t="s">
        <v>91</v>
      </c>
      <c r="D357" s="231" t="s">
        <v>91</v>
      </c>
      <c r="E357" s="231">
        <v>1</v>
      </c>
      <c r="F357" s="231" t="s">
        <v>91</v>
      </c>
      <c r="G357" s="231" t="s">
        <v>91</v>
      </c>
      <c r="H357" s="231" t="s">
        <v>91</v>
      </c>
      <c r="I357" s="231" t="s">
        <v>91</v>
      </c>
      <c r="J357" s="42" t="s">
        <v>10386</v>
      </c>
      <c r="K357" s="232" t="s">
        <v>10387</v>
      </c>
    </row>
    <row r="358" spans="1:12" ht="14.25" customHeight="1" x14ac:dyDescent="0.2">
      <c r="A358" s="231" t="s">
        <v>91</v>
      </c>
      <c r="B358" s="231" t="s">
        <v>91</v>
      </c>
      <c r="C358" s="231" t="s">
        <v>91</v>
      </c>
      <c r="D358" s="231" t="s">
        <v>91</v>
      </c>
      <c r="E358" s="231"/>
      <c r="F358" s="231" t="s">
        <v>91</v>
      </c>
      <c r="G358" s="231" t="s">
        <v>91</v>
      </c>
      <c r="H358" s="231" t="s">
        <v>91</v>
      </c>
      <c r="I358" s="231" t="s">
        <v>91</v>
      </c>
      <c r="J358" s="748"/>
      <c r="K358" s="232"/>
    </row>
    <row r="359" spans="1:12" ht="14.25" customHeight="1" x14ac:dyDescent="0.2">
      <c r="A359" s="231" t="s">
        <v>91</v>
      </c>
      <c r="B359" s="231" t="s">
        <v>91</v>
      </c>
      <c r="C359" s="231" t="s">
        <v>91</v>
      </c>
      <c r="D359" s="231" t="s">
        <v>91</v>
      </c>
      <c r="E359" s="231"/>
      <c r="F359" s="231" t="s">
        <v>91</v>
      </c>
      <c r="G359" s="231" t="s">
        <v>91</v>
      </c>
      <c r="H359" s="231" t="s">
        <v>91</v>
      </c>
      <c r="I359" s="231" t="s">
        <v>91</v>
      </c>
      <c r="J359" s="748"/>
      <c r="K359" s="232"/>
    </row>
    <row r="360" spans="1:12" ht="14.25" customHeight="1" x14ac:dyDescent="0.2">
      <c r="A360" s="231"/>
      <c r="B360" s="231"/>
      <c r="C360" s="231"/>
      <c r="D360" s="231"/>
      <c r="E360" s="231"/>
      <c r="F360" s="231"/>
      <c r="G360" s="231"/>
      <c r="H360" s="231"/>
      <c r="I360" s="231"/>
      <c r="J360" s="748"/>
      <c r="K360" s="232"/>
    </row>
    <row r="361" spans="1:12" ht="14.25" customHeight="1" x14ac:dyDescent="0.2">
      <c r="A361" s="231" t="s">
        <v>91</v>
      </c>
      <c r="B361" s="231" t="s">
        <v>91</v>
      </c>
      <c r="C361" s="231" t="s">
        <v>91</v>
      </c>
      <c r="D361" s="231" t="s">
        <v>91</v>
      </c>
      <c r="E361" s="231"/>
      <c r="F361" s="231" t="s">
        <v>91</v>
      </c>
      <c r="G361" s="231" t="s">
        <v>91</v>
      </c>
      <c r="H361" s="231" t="s">
        <v>91</v>
      </c>
      <c r="I361" s="231" t="s">
        <v>91</v>
      </c>
      <c r="J361" s="748"/>
      <c r="K361" s="232"/>
    </row>
    <row r="362" spans="1:12" ht="14.25" customHeight="1" x14ac:dyDescent="0.2">
      <c r="A362" s="231" t="s">
        <v>91</v>
      </c>
      <c r="B362" s="231" t="s">
        <v>91</v>
      </c>
      <c r="C362" s="231" t="s">
        <v>91</v>
      </c>
      <c r="D362" s="231" t="s">
        <v>91</v>
      </c>
      <c r="E362" s="231"/>
      <c r="F362" s="231" t="s">
        <v>91</v>
      </c>
      <c r="G362" s="231" t="s">
        <v>91</v>
      </c>
      <c r="H362" s="231" t="s">
        <v>91</v>
      </c>
      <c r="I362" s="231" t="s">
        <v>91</v>
      </c>
      <c r="J362" s="748"/>
      <c r="K362" s="232"/>
    </row>
    <row r="363" spans="1:12" ht="14.25" customHeight="1" x14ac:dyDescent="0.2">
      <c r="A363" s="231" t="s">
        <v>91</v>
      </c>
      <c r="B363" s="231" t="s">
        <v>91</v>
      </c>
      <c r="C363" s="231" t="s">
        <v>91</v>
      </c>
      <c r="D363" s="231" t="s">
        <v>91</v>
      </c>
      <c r="E363" s="231"/>
      <c r="F363" s="231" t="s">
        <v>91</v>
      </c>
      <c r="G363" s="231" t="s">
        <v>91</v>
      </c>
      <c r="H363" s="231" t="s">
        <v>91</v>
      </c>
      <c r="I363" s="231" t="s">
        <v>91</v>
      </c>
      <c r="J363" s="748"/>
      <c r="K363" s="232"/>
    </row>
    <row r="364" spans="1:12" ht="14.25" customHeight="1" x14ac:dyDescent="0.2">
      <c r="A364" s="231" t="s">
        <v>91</v>
      </c>
      <c r="B364" s="231" t="s">
        <v>91</v>
      </c>
      <c r="C364" s="231" t="s">
        <v>91</v>
      </c>
      <c r="D364" s="231" t="s">
        <v>91</v>
      </c>
      <c r="E364" s="231"/>
      <c r="F364" s="231" t="s">
        <v>91</v>
      </c>
      <c r="G364" s="231" t="s">
        <v>91</v>
      </c>
      <c r="H364" s="231" t="s">
        <v>91</v>
      </c>
      <c r="I364" s="231" t="s">
        <v>91</v>
      </c>
      <c r="J364" s="748"/>
      <c r="K364" s="232"/>
    </row>
    <row r="365" spans="1:12" ht="14.25" customHeight="1" thickBot="1" x14ac:dyDescent="0.25">
      <c r="A365" s="1058" t="s">
        <v>92</v>
      </c>
      <c r="B365" s="1059"/>
      <c r="C365" s="1059"/>
      <c r="D365" s="1059"/>
      <c r="E365" s="711">
        <f>SUM(E357:E364)</f>
        <v>1</v>
      </c>
      <c r="F365" s="233"/>
      <c r="G365" s="233"/>
      <c r="H365" s="230"/>
      <c r="I365" s="233"/>
      <c r="J365" s="233"/>
      <c r="K365" s="235"/>
    </row>
    <row r="366" spans="1:12" ht="14.25" customHeight="1" thickBot="1" x14ac:dyDescent="0.25">
      <c r="A366" s="219"/>
      <c r="B366" s="219"/>
      <c r="C366" s="219"/>
      <c r="D366" s="219"/>
      <c r="E366" s="712"/>
      <c r="F366" s="220"/>
      <c r="G366" s="220"/>
      <c r="H366" s="222"/>
      <c r="I366" s="220"/>
      <c r="J366" s="220"/>
      <c r="K366" s="219"/>
    </row>
    <row r="367" spans="1:12" ht="14.25" customHeight="1" x14ac:dyDescent="0.2">
      <c r="A367" s="1299" t="s">
        <v>75</v>
      </c>
      <c r="B367" s="756">
        <v>7</v>
      </c>
      <c r="C367" s="1301" t="s">
        <v>76</v>
      </c>
      <c r="D367" s="1301"/>
      <c r="E367" s="1314" t="s">
        <v>69</v>
      </c>
      <c r="F367" s="1314"/>
      <c r="G367" s="1314"/>
      <c r="H367" s="1314"/>
      <c r="I367" s="1314"/>
      <c r="J367" s="1314"/>
      <c r="K367" s="1315"/>
    </row>
    <row r="368" spans="1:12" ht="14.25" customHeight="1" x14ac:dyDescent="0.2">
      <c r="A368" s="1300"/>
      <c r="B368" s="750" t="s">
        <v>61</v>
      </c>
      <c r="C368" s="1060" t="s">
        <v>77</v>
      </c>
      <c r="D368" s="1060"/>
      <c r="E368" s="1062" t="s">
        <v>10132</v>
      </c>
      <c r="F368" s="1062"/>
      <c r="G368" s="1062"/>
      <c r="H368" s="1062"/>
      <c r="I368" s="1062"/>
      <c r="J368" s="1062"/>
      <c r="K368" s="1063"/>
    </row>
    <row r="369" spans="1:12" ht="14.25" customHeight="1" x14ac:dyDescent="0.2">
      <c r="A369" s="1300"/>
      <c r="B369" s="755" t="s">
        <v>59</v>
      </c>
      <c r="C369" s="1295"/>
      <c r="D369" s="1295"/>
      <c r="E369" s="1312" t="s">
        <v>10139</v>
      </c>
      <c r="F369" s="1312"/>
      <c r="G369" s="1312"/>
      <c r="H369" s="1312"/>
      <c r="I369" s="1312"/>
      <c r="J369" s="1312"/>
      <c r="K369" s="1313"/>
    </row>
    <row r="370" spans="1:12" ht="41.25" customHeight="1" x14ac:dyDescent="0.2">
      <c r="A370" s="1300"/>
      <c r="B370" s="755" t="s">
        <v>10176</v>
      </c>
      <c r="C370" s="1295" t="s">
        <v>78</v>
      </c>
      <c r="D370" s="1295"/>
      <c r="E370" s="1312" t="s">
        <v>10308</v>
      </c>
      <c r="F370" s="1312"/>
      <c r="G370" s="1312"/>
      <c r="H370" s="1312"/>
      <c r="I370" s="1312"/>
      <c r="J370" s="1312"/>
      <c r="K370" s="1313"/>
      <c r="L370" s="771">
        <f>E376</f>
        <v>3</v>
      </c>
    </row>
    <row r="371" spans="1:12" ht="14.25" customHeight="1" x14ac:dyDescent="0.2">
      <c r="A371" s="1074" t="s">
        <v>79</v>
      </c>
      <c r="B371" s="1070"/>
      <c r="C371" s="1070" t="s">
        <v>80</v>
      </c>
      <c r="D371" s="1070" t="s">
        <v>81</v>
      </c>
      <c r="E371" s="1070" t="s">
        <v>82</v>
      </c>
      <c r="F371" s="1070" t="s">
        <v>83</v>
      </c>
      <c r="G371" s="1070" t="s">
        <v>84</v>
      </c>
      <c r="H371" s="1070" t="s">
        <v>85</v>
      </c>
      <c r="I371" s="1070" t="s">
        <v>86</v>
      </c>
      <c r="J371" s="1070" t="s">
        <v>87</v>
      </c>
      <c r="K371" s="1071" t="s">
        <v>88</v>
      </c>
    </row>
    <row r="372" spans="1:12" ht="14.25" customHeight="1" x14ac:dyDescent="0.2">
      <c r="A372" s="754" t="s">
        <v>89</v>
      </c>
      <c r="B372" s="748" t="s">
        <v>90</v>
      </c>
      <c r="C372" s="1070"/>
      <c r="D372" s="1070"/>
      <c r="E372" s="1070"/>
      <c r="F372" s="1070"/>
      <c r="G372" s="1070"/>
      <c r="H372" s="1070"/>
      <c r="I372" s="1070"/>
      <c r="J372" s="1070"/>
      <c r="K372" s="1071"/>
    </row>
    <row r="373" spans="1:12" ht="14.25" customHeight="1" x14ac:dyDescent="0.2">
      <c r="A373" s="231" t="s">
        <v>91</v>
      </c>
      <c r="B373" s="231" t="s">
        <v>91</v>
      </c>
      <c r="C373" s="231" t="s">
        <v>91</v>
      </c>
      <c r="D373" s="231" t="s">
        <v>91</v>
      </c>
      <c r="E373" s="231">
        <v>1</v>
      </c>
      <c r="F373" s="231" t="s">
        <v>91</v>
      </c>
      <c r="G373" s="231" t="s">
        <v>91</v>
      </c>
      <c r="H373" s="231" t="s">
        <v>91</v>
      </c>
      <c r="I373" s="231" t="s">
        <v>91</v>
      </c>
      <c r="J373" s="42" t="s">
        <v>10382</v>
      </c>
      <c r="K373" s="232" t="s">
        <v>10134</v>
      </c>
    </row>
    <row r="374" spans="1:12" ht="14.25" customHeight="1" x14ac:dyDescent="0.2">
      <c r="A374" s="231" t="s">
        <v>91</v>
      </c>
      <c r="B374" s="231" t="s">
        <v>91</v>
      </c>
      <c r="C374" s="231" t="s">
        <v>91</v>
      </c>
      <c r="D374" s="231" t="s">
        <v>91</v>
      </c>
      <c r="E374" s="231">
        <v>1</v>
      </c>
      <c r="F374" s="231" t="s">
        <v>91</v>
      </c>
      <c r="G374" s="231" t="s">
        <v>91</v>
      </c>
      <c r="H374" s="231" t="s">
        <v>91</v>
      </c>
      <c r="I374" s="231" t="s">
        <v>91</v>
      </c>
      <c r="J374" s="42" t="s">
        <v>10388</v>
      </c>
      <c r="K374" s="232" t="s">
        <v>10428</v>
      </c>
    </row>
    <row r="375" spans="1:12" ht="14.25" customHeight="1" x14ac:dyDescent="0.2">
      <c r="A375" s="231" t="s">
        <v>91</v>
      </c>
      <c r="B375" s="231" t="s">
        <v>91</v>
      </c>
      <c r="C375" s="231" t="s">
        <v>91</v>
      </c>
      <c r="D375" s="231" t="s">
        <v>91</v>
      </c>
      <c r="E375" s="231">
        <v>1</v>
      </c>
      <c r="F375" s="231" t="s">
        <v>91</v>
      </c>
      <c r="G375" s="231" t="s">
        <v>91</v>
      </c>
      <c r="H375" s="231" t="s">
        <v>91</v>
      </c>
      <c r="I375" s="231" t="s">
        <v>91</v>
      </c>
      <c r="J375" s="42" t="s">
        <v>633</v>
      </c>
      <c r="K375" s="232" t="s">
        <v>10433</v>
      </c>
    </row>
    <row r="376" spans="1:12" ht="14.25" customHeight="1" thickBot="1" x14ac:dyDescent="0.25">
      <c r="A376" s="1058" t="s">
        <v>92</v>
      </c>
      <c r="B376" s="1059"/>
      <c r="C376" s="1059"/>
      <c r="D376" s="1059"/>
      <c r="E376" s="711">
        <f>SUM(E373:E375)</f>
        <v>3</v>
      </c>
      <c r="F376" s="233"/>
      <c r="G376" s="233"/>
      <c r="H376" s="230"/>
      <c r="I376" s="233"/>
      <c r="J376" s="233"/>
      <c r="K376" s="235"/>
    </row>
    <row r="377" spans="1:12" ht="14.25" customHeight="1" thickBot="1" x14ac:dyDescent="0.25">
      <c r="A377" s="219"/>
      <c r="B377" s="219"/>
      <c r="C377" s="219"/>
      <c r="D377" s="219"/>
      <c r="E377" s="712"/>
      <c r="F377" s="220"/>
      <c r="G377" s="220"/>
      <c r="H377" s="222"/>
      <c r="I377" s="220"/>
      <c r="J377" s="220"/>
      <c r="K377" s="219"/>
    </row>
    <row r="378" spans="1:12" ht="14.25" customHeight="1" x14ac:dyDescent="0.2">
      <c r="A378" s="1299" t="s">
        <v>75</v>
      </c>
      <c r="B378" s="756">
        <v>7</v>
      </c>
      <c r="C378" s="1301" t="s">
        <v>76</v>
      </c>
      <c r="D378" s="1301"/>
      <c r="E378" s="1314" t="s">
        <v>69</v>
      </c>
      <c r="F378" s="1314"/>
      <c r="G378" s="1314"/>
      <c r="H378" s="1314"/>
      <c r="I378" s="1314"/>
      <c r="J378" s="1314"/>
      <c r="K378" s="1315"/>
    </row>
    <row r="379" spans="1:12" ht="14.25" customHeight="1" x14ac:dyDescent="0.2">
      <c r="A379" s="1300"/>
      <c r="B379" s="750" t="s">
        <v>9825</v>
      </c>
      <c r="C379" s="1060" t="s">
        <v>77</v>
      </c>
      <c r="D379" s="1060"/>
      <c r="E379" s="1062" t="s">
        <v>10140</v>
      </c>
      <c r="F379" s="1062"/>
      <c r="G379" s="1062"/>
      <c r="H379" s="1062"/>
      <c r="I379" s="1062"/>
      <c r="J379" s="1062"/>
      <c r="K379" s="1063"/>
    </row>
    <row r="380" spans="1:12" ht="14.25" customHeight="1" x14ac:dyDescent="0.2">
      <c r="A380" s="1300"/>
      <c r="B380" s="755" t="s">
        <v>9827</v>
      </c>
      <c r="C380" s="1295"/>
      <c r="D380" s="1295"/>
      <c r="E380" s="1312" t="s">
        <v>180</v>
      </c>
      <c r="F380" s="1312"/>
      <c r="G380" s="1312"/>
      <c r="H380" s="1312"/>
      <c r="I380" s="1312"/>
      <c r="J380" s="1312"/>
      <c r="K380" s="1313"/>
    </row>
    <row r="381" spans="1:12" ht="30" customHeight="1" x14ac:dyDescent="0.2">
      <c r="A381" s="1300"/>
      <c r="B381" s="755" t="s">
        <v>10180</v>
      </c>
      <c r="C381" s="1295" t="s">
        <v>78</v>
      </c>
      <c r="D381" s="1295"/>
      <c r="E381" s="1312" t="s">
        <v>10309</v>
      </c>
      <c r="F381" s="1312"/>
      <c r="G381" s="1312"/>
      <c r="H381" s="1312"/>
      <c r="I381" s="1312"/>
      <c r="J381" s="1312"/>
      <c r="K381" s="1313"/>
      <c r="L381" s="771">
        <f>E385</f>
        <v>15</v>
      </c>
    </row>
    <row r="382" spans="1:12" ht="14.25" customHeight="1" x14ac:dyDescent="0.2">
      <c r="A382" s="1074" t="s">
        <v>79</v>
      </c>
      <c r="B382" s="1070"/>
      <c r="C382" s="1070" t="s">
        <v>80</v>
      </c>
      <c r="D382" s="1070" t="s">
        <v>81</v>
      </c>
      <c r="E382" s="1070" t="s">
        <v>82</v>
      </c>
      <c r="F382" s="1070" t="s">
        <v>83</v>
      </c>
      <c r="G382" s="1070" t="s">
        <v>84</v>
      </c>
      <c r="H382" s="1070" t="s">
        <v>85</v>
      </c>
      <c r="I382" s="1070" t="s">
        <v>86</v>
      </c>
      <c r="J382" s="1070" t="s">
        <v>87</v>
      </c>
      <c r="K382" s="1071" t="s">
        <v>88</v>
      </c>
    </row>
    <row r="383" spans="1:12" ht="14.25" customHeight="1" x14ac:dyDescent="0.2">
      <c r="A383" s="754" t="s">
        <v>89</v>
      </c>
      <c r="B383" s="748" t="s">
        <v>90</v>
      </c>
      <c r="C383" s="1070"/>
      <c r="D383" s="1070"/>
      <c r="E383" s="1070"/>
      <c r="F383" s="1070"/>
      <c r="G383" s="1070"/>
      <c r="H383" s="1070"/>
      <c r="I383" s="1070"/>
      <c r="J383" s="1070"/>
      <c r="K383" s="1071"/>
    </row>
    <row r="384" spans="1:12" ht="14.25" customHeight="1" x14ac:dyDescent="0.2">
      <c r="A384" s="231" t="s">
        <v>91</v>
      </c>
      <c r="B384" s="231" t="s">
        <v>91</v>
      </c>
      <c r="C384" s="231" t="s">
        <v>91</v>
      </c>
      <c r="D384" s="231" t="s">
        <v>91</v>
      </c>
      <c r="E384" s="231">
        <v>15</v>
      </c>
      <c r="F384" s="231" t="s">
        <v>91</v>
      </c>
      <c r="G384" s="231" t="s">
        <v>91</v>
      </c>
      <c r="H384" s="231" t="s">
        <v>91</v>
      </c>
      <c r="I384" s="231" t="s">
        <v>91</v>
      </c>
      <c r="J384" s="42" t="s">
        <v>266</v>
      </c>
      <c r="K384" s="232" t="s">
        <v>10469</v>
      </c>
    </row>
    <row r="385" spans="1:12" ht="14.25" customHeight="1" thickBot="1" x14ac:dyDescent="0.25">
      <c r="A385" s="1058" t="s">
        <v>92</v>
      </c>
      <c r="B385" s="1059"/>
      <c r="C385" s="1059"/>
      <c r="D385" s="1059"/>
      <c r="E385" s="711">
        <f>SUM(E384:E384)</f>
        <v>15</v>
      </c>
      <c r="F385" s="233"/>
      <c r="G385" s="233"/>
      <c r="H385" s="230"/>
      <c r="I385" s="233"/>
      <c r="J385" s="233"/>
      <c r="K385" s="235"/>
    </row>
    <row r="386" spans="1:12" ht="14.25" customHeight="1" thickBot="1" x14ac:dyDescent="0.25">
      <c r="A386" s="219"/>
      <c r="B386" s="219"/>
      <c r="C386" s="219"/>
      <c r="D386" s="219"/>
      <c r="E386" s="219"/>
      <c r="F386" s="219"/>
      <c r="G386" s="219"/>
      <c r="H386" s="220"/>
      <c r="I386" s="220"/>
      <c r="J386" s="220"/>
      <c r="K386" s="219"/>
    </row>
    <row r="387" spans="1:12" ht="14.25" customHeight="1" x14ac:dyDescent="0.2">
      <c r="A387" s="1299" t="s">
        <v>75</v>
      </c>
      <c r="B387" s="756">
        <v>7</v>
      </c>
      <c r="C387" s="1301" t="s">
        <v>76</v>
      </c>
      <c r="D387" s="1301"/>
      <c r="E387" s="1314" t="s">
        <v>69</v>
      </c>
      <c r="F387" s="1314"/>
      <c r="G387" s="1314"/>
      <c r="H387" s="1314"/>
      <c r="I387" s="1314"/>
      <c r="J387" s="1314"/>
      <c r="K387" s="1315"/>
    </row>
    <row r="388" spans="1:12" ht="14.25" customHeight="1" x14ac:dyDescent="0.2">
      <c r="A388" s="1300"/>
      <c r="B388" s="750" t="s">
        <v>9825</v>
      </c>
      <c r="C388" s="1060" t="s">
        <v>77</v>
      </c>
      <c r="D388" s="1060"/>
      <c r="E388" s="1062" t="s">
        <v>10140</v>
      </c>
      <c r="F388" s="1062"/>
      <c r="G388" s="1062"/>
      <c r="H388" s="1062"/>
      <c r="I388" s="1062"/>
      <c r="J388" s="1062"/>
      <c r="K388" s="1063"/>
    </row>
    <row r="389" spans="1:12" ht="14.25" customHeight="1" x14ac:dyDescent="0.2">
      <c r="A389" s="1300"/>
      <c r="B389" s="755" t="s">
        <v>9827</v>
      </c>
      <c r="C389" s="1295"/>
      <c r="D389" s="1295"/>
      <c r="E389" s="1312" t="s">
        <v>180</v>
      </c>
      <c r="F389" s="1312"/>
      <c r="G389" s="1312"/>
      <c r="H389" s="1312"/>
      <c r="I389" s="1312"/>
      <c r="J389" s="1312"/>
      <c r="K389" s="1313"/>
    </row>
    <row r="390" spans="1:12" ht="30" customHeight="1" x14ac:dyDescent="0.2">
      <c r="A390" s="1300"/>
      <c r="B390" s="755" t="s">
        <v>10181</v>
      </c>
      <c r="C390" s="1295" t="s">
        <v>78</v>
      </c>
      <c r="D390" s="1295"/>
      <c r="E390" s="1312" t="s">
        <v>10310</v>
      </c>
      <c r="F390" s="1312"/>
      <c r="G390" s="1312"/>
      <c r="H390" s="1312"/>
      <c r="I390" s="1312"/>
      <c r="J390" s="1312"/>
      <c r="K390" s="1313"/>
      <c r="L390" s="771">
        <f>E394</f>
        <v>15</v>
      </c>
    </row>
    <row r="391" spans="1:12" ht="14.25" customHeight="1" x14ac:dyDescent="0.2">
      <c r="A391" s="1074" t="s">
        <v>79</v>
      </c>
      <c r="B391" s="1070"/>
      <c r="C391" s="1070" t="s">
        <v>80</v>
      </c>
      <c r="D391" s="1070" t="s">
        <v>81</v>
      </c>
      <c r="E391" s="1070" t="s">
        <v>82</v>
      </c>
      <c r="F391" s="1070" t="s">
        <v>83</v>
      </c>
      <c r="G391" s="1070" t="s">
        <v>84</v>
      </c>
      <c r="H391" s="1070" t="s">
        <v>85</v>
      </c>
      <c r="I391" s="1070" t="s">
        <v>86</v>
      </c>
      <c r="J391" s="1070" t="s">
        <v>87</v>
      </c>
      <c r="K391" s="1071" t="s">
        <v>88</v>
      </c>
    </row>
    <row r="392" spans="1:12" ht="14.25" customHeight="1" x14ac:dyDescent="0.2">
      <c r="A392" s="754" t="s">
        <v>89</v>
      </c>
      <c r="B392" s="748" t="s">
        <v>90</v>
      </c>
      <c r="C392" s="1070"/>
      <c r="D392" s="1070"/>
      <c r="E392" s="1070"/>
      <c r="F392" s="1070"/>
      <c r="G392" s="1070"/>
      <c r="H392" s="1070"/>
      <c r="I392" s="1070"/>
      <c r="J392" s="1070"/>
      <c r="K392" s="1071"/>
    </row>
    <row r="393" spans="1:12" ht="14.25" customHeight="1" x14ac:dyDescent="0.2">
      <c r="A393" s="231" t="s">
        <v>91</v>
      </c>
      <c r="B393" s="231" t="s">
        <v>91</v>
      </c>
      <c r="C393" s="231" t="s">
        <v>91</v>
      </c>
      <c r="D393" s="231" t="s">
        <v>91</v>
      </c>
      <c r="E393" s="231">
        <v>15</v>
      </c>
      <c r="F393" s="231" t="s">
        <v>91</v>
      </c>
      <c r="G393" s="231" t="s">
        <v>91</v>
      </c>
      <c r="H393" s="231" t="s">
        <v>91</v>
      </c>
      <c r="I393" s="231" t="s">
        <v>91</v>
      </c>
      <c r="J393" s="42" t="s">
        <v>266</v>
      </c>
      <c r="K393" s="232" t="s">
        <v>10470</v>
      </c>
    </row>
    <row r="394" spans="1:12" ht="14.25" customHeight="1" thickBot="1" x14ac:dyDescent="0.25">
      <c r="A394" s="1058" t="s">
        <v>92</v>
      </c>
      <c r="B394" s="1059"/>
      <c r="C394" s="1059"/>
      <c r="D394" s="1059"/>
      <c r="E394" s="711">
        <f>SUM(E393:E393)</f>
        <v>15</v>
      </c>
      <c r="F394" s="233"/>
      <c r="G394" s="233"/>
      <c r="H394" s="230"/>
      <c r="I394" s="233"/>
      <c r="J394" s="233"/>
      <c r="K394" s="235"/>
    </row>
    <row r="395" spans="1:12" ht="14.25" customHeight="1" thickBot="1" x14ac:dyDescent="0.25">
      <c r="A395" s="219"/>
      <c r="B395" s="219"/>
      <c r="C395" s="219"/>
      <c r="D395" s="219"/>
      <c r="E395" s="219"/>
      <c r="F395" s="219"/>
      <c r="G395" s="219"/>
      <c r="H395" s="220"/>
      <c r="I395" s="220"/>
      <c r="J395" s="220"/>
      <c r="K395" s="219"/>
    </row>
    <row r="396" spans="1:12" ht="14.25" customHeight="1" x14ac:dyDescent="0.2">
      <c r="A396" s="1299" t="s">
        <v>75</v>
      </c>
      <c r="B396" s="756">
        <v>7</v>
      </c>
      <c r="C396" s="1301" t="s">
        <v>76</v>
      </c>
      <c r="D396" s="1301"/>
      <c r="E396" s="1314" t="s">
        <v>69</v>
      </c>
      <c r="F396" s="1314"/>
      <c r="G396" s="1314"/>
      <c r="H396" s="1314"/>
      <c r="I396" s="1314"/>
      <c r="J396" s="1314"/>
      <c r="K396" s="1315"/>
    </row>
    <row r="397" spans="1:12" ht="14.25" customHeight="1" x14ac:dyDescent="0.2">
      <c r="A397" s="1300"/>
      <c r="B397" s="750" t="s">
        <v>9825</v>
      </c>
      <c r="C397" s="1060" t="s">
        <v>77</v>
      </c>
      <c r="D397" s="1060"/>
      <c r="E397" s="1062" t="s">
        <v>10140</v>
      </c>
      <c r="F397" s="1062"/>
      <c r="G397" s="1062"/>
      <c r="H397" s="1062"/>
      <c r="I397" s="1062"/>
      <c r="J397" s="1062"/>
      <c r="K397" s="1063"/>
    </row>
    <row r="398" spans="1:12" ht="14.25" customHeight="1" x14ac:dyDescent="0.2">
      <c r="A398" s="1300"/>
      <c r="B398" s="755" t="s">
        <v>9827</v>
      </c>
      <c r="C398" s="1295"/>
      <c r="D398" s="1295"/>
      <c r="E398" s="1312" t="s">
        <v>180</v>
      </c>
      <c r="F398" s="1312"/>
      <c r="G398" s="1312"/>
      <c r="H398" s="1312"/>
      <c r="I398" s="1312"/>
      <c r="J398" s="1312"/>
      <c r="K398" s="1313"/>
    </row>
    <row r="399" spans="1:12" ht="30" customHeight="1" x14ac:dyDescent="0.2">
      <c r="A399" s="1300"/>
      <c r="B399" s="755" t="s">
        <v>10182</v>
      </c>
      <c r="C399" s="1295" t="s">
        <v>78</v>
      </c>
      <c r="D399" s="1295"/>
      <c r="E399" s="1312" t="s">
        <v>10311</v>
      </c>
      <c r="F399" s="1312"/>
      <c r="G399" s="1312"/>
      <c r="H399" s="1312"/>
      <c r="I399" s="1312"/>
      <c r="J399" s="1312"/>
      <c r="K399" s="1313"/>
      <c r="L399" s="771">
        <f>E403</f>
        <v>15</v>
      </c>
    </row>
    <row r="400" spans="1:12" ht="14.25" customHeight="1" x14ac:dyDescent="0.2">
      <c r="A400" s="1074" t="s">
        <v>79</v>
      </c>
      <c r="B400" s="1070"/>
      <c r="C400" s="1070" t="s">
        <v>80</v>
      </c>
      <c r="D400" s="1070" t="s">
        <v>81</v>
      </c>
      <c r="E400" s="1070" t="s">
        <v>82</v>
      </c>
      <c r="F400" s="1070" t="s">
        <v>83</v>
      </c>
      <c r="G400" s="1070" t="s">
        <v>84</v>
      </c>
      <c r="H400" s="1070" t="s">
        <v>85</v>
      </c>
      <c r="I400" s="1070" t="s">
        <v>86</v>
      </c>
      <c r="J400" s="1070" t="s">
        <v>87</v>
      </c>
      <c r="K400" s="1071" t="s">
        <v>88</v>
      </c>
    </row>
    <row r="401" spans="1:12" ht="14.25" customHeight="1" x14ac:dyDescent="0.2">
      <c r="A401" s="754" t="s">
        <v>89</v>
      </c>
      <c r="B401" s="748" t="s">
        <v>90</v>
      </c>
      <c r="C401" s="1070"/>
      <c r="D401" s="1070"/>
      <c r="E401" s="1070"/>
      <c r="F401" s="1070"/>
      <c r="G401" s="1070"/>
      <c r="H401" s="1070"/>
      <c r="I401" s="1070"/>
      <c r="J401" s="1070"/>
      <c r="K401" s="1071"/>
    </row>
    <row r="402" spans="1:12" ht="14.25" customHeight="1" x14ac:dyDescent="0.2">
      <c r="A402" s="231" t="s">
        <v>91</v>
      </c>
      <c r="B402" s="231" t="s">
        <v>91</v>
      </c>
      <c r="C402" s="231" t="s">
        <v>91</v>
      </c>
      <c r="D402" s="231" t="s">
        <v>91</v>
      </c>
      <c r="E402" s="231">
        <v>15</v>
      </c>
      <c r="F402" s="231" t="s">
        <v>91</v>
      </c>
      <c r="G402" s="231" t="s">
        <v>91</v>
      </c>
      <c r="H402" s="231" t="s">
        <v>91</v>
      </c>
      <c r="I402" s="231" t="s">
        <v>91</v>
      </c>
      <c r="J402" s="42" t="s">
        <v>266</v>
      </c>
      <c r="K402" s="232" t="s">
        <v>10471</v>
      </c>
    </row>
    <row r="403" spans="1:12" ht="14.25" customHeight="1" thickBot="1" x14ac:dyDescent="0.25">
      <c r="A403" s="1058" t="s">
        <v>92</v>
      </c>
      <c r="B403" s="1059"/>
      <c r="C403" s="1059"/>
      <c r="D403" s="1059"/>
      <c r="E403" s="711">
        <f>SUM(E402:E402)</f>
        <v>15</v>
      </c>
      <c r="F403" s="233"/>
      <c r="G403" s="233"/>
      <c r="H403" s="230"/>
      <c r="I403" s="233"/>
      <c r="J403" s="233"/>
      <c r="K403" s="235"/>
    </row>
    <row r="404" spans="1:12" ht="14.25" customHeight="1" thickBot="1" x14ac:dyDescent="0.25">
      <c r="A404" s="713"/>
      <c r="B404" s="713"/>
      <c r="C404" s="713"/>
      <c r="D404" s="713"/>
      <c r="E404" s="713"/>
      <c r="F404" s="713"/>
      <c r="G404" s="713"/>
      <c r="H404" s="714"/>
      <c r="I404" s="714"/>
      <c r="J404" s="714"/>
      <c r="K404" s="713"/>
      <c r="L404" s="267"/>
    </row>
    <row r="405" spans="1:12" x14ac:dyDescent="0.2">
      <c r="A405" s="1299" t="s">
        <v>75</v>
      </c>
      <c r="B405" s="756">
        <v>7</v>
      </c>
      <c r="C405" s="1301" t="s">
        <v>76</v>
      </c>
      <c r="D405" s="1301"/>
      <c r="E405" s="1314" t="s">
        <v>69</v>
      </c>
      <c r="F405" s="1314"/>
      <c r="G405" s="1314"/>
      <c r="H405" s="1314"/>
      <c r="I405" s="1314"/>
      <c r="J405" s="1314"/>
      <c r="K405" s="1315"/>
      <c r="L405" s="267"/>
    </row>
    <row r="406" spans="1:12" x14ac:dyDescent="0.2">
      <c r="A406" s="1300"/>
      <c r="B406" s="750" t="s">
        <v>9825</v>
      </c>
      <c r="C406" s="1060" t="s">
        <v>77</v>
      </c>
      <c r="D406" s="1060"/>
      <c r="E406" s="1062" t="s">
        <v>10140</v>
      </c>
      <c r="F406" s="1062"/>
      <c r="G406" s="1062"/>
      <c r="H406" s="1062"/>
      <c r="I406" s="1062"/>
      <c r="J406" s="1062"/>
      <c r="K406" s="1063"/>
      <c r="L406" s="267"/>
    </row>
    <row r="407" spans="1:12" x14ac:dyDescent="0.2">
      <c r="A407" s="1300"/>
      <c r="B407" s="755" t="s">
        <v>9827</v>
      </c>
      <c r="C407" s="1295"/>
      <c r="D407" s="1295"/>
      <c r="E407" s="1312" t="s">
        <v>180</v>
      </c>
      <c r="F407" s="1312"/>
      <c r="G407" s="1312"/>
      <c r="H407" s="1312"/>
      <c r="I407" s="1312"/>
      <c r="J407" s="1312"/>
      <c r="K407" s="1313"/>
      <c r="L407" s="267"/>
    </row>
    <row r="408" spans="1:12" ht="30.75" customHeight="1" x14ac:dyDescent="0.2">
      <c r="A408" s="1300"/>
      <c r="B408" s="755" t="s">
        <v>10183</v>
      </c>
      <c r="C408" s="1295" t="s">
        <v>78</v>
      </c>
      <c r="D408" s="1295"/>
      <c r="E408" s="1312" t="s">
        <v>10312</v>
      </c>
      <c r="F408" s="1312"/>
      <c r="G408" s="1312"/>
      <c r="H408" s="1312"/>
      <c r="I408" s="1312"/>
      <c r="J408" s="1312"/>
      <c r="K408" s="1313"/>
      <c r="L408" s="773">
        <f>E417</f>
        <v>316.2</v>
      </c>
    </row>
    <row r="409" spans="1:12" ht="24" customHeight="1" x14ac:dyDescent="0.2">
      <c r="A409" s="1074" t="s">
        <v>79</v>
      </c>
      <c r="B409" s="1070"/>
      <c r="C409" s="1070" t="s">
        <v>80</v>
      </c>
      <c r="D409" s="1070" t="s">
        <v>81</v>
      </c>
      <c r="E409" s="1070" t="s">
        <v>82</v>
      </c>
      <c r="F409" s="1070" t="s">
        <v>83</v>
      </c>
      <c r="G409" s="1070" t="s">
        <v>84</v>
      </c>
      <c r="H409" s="1070" t="s">
        <v>85</v>
      </c>
      <c r="I409" s="1070" t="s">
        <v>86</v>
      </c>
      <c r="J409" s="1070" t="s">
        <v>87</v>
      </c>
      <c r="K409" s="1071" t="s">
        <v>88</v>
      </c>
      <c r="L409" s="267"/>
    </row>
    <row r="410" spans="1:12" x14ac:dyDescent="0.2">
      <c r="A410" s="754" t="s">
        <v>89</v>
      </c>
      <c r="B410" s="748" t="s">
        <v>90</v>
      </c>
      <c r="C410" s="1070"/>
      <c r="D410" s="1070"/>
      <c r="E410" s="1070"/>
      <c r="F410" s="1070"/>
      <c r="G410" s="1070"/>
      <c r="H410" s="1070"/>
      <c r="I410" s="1070"/>
      <c r="J410" s="1070"/>
      <c r="K410" s="1071"/>
      <c r="L410" s="267"/>
    </row>
    <row r="411" spans="1:12" x14ac:dyDescent="0.2">
      <c r="A411" s="231" t="s">
        <v>91</v>
      </c>
      <c r="B411" s="231" t="s">
        <v>91</v>
      </c>
      <c r="C411" s="231" t="s">
        <v>91</v>
      </c>
      <c r="D411" s="231" t="s">
        <v>91</v>
      </c>
      <c r="E411" s="231">
        <v>29.6</v>
      </c>
      <c r="F411" s="231" t="s">
        <v>91</v>
      </c>
      <c r="G411" s="231" t="s">
        <v>91</v>
      </c>
      <c r="H411" s="231" t="s">
        <v>91</v>
      </c>
      <c r="I411" s="231" t="s">
        <v>91</v>
      </c>
      <c r="J411" s="42" t="s">
        <v>266</v>
      </c>
      <c r="K411" s="232" t="s">
        <v>10472</v>
      </c>
      <c r="L411" s="267"/>
    </row>
    <row r="412" spans="1:12" x14ac:dyDescent="0.2">
      <c r="A412" s="231" t="s">
        <v>91</v>
      </c>
      <c r="B412" s="231" t="s">
        <v>91</v>
      </c>
      <c r="C412" s="231" t="s">
        <v>91</v>
      </c>
      <c r="D412" s="231" t="s">
        <v>91</v>
      </c>
      <c r="E412" s="231">
        <v>24</v>
      </c>
      <c r="F412" s="231" t="s">
        <v>91</v>
      </c>
      <c r="G412" s="231" t="s">
        <v>91</v>
      </c>
      <c r="H412" s="231" t="s">
        <v>91</v>
      </c>
      <c r="I412" s="231" t="s">
        <v>91</v>
      </c>
      <c r="J412" s="42" t="s">
        <v>266</v>
      </c>
      <c r="K412" s="232" t="s">
        <v>10473</v>
      </c>
      <c r="L412" s="267"/>
    </row>
    <row r="413" spans="1:12" x14ac:dyDescent="0.2">
      <c r="A413" s="231" t="s">
        <v>91</v>
      </c>
      <c r="B413" s="231" t="s">
        <v>91</v>
      </c>
      <c r="C413" s="231" t="s">
        <v>91</v>
      </c>
      <c r="D413" s="231" t="s">
        <v>91</v>
      </c>
      <c r="E413" s="231">
        <v>18</v>
      </c>
      <c r="F413" s="231" t="s">
        <v>91</v>
      </c>
      <c r="G413" s="231" t="s">
        <v>91</v>
      </c>
      <c r="H413" s="231" t="s">
        <v>91</v>
      </c>
      <c r="I413" s="231" t="s">
        <v>91</v>
      </c>
      <c r="J413" s="42" t="s">
        <v>266</v>
      </c>
      <c r="K413" s="232" t="s">
        <v>10474</v>
      </c>
      <c r="L413" s="267"/>
    </row>
    <row r="414" spans="1:12" x14ac:dyDescent="0.2">
      <c r="A414" s="231" t="s">
        <v>91</v>
      </c>
      <c r="B414" s="231" t="s">
        <v>91</v>
      </c>
      <c r="C414" s="231" t="s">
        <v>91</v>
      </c>
      <c r="D414" s="231" t="s">
        <v>91</v>
      </c>
      <c r="E414" s="231">
        <v>15</v>
      </c>
      <c r="F414" s="231" t="s">
        <v>91</v>
      </c>
      <c r="G414" s="231" t="s">
        <v>91</v>
      </c>
      <c r="H414" s="231" t="s">
        <v>91</v>
      </c>
      <c r="I414" s="231" t="s">
        <v>91</v>
      </c>
      <c r="J414" s="42" t="s">
        <v>266</v>
      </c>
      <c r="K414" s="232" t="s">
        <v>10470</v>
      </c>
      <c r="L414" s="267"/>
    </row>
    <row r="415" spans="1:12" x14ac:dyDescent="0.2">
      <c r="A415" s="231" t="s">
        <v>91</v>
      </c>
      <c r="B415" s="231" t="s">
        <v>91</v>
      </c>
      <c r="C415" s="231" t="s">
        <v>91</v>
      </c>
      <c r="D415" s="231" t="s">
        <v>91</v>
      </c>
      <c r="E415" s="231">
        <v>126.4</v>
      </c>
      <c r="F415" s="231" t="s">
        <v>91</v>
      </c>
      <c r="G415" s="231" t="s">
        <v>91</v>
      </c>
      <c r="H415" s="231" t="s">
        <v>91</v>
      </c>
      <c r="I415" s="231" t="s">
        <v>91</v>
      </c>
      <c r="J415" s="42" t="s">
        <v>266</v>
      </c>
      <c r="K415" s="232" t="s">
        <v>10475</v>
      </c>
      <c r="L415" s="267"/>
    </row>
    <row r="416" spans="1:12" x14ac:dyDescent="0.2">
      <c r="A416" s="231" t="s">
        <v>91</v>
      </c>
      <c r="B416" s="231" t="s">
        <v>91</v>
      </c>
      <c r="C416" s="231" t="s">
        <v>91</v>
      </c>
      <c r="D416" s="231" t="s">
        <v>91</v>
      </c>
      <c r="E416" s="231">
        <v>103.2</v>
      </c>
      <c r="F416" s="231" t="s">
        <v>91</v>
      </c>
      <c r="G416" s="231" t="s">
        <v>91</v>
      </c>
      <c r="H416" s="231" t="s">
        <v>91</v>
      </c>
      <c r="I416" s="231" t="s">
        <v>91</v>
      </c>
      <c r="J416" s="42" t="s">
        <v>266</v>
      </c>
      <c r="K416" s="232" t="s">
        <v>10476</v>
      </c>
      <c r="L416" s="267"/>
    </row>
    <row r="417" spans="1:12" ht="13.5" thickBot="1" x14ac:dyDescent="0.25">
      <c r="A417" s="1058" t="s">
        <v>92</v>
      </c>
      <c r="B417" s="1059"/>
      <c r="C417" s="1059"/>
      <c r="D417" s="1059"/>
      <c r="E417" s="711">
        <f>SUM(E411:E416)</f>
        <v>316.2</v>
      </c>
      <c r="F417" s="233"/>
      <c r="G417" s="233"/>
      <c r="H417" s="230"/>
      <c r="I417" s="233"/>
      <c r="J417" s="233"/>
      <c r="K417" s="235"/>
      <c r="L417" s="267"/>
    </row>
    <row r="418" spans="1:12" ht="13.5" thickBot="1" x14ac:dyDescent="0.25">
      <c r="A418" s="1316"/>
      <c r="B418" s="1316"/>
      <c r="C418" s="1316"/>
      <c r="D418" s="1316"/>
      <c r="E418" s="774"/>
      <c r="F418" s="714"/>
      <c r="G418" s="714"/>
      <c r="H418" s="714"/>
      <c r="I418" s="714"/>
      <c r="J418" s="714"/>
      <c r="K418" s="713"/>
      <c r="L418" s="267"/>
    </row>
    <row r="419" spans="1:12" x14ac:dyDescent="0.2">
      <c r="A419" s="1299" t="s">
        <v>75</v>
      </c>
      <c r="B419" s="756">
        <v>7</v>
      </c>
      <c r="C419" s="1301" t="s">
        <v>76</v>
      </c>
      <c r="D419" s="1301"/>
      <c r="E419" s="1314" t="s">
        <v>69</v>
      </c>
      <c r="F419" s="1314"/>
      <c r="G419" s="1314"/>
      <c r="H419" s="1314"/>
      <c r="I419" s="1314"/>
      <c r="J419" s="1314"/>
      <c r="K419" s="1315"/>
      <c r="L419" s="267"/>
    </row>
    <row r="420" spans="1:12" x14ac:dyDescent="0.2">
      <c r="A420" s="1300"/>
      <c r="B420" s="750" t="s">
        <v>9825</v>
      </c>
      <c r="C420" s="1060" t="s">
        <v>77</v>
      </c>
      <c r="D420" s="1060"/>
      <c r="E420" s="1062" t="s">
        <v>10140</v>
      </c>
      <c r="F420" s="1062"/>
      <c r="G420" s="1062"/>
      <c r="H420" s="1062"/>
      <c r="I420" s="1062"/>
      <c r="J420" s="1062"/>
      <c r="K420" s="1063"/>
      <c r="L420" s="267"/>
    </row>
    <row r="421" spans="1:12" x14ac:dyDescent="0.2">
      <c r="A421" s="1300"/>
      <c r="B421" s="755" t="s">
        <v>9827</v>
      </c>
      <c r="C421" s="1295"/>
      <c r="D421" s="1295"/>
      <c r="E421" s="1312" t="s">
        <v>180</v>
      </c>
      <c r="F421" s="1312"/>
      <c r="G421" s="1312"/>
      <c r="H421" s="1312"/>
      <c r="I421" s="1312"/>
      <c r="J421" s="1312"/>
      <c r="K421" s="1313"/>
      <c r="L421" s="267"/>
    </row>
    <row r="422" spans="1:12" ht="30.75" customHeight="1" x14ac:dyDescent="0.2">
      <c r="A422" s="1300"/>
      <c r="B422" s="755" t="s">
        <v>10184</v>
      </c>
      <c r="C422" s="1295" t="s">
        <v>78</v>
      </c>
      <c r="D422" s="1295"/>
      <c r="E422" s="1312" t="s">
        <v>10313</v>
      </c>
      <c r="F422" s="1312"/>
      <c r="G422" s="1312"/>
      <c r="H422" s="1312"/>
      <c r="I422" s="1312"/>
      <c r="J422" s="1312"/>
      <c r="K422" s="1313"/>
      <c r="L422" s="773">
        <f>E429</f>
        <v>173.1</v>
      </c>
    </row>
    <row r="423" spans="1:12" x14ac:dyDescent="0.2">
      <c r="A423" s="1074" t="s">
        <v>79</v>
      </c>
      <c r="B423" s="1070"/>
      <c r="C423" s="1070" t="s">
        <v>80</v>
      </c>
      <c r="D423" s="1070" t="s">
        <v>81</v>
      </c>
      <c r="E423" s="1070" t="s">
        <v>82</v>
      </c>
      <c r="F423" s="1070" t="s">
        <v>83</v>
      </c>
      <c r="G423" s="1070" t="s">
        <v>84</v>
      </c>
      <c r="H423" s="1070" t="s">
        <v>85</v>
      </c>
      <c r="I423" s="1070" t="s">
        <v>86</v>
      </c>
      <c r="J423" s="1070" t="s">
        <v>87</v>
      </c>
      <c r="K423" s="1071" t="s">
        <v>88</v>
      </c>
      <c r="L423" s="267"/>
    </row>
    <row r="424" spans="1:12" x14ac:dyDescent="0.2">
      <c r="A424" s="754" t="s">
        <v>89</v>
      </c>
      <c r="B424" s="748" t="s">
        <v>90</v>
      </c>
      <c r="C424" s="1070"/>
      <c r="D424" s="1070"/>
      <c r="E424" s="1070"/>
      <c r="F424" s="1070"/>
      <c r="G424" s="1070"/>
      <c r="H424" s="1070"/>
      <c r="I424" s="1070"/>
      <c r="J424" s="1070"/>
      <c r="K424" s="1071"/>
      <c r="L424" s="267"/>
    </row>
    <row r="425" spans="1:12" x14ac:dyDescent="0.2">
      <c r="A425" s="231" t="s">
        <v>91</v>
      </c>
      <c r="B425" s="231" t="s">
        <v>91</v>
      </c>
      <c r="C425" s="231" t="s">
        <v>91</v>
      </c>
      <c r="D425" s="231" t="s">
        <v>91</v>
      </c>
      <c r="E425" s="231">
        <v>66.599999999999994</v>
      </c>
      <c r="F425" s="231" t="s">
        <v>91</v>
      </c>
      <c r="G425" s="231" t="s">
        <v>91</v>
      </c>
      <c r="H425" s="231" t="s">
        <v>91</v>
      </c>
      <c r="I425" s="231" t="s">
        <v>91</v>
      </c>
      <c r="J425" s="42" t="s">
        <v>266</v>
      </c>
      <c r="K425" s="232" t="s">
        <v>10472</v>
      </c>
      <c r="L425" s="267"/>
    </row>
    <row r="426" spans="1:12" x14ac:dyDescent="0.2">
      <c r="A426" s="231" t="s">
        <v>91</v>
      </c>
      <c r="B426" s="231" t="s">
        <v>91</v>
      </c>
      <c r="C426" s="231" t="s">
        <v>91</v>
      </c>
      <c r="D426" s="231" t="s">
        <v>91</v>
      </c>
      <c r="E426" s="231">
        <v>54</v>
      </c>
      <c r="F426" s="231" t="s">
        <v>91</v>
      </c>
      <c r="G426" s="231" t="s">
        <v>91</v>
      </c>
      <c r="H426" s="231" t="s">
        <v>91</v>
      </c>
      <c r="I426" s="231" t="s">
        <v>91</v>
      </c>
      <c r="J426" s="42" t="s">
        <v>266</v>
      </c>
      <c r="K426" s="232" t="s">
        <v>10473</v>
      </c>
      <c r="L426" s="267"/>
    </row>
    <row r="427" spans="1:12" x14ac:dyDescent="0.2">
      <c r="A427" s="231" t="s">
        <v>91</v>
      </c>
      <c r="B427" s="231" t="s">
        <v>91</v>
      </c>
      <c r="C427" s="231" t="s">
        <v>91</v>
      </c>
      <c r="D427" s="231" t="s">
        <v>91</v>
      </c>
      <c r="E427" s="231">
        <v>40.5</v>
      </c>
      <c r="F427" s="231" t="s">
        <v>91</v>
      </c>
      <c r="G427" s="231" t="s">
        <v>91</v>
      </c>
      <c r="H427" s="231" t="s">
        <v>91</v>
      </c>
      <c r="I427" s="231" t="s">
        <v>91</v>
      </c>
      <c r="J427" s="42" t="s">
        <v>266</v>
      </c>
      <c r="K427" s="232" t="s">
        <v>10474</v>
      </c>
      <c r="L427" s="267"/>
    </row>
    <row r="428" spans="1:12" x14ac:dyDescent="0.2">
      <c r="A428" s="231" t="s">
        <v>91</v>
      </c>
      <c r="B428" s="231" t="s">
        <v>91</v>
      </c>
      <c r="C428" s="231" t="s">
        <v>91</v>
      </c>
      <c r="D428" s="231" t="s">
        <v>91</v>
      </c>
      <c r="E428" s="231">
        <v>12</v>
      </c>
      <c r="F428" s="231"/>
      <c r="G428" s="231"/>
      <c r="H428" s="231"/>
      <c r="I428" s="231"/>
      <c r="J428" s="42" t="s">
        <v>266</v>
      </c>
      <c r="K428" s="232" t="s">
        <v>10477</v>
      </c>
      <c r="L428" s="267"/>
    </row>
    <row r="429" spans="1:12" ht="13.5" thickBot="1" x14ac:dyDescent="0.25">
      <c r="A429" s="1058" t="s">
        <v>92</v>
      </c>
      <c r="B429" s="1059"/>
      <c r="C429" s="1059"/>
      <c r="D429" s="1059"/>
      <c r="E429" s="711">
        <f>SUM(E425:E428)</f>
        <v>173.1</v>
      </c>
      <c r="F429" s="233"/>
      <c r="G429" s="233"/>
      <c r="H429" s="230"/>
      <c r="I429" s="233"/>
      <c r="J429" s="775"/>
      <c r="K429" s="353"/>
      <c r="L429" s="267"/>
    </row>
    <row r="430" spans="1:12" ht="13.5" thickBot="1" x14ac:dyDescent="0.25">
      <c r="A430" s="219"/>
      <c r="B430" s="219"/>
      <c r="C430" s="219"/>
      <c r="D430" s="219"/>
      <c r="E430" s="712"/>
      <c r="F430" s="220"/>
      <c r="G430" s="220"/>
      <c r="H430" s="222"/>
      <c r="I430" s="220"/>
      <c r="J430" s="776"/>
      <c r="K430" s="776"/>
      <c r="L430" s="777"/>
    </row>
    <row r="431" spans="1:12" x14ac:dyDescent="0.2">
      <c r="A431" s="1299" t="s">
        <v>75</v>
      </c>
      <c r="B431" s="756">
        <v>7</v>
      </c>
      <c r="C431" s="1301" t="s">
        <v>76</v>
      </c>
      <c r="D431" s="1301"/>
      <c r="E431" s="1314" t="s">
        <v>69</v>
      </c>
      <c r="F431" s="1314"/>
      <c r="G431" s="1314"/>
      <c r="H431" s="1314"/>
      <c r="I431" s="1314"/>
      <c r="J431" s="1314"/>
      <c r="K431" s="1315"/>
      <c r="L431" s="777"/>
    </row>
    <row r="432" spans="1:12" x14ac:dyDescent="0.2">
      <c r="A432" s="1300"/>
      <c r="B432" s="750" t="s">
        <v>9825</v>
      </c>
      <c r="C432" s="1060" t="s">
        <v>77</v>
      </c>
      <c r="D432" s="1060"/>
      <c r="E432" s="1062" t="s">
        <v>10140</v>
      </c>
      <c r="F432" s="1062"/>
      <c r="G432" s="1062"/>
      <c r="H432" s="1062"/>
      <c r="I432" s="1062"/>
      <c r="J432" s="1062"/>
      <c r="K432" s="1063"/>
      <c r="L432" s="777"/>
    </row>
    <row r="433" spans="1:12" x14ac:dyDescent="0.2">
      <c r="A433" s="1300"/>
      <c r="B433" s="755" t="s">
        <v>9827</v>
      </c>
      <c r="C433" s="1295"/>
      <c r="D433" s="1295"/>
      <c r="E433" s="1312" t="s">
        <v>180</v>
      </c>
      <c r="F433" s="1312"/>
      <c r="G433" s="1312"/>
      <c r="H433" s="1312"/>
      <c r="I433" s="1312"/>
      <c r="J433" s="1312"/>
      <c r="K433" s="1313"/>
      <c r="L433" s="777"/>
    </row>
    <row r="434" spans="1:12" ht="25.5" customHeight="1" x14ac:dyDescent="0.2">
      <c r="A434" s="1300"/>
      <c r="B434" s="755" t="s">
        <v>10185</v>
      </c>
      <c r="C434" s="1295" t="s">
        <v>78</v>
      </c>
      <c r="D434" s="1295"/>
      <c r="E434" s="1312" t="s">
        <v>10314</v>
      </c>
      <c r="F434" s="1312"/>
      <c r="G434" s="1312"/>
      <c r="H434" s="1312"/>
      <c r="I434" s="1312"/>
      <c r="J434" s="1312"/>
      <c r="K434" s="1313"/>
      <c r="L434" s="778">
        <f>E446</f>
        <v>552</v>
      </c>
    </row>
    <row r="435" spans="1:12" x14ac:dyDescent="0.2">
      <c r="A435" s="1074" t="s">
        <v>79</v>
      </c>
      <c r="B435" s="1070"/>
      <c r="C435" s="1070" t="s">
        <v>80</v>
      </c>
      <c r="D435" s="1070" t="s">
        <v>81</v>
      </c>
      <c r="E435" s="1070" t="s">
        <v>82</v>
      </c>
      <c r="F435" s="1070" t="s">
        <v>83</v>
      </c>
      <c r="G435" s="1070" t="s">
        <v>84</v>
      </c>
      <c r="H435" s="1070" t="s">
        <v>85</v>
      </c>
      <c r="I435" s="1070" t="s">
        <v>86</v>
      </c>
      <c r="J435" s="1070" t="s">
        <v>87</v>
      </c>
      <c r="K435" s="1071" t="s">
        <v>88</v>
      </c>
      <c r="L435" s="777"/>
    </row>
    <row r="436" spans="1:12" x14ac:dyDescent="0.2">
      <c r="A436" s="754" t="s">
        <v>89</v>
      </c>
      <c r="B436" s="748" t="s">
        <v>90</v>
      </c>
      <c r="C436" s="1070"/>
      <c r="D436" s="1070"/>
      <c r="E436" s="1070"/>
      <c r="F436" s="1070"/>
      <c r="G436" s="1070"/>
      <c r="H436" s="1070"/>
      <c r="I436" s="1070"/>
      <c r="J436" s="1070"/>
      <c r="K436" s="1071"/>
      <c r="L436" s="777"/>
    </row>
    <row r="437" spans="1:12" x14ac:dyDescent="0.2">
      <c r="A437" s="231" t="s">
        <v>91</v>
      </c>
      <c r="B437" s="231" t="s">
        <v>91</v>
      </c>
      <c r="C437" s="231" t="s">
        <v>91</v>
      </c>
      <c r="D437" s="231" t="s">
        <v>91</v>
      </c>
      <c r="E437" s="231">
        <v>64</v>
      </c>
      <c r="F437" s="231" t="s">
        <v>91</v>
      </c>
      <c r="G437" s="231" t="s">
        <v>91</v>
      </c>
      <c r="H437" s="231" t="s">
        <v>91</v>
      </c>
      <c r="I437" s="231" t="s">
        <v>91</v>
      </c>
      <c r="J437" s="42" t="s">
        <v>266</v>
      </c>
      <c r="K437" s="232" t="s">
        <v>10478</v>
      </c>
      <c r="L437" s="777"/>
    </row>
    <row r="438" spans="1:12" x14ac:dyDescent="0.2">
      <c r="A438" s="231" t="s">
        <v>91</v>
      </c>
      <c r="B438" s="231" t="s">
        <v>91</v>
      </c>
      <c r="C438" s="231" t="s">
        <v>91</v>
      </c>
      <c r="D438" s="231" t="s">
        <v>91</v>
      </c>
      <c r="E438" s="231">
        <v>160</v>
      </c>
      <c r="F438" s="231" t="s">
        <v>91</v>
      </c>
      <c r="G438" s="231" t="s">
        <v>91</v>
      </c>
      <c r="H438" s="231" t="s">
        <v>91</v>
      </c>
      <c r="I438" s="231" t="s">
        <v>91</v>
      </c>
      <c r="J438" s="42" t="s">
        <v>266</v>
      </c>
      <c r="K438" s="232" t="s">
        <v>10479</v>
      </c>
      <c r="L438" s="777"/>
    </row>
    <row r="439" spans="1:12" x14ac:dyDescent="0.2">
      <c r="A439" s="231" t="s">
        <v>91</v>
      </c>
      <c r="B439" s="231" t="s">
        <v>91</v>
      </c>
      <c r="C439" s="231" t="s">
        <v>91</v>
      </c>
      <c r="D439" s="231" t="s">
        <v>91</v>
      </c>
      <c r="E439" s="231">
        <v>88</v>
      </c>
      <c r="F439" s="231" t="s">
        <v>91</v>
      </c>
      <c r="G439" s="231" t="s">
        <v>91</v>
      </c>
      <c r="H439" s="231" t="s">
        <v>91</v>
      </c>
      <c r="I439" s="231" t="s">
        <v>91</v>
      </c>
      <c r="J439" s="42" t="s">
        <v>266</v>
      </c>
      <c r="K439" s="232" t="s">
        <v>10480</v>
      </c>
      <c r="L439" s="777"/>
    </row>
    <row r="440" spans="1:12" x14ac:dyDescent="0.2">
      <c r="A440" s="231"/>
      <c r="B440" s="231"/>
      <c r="C440" s="231"/>
      <c r="D440" s="231"/>
      <c r="E440" s="231">
        <v>18</v>
      </c>
      <c r="F440" s="231"/>
      <c r="G440" s="231"/>
      <c r="H440" s="231"/>
      <c r="I440" s="231"/>
      <c r="J440" s="42" t="s">
        <v>266</v>
      </c>
      <c r="K440" s="232" t="s">
        <v>10477</v>
      </c>
      <c r="L440" s="777"/>
    </row>
    <row r="441" spans="1:12" x14ac:dyDescent="0.2">
      <c r="A441" s="231" t="s">
        <v>91</v>
      </c>
      <c r="B441" s="231" t="s">
        <v>91</v>
      </c>
      <c r="C441" s="231" t="s">
        <v>91</v>
      </c>
      <c r="D441" s="231" t="s">
        <v>91</v>
      </c>
      <c r="E441" s="231">
        <v>40</v>
      </c>
      <c r="F441" s="231" t="s">
        <v>91</v>
      </c>
      <c r="G441" s="231" t="s">
        <v>91</v>
      </c>
      <c r="H441" s="231" t="s">
        <v>91</v>
      </c>
      <c r="I441" s="231" t="s">
        <v>91</v>
      </c>
      <c r="J441" s="42" t="s">
        <v>266</v>
      </c>
      <c r="K441" s="232" t="s">
        <v>10481</v>
      </c>
      <c r="L441" s="777"/>
    </row>
    <row r="442" spans="1:12" x14ac:dyDescent="0.2">
      <c r="A442" s="231" t="s">
        <v>91</v>
      </c>
      <c r="B442" s="231" t="s">
        <v>91</v>
      </c>
      <c r="C442" s="231" t="s">
        <v>91</v>
      </c>
      <c r="D442" s="231" t="s">
        <v>91</v>
      </c>
      <c r="E442" s="231">
        <v>16</v>
      </c>
      <c r="F442" s="231" t="s">
        <v>91</v>
      </c>
      <c r="G442" s="231" t="s">
        <v>91</v>
      </c>
      <c r="H442" s="231" t="s">
        <v>91</v>
      </c>
      <c r="I442" s="231" t="s">
        <v>91</v>
      </c>
      <c r="J442" s="42" t="s">
        <v>266</v>
      </c>
      <c r="K442" s="232" t="s">
        <v>10482</v>
      </c>
      <c r="L442" s="777"/>
    </row>
    <row r="443" spans="1:12" x14ac:dyDescent="0.2">
      <c r="A443" s="231"/>
      <c r="B443" s="231"/>
      <c r="C443" s="231"/>
      <c r="D443" s="231"/>
      <c r="E443" s="231">
        <v>61.6</v>
      </c>
      <c r="F443" s="231"/>
      <c r="G443" s="231"/>
      <c r="H443" s="231"/>
      <c r="I443" s="231"/>
      <c r="J443" s="42" t="s">
        <v>266</v>
      </c>
      <c r="K443" s="232" t="s">
        <v>10483</v>
      </c>
      <c r="L443" s="777"/>
    </row>
    <row r="444" spans="1:12" x14ac:dyDescent="0.2">
      <c r="A444" s="231"/>
      <c r="B444" s="231"/>
      <c r="C444" s="231"/>
      <c r="D444" s="231"/>
      <c r="E444" s="231">
        <v>35.200000000000003</v>
      </c>
      <c r="F444" s="231"/>
      <c r="G444" s="231"/>
      <c r="H444" s="231"/>
      <c r="I444" s="231"/>
      <c r="J444" s="42" t="s">
        <v>266</v>
      </c>
      <c r="K444" s="232" t="s">
        <v>10484</v>
      </c>
      <c r="L444" s="777"/>
    </row>
    <row r="445" spans="1:12" x14ac:dyDescent="0.2">
      <c r="A445" s="231" t="s">
        <v>91</v>
      </c>
      <c r="B445" s="231" t="s">
        <v>91</v>
      </c>
      <c r="C445" s="231" t="s">
        <v>91</v>
      </c>
      <c r="D445" s="231" t="s">
        <v>91</v>
      </c>
      <c r="E445" s="231">
        <v>69.2</v>
      </c>
      <c r="F445" s="231" t="s">
        <v>91</v>
      </c>
      <c r="G445" s="231" t="s">
        <v>91</v>
      </c>
      <c r="H445" s="231" t="s">
        <v>91</v>
      </c>
      <c r="I445" s="231" t="s">
        <v>91</v>
      </c>
      <c r="J445" s="42" t="s">
        <v>266</v>
      </c>
      <c r="K445" s="232" t="s">
        <v>10485</v>
      </c>
      <c r="L445" s="777"/>
    </row>
    <row r="446" spans="1:12" ht="13.5" thickBot="1" x14ac:dyDescent="0.25">
      <c r="A446" s="1058" t="s">
        <v>92</v>
      </c>
      <c r="B446" s="1059"/>
      <c r="C446" s="1059"/>
      <c r="D446" s="1059"/>
      <c r="E446" s="711">
        <f>SUM(E437:E445)</f>
        <v>552</v>
      </c>
      <c r="F446" s="233"/>
      <c r="G446" s="233"/>
      <c r="H446" s="230"/>
      <c r="I446" s="233"/>
      <c r="J446" s="775"/>
      <c r="K446" s="353"/>
      <c r="L446" s="777"/>
    </row>
    <row r="447" spans="1:12" ht="13.5" thickBot="1" x14ac:dyDescent="0.25">
      <c r="A447" s="219"/>
      <c r="B447" s="219"/>
      <c r="C447" s="219"/>
      <c r="D447" s="219"/>
      <c r="E447" s="712"/>
      <c r="F447" s="220"/>
      <c r="G447" s="220"/>
      <c r="H447" s="222"/>
      <c r="I447" s="220"/>
      <c r="J447" s="776"/>
      <c r="K447" s="776"/>
      <c r="L447" s="777"/>
    </row>
    <row r="448" spans="1:12" x14ac:dyDescent="0.2">
      <c r="A448" s="1299" t="s">
        <v>75</v>
      </c>
      <c r="B448" s="756">
        <v>7</v>
      </c>
      <c r="C448" s="1301" t="s">
        <v>76</v>
      </c>
      <c r="D448" s="1301"/>
      <c r="E448" s="1314" t="s">
        <v>69</v>
      </c>
      <c r="F448" s="1314"/>
      <c r="G448" s="1314"/>
      <c r="H448" s="1314"/>
      <c r="I448" s="1314"/>
      <c r="J448" s="1314"/>
      <c r="K448" s="1315"/>
    </row>
    <row r="449" spans="1:12" x14ac:dyDescent="0.2">
      <c r="A449" s="1300"/>
      <c r="B449" s="750" t="s">
        <v>9825</v>
      </c>
      <c r="C449" s="1060" t="s">
        <v>77</v>
      </c>
      <c r="D449" s="1060"/>
      <c r="E449" s="1062" t="s">
        <v>179</v>
      </c>
      <c r="F449" s="1062"/>
      <c r="G449" s="1062"/>
      <c r="H449" s="1062"/>
      <c r="I449" s="1062"/>
      <c r="J449" s="1062"/>
      <c r="K449" s="1063"/>
    </row>
    <row r="450" spans="1:12" x14ac:dyDescent="0.2">
      <c r="A450" s="1300"/>
      <c r="B450" s="755" t="s">
        <v>9827</v>
      </c>
      <c r="C450" s="1295"/>
      <c r="D450" s="1295"/>
      <c r="E450" s="1312" t="s">
        <v>180</v>
      </c>
      <c r="F450" s="1312"/>
      <c r="G450" s="1312"/>
      <c r="H450" s="1312"/>
      <c r="I450" s="1312"/>
      <c r="J450" s="1312"/>
      <c r="K450" s="1313"/>
    </row>
    <row r="451" spans="1:12" ht="25.5" customHeight="1" x14ac:dyDescent="0.2">
      <c r="A451" s="1300"/>
      <c r="B451" s="755" t="s">
        <v>10186</v>
      </c>
      <c r="C451" s="1295" t="s">
        <v>78</v>
      </c>
      <c r="D451" s="1295"/>
      <c r="E451" s="1312" t="s">
        <v>10315</v>
      </c>
      <c r="F451" s="1312"/>
      <c r="G451" s="1312"/>
      <c r="H451" s="1312"/>
      <c r="I451" s="1312"/>
      <c r="J451" s="1312"/>
      <c r="K451" s="1313"/>
      <c r="L451" s="771">
        <f>E457</f>
        <v>100</v>
      </c>
    </row>
    <row r="452" spans="1:12" x14ac:dyDescent="0.2">
      <c r="A452" s="1074" t="s">
        <v>79</v>
      </c>
      <c r="B452" s="1070"/>
      <c r="C452" s="1070" t="s">
        <v>80</v>
      </c>
      <c r="D452" s="1070" t="s">
        <v>81</v>
      </c>
      <c r="E452" s="1070" t="s">
        <v>82</v>
      </c>
      <c r="F452" s="1070" t="s">
        <v>83</v>
      </c>
      <c r="G452" s="1070" t="s">
        <v>84</v>
      </c>
      <c r="H452" s="1070" t="s">
        <v>85</v>
      </c>
      <c r="I452" s="1070" t="s">
        <v>86</v>
      </c>
      <c r="J452" s="1070" t="s">
        <v>87</v>
      </c>
      <c r="K452" s="1071" t="s">
        <v>88</v>
      </c>
    </row>
    <row r="453" spans="1:12" x14ac:dyDescent="0.2">
      <c r="A453" s="754" t="s">
        <v>89</v>
      </c>
      <c r="B453" s="748" t="s">
        <v>90</v>
      </c>
      <c r="C453" s="1070"/>
      <c r="D453" s="1070"/>
      <c r="E453" s="1070"/>
      <c r="F453" s="1070"/>
      <c r="G453" s="1070"/>
      <c r="H453" s="1070"/>
      <c r="I453" s="1070"/>
      <c r="J453" s="1070"/>
      <c r="K453" s="1071"/>
    </row>
    <row r="454" spans="1:12" x14ac:dyDescent="0.2">
      <c r="A454" s="231" t="s">
        <v>91</v>
      </c>
      <c r="B454" s="231" t="s">
        <v>91</v>
      </c>
      <c r="C454" s="231" t="s">
        <v>91</v>
      </c>
      <c r="D454" s="231" t="s">
        <v>91</v>
      </c>
      <c r="E454" s="231">
        <v>100</v>
      </c>
      <c r="F454" s="231" t="s">
        <v>91</v>
      </c>
      <c r="G454" s="231" t="s">
        <v>91</v>
      </c>
      <c r="H454" s="231" t="s">
        <v>91</v>
      </c>
      <c r="I454" s="231" t="s">
        <v>91</v>
      </c>
      <c r="J454" s="42" t="s">
        <v>266</v>
      </c>
      <c r="K454" s="232" t="s">
        <v>10486</v>
      </c>
    </row>
    <row r="455" spans="1:12" x14ac:dyDescent="0.2">
      <c r="A455" s="231" t="s">
        <v>91</v>
      </c>
      <c r="B455" s="231" t="s">
        <v>91</v>
      </c>
      <c r="C455" s="231" t="s">
        <v>91</v>
      </c>
      <c r="D455" s="231" t="s">
        <v>91</v>
      </c>
      <c r="E455" s="231" t="s">
        <v>91</v>
      </c>
      <c r="F455" s="231" t="s">
        <v>91</v>
      </c>
      <c r="G455" s="231" t="s">
        <v>91</v>
      </c>
      <c r="H455" s="231" t="s">
        <v>91</v>
      </c>
      <c r="I455" s="231" t="s">
        <v>91</v>
      </c>
      <c r="J455" s="748"/>
      <c r="K455" s="232"/>
    </row>
    <row r="456" spans="1:12" x14ac:dyDescent="0.2">
      <c r="A456" s="49"/>
      <c r="B456" s="49"/>
      <c r="C456" s="49"/>
      <c r="D456" s="49"/>
      <c r="E456" s="50" t="s">
        <v>91</v>
      </c>
      <c r="F456" s="51" t="s">
        <v>91</v>
      </c>
      <c r="G456" s="51" t="s">
        <v>91</v>
      </c>
      <c r="H456" s="51" t="s">
        <v>91</v>
      </c>
      <c r="I456" s="51" t="s">
        <v>91</v>
      </c>
      <c r="J456" s="751"/>
      <c r="K456" s="232"/>
    </row>
    <row r="457" spans="1:12" ht="13.5" thickBot="1" x14ac:dyDescent="0.25">
      <c r="A457" s="1058" t="s">
        <v>92</v>
      </c>
      <c r="B457" s="1059"/>
      <c r="C457" s="1059"/>
      <c r="D457" s="1059"/>
      <c r="E457" s="711">
        <f>ROUNDUP(SUM(E454:E456),0)</f>
        <v>100</v>
      </c>
      <c r="F457" s="233"/>
      <c r="G457" s="233"/>
      <c r="H457" s="230"/>
      <c r="I457" s="233"/>
      <c r="J457" s="233"/>
      <c r="K457" s="235"/>
    </row>
    <row r="458" spans="1:12" ht="13.5" thickBot="1" x14ac:dyDescent="0.25">
      <c r="A458" s="219"/>
      <c r="B458" s="219"/>
      <c r="C458" s="219"/>
      <c r="D458" s="219"/>
      <c r="E458" s="712"/>
      <c r="F458" s="220"/>
      <c r="G458" s="220"/>
      <c r="H458" s="222"/>
      <c r="I458" s="220"/>
      <c r="J458" s="776"/>
      <c r="K458" s="776"/>
      <c r="L458" s="777"/>
    </row>
    <row r="459" spans="1:12" ht="12.75" customHeight="1" x14ac:dyDescent="0.2">
      <c r="A459" s="1299" t="s">
        <v>75</v>
      </c>
      <c r="B459" s="756">
        <v>7</v>
      </c>
      <c r="C459" s="1301" t="s">
        <v>76</v>
      </c>
      <c r="D459" s="1301"/>
      <c r="E459" s="1314" t="s">
        <v>69</v>
      </c>
      <c r="F459" s="1314"/>
      <c r="G459" s="1314"/>
      <c r="H459" s="1314"/>
      <c r="I459" s="1314"/>
      <c r="J459" s="1314"/>
      <c r="K459" s="1315"/>
      <c r="L459" s="710"/>
    </row>
    <row r="460" spans="1:12" ht="12.75" customHeight="1" x14ac:dyDescent="0.2">
      <c r="A460" s="1300"/>
      <c r="B460" s="750" t="s">
        <v>9840</v>
      </c>
      <c r="C460" s="1060" t="s">
        <v>77</v>
      </c>
      <c r="D460" s="1060"/>
      <c r="E460" s="1062" t="s">
        <v>179</v>
      </c>
      <c r="F460" s="1062"/>
      <c r="G460" s="1062"/>
      <c r="H460" s="1062"/>
      <c r="I460" s="1062"/>
      <c r="J460" s="1062"/>
      <c r="K460" s="1063"/>
      <c r="L460" s="710"/>
    </row>
    <row r="461" spans="1:12" ht="12.75" customHeight="1" x14ac:dyDescent="0.2">
      <c r="A461" s="1300"/>
      <c r="B461" s="755" t="s">
        <v>9842</v>
      </c>
      <c r="C461" s="1295"/>
      <c r="D461" s="1295"/>
      <c r="E461" s="1312" t="s">
        <v>180</v>
      </c>
      <c r="F461" s="1312"/>
      <c r="G461" s="1312"/>
      <c r="H461" s="1312"/>
      <c r="I461" s="1312"/>
      <c r="J461" s="1312"/>
      <c r="K461" s="1313"/>
      <c r="L461" s="710"/>
    </row>
    <row r="462" spans="1:12" ht="30.75" customHeight="1" x14ac:dyDescent="0.2">
      <c r="A462" s="1300"/>
      <c r="B462" s="755" t="s">
        <v>10189</v>
      </c>
      <c r="C462" s="1295" t="s">
        <v>78</v>
      </c>
      <c r="D462" s="1295"/>
      <c r="E462" s="1312" t="s">
        <v>10316</v>
      </c>
      <c r="F462" s="1312"/>
      <c r="G462" s="1312"/>
      <c r="H462" s="1312"/>
      <c r="I462" s="1312"/>
      <c r="J462" s="1312"/>
      <c r="K462" s="1313"/>
      <c r="L462" s="779">
        <f>E586</f>
        <v>20698</v>
      </c>
    </row>
    <row r="463" spans="1:12" ht="12.75" customHeight="1" x14ac:dyDescent="0.2">
      <c r="A463" s="1074" t="s">
        <v>79</v>
      </c>
      <c r="B463" s="1070"/>
      <c r="C463" s="1070" t="s">
        <v>80</v>
      </c>
      <c r="D463" s="1070" t="s">
        <v>81</v>
      </c>
      <c r="E463" s="1070" t="s">
        <v>82</v>
      </c>
      <c r="F463" s="1070" t="s">
        <v>83</v>
      </c>
      <c r="G463" s="1070" t="s">
        <v>84</v>
      </c>
      <c r="H463" s="1070" t="s">
        <v>85</v>
      </c>
      <c r="I463" s="1070" t="s">
        <v>86</v>
      </c>
      <c r="J463" s="1070" t="s">
        <v>87</v>
      </c>
      <c r="K463" s="1071" t="s">
        <v>88</v>
      </c>
      <c r="L463" s="710"/>
    </row>
    <row r="464" spans="1:12" x14ac:dyDescent="0.2">
      <c r="A464" s="754" t="s">
        <v>89</v>
      </c>
      <c r="B464" s="748" t="s">
        <v>90</v>
      </c>
      <c r="C464" s="1070"/>
      <c r="D464" s="1070"/>
      <c r="E464" s="1070"/>
      <c r="F464" s="1070"/>
      <c r="G464" s="1070"/>
      <c r="H464" s="1070"/>
      <c r="I464" s="1070"/>
      <c r="J464" s="1070"/>
      <c r="K464" s="1071"/>
      <c r="L464" s="710"/>
    </row>
    <row r="465" spans="1:12" x14ac:dyDescent="0.2">
      <c r="A465" s="709" t="s">
        <v>91</v>
      </c>
      <c r="B465" s="231" t="s">
        <v>91</v>
      </c>
      <c r="C465" s="231" t="s">
        <v>91</v>
      </c>
      <c r="D465" s="231" t="s">
        <v>91</v>
      </c>
      <c r="E465" s="231">
        <v>176</v>
      </c>
      <c r="F465" s="231" t="s">
        <v>91</v>
      </c>
      <c r="G465" s="231" t="s">
        <v>91</v>
      </c>
      <c r="H465" s="231" t="s">
        <v>91</v>
      </c>
      <c r="I465" s="231" t="s">
        <v>91</v>
      </c>
      <c r="J465" s="42" t="s">
        <v>265</v>
      </c>
      <c r="K465" s="780" t="s">
        <v>10487</v>
      </c>
      <c r="L465" s="710"/>
    </row>
    <row r="466" spans="1:12" x14ac:dyDescent="0.2">
      <c r="A466" s="709"/>
      <c r="B466" s="231"/>
      <c r="C466" s="231"/>
      <c r="D466" s="231"/>
      <c r="E466" s="231">
        <v>207</v>
      </c>
      <c r="F466" s="231"/>
      <c r="G466" s="231"/>
      <c r="H466" s="231"/>
      <c r="I466" s="231"/>
      <c r="J466" s="42" t="s">
        <v>265</v>
      </c>
      <c r="K466" s="780" t="s">
        <v>10488</v>
      </c>
      <c r="L466" s="710"/>
    </row>
    <row r="467" spans="1:12" x14ac:dyDescent="0.2">
      <c r="A467" s="709"/>
      <c r="B467" s="231"/>
      <c r="C467" s="231"/>
      <c r="D467" s="231"/>
      <c r="E467" s="231">
        <v>125</v>
      </c>
      <c r="F467" s="231"/>
      <c r="G467" s="231"/>
      <c r="H467" s="231"/>
      <c r="I467" s="231"/>
      <c r="J467" s="42" t="s">
        <v>266</v>
      </c>
      <c r="K467" s="780" t="s">
        <v>10489</v>
      </c>
      <c r="L467" s="710"/>
    </row>
    <row r="468" spans="1:12" x14ac:dyDescent="0.2">
      <c r="A468" s="709"/>
      <c r="B468" s="231"/>
      <c r="C468" s="231"/>
      <c r="D468" s="231"/>
      <c r="E468" s="231">
        <v>180</v>
      </c>
      <c r="F468" s="231"/>
      <c r="G468" s="231"/>
      <c r="H468" s="231"/>
      <c r="I468" s="231"/>
      <c r="J468" s="42" t="s">
        <v>266</v>
      </c>
      <c r="K468" s="780" t="s">
        <v>10490</v>
      </c>
      <c r="L468" s="710"/>
    </row>
    <row r="469" spans="1:12" x14ac:dyDescent="0.2">
      <c r="A469" s="709"/>
      <c r="B469" s="231"/>
      <c r="C469" s="231"/>
      <c r="D469" s="231"/>
      <c r="E469" s="231">
        <v>157</v>
      </c>
      <c r="F469" s="231"/>
      <c r="G469" s="231"/>
      <c r="H469" s="231"/>
      <c r="I469" s="231"/>
      <c r="J469" s="42" t="s">
        <v>266</v>
      </c>
      <c r="K469" s="780" t="s">
        <v>10491</v>
      </c>
      <c r="L469" s="710"/>
    </row>
    <row r="470" spans="1:12" x14ac:dyDescent="0.2">
      <c r="A470" s="709"/>
      <c r="B470" s="231"/>
      <c r="C470" s="231"/>
      <c r="D470" s="231"/>
      <c r="E470" s="231">
        <v>91</v>
      </c>
      <c r="F470" s="231"/>
      <c r="G470" s="231"/>
      <c r="H470" s="231"/>
      <c r="I470" s="231"/>
      <c r="J470" s="42" t="s">
        <v>266</v>
      </c>
      <c r="K470" s="780" t="s">
        <v>10492</v>
      </c>
      <c r="L470" s="710"/>
    </row>
    <row r="471" spans="1:12" x14ac:dyDescent="0.2">
      <c r="A471" s="709"/>
      <c r="B471" s="231"/>
      <c r="C471" s="231"/>
      <c r="D471" s="231"/>
      <c r="E471" s="231">
        <v>105</v>
      </c>
      <c r="F471" s="231"/>
      <c r="G471" s="231"/>
      <c r="H471" s="231"/>
      <c r="I471" s="231"/>
      <c r="J471" s="42" t="s">
        <v>266</v>
      </c>
      <c r="K471" s="780" t="s">
        <v>10493</v>
      </c>
      <c r="L471" s="710"/>
    </row>
    <row r="472" spans="1:12" x14ac:dyDescent="0.2">
      <c r="A472" s="709"/>
      <c r="B472" s="231"/>
      <c r="C472" s="231"/>
      <c r="D472" s="231"/>
      <c r="E472" s="231">
        <v>142</v>
      </c>
      <c r="F472" s="231"/>
      <c r="G472" s="231"/>
      <c r="H472" s="231"/>
      <c r="I472" s="231"/>
      <c r="J472" s="42" t="s">
        <v>266</v>
      </c>
      <c r="K472" s="780" t="s">
        <v>10494</v>
      </c>
      <c r="L472" s="710"/>
    </row>
    <row r="473" spans="1:12" x14ac:dyDescent="0.2">
      <c r="A473" s="709"/>
      <c r="B473" s="231"/>
      <c r="C473" s="231"/>
      <c r="D473" s="231"/>
      <c r="E473" s="231">
        <v>160</v>
      </c>
      <c r="F473" s="231"/>
      <c r="G473" s="231"/>
      <c r="H473" s="231"/>
      <c r="I473" s="231"/>
      <c r="J473" s="42" t="s">
        <v>266</v>
      </c>
      <c r="K473" s="780" t="s">
        <v>10495</v>
      </c>
      <c r="L473" s="710"/>
    </row>
    <row r="474" spans="1:12" x14ac:dyDescent="0.2">
      <c r="A474" s="709"/>
      <c r="B474" s="231"/>
      <c r="C474" s="231"/>
      <c r="D474" s="231"/>
      <c r="E474" s="231">
        <v>275</v>
      </c>
      <c r="F474" s="231"/>
      <c r="G474" s="231"/>
      <c r="H474" s="231"/>
      <c r="I474" s="231"/>
      <c r="J474" s="42" t="s">
        <v>266</v>
      </c>
      <c r="K474" s="780" t="s">
        <v>10496</v>
      </c>
      <c r="L474" s="710"/>
    </row>
    <row r="475" spans="1:12" x14ac:dyDescent="0.2">
      <c r="A475" s="709"/>
      <c r="B475" s="231"/>
      <c r="C475" s="231"/>
      <c r="D475" s="231"/>
      <c r="E475" s="231">
        <v>699</v>
      </c>
      <c r="F475" s="231"/>
      <c r="G475" s="231"/>
      <c r="H475" s="231"/>
      <c r="I475" s="231"/>
      <c r="J475" s="42" t="s">
        <v>266</v>
      </c>
      <c r="K475" s="780" t="s">
        <v>10497</v>
      </c>
      <c r="L475" s="710"/>
    </row>
    <row r="476" spans="1:12" x14ac:dyDescent="0.2">
      <c r="A476" s="709"/>
      <c r="B476" s="231"/>
      <c r="C476" s="231"/>
      <c r="D476" s="231"/>
      <c r="E476" s="231">
        <v>229</v>
      </c>
      <c r="F476" s="231"/>
      <c r="G476" s="231"/>
      <c r="H476" s="231"/>
      <c r="I476" s="231"/>
      <c r="J476" s="42" t="s">
        <v>10382</v>
      </c>
      <c r="K476" s="780" t="s">
        <v>10498</v>
      </c>
      <c r="L476" s="710"/>
    </row>
    <row r="477" spans="1:12" x14ac:dyDescent="0.2">
      <c r="A477" s="709"/>
      <c r="B477" s="231"/>
      <c r="C477" s="231"/>
      <c r="D477" s="231"/>
      <c r="E477" s="231">
        <v>212</v>
      </c>
      <c r="F477" s="231"/>
      <c r="G477" s="231"/>
      <c r="H477" s="231"/>
      <c r="I477" s="231"/>
      <c r="J477" s="42" t="s">
        <v>10382</v>
      </c>
      <c r="K477" s="780" t="s">
        <v>10499</v>
      </c>
      <c r="L477" s="710"/>
    </row>
    <row r="478" spans="1:12" x14ac:dyDescent="0.2">
      <c r="A478" s="709"/>
      <c r="B478" s="231"/>
      <c r="C478" s="231"/>
      <c r="D478" s="231"/>
      <c r="E478" s="231">
        <v>199</v>
      </c>
      <c r="F478" s="231"/>
      <c r="G478" s="231"/>
      <c r="H478" s="231"/>
      <c r="I478" s="231"/>
      <c r="J478" s="42" t="s">
        <v>10382</v>
      </c>
      <c r="K478" s="780" t="s">
        <v>10500</v>
      </c>
      <c r="L478" s="710"/>
    </row>
    <row r="479" spans="1:12" x14ac:dyDescent="0.2">
      <c r="A479" s="709"/>
      <c r="B479" s="231"/>
      <c r="C479" s="231"/>
      <c r="D479" s="231"/>
      <c r="E479" s="231">
        <v>134</v>
      </c>
      <c r="F479" s="231"/>
      <c r="G479" s="231"/>
      <c r="H479" s="231"/>
      <c r="I479" s="231"/>
      <c r="J479" s="42" t="s">
        <v>10382</v>
      </c>
      <c r="K479" s="780" t="s">
        <v>10501</v>
      </c>
      <c r="L479" s="710"/>
    </row>
    <row r="480" spans="1:12" x14ac:dyDescent="0.2">
      <c r="A480" s="709"/>
      <c r="B480" s="231"/>
      <c r="C480" s="231"/>
      <c r="D480" s="231"/>
      <c r="E480" s="231">
        <v>95</v>
      </c>
      <c r="F480" s="231"/>
      <c r="G480" s="231"/>
      <c r="H480" s="231"/>
      <c r="I480" s="231"/>
      <c r="J480" s="42" t="s">
        <v>10382</v>
      </c>
      <c r="K480" s="780" t="s">
        <v>10502</v>
      </c>
      <c r="L480" s="710"/>
    </row>
    <row r="481" spans="1:12" x14ac:dyDescent="0.2">
      <c r="A481" s="709"/>
      <c r="B481" s="231"/>
      <c r="C481" s="231"/>
      <c r="D481" s="231"/>
      <c r="E481" s="231">
        <v>118</v>
      </c>
      <c r="F481" s="231"/>
      <c r="G481" s="231"/>
      <c r="H481" s="231"/>
      <c r="I481" s="231"/>
      <c r="J481" s="42" t="s">
        <v>10382</v>
      </c>
      <c r="K481" s="780" t="s">
        <v>10503</v>
      </c>
      <c r="L481" s="710"/>
    </row>
    <row r="482" spans="1:12" x14ac:dyDescent="0.2">
      <c r="A482" s="709"/>
      <c r="B482" s="231"/>
      <c r="C482" s="231"/>
      <c r="D482" s="231"/>
      <c r="E482" s="231">
        <v>86</v>
      </c>
      <c r="F482" s="231"/>
      <c r="G482" s="231"/>
      <c r="H482" s="231"/>
      <c r="I482" s="231"/>
      <c r="J482" s="42" t="s">
        <v>10382</v>
      </c>
      <c r="K482" s="780" t="s">
        <v>10504</v>
      </c>
      <c r="L482" s="710"/>
    </row>
    <row r="483" spans="1:12" x14ac:dyDescent="0.2">
      <c r="A483" s="709"/>
      <c r="B483" s="231"/>
      <c r="C483" s="231"/>
      <c r="D483" s="231"/>
      <c r="E483" s="231">
        <v>98</v>
      </c>
      <c r="F483" s="231"/>
      <c r="G483" s="231"/>
      <c r="H483" s="231"/>
      <c r="I483" s="231"/>
      <c r="J483" s="42" t="s">
        <v>10382</v>
      </c>
      <c r="K483" s="780" t="s">
        <v>10505</v>
      </c>
      <c r="L483" s="710"/>
    </row>
    <row r="484" spans="1:12" x14ac:dyDescent="0.2">
      <c r="A484" s="709"/>
      <c r="B484" s="231"/>
      <c r="C484" s="231"/>
      <c r="D484" s="231"/>
      <c r="E484" s="231">
        <v>88</v>
      </c>
      <c r="F484" s="231"/>
      <c r="G484" s="231"/>
      <c r="H484" s="231"/>
      <c r="I484" s="231"/>
      <c r="J484" s="42" t="s">
        <v>10382</v>
      </c>
      <c r="K484" s="780" t="s">
        <v>10506</v>
      </c>
      <c r="L484" s="710"/>
    </row>
    <row r="485" spans="1:12" x14ac:dyDescent="0.2">
      <c r="A485" s="709"/>
      <c r="B485" s="231"/>
      <c r="C485" s="231"/>
      <c r="D485" s="231"/>
      <c r="E485" s="231">
        <v>156</v>
      </c>
      <c r="F485" s="231"/>
      <c r="G485" s="231"/>
      <c r="H485" s="231"/>
      <c r="I485" s="231"/>
      <c r="J485" s="42" t="s">
        <v>10382</v>
      </c>
      <c r="K485" s="780" t="s">
        <v>10507</v>
      </c>
      <c r="L485" s="710"/>
    </row>
    <row r="486" spans="1:12" x14ac:dyDescent="0.2">
      <c r="A486" s="709"/>
      <c r="B486" s="231"/>
      <c r="C486" s="231"/>
      <c r="D486" s="231"/>
      <c r="E486" s="231">
        <v>164</v>
      </c>
      <c r="F486" s="231"/>
      <c r="G486" s="231"/>
      <c r="H486" s="231"/>
      <c r="I486" s="231"/>
      <c r="J486" s="42" t="s">
        <v>10384</v>
      </c>
      <c r="K486" s="780" t="s">
        <v>10508</v>
      </c>
      <c r="L486" s="710"/>
    </row>
    <row r="487" spans="1:12" x14ac:dyDescent="0.2">
      <c r="A487" s="709"/>
      <c r="B487" s="231"/>
      <c r="C487" s="231"/>
      <c r="D487" s="231"/>
      <c r="E487" s="231">
        <v>80</v>
      </c>
      <c r="F487" s="231"/>
      <c r="G487" s="231"/>
      <c r="H487" s="231"/>
      <c r="I487" s="231"/>
      <c r="J487" s="42" t="s">
        <v>10384</v>
      </c>
      <c r="K487" s="780" t="s">
        <v>10509</v>
      </c>
      <c r="L487" s="710"/>
    </row>
    <row r="488" spans="1:12" x14ac:dyDescent="0.2">
      <c r="A488" s="709"/>
      <c r="B488" s="231"/>
      <c r="C488" s="231"/>
      <c r="D488" s="231"/>
      <c r="E488" s="231">
        <v>137</v>
      </c>
      <c r="F488" s="231"/>
      <c r="G488" s="231"/>
      <c r="H488" s="231"/>
      <c r="I488" s="231"/>
      <c r="J488" s="42" t="s">
        <v>10384</v>
      </c>
      <c r="K488" s="780" t="s">
        <v>10510</v>
      </c>
      <c r="L488" s="710"/>
    </row>
    <row r="489" spans="1:12" x14ac:dyDescent="0.2">
      <c r="A489" s="709"/>
      <c r="B489" s="231"/>
      <c r="C489" s="231"/>
      <c r="D489" s="231"/>
      <c r="E489" s="231">
        <v>183</v>
      </c>
      <c r="F489" s="231"/>
      <c r="G489" s="231"/>
      <c r="H489" s="231"/>
      <c r="I489" s="231"/>
      <c r="J489" s="42" t="s">
        <v>10384</v>
      </c>
      <c r="K489" s="780" t="s">
        <v>10511</v>
      </c>
      <c r="L489" s="710"/>
    </row>
    <row r="490" spans="1:12" x14ac:dyDescent="0.2">
      <c r="A490" s="709"/>
      <c r="B490" s="231"/>
      <c r="C490" s="231"/>
      <c r="D490" s="231"/>
      <c r="E490" s="231">
        <v>166</v>
      </c>
      <c r="F490" s="231"/>
      <c r="G490" s="231"/>
      <c r="H490" s="231"/>
      <c r="I490" s="231"/>
      <c r="J490" s="42" t="s">
        <v>10384</v>
      </c>
      <c r="K490" s="780" t="s">
        <v>10512</v>
      </c>
      <c r="L490" s="710"/>
    </row>
    <row r="491" spans="1:12" x14ac:dyDescent="0.2">
      <c r="A491" s="709"/>
      <c r="B491" s="231"/>
      <c r="C491" s="231"/>
      <c r="D491" s="231"/>
      <c r="E491" s="231">
        <v>122</v>
      </c>
      <c r="F491" s="231"/>
      <c r="G491" s="231"/>
      <c r="H491" s="231"/>
      <c r="I491" s="231"/>
      <c r="J491" s="42" t="s">
        <v>10384</v>
      </c>
      <c r="K491" s="780" t="s">
        <v>10513</v>
      </c>
      <c r="L491" s="710"/>
    </row>
    <row r="492" spans="1:12" x14ac:dyDescent="0.2">
      <c r="A492" s="709"/>
      <c r="B492" s="231"/>
      <c r="C492" s="231"/>
      <c r="D492" s="231"/>
      <c r="E492" s="231">
        <v>321</v>
      </c>
      <c r="F492" s="231"/>
      <c r="G492" s="231"/>
      <c r="H492" s="231"/>
      <c r="I492" s="231"/>
      <c r="J492" s="42" t="s">
        <v>10384</v>
      </c>
      <c r="K492" s="780" t="s">
        <v>10514</v>
      </c>
      <c r="L492" s="710"/>
    </row>
    <row r="493" spans="1:12" x14ac:dyDescent="0.2">
      <c r="A493" s="709"/>
      <c r="B493" s="231"/>
      <c r="C493" s="231"/>
      <c r="D493" s="231"/>
      <c r="E493" s="231">
        <v>164</v>
      </c>
      <c r="F493" s="231"/>
      <c r="G493" s="231"/>
      <c r="H493" s="231"/>
      <c r="I493" s="231"/>
      <c r="J493" s="42" t="s">
        <v>10386</v>
      </c>
      <c r="K493" s="780" t="s">
        <v>10515</v>
      </c>
      <c r="L493" s="710"/>
    </row>
    <row r="494" spans="1:12" x14ac:dyDescent="0.2">
      <c r="A494" s="709"/>
      <c r="B494" s="231"/>
      <c r="C494" s="231"/>
      <c r="D494" s="231"/>
      <c r="E494" s="231">
        <v>169</v>
      </c>
      <c r="F494" s="231"/>
      <c r="G494" s="231"/>
      <c r="H494" s="231"/>
      <c r="I494" s="231"/>
      <c r="J494" s="42" t="s">
        <v>10386</v>
      </c>
      <c r="K494" s="780" t="s">
        <v>10516</v>
      </c>
      <c r="L494" s="710"/>
    </row>
    <row r="495" spans="1:12" x14ac:dyDescent="0.2">
      <c r="A495" s="709"/>
      <c r="B495" s="231"/>
      <c r="C495" s="231"/>
      <c r="D495" s="231"/>
      <c r="E495" s="231">
        <v>163</v>
      </c>
      <c r="F495" s="231"/>
      <c r="G495" s="231"/>
      <c r="H495" s="231"/>
      <c r="I495" s="231"/>
      <c r="J495" s="42" t="s">
        <v>10386</v>
      </c>
      <c r="K495" s="780" t="s">
        <v>10517</v>
      </c>
      <c r="L495" s="710"/>
    </row>
    <row r="496" spans="1:12" x14ac:dyDescent="0.2">
      <c r="A496" s="709"/>
      <c r="B496" s="231"/>
      <c r="C496" s="231"/>
      <c r="D496" s="231"/>
      <c r="E496" s="231">
        <v>149</v>
      </c>
      <c r="F496" s="231"/>
      <c r="G496" s="231"/>
      <c r="H496" s="231"/>
      <c r="I496" s="231"/>
      <c r="J496" s="42" t="s">
        <v>10386</v>
      </c>
      <c r="K496" s="780" t="s">
        <v>10518</v>
      </c>
      <c r="L496" s="710"/>
    </row>
    <row r="497" spans="1:12" x14ac:dyDescent="0.2">
      <c r="A497" s="709"/>
      <c r="B497" s="231"/>
      <c r="C497" s="231"/>
      <c r="D497" s="231"/>
      <c r="E497" s="231">
        <v>147</v>
      </c>
      <c r="F497" s="231"/>
      <c r="G497" s="231"/>
      <c r="H497" s="231"/>
      <c r="I497" s="231"/>
      <c r="J497" s="42" t="s">
        <v>10386</v>
      </c>
      <c r="K497" s="780" t="s">
        <v>10519</v>
      </c>
      <c r="L497" s="710"/>
    </row>
    <row r="498" spans="1:12" x14ac:dyDescent="0.2">
      <c r="A498" s="709"/>
      <c r="B498" s="231"/>
      <c r="C498" s="231"/>
      <c r="D498" s="231"/>
      <c r="E498" s="231">
        <v>321</v>
      </c>
      <c r="F498" s="231"/>
      <c r="G498" s="231"/>
      <c r="H498" s="231"/>
      <c r="I498" s="231"/>
      <c r="J498" s="42" t="s">
        <v>10386</v>
      </c>
      <c r="K498" s="780" t="s">
        <v>10520</v>
      </c>
      <c r="L498" s="710"/>
    </row>
    <row r="499" spans="1:12" x14ac:dyDescent="0.2">
      <c r="A499" s="709" t="s">
        <v>91</v>
      </c>
      <c r="B499" s="231" t="s">
        <v>91</v>
      </c>
      <c r="C499" s="231" t="s">
        <v>91</v>
      </c>
      <c r="D499" s="231" t="s">
        <v>91</v>
      </c>
      <c r="E499" s="231">
        <v>164</v>
      </c>
      <c r="F499" s="231" t="s">
        <v>91</v>
      </c>
      <c r="G499" s="231" t="s">
        <v>91</v>
      </c>
      <c r="H499" s="231" t="s">
        <v>91</v>
      </c>
      <c r="I499" s="231" t="s">
        <v>91</v>
      </c>
      <c r="J499" s="42" t="s">
        <v>10388</v>
      </c>
      <c r="K499" s="780" t="s">
        <v>10521</v>
      </c>
      <c r="L499" s="710"/>
    </row>
    <row r="500" spans="1:12" x14ac:dyDescent="0.2">
      <c r="A500" s="709" t="s">
        <v>91</v>
      </c>
      <c r="B500" s="231" t="s">
        <v>91</v>
      </c>
      <c r="C500" s="231" t="s">
        <v>91</v>
      </c>
      <c r="D500" s="231" t="s">
        <v>91</v>
      </c>
      <c r="E500" s="231">
        <v>206</v>
      </c>
      <c r="F500" s="231" t="s">
        <v>91</v>
      </c>
      <c r="G500" s="231" t="s">
        <v>91</v>
      </c>
      <c r="H500" s="231" t="s">
        <v>91</v>
      </c>
      <c r="I500" s="231" t="s">
        <v>91</v>
      </c>
      <c r="J500" s="42" t="s">
        <v>10388</v>
      </c>
      <c r="K500" s="780" t="s">
        <v>10522</v>
      </c>
      <c r="L500" s="710"/>
    </row>
    <row r="501" spans="1:12" x14ac:dyDescent="0.2">
      <c r="A501" s="709"/>
      <c r="B501" s="231"/>
      <c r="C501" s="231"/>
      <c r="D501" s="231"/>
      <c r="E501" s="231">
        <v>192</v>
      </c>
      <c r="F501" s="231"/>
      <c r="G501" s="231"/>
      <c r="H501" s="231"/>
      <c r="I501" s="231"/>
      <c r="J501" s="42" t="s">
        <v>10388</v>
      </c>
      <c r="K501" s="780" t="s">
        <v>10523</v>
      </c>
      <c r="L501" s="710"/>
    </row>
    <row r="502" spans="1:12" x14ac:dyDescent="0.2">
      <c r="A502" s="709"/>
      <c r="B502" s="231"/>
      <c r="C502" s="231"/>
      <c r="D502" s="231"/>
      <c r="E502" s="231">
        <v>141</v>
      </c>
      <c r="F502" s="231"/>
      <c r="G502" s="231"/>
      <c r="H502" s="231"/>
      <c r="I502" s="231"/>
      <c r="J502" s="42" t="s">
        <v>10388</v>
      </c>
      <c r="K502" s="780" t="s">
        <v>10524</v>
      </c>
      <c r="L502" s="710"/>
    </row>
    <row r="503" spans="1:12" x14ac:dyDescent="0.2">
      <c r="A503" s="709"/>
      <c r="B503" s="231"/>
      <c r="C503" s="231"/>
      <c r="D503" s="231"/>
      <c r="E503" s="231">
        <v>155</v>
      </c>
      <c r="F503" s="231"/>
      <c r="G503" s="231"/>
      <c r="H503" s="231"/>
      <c r="I503" s="231"/>
      <c r="J503" s="42" t="s">
        <v>10388</v>
      </c>
      <c r="K503" s="780" t="s">
        <v>10525</v>
      </c>
      <c r="L503" s="710"/>
    </row>
    <row r="504" spans="1:12" x14ac:dyDescent="0.2">
      <c r="A504" s="709"/>
      <c r="B504" s="231"/>
      <c r="C504" s="231"/>
      <c r="D504" s="231"/>
      <c r="E504" s="231">
        <v>168</v>
      </c>
      <c r="F504" s="231"/>
      <c r="G504" s="231"/>
      <c r="H504" s="231"/>
      <c r="I504" s="231"/>
      <c r="J504" s="42" t="s">
        <v>10388</v>
      </c>
      <c r="K504" s="780" t="s">
        <v>10526</v>
      </c>
      <c r="L504" s="710"/>
    </row>
    <row r="505" spans="1:12" x14ac:dyDescent="0.2">
      <c r="A505" s="709"/>
      <c r="B505" s="231"/>
      <c r="C505" s="231"/>
      <c r="D505" s="231"/>
      <c r="E505" s="231">
        <v>321</v>
      </c>
      <c r="F505" s="231"/>
      <c r="G505" s="231"/>
      <c r="H505" s="231"/>
      <c r="I505" s="231"/>
      <c r="J505" s="42" t="s">
        <v>10388</v>
      </c>
      <c r="K505" s="780" t="s">
        <v>10527</v>
      </c>
      <c r="L505" s="710"/>
    </row>
    <row r="506" spans="1:12" x14ac:dyDescent="0.2">
      <c r="A506" s="709"/>
      <c r="B506" s="231"/>
      <c r="C506" s="231"/>
      <c r="D506" s="231"/>
      <c r="E506" s="231">
        <v>165</v>
      </c>
      <c r="F506" s="231"/>
      <c r="G506" s="231"/>
      <c r="H506" s="231"/>
      <c r="I506" s="231"/>
      <c r="J506" s="42" t="s">
        <v>10390</v>
      </c>
      <c r="K506" s="780" t="s">
        <v>10528</v>
      </c>
      <c r="L506" s="710"/>
    </row>
    <row r="507" spans="1:12" x14ac:dyDescent="0.2">
      <c r="A507" s="709"/>
      <c r="B507" s="231"/>
      <c r="C507" s="231"/>
      <c r="D507" s="231"/>
      <c r="E507" s="231">
        <v>166</v>
      </c>
      <c r="F507" s="231"/>
      <c r="G507" s="231"/>
      <c r="H507" s="231"/>
      <c r="I507" s="231"/>
      <c r="J507" s="42" t="s">
        <v>10390</v>
      </c>
      <c r="K507" s="780" t="s">
        <v>10529</v>
      </c>
      <c r="L507" s="710"/>
    </row>
    <row r="508" spans="1:12" x14ac:dyDescent="0.2">
      <c r="A508" s="709"/>
      <c r="B508" s="231"/>
      <c r="C508" s="231"/>
      <c r="D508" s="231"/>
      <c r="E508" s="231">
        <v>258</v>
      </c>
      <c r="F508" s="231"/>
      <c r="G508" s="231"/>
      <c r="H508" s="231"/>
      <c r="I508" s="231"/>
      <c r="J508" s="42" t="s">
        <v>10390</v>
      </c>
      <c r="K508" s="780" t="s">
        <v>10530</v>
      </c>
      <c r="L508" s="710"/>
    </row>
    <row r="509" spans="1:12" x14ac:dyDescent="0.2">
      <c r="A509" s="709"/>
      <c r="B509" s="231"/>
      <c r="C509" s="231"/>
      <c r="D509" s="231"/>
      <c r="E509" s="231">
        <v>164</v>
      </c>
      <c r="F509" s="231"/>
      <c r="G509" s="231"/>
      <c r="H509" s="231"/>
      <c r="I509" s="231"/>
      <c r="J509" s="42" t="s">
        <v>10390</v>
      </c>
      <c r="K509" s="780" t="s">
        <v>10531</v>
      </c>
      <c r="L509" s="710"/>
    </row>
    <row r="510" spans="1:12" x14ac:dyDescent="0.2">
      <c r="A510" s="709"/>
      <c r="B510" s="231"/>
      <c r="C510" s="231"/>
      <c r="D510" s="231"/>
      <c r="E510" s="231">
        <v>157</v>
      </c>
      <c r="F510" s="231"/>
      <c r="G510" s="231"/>
      <c r="H510" s="231"/>
      <c r="I510" s="231"/>
      <c r="J510" s="42" t="s">
        <v>10390</v>
      </c>
      <c r="K510" s="780" t="s">
        <v>10532</v>
      </c>
      <c r="L510" s="710"/>
    </row>
    <row r="511" spans="1:12" x14ac:dyDescent="0.2">
      <c r="A511" s="709"/>
      <c r="B511" s="231"/>
      <c r="C511" s="231"/>
      <c r="D511" s="231"/>
      <c r="E511" s="231">
        <v>136</v>
      </c>
      <c r="F511" s="231"/>
      <c r="G511" s="231"/>
      <c r="H511" s="231"/>
      <c r="I511" s="231"/>
      <c r="J511" s="42" t="s">
        <v>10390</v>
      </c>
      <c r="K511" s="780" t="s">
        <v>10533</v>
      </c>
      <c r="L511" s="710"/>
    </row>
    <row r="512" spans="1:12" x14ac:dyDescent="0.2">
      <c r="A512" s="709"/>
      <c r="B512" s="231"/>
      <c r="C512" s="231"/>
      <c r="D512" s="231"/>
      <c r="E512" s="231">
        <v>321</v>
      </c>
      <c r="F512" s="231"/>
      <c r="G512" s="231"/>
      <c r="H512" s="231"/>
      <c r="I512" s="231"/>
      <c r="J512" s="42" t="s">
        <v>10390</v>
      </c>
      <c r="K512" s="780" t="s">
        <v>10534</v>
      </c>
      <c r="L512" s="710"/>
    </row>
    <row r="513" spans="1:12" x14ac:dyDescent="0.2">
      <c r="A513" s="709"/>
      <c r="B513" s="231"/>
      <c r="C513" s="231"/>
      <c r="D513" s="231"/>
      <c r="E513" s="231">
        <v>165</v>
      </c>
      <c r="F513" s="231"/>
      <c r="G513" s="231"/>
      <c r="H513" s="231"/>
      <c r="I513" s="231"/>
      <c r="J513" s="42" t="s">
        <v>10392</v>
      </c>
      <c r="K513" s="780" t="s">
        <v>10535</v>
      </c>
      <c r="L513" s="710"/>
    </row>
    <row r="514" spans="1:12" x14ac:dyDescent="0.2">
      <c r="A514" s="709"/>
      <c r="B514" s="231"/>
      <c r="C514" s="231"/>
      <c r="D514" s="231"/>
      <c r="E514" s="231">
        <v>166</v>
      </c>
      <c r="F514" s="231"/>
      <c r="G514" s="231"/>
      <c r="H514" s="231"/>
      <c r="I514" s="231"/>
      <c r="J514" s="42" t="s">
        <v>10392</v>
      </c>
      <c r="K514" s="780" t="s">
        <v>10536</v>
      </c>
      <c r="L514" s="710"/>
    </row>
    <row r="515" spans="1:12" x14ac:dyDescent="0.2">
      <c r="A515" s="709"/>
      <c r="B515" s="231"/>
      <c r="C515" s="231"/>
      <c r="D515" s="231"/>
      <c r="E515" s="231">
        <v>258</v>
      </c>
      <c r="F515" s="231"/>
      <c r="G515" s="231"/>
      <c r="H515" s="231"/>
      <c r="I515" s="231"/>
      <c r="J515" s="42" t="s">
        <v>10392</v>
      </c>
      <c r="K515" s="780" t="s">
        <v>10537</v>
      </c>
      <c r="L515" s="710"/>
    </row>
    <row r="516" spans="1:12" x14ac:dyDescent="0.2">
      <c r="A516" s="709"/>
      <c r="B516" s="231"/>
      <c r="C516" s="231"/>
      <c r="D516" s="231"/>
      <c r="E516" s="231">
        <v>164</v>
      </c>
      <c r="F516" s="231"/>
      <c r="G516" s="231"/>
      <c r="H516" s="231"/>
      <c r="I516" s="231"/>
      <c r="J516" s="42" t="s">
        <v>10392</v>
      </c>
      <c r="K516" s="780" t="s">
        <v>10538</v>
      </c>
      <c r="L516" s="710"/>
    </row>
    <row r="517" spans="1:12" x14ac:dyDescent="0.2">
      <c r="A517" s="709"/>
      <c r="B517" s="231"/>
      <c r="C517" s="231"/>
      <c r="D517" s="231"/>
      <c r="E517" s="231">
        <v>151</v>
      </c>
      <c r="F517" s="231"/>
      <c r="G517" s="231"/>
      <c r="H517" s="231"/>
      <c r="I517" s="231"/>
      <c r="J517" s="42" t="s">
        <v>10392</v>
      </c>
      <c r="K517" s="780" t="s">
        <v>10539</v>
      </c>
      <c r="L517" s="710"/>
    </row>
    <row r="518" spans="1:12" x14ac:dyDescent="0.2">
      <c r="A518" s="709"/>
      <c r="B518" s="231"/>
      <c r="C518" s="231"/>
      <c r="D518" s="231"/>
      <c r="E518" s="231">
        <v>143</v>
      </c>
      <c r="F518" s="231"/>
      <c r="G518" s="231"/>
      <c r="H518" s="231"/>
      <c r="I518" s="231"/>
      <c r="J518" s="42" t="s">
        <v>10392</v>
      </c>
      <c r="K518" s="780" t="s">
        <v>10540</v>
      </c>
      <c r="L518" s="710"/>
    </row>
    <row r="519" spans="1:12" x14ac:dyDescent="0.2">
      <c r="A519" s="709"/>
      <c r="B519" s="231"/>
      <c r="C519" s="231"/>
      <c r="D519" s="231"/>
      <c r="E519" s="231">
        <v>321</v>
      </c>
      <c r="F519" s="231"/>
      <c r="G519" s="231"/>
      <c r="H519" s="231"/>
      <c r="I519" s="231"/>
      <c r="J519" s="42" t="s">
        <v>10392</v>
      </c>
      <c r="K519" s="780" t="s">
        <v>10541</v>
      </c>
      <c r="L519" s="710"/>
    </row>
    <row r="520" spans="1:12" x14ac:dyDescent="0.2">
      <c r="A520" s="709"/>
      <c r="B520" s="231"/>
      <c r="C520" s="231"/>
      <c r="D520" s="231"/>
      <c r="E520" s="231">
        <v>165</v>
      </c>
      <c r="F520" s="231"/>
      <c r="G520" s="231"/>
      <c r="H520" s="231"/>
      <c r="I520" s="231"/>
      <c r="J520" s="42" t="s">
        <v>10394</v>
      </c>
      <c r="K520" s="780" t="s">
        <v>10542</v>
      </c>
      <c r="L520" s="710"/>
    </row>
    <row r="521" spans="1:12" x14ac:dyDescent="0.2">
      <c r="A521" s="709"/>
      <c r="B521" s="231"/>
      <c r="C521" s="231"/>
      <c r="D521" s="231"/>
      <c r="E521" s="231">
        <v>166</v>
      </c>
      <c r="F521" s="231"/>
      <c r="G521" s="231"/>
      <c r="H521" s="231"/>
      <c r="I521" s="231"/>
      <c r="J521" s="42" t="s">
        <v>10394</v>
      </c>
      <c r="K521" s="780" t="s">
        <v>10543</v>
      </c>
      <c r="L521" s="710"/>
    </row>
    <row r="522" spans="1:12" x14ac:dyDescent="0.2">
      <c r="A522" s="709"/>
      <c r="B522" s="231"/>
      <c r="C522" s="231"/>
      <c r="D522" s="231"/>
      <c r="E522" s="231">
        <v>258</v>
      </c>
      <c r="F522" s="231"/>
      <c r="G522" s="231"/>
      <c r="H522" s="231"/>
      <c r="I522" s="231"/>
      <c r="J522" s="42" t="s">
        <v>10394</v>
      </c>
      <c r="K522" s="780" t="s">
        <v>10544</v>
      </c>
      <c r="L522" s="710"/>
    </row>
    <row r="523" spans="1:12" x14ac:dyDescent="0.2">
      <c r="A523" s="709"/>
      <c r="B523" s="231"/>
      <c r="C523" s="231"/>
      <c r="D523" s="231"/>
      <c r="E523" s="231">
        <v>164</v>
      </c>
      <c r="F523" s="231"/>
      <c r="G523" s="231"/>
      <c r="H523" s="231"/>
      <c r="I523" s="231"/>
      <c r="J523" s="42" t="s">
        <v>10394</v>
      </c>
      <c r="K523" s="780" t="s">
        <v>10545</v>
      </c>
      <c r="L523" s="710"/>
    </row>
    <row r="524" spans="1:12" x14ac:dyDescent="0.2">
      <c r="A524" s="709"/>
      <c r="B524" s="231"/>
      <c r="C524" s="231"/>
      <c r="D524" s="231"/>
      <c r="E524" s="231">
        <v>158</v>
      </c>
      <c r="F524" s="231"/>
      <c r="G524" s="231"/>
      <c r="H524" s="231"/>
      <c r="I524" s="231"/>
      <c r="J524" s="42" t="s">
        <v>10394</v>
      </c>
      <c r="K524" s="780" t="s">
        <v>10546</v>
      </c>
      <c r="L524" s="710"/>
    </row>
    <row r="525" spans="1:12" x14ac:dyDescent="0.2">
      <c r="A525" s="709" t="s">
        <v>91</v>
      </c>
      <c r="B525" s="231" t="s">
        <v>91</v>
      </c>
      <c r="C525" s="231" t="s">
        <v>91</v>
      </c>
      <c r="D525" s="231" t="s">
        <v>91</v>
      </c>
      <c r="E525" s="231">
        <v>137</v>
      </c>
      <c r="F525" s="231" t="s">
        <v>91</v>
      </c>
      <c r="G525" s="231" t="s">
        <v>91</v>
      </c>
      <c r="H525" s="231" t="s">
        <v>91</v>
      </c>
      <c r="I525" s="231" t="s">
        <v>91</v>
      </c>
      <c r="J525" s="42" t="s">
        <v>10394</v>
      </c>
      <c r="K525" s="780" t="s">
        <v>10547</v>
      </c>
      <c r="L525" s="710"/>
    </row>
    <row r="526" spans="1:12" x14ac:dyDescent="0.2">
      <c r="A526" s="709" t="s">
        <v>91</v>
      </c>
      <c r="B526" s="231" t="s">
        <v>91</v>
      </c>
      <c r="C526" s="231" t="s">
        <v>91</v>
      </c>
      <c r="D526" s="231" t="s">
        <v>91</v>
      </c>
      <c r="E526" s="231">
        <v>321</v>
      </c>
      <c r="F526" s="231" t="s">
        <v>91</v>
      </c>
      <c r="G526" s="231" t="s">
        <v>91</v>
      </c>
      <c r="H526" s="231" t="s">
        <v>91</v>
      </c>
      <c r="I526" s="231" t="s">
        <v>91</v>
      </c>
      <c r="J526" s="42" t="s">
        <v>10394</v>
      </c>
      <c r="K526" s="780" t="s">
        <v>10548</v>
      </c>
      <c r="L526" s="710"/>
    </row>
    <row r="527" spans="1:12" x14ac:dyDescent="0.2">
      <c r="A527" s="709" t="s">
        <v>91</v>
      </c>
      <c r="B527" s="231" t="s">
        <v>91</v>
      </c>
      <c r="C527" s="231" t="s">
        <v>91</v>
      </c>
      <c r="D527" s="231" t="s">
        <v>91</v>
      </c>
      <c r="E527" s="231">
        <v>165</v>
      </c>
      <c r="F527" s="231" t="s">
        <v>91</v>
      </c>
      <c r="G527" s="231" t="s">
        <v>91</v>
      </c>
      <c r="H527" s="231" t="s">
        <v>91</v>
      </c>
      <c r="I527" s="231" t="s">
        <v>91</v>
      </c>
      <c r="J527" s="42" t="s">
        <v>10396</v>
      </c>
      <c r="K527" s="780" t="s">
        <v>10549</v>
      </c>
      <c r="L527" s="710"/>
    </row>
    <row r="528" spans="1:12" x14ac:dyDescent="0.2">
      <c r="A528" s="709" t="s">
        <v>91</v>
      </c>
      <c r="B528" s="231" t="s">
        <v>91</v>
      </c>
      <c r="C528" s="231" t="s">
        <v>91</v>
      </c>
      <c r="D528" s="231" t="s">
        <v>91</v>
      </c>
      <c r="E528" s="231">
        <v>166</v>
      </c>
      <c r="F528" s="231" t="s">
        <v>91</v>
      </c>
      <c r="G528" s="231" t="s">
        <v>91</v>
      </c>
      <c r="H528" s="231" t="s">
        <v>91</v>
      </c>
      <c r="I528" s="231" t="s">
        <v>91</v>
      </c>
      <c r="J528" s="42" t="s">
        <v>10396</v>
      </c>
      <c r="K528" s="780" t="s">
        <v>10550</v>
      </c>
      <c r="L528" s="710"/>
    </row>
    <row r="529" spans="1:12" x14ac:dyDescent="0.2">
      <c r="A529" s="709" t="s">
        <v>91</v>
      </c>
      <c r="B529" s="231" t="s">
        <v>91</v>
      </c>
      <c r="C529" s="231" t="s">
        <v>91</v>
      </c>
      <c r="D529" s="231" t="s">
        <v>91</v>
      </c>
      <c r="E529" s="231">
        <v>253</v>
      </c>
      <c r="F529" s="231" t="s">
        <v>91</v>
      </c>
      <c r="G529" s="231" t="s">
        <v>91</v>
      </c>
      <c r="H529" s="231" t="s">
        <v>91</v>
      </c>
      <c r="I529" s="231" t="s">
        <v>91</v>
      </c>
      <c r="J529" s="42" t="s">
        <v>10396</v>
      </c>
      <c r="K529" s="780" t="s">
        <v>10551</v>
      </c>
      <c r="L529" s="710"/>
    </row>
    <row r="530" spans="1:12" x14ac:dyDescent="0.2">
      <c r="A530" s="709" t="s">
        <v>91</v>
      </c>
      <c r="B530" s="231" t="s">
        <v>91</v>
      </c>
      <c r="C530" s="231" t="s">
        <v>91</v>
      </c>
      <c r="D530" s="231" t="s">
        <v>91</v>
      </c>
      <c r="E530" s="231">
        <v>143</v>
      </c>
      <c r="F530" s="231" t="s">
        <v>91</v>
      </c>
      <c r="G530" s="231" t="s">
        <v>91</v>
      </c>
      <c r="H530" s="231" t="s">
        <v>91</v>
      </c>
      <c r="I530" s="231" t="s">
        <v>91</v>
      </c>
      <c r="J530" s="42" t="s">
        <v>10396</v>
      </c>
      <c r="K530" s="780" t="s">
        <v>10552</v>
      </c>
      <c r="L530" s="710"/>
    </row>
    <row r="531" spans="1:12" x14ac:dyDescent="0.2">
      <c r="A531" s="709" t="s">
        <v>91</v>
      </c>
      <c r="B531" s="231" t="s">
        <v>91</v>
      </c>
      <c r="C531" s="231" t="s">
        <v>91</v>
      </c>
      <c r="D531" s="231" t="s">
        <v>91</v>
      </c>
      <c r="E531" s="231">
        <v>158</v>
      </c>
      <c r="F531" s="231" t="s">
        <v>91</v>
      </c>
      <c r="G531" s="231" t="s">
        <v>91</v>
      </c>
      <c r="H531" s="231" t="s">
        <v>91</v>
      </c>
      <c r="I531" s="231" t="s">
        <v>91</v>
      </c>
      <c r="J531" s="42" t="s">
        <v>10396</v>
      </c>
      <c r="K531" s="780" t="s">
        <v>10553</v>
      </c>
      <c r="L531" s="710"/>
    </row>
    <row r="532" spans="1:12" x14ac:dyDescent="0.2">
      <c r="A532" s="709" t="s">
        <v>91</v>
      </c>
      <c r="B532" s="231" t="s">
        <v>91</v>
      </c>
      <c r="C532" s="231" t="s">
        <v>91</v>
      </c>
      <c r="D532" s="231" t="s">
        <v>91</v>
      </c>
      <c r="E532" s="231">
        <v>133</v>
      </c>
      <c r="F532" s="231" t="s">
        <v>91</v>
      </c>
      <c r="G532" s="231" t="s">
        <v>91</v>
      </c>
      <c r="H532" s="231" t="s">
        <v>91</v>
      </c>
      <c r="I532" s="231" t="s">
        <v>91</v>
      </c>
      <c r="J532" s="42" t="s">
        <v>10396</v>
      </c>
      <c r="K532" s="780" t="s">
        <v>10554</v>
      </c>
      <c r="L532" s="710"/>
    </row>
    <row r="533" spans="1:12" x14ac:dyDescent="0.2">
      <c r="A533" s="709" t="s">
        <v>91</v>
      </c>
      <c r="B533" s="231" t="s">
        <v>91</v>
      </c>
      <c r="C533" s="231" t="s">
        <v>91</v>
      </c>
      <c r="D533" s="231" t="s">
        <v>91</v>
      </c>
      <c r="E533" s="231">
        <v>321</v>
      </c>
      <c r="F533" s="231" t="s">
        <v>91</v>
      </c>
      <c r="G533" s="231" t="s">
        <v>91</v>
      </c>
      <c r="H533" s="231" t="s">
        <v>91</v>
      </c>
      <c r="I533" s="231" t="s">
        <v>91</v>
      </c>
      <c r="J533" s="42" t="s">
        <v>10396</v>
      </c>
      <c r="K533" s="780" t="s">
        <v>10555</v>
      </c>
      <c r="L533" s="710"/>
    </row>
    <row r="534" spans="1:12" x14ac:dyDescent="0.2">
      <c r="A534" s="709" t="s">
        <v>91</v>
      </c>
      <c r="B534" s="231" t="s">
        <v>91</v>
      </c>
      <c r="C534" s="231" t="s">
        <v>91</v>
      </c>
      <c r="D534" s="231" t="s">
        <v>91</v>
      </c>
      <c r="E534" s="231">
        <v>117</v>
      </c>
      <c r="F534" s="231" t="s">
        <v>91</v>
      </c>
      <c r="G534" s="231" t="s">
        <v>91</v>
      </c>
      <c r="H534" s="231" t="s">
        <v>91</v>
      </c>
      <c r="I534" s="231" t="s">
        <v>91</v>
      </c>
      <c r="J534" s="42" t="s">
        <v>265</v>
      </c>
      <c r="K534" s="780" t="s">
        <v>10556</v>
      </c>
      <c r="L534" s="710"/>
    </row>
    <row r="535" spans="1:12" x14ac:dyDescent="0.2">
      <c r="A535" s="709" t="s">
        <v>91</v>
      </c>
      <c r="B535" s="231" t="s">
        <v>91</v>
      </c>
      <c r="C535" s="231" t="s">
        <v>91</v>
      </c>
      <c r="D535" s="231" t="s">
        <v>91</v>
      </c>
      <c r="E535" s="231">
        <v>71</v>
      </c>
      <c r="F535" s="231" t="s">
        <v>91</v>
      </c>
      <c r="G535" s="231" t="s">
        <v>91</v>
      </c>
      <c r="H535" s="231" t="s">
        <v>91</v>
      </c>
      <c r="I535" s="231" t="s">
        <v>91</v>
      </c>
      <c r="J535" s="42" t="s">
        <v>265</v>
      </c>
      <c r="K535" s="780" t="s">
        <v>10442</v>
      </c>
      <c r="L535" s="710"/>
    </row>
    <row r="536" spans="1:12" x14ac:dyDescent="0.2">
      <c r="A536" s="709" t="s">
        <v>91</v>
      </c>
      <c r="B536" s="231" t="s">
        <v>91</v>
      </c>
      <c r="C536" s="231" t="s">
        <v>91</v>
      </c>
      <c r="D536" s="231" t="s">
        <v>91</v>
      </c>
      <c r="E536" s="231">
        <v>93</v>
      </c>
      <c r="F536" s="231" t="s">
        <v>91</v>
      </c>
      <c r="G536" s="231" t="s">
        <v>91</v>
      </c>
      <c r="H536" s="231" t="s">
        <v>91</v>
      </c>
      <c r="I536" s="231" t="s">
        <v>91</v>
      </c>
      <c r="J536" s="42" t="s">
        <v>265</v>
      </c>
      <c r="K536" s="780" t="s">
        <v>10557</v>
      </c>
      <c r="L536" s="710"/>
    </row>
    <row r="537" spans="1:12" x14ac:dyDescent="0.2">
      <c r="A537" s="709" t="s">
        <v>91</v>
      </c>
      <c r="B537" s="231" t="s">
        <v>91</v>
      </c>
      <c r="C537" s="231" t="s">
        <v>91</v>
      </c>
      <c r="D537" s="231" t="s">
        <v>91</v>
      </c>
      <c r="E537" s="231">
        <v>81</v>
      </c>
      <c r="F537" s="231" t="s">
        <v>91</v>
      </c>
      <c r="G537" s="231" t="s">
        <v>91</v>
      </c>
      <c r="H537" s="231" t="s">
        <v>91</v>
      </c>
      <c r="I537" s="231" t="s">
        <v>91</v>
      </c>
      <c r="J537" s="42" t="s">
        <v>265</v>
      </c>
      <c r="K537" s="780" t="s">
        <v>10558</v>
      </c>
      <c r="L537" s="710"/>
    </row>
    <row r="538" spans="1:12" x14ac:dyDescent="0.2">
      <c r="A538" s="709" t="s">
        <v>91</v>
      </c>
      <c r="B538" s="231" t="s">
        <v>91</v>
      </c>
      <c r="C538" s="231" t="s">
        <v>91</v>
      </c>
      <c r="D538" s="231" t="s">
        <v>91</v>
      </c>
      <c r="E538" s="231">
        <v>117</v>
      </c>
      <c r="F538" s="231" t="s">
        <v>91</v>
      </c>
      <c r="G538" s="231" t="s">
        <v>91</v>
      </c>
      <c r="H538" s="231" t="s">
        <v>91</v>
      </c>
      <c r="I538" s="231" t="s">
        <v>91</v>
      </c>
      <c r="J538" s="42" t="s">
        <v>10382</v>
      </c>
      <c r="K538" s="780" t="s">
        <v>10559</v>
      </c>
      <c r="L538" s="710"/>
    </row>
    <row r="539" spans="1:12" x14ac:dyDescent="0.2">
      <c r="A539" s="709"/>
      <c r="B539" s="231"/>
      <c r="C539" s="231"/>
      <c r="D539" s="231"/>
      <c r="E539" s="231">
        <v>98</v>
      </c>
      <c r="F539" s="231"/>
      <c r="G539" s="231"/>
      <c r="H539" s="231"/>
      <c r="I539" s="231"/>
      <c r="J539" s="42" t="s">
        <v>10382</v>
      </c>
      <c r="K539" s="780" t="s">
        <v>10560</v>
      </c>
      <c r="L539" s="710"/>
    </row>
    <row r="540" spans="1:12" x14ac:dyDescent="0.2">
      <c r="A540" s="709"/>
      <c r="B540" s="231"/>
      <c r="C540" s="231"/>
      <c r="D540" s="231"/>
      <c r="E540" s="231">
        <v>111</v>
      </c>
      <c r="F540" s="231"/>
      <c r="G540" s="231"/>
      <c r="H540" s="231"/>
      <c r="I540" s="231"/>
      <c r="J540" s="42" t="s">
        <v>10382</v>
      </c>
      <c r="K540" s="780" t="s">
        <v>10561</v>
      </c>
      <c r="L540" s="710"/>
    </row>
    <row r="541" spans="1:12" x14ac:dyDescent="0.2">
      <c r="A541" s="709"/>
      <c r="B541" s="231"/>
      <c r="C541" s="231"/>
      <c r="D541" s="231"/>
      <c r="E541" s="231">
        <v>138</v>
      </c>
      <c r="F541" s="231"/>
      <c r="G541" s="231"/>
      <c r="H541" s="231"/>
      <c r="I541" s="231"/>
      <c r="J541" s="42" t="s">
        <v>10384</v>
      </c>
      <c r="K541" s="780" t="s">
        <v>10562</v>
      </c>
      <c r="L541" s="710"/>
    </row>
    <row r="542" spans="1:12" x14ac:dyDescent="0.2">
      <c r="A542" s="709"/>
      <c r="B542" s="231"/>
      <c r="C542" s="231"/>
      <c r="D542" s="231"/>
      <c r="E542" s="231">
        <v>79</v>
      </c>
      <c r="F542" s="231"/>
      <c r="G542" s="231"/>
      <c r="H542" s="231"/>
      <c r="I542" s="231"/>
      <c r="J542" s="42" t="s">
        <v>10384</v>
      </c>
      <c r="K542" s="780" t="s">
        <v>10563</v>
      </c>
      <c r="L542" s="710"/>
    </row>
    <row r="543" spans="1:12" x14ac:dyDescent="0.2">
      <c r="A543" s="709"/>
      <c r="B543" s="231"/>
      <c r="C543" s="231"/>
      <c r="D543" s="231"/>
      <c r="E543" s="231">
        <v>114</v>
      </c>
      <c r="F543" s="231"/>
      <c r="G543" s="231"/>
      <c r="H543" s="231"/>
      <c r="I543" s="231"/>
      <c r="J543" s="42" t="s">
        <v>10384</v>
      </c>
      <c r="K543" s="780" t="s">
        <v>10564</v>
      </c>
      <c r="L543" s="710"/>
    </row>
    <row r="544" spans="1:12" x14ac:dyDescent="0.2">
      <c r="A544" s="709"/>
      <c r="B544" s="231"/>
      <c r="C544" s="231"/>
      <c r="D544" s="231"/>
      <c r="E544" s="231">
        <v>112</v>
      </c>
      <c r="F544" s="231"/>
      <c r="G544" s="231"/>
      <c r="H544" s="231"/>
      <c r="I544" s="231"/>
      <c r="J544" s="42" t="s">
        <v>10386</v>
      </c>
      <c r="K544" s="780" t="s">
        <v>10565</v>
      </c>
      <c r="L544" s="710"/>
    </row>
    <row r="545" spans="1:12" x14ac:dyDescent="0.2">
      <c r="A545" s="709"/>
      <c r="B545" s="231"/>
      <c r="C545" s="231"/>
      <c r="D545" s="231"/>
      <c r="E545" s="231">
        <v>106</v>
      </c>
      <c r="F545" s="231"/>
      <c r="G545" s="231"/>
      <c r="H545" s="231"/>
      <c r="I545" s="231"/>
      <c r="J545" s="42" t="s">
        <v>10386</v>
      </c>
      <c r="K545" s="780" t="s">
        <v>10566</v>
      </c>
      <c r="L545" s="710"/>
    </row>
    <row r="546" spans="1:12" x14ac:dyDescent="0.2">
      <c r="A546" s="709"/>
      <c r="B546" s="231"/>
      <c r="C546" s="231"/>
      <c r="D546" s="231"/>
      <c r="E546" s="231">
        <v>58</v>
      </c>
      <c r="F546" s="231"/>
      <c r="G546" s="231"/>
      <c r="H546" s="231"/>
      <c r="I546" s="231"/>
      <c r="J546" s="42" t="s">
        <v>10386</v>
      </c>
      <c r="K546" s="780" t="s">
        <v>10567</v>
      </c>
      <c r="L546" s="710"/>
    </row>
    <row r="547" spans="1:12" x14ac:dyDescent="0.2">
      <c r="A547" s="709"/>
      <c r="B547" s="231"/>
      <c r="C547" s="231"/>
      <c r="D547" s="231"/>
      <c r="E547" s="231">
        <v>41</v>
      </c>
      <c r="F547" s="231"/>
      <c r="G547" s="231"/>
      <c r="H547" s="231"/>
      <c r="I547" s="231"/>
      <c r="J547" s="42" t="s">
        <v>10386</v>
      </c>
      <c r="K547" s="780" t="s">
        <v>10568</v>
      </c>
      <c r="L547" s="710"/>
    </row>
    <row r="548" spans="1:12" x14ac:dyDescent="0.2">
      <c r="A548" s="709"/>
      <c r="B548" s="231"/>
      <c r="C548" s="231"/>
      <c r="D548" s="231"/>
      <c r="E548" s="231">
        <v>18</v>
      </c>
      <c r="F548" s="231"/>
      <c r="G548" s="231"/>
      <c r="H548" s="231"/>
      <c r="I548" s="231"/>
      <c r="J548" s="42" t="s">
        <v>10386</v>
      </c>
      <c r="K548" s="780" t="s">
        <v>10569</v>
      </c>
      <c r="L548" s="710"/>
    </row>
    <row r="549" spans="1:12" x14ac:dyDescent="0.2">
      <c r="A549" s="709"/>
      <c r="B549" s="231"/>
      <c r="C549" s="231"/>
      <c r="D549" s="231"/>
      <c r="E549" s="231">
        <v>83</v>
      </c>
      <c r="F549" s="231"/>
      <c r="G549" s="231"/>
      <c r="H549" s="231"/>
      <c r="I549" s="231"/>
      <c r="J549" s="42" t="s">
        <v>10388</v>
      </c>
      <c r="K549" s="780" t="s">
        <v>10570</v>
      </c>
      <c r="L549" s="710"/>
    </row>
    <row r="550" spans="1:12" x14ac:dyDescent="0.2">
      <c r="A550" s="709"/>
      <c r="B550" s="231"/>
      <c r="C550" s="231"/>
      <c r="D550" s="231"/>
      <c r="E550" s="231">
        <v>92</v>
      </c>
      <c r="F550" s="231"/>
      <c r="G550" s="231"/>
      <c r="H550" s="231"/>
      <c r="I550" s="231"/>
      <c r="J550" s="42" t="s">
        <v>10388</v>
      </c>
      <c r="K550" s="780" t="s">
        <v>10571</v>
      </c>
      <c r="L550" s="710"/>
    </row>
    <row r="551" spans="1:12" x14ac:dyDescent="0.2">
      <c r="A551" s="709"/>
      <c r="B551" s="231"/>
      <c r="C551" s="231"/>
      <c r="D551" s="231"/>
      <c r="E551" s="231">
        <v>88</v>
      </c>
      <c r="F551" s="231"/>
      <c r="G551" s="231"/>
      <c r="H551" s="231"/>
      <c r="I551" s="231"/>
      <c r="J551" s="42" t="s">
        <v>10388</v>
      </c>
      <c r="K551" s="780" t="s">
        <v>10572</v>
      </c>
      <c r="L551" s="710"/>
    </row>
    <row r="552" spans="1:12" x14ac:dyDescent="0.2">
      <c r="A552" s="709"/>
      <c r="B552" s="231"/>
      <c r="C552" s="231"/>
      <c r="D552" s="231"/>
      <c r="E552" s="231">
        <v>111</v>
      </c>
      <c r="F552" s="231"/>
      <c r="G552" s="231"/>
      <c r="H552" s="231"/>
      <c r="I552" s="231"/>
      <c r="J552" s="42" t="s">
        <v>10390</v>
      </c>
      <c r="K552" s="780" t="s">
        <v>10573</v>
      </c>
      <c r="L552" s="710"/>
    </row>
    <row r="553" spans="1:12" x14ac:dyDescent="0.2">
      <c r="A553" s="709"/>
      <c r="B553" s="231"/>
      <c r="C553" s="231"/>
      <c r="D553" s="231"/>
      <c r="E553" s="231">
        <v>112</v>
      </c>
      <c r="F553" s="231"/>
      <c r="G553" s="231"/>
      <c r="H553" s="231"/>
      <c r="I553" s="231"/>
      <c r="J553" s="42" t="s">
        <v>10390</v>
      </c>
      <c r="K553" s="780" t="s">
        <v>10574</v>
      </c>
      <c r="L553" s="710"/>
    </row>
    <row r="554" spans="1:12" x14ac:dyDescent="0.2">
      <c r="A554" s="709"/>
      <c r="B554" s="231"/>
      <c r="C554" s="231"/>
      <c r="D554" s="231"/>
      <c r="E554" s="231">
        <v>72</v>
      </c>
      <c r="F554" s="231"/>
      <c r="G554" s="231"/>
      <c r="H554" s="231"/>
      <c r="I554" s="231"/>
      <c r="J554" s="42" t="s">
        <v>10390</v>
      </c>
      <c r="K554" s="780" t="s">
        <v>10575</v>
      </c>
      <c r="L554" s="710"/>
    </row>
    <row r="555" spans="1:12" x14ac:dyDescent="0.2">
      <c r="A555" s="709"/>
      <c r="B555" s="231"/>
      <c r="C555" s="231"/>
      <c r="D555" s="231"/>
      <c r="E555" s="231">
        <v>40</v>
      </c>
      <c r="F555" s="231"/>
      <c r="G555" s="231"/>
      <c r="H555" s="231"/>
      <c r="I555" s="231"/>
      <c r="J555" s="42" t="s">
        <v>10390</v>
      </c>
      <c r="K555" s="780" t="s">
        <v>10576</v>
      </c>
      <c r="L555" s="710"/>
    </row>
    <row r="556" spans="1:12" x14ac:dyDescent="0.2">
      <c r="A556" s="709"/>
      <c r="B556" s="231"/>
      <c r="C556" s="231"/>
      <c r="D556" s="231"/>
      <c r="E556" s="231">
        <v>111</v>
      </c>
      <c r="F556" s="231"/>
      <c r="G556" s="231"/>
      <c r="H556" s="231"/>
      <c r="I556" s="231"/>
      <c r="J556" s="42" t="s">
        <v>10392</v>
      </c>
      <c r="K556" s="780" t="s">
        <v>10577</v>
      </c>
      <c r="L556" s="710"/>
    </row>
    <row r="557" spans="1:12" x14ac:dyDescent="0.2">
      <c r="A557" s="709"/>
      <c r="B557" s="231"/>
      <c r="C557" s="231"/>
      <c r="D557" s="231"/>
      <c r="E557" s="231">
        <v>112</v>
      </c>
      <c r="F557" s="231"/>
      <c r="G557" s="231"/>
      <c r="H557" s="231"/>
      <c r="I557" s="231"/>
      <c r="J557" s="42" t="s">
        <v>10392</v>
      </c>
      <c r="K557" s="780" t="s">
        <v>10578</v>
      </c>
      <c r="L557" s="710"/>
    </row>
    <row r="558" spans="1:12" x14ac:dyDescent="0.2">
      <c r="A558" s="709"/>
      <c r="B558" s="231"/>
      <c r="C558" s="231"/>
      <c r="D558" s="231"/>
      <c r="E558" s="231">
        <v>72</v>
      </c>
      <c r="F558" s="231"/>
      <c r="G558" s="231"/>
      <c r="H558" s="231"/>
      <c r="I558" s="231"/>
      <c r="J558" s="42" t="s">
        <v>10392</v>
      </c>
      <c r="K558" s="780" t="s">
        <v>10579</v>
      </c>
      <c r="L558" s="710"/>
    </row>
    <row r="559" spans="1:12" x14ac:dyDescent="0.2">
      <c r="A559" s="709"/>
      <c r="B559" s="231"/>
      <c r="C559" s="231"/>
      <c r="D559" s="231"/>
      <c r="E559" s="231">
        <v>40</v>
      </c>
      <c r="F559" s="231"/>
      <c r="G559" s="231"/>
      <c r="H559" s="231"/>
      <c r="I559" s="231"/>
      <c r="J559" s="42" t="s">
        <v>10392</v>
      </c>
      <c r="K559" s="780" t="s">
        <v>10580</v>
      </c>
      <c r="L559" s="710"/>
    </row>
    <row r="560" spans="1:12" x14ac:dyDescent="0.2">
      <c r="A560" s="709"/>
      <c r="B560" s="231"/>
      <c r="C560" s="231"/>
      <c r="D560" s="231"/>
      <c r="E560" s="231">
        <v>111</v>
      </c>
      <c r="F560" s="231"/>
      <c r="G560" s="231"/>
      <c r="H560" s="231"/>
      <c r="I560" s="231"/>
      <c r="J560" s="42" t="s">
        <v>10394</v>
      </c>
      <c r="K560" s="780" t="s">
        <v>10581</v>
      </c>
      <c r="L560" s="710"/>
    </row>
    <row r="561" spans="1:12" x14ac:dyDescent="0.2">
      <c r="A561" s="709"/>
      <c r="B561" s="231"/>
      <c r="C561" s="231"/>
      <c r="D561" s="231"/>
      <c r="E561" s="231">
        <v>112</v>
      </c>
      <c r="F561" s="231"/>
      <c r="G561" s="231"/>
      <c r="H561" s="231"/>
      <c r="I561" s="231"/>
      <c r="J561" s="42" t="s">
        <v>10394</v>
      </c>
      <c r="K561" s="780" t="s">
        <v>10582</v>
      </c>
      <c r="L561" s="710"/>
    </row>
    <row r="562" spans="1:12" x14ac:dyDescent="0.2">
      <c r="A562" s="709"/>
      <c r="B562" s="231"/>
      <c r="C562" s="231"/>
      <c r="D562" s="231"/>
      <c r="E562" s="231">
        <v>72</v>
      </c>
      <c r="F562" s="231"/>
      <c r="G562" s="231"/>
      <c r="H562" s="231"/>
      <c r="I562" s="231"/>
      <c r="J562" s="42" t="s">
        <v>10394</v>
      </c>
      <c r="K562" s="780" t="s">
        <v>10583</v>
      </c>
      <c r="L562" s="710"/>
    </row>
    <row r="563" spans="1:12" x14ac:dyDescent="0.2">
      <c r="A563" s="709"/>
      <c r="B563" s="231"/>
      <c r="C563" s="231"/>
      <c r="D563" s="231"/>
      <c r="E563" s="231">
        <v>40</v>
      </c>
      <c r="F563" s="231"/>
      <c r="G563" s="231"/>
      <c r="H563" s="231"/>
      <c r="I563" s="231"/>
      <c r="J563" s="42" t="s">
        <v>10394</v>
      </c>
      <c r="K563" s="780" t="s">
        <v>10584</v>
      </c>
      <c r="L563" s="710"/>
    </row>
    <row r="564" spans="1:12" x14ac:dyDescent="0.2">
      <c r="A564" s="709"/>
      <c r="B564" s="231"/>
      <c r="C564" s="231"/>
      <c r="D564" s="231"/>
      <c r="E564" s="231">
        <v>101</v>
      </c>
      <c r="F564" s="231"/>
      <c r="G564" s="231"/>
      <c r="H564" s="231"/>
      <c r="I564" s="231"/>
      <c r="J564" s="42" t="s">
        <v>10396</v>
      </c>
      <c r="K564" s="780" t="s">
        <v>10585</v>
      </c>
      <c r="L564" s="710"/>
    </row>
    <row r="565" spans="1:12" x14ac:dyDescent="0.2">
      <c r="A565" s="709"/>
      <c r="B565" s="231"/>
      <c r="C565" s="231"/>
      <c r="D565" s="231"/>
      <c r="E565" s="231">
        <v>142</v>
      </c>
      <c r="F565" s="231"/>
      <c r="G565" s="231"/>
      <c r="H565" s="231"/>
      <c r="I565" s="231"/>
      <c r="J565" s="42" t="s">
        <v>10396</v>
      </c>
      <c r="K565" s="780" t="s">
        <v>10586</v>
      </c>
      <c r="L565" s="710"/>
    </row>
    <row r="566" spans="1:12" x14ac:dyDescent="0.2">
      <c r="A566" s="709"/>
      <c r="B566" s="231"/>
      <c r="C566" s="231"/>
      <c r="D566" s="231"/>
      <c r="E566" s="231">
        <v>59</v>
      </c>
      <c r="F566" s="231"/>
      <c r="G566" s="231"/>
      <c r="H566" s="231"/>
      <c r="I566" s="231"/>
      <c r="J566" s="42" t="s">
        <v>10396</v>
      </c>
      <c r="K566" s="780" t="s">
        <v>10587</v>
      </c>
      <c r="L566" s="710"/>
    </row>
    <row r="567" spans="1:12" x14ac:dyDescent="0.2">
      <c r="A567" s="709"/>
      <c r="B567" s="231"/>
      <c r="C567" s="231"/>
      <c r="D567" s="231"/>
      <c r="E567" s="231">
        <v>134</v>
      </c>
      <c r="F567" s="231"/>
      <c r="G567" s="231"/>
      <c r="H567" s="231"/>
      <c r="I567" s="231"/>
      <c r="J567" s="42" t="s">
        <v>10396</v>
      </c>
      <c r="K567" s="780" t="s">
        <v>10588</v>
      </c>
      <c r="L567" s="710"/>
    </row>
    <row r="568" spans="1:12" x14ac:dyDescent="0.2">
      <c r="A568" s="709"/>
      <c r="B568" s="231"/>
      <c r="C568" s="231"/>
      <c r="D568" s="231"/>
      <c r="E568" s="231">
        <v>136</v>
      </c>
      <c r="F568" s="231"/>
      <c r="G568" s="231"/>
      <c r="H568" s="231"/>
      <c r="I568" s="231"/>
      <c r="J568" s="42" t="s">
        <v>10396</v>
      </c>
      <c r="K568" s="780" t="s">
        <v>10589</v>
      </c>
      <c r="L568" s="710"/>
    </row>
    <row r="569" spans="1:12" x14ac:dyDescent="0.2">
      <c r="A569" s="709"/>
      <c r="B569" s="231"/>
      <c r="C569" s="231"/>
      <c r="D569" s="231"/>
      <c r="E569" s="231">
        <v>114</v>
      </c>
      <c r="F569" s="231"/>
      <c r="G569" s="231"/>
      <c r="H569" s="231"/>
      <c r="I569" s="231"/>
      <c r="J569" s="42" t="s">
        <v>10396</v>
      </c>
      <c r="K569" s="780" t="s">
        <v>10590</v>
      </c>
      <c r="L569" s="710"/>
    </row>
    <row r="570" spans="1:12" x14ac:dyDescent="0.2">
      <c r="A570" s="709" t="s">
        <v>91</v>
      </c>
      <c r="B570" s="231" t="s">
        <v>91</v>
      </c>
      <c r="C570" s="231" t="s">
        <v>91</v>
      </c>
      <c r="D570" s="231" t="s">
        <v>91</v>
      </c>
      <c r="E570" s="231">
        <v>180</v>
      </c>
      <c r="F570" s="231" t="s">
        <v>91</v>
      </c>
      <c r="G570" s="231" t="s">
        <v>91</v>
      </c>
      <c r="H570" s="231" t="s">
        <v>91</v>
      </c>
      <c r="I570" s="231" t="s">
        <v>91</v>
      </c>
      <c r="J570" s="42" t="s">
        <v>10396</v>
      </c>
      <c r="K570" s="780" t="s">
        <v>10591</v>
      </c>
      <c r="L570" s="710"/>
    </row>
    <row r="571" spans="1:12" x14ac:dyDescent="0.2">
      <c r="A571" s="709" t="s">
        <v>91</v>
      </c>
      <c r="B571" s="231" t="s">
        <v>91</v>
      </c>
      <c r="C571" s="231" t="s">
        <v>91</v>
      </c>
      <c r="D571" s="231" t="s">
        <v>91</v>
      </c>
      <c r="E571" s="231">
        <v>83</v>
      </c>
      <c r="F571" s="231" t="s">
        <v>91</v>
      </c>
      <c r="G571" s="231" t="s">
        <v>91</v>
      </c>
      <c r="H571" s="231" t="s">
        <v>91</v>
      </c>
      <c r="I571" s="231" t="s">
        <v>91</v>
      </c>
      <c r="J571" s="42" t="s">
        <v>10396</v>
      </c>
      <c r="K571" s="780" t="s">
        <v>10592</v>
      </c>
      <c r="L571" s="710"/>
    </row>
    <row r="572" spans="1:12" x14ac:dyDescent="0.2">
      <c r="A572" s="709" t="s">
        <v>91</v>
      </c>
      <c r="B572" s="231" t="s">
        <v>91</v>
      </c>
      <c r="C572" s="231" t="s">
        <v>91</v>
      </c>
      <c r="D572" s="231" t="s">
        <v>91</v>
      </c>
      <c r="E572" s="231">
        <v>121</v>
      </c>
      <c r="F572" s="231" t="s">
        <v>91</v>
      </c>
      <c r="G572" s="231" t="s">
        <v>91</v>
      </c>
      <c r="H572" s="231" t="s">
        <v>91</v>
      </c>
      <c r="I572" s="231" t="s">
        <v>91</v>
      </c>
      <c r="J572" s="42" t="s">
        <v>10396</v>
      </c>
      <c r="K572" s="780" t="s">
        <v>10593</v>
      </c>
      <c r="L572" s="710"/>
    </row>
    <row r="573" spans="1:12" x14ac:dyDescent="0.2">
      <c r="A573" s="709" t="s">
        <v>91</v>
      </c>
      <c r="B573" s="231" t="s">
        <v>91</v>
      </c>
      <c r="C573" s="231" t="s">
        <v>91</v>
      </c>
      <c r="D573" s="231" t="s">
        <v>91</v>
      </c>
      <c r="E573" s="231">
        <v>98</v>
      </c>
      <c r="F573" s="231" t="s">
        <v>91</v>
      </c>
      <c r="G573" s="231" t="s">
        <v>91</v>
      </c>
      <c r="H573" s="231" t="s">
        <v>91</v>
      </c>
      <c r="I573" s="231" t="s">
        <v>91</v>
      </c>
      <c r="J573" s="42" t="s">
        <v>10396</v>
      </c>
      <c r="K573" s="780" t="s">
        <v>10594</v>
      </c>
      <c r="L573" s="710"/>
    </row>
    <row r="574" spans="1:12" x14ac:dyDescent="0.2">
      <c r="A574" s="709" t="s">
        <v>91</v>
      </c>
      <c r="B574" s="231" t="s">
        <v>91</v>
      </c>
      <c r="C574" s="231" t="s">
        <v>91</v>
      </c>
      <c r="D574" s="231" t="s">
        <v>91</v>
      </c>
      <c r="E574" s="231">
        <v>72</v>
      </c>
      <c r="F574" s="231" t="s">
        <v>91</v>
      </c>
      <c r="G574" s="231" t="s">
        <v>91</v>
      </c>
      <c r="H574" s="231" t="s">
        <v>91</v>
      </c>
      <c r="I574" s="231" t="s">
        <v>91</v>
      </c>
      <c r="J574" s="42" t="s">
        <v>10396</v>
      </c>
      <c r="K574" s="780" t="s">
        <v>10595</v>
      </c>
      <c r="L574" s="710"/>
    </row>
    <row r="575" spans="1:12" x14ac:dyDescent="0.2">
      <c r="A575" s="709" t="s">
        <v>91</v>
      </c>
      <c r="B575" s="231" t="s">
        <v>91</v>
      </c>
      <c r="C575" s="231" t="s">
        <v>91</v>
      </c>
      <c r="D575" s="231" t="s">
        <v>91</v>
      </c>
      <c r="E575" s="231">
        <v>41</v>
      </c>
      <c r="F575" s="231" t="s">
        <v>91</v>
      </c>
      <c r="G575" s="231" t="s">
        <v>91</v>
      </c>
      <c r="H575" s="231" t="s">
        <v>91</v>
      </c>
      <c r="I575" s="231" t="s">
        <v>91</v>
      </c>
      <c r="J575" s="42" t="s">
        <v>10396</v>
      </c>
      <c r="K575" s="780" t="s">
        <v>10596</v>
      </c>
      <c r="L575" s="710"/>
    </row>
    <row r="576" spans="1:12" x14ac:dyDescent="0.2">
      <c r="A576" s="709" t="s">
        <v>91</v>
      </c>
      <c r="B576" s="231" t="s">
        <v>91</v>
      </c>
      <c r="C576" s="231" t="s">
        <v>91</v>
      </c>
      <c r="D576" s="231" t="s">
        <v>91</v>
      </c>
      <c r="E576" s="231">
        <v>261</v>
      </c>
      <c r="F576" s="231"/>
      <c r="G576" s="231"/>
      <c r="H576" s="231"/>
      <c r="I576" s="231"/>
      <c r="J576" s="42" t="s">
        <v>266</v>
      </c>
      <c r="K576" s="780" t="s">
        <v>10597</v>
      </c>
      <c r="L576" s="710"/>
    </row>
    <row r="577" spans="1:19" x14ac:dyDescent="0.2">
      <c r="A577" s="709" t="s">
        <v>91</v>
      </c>
      <c r="B577" s="231" t="s">
        <v>91</v>
      </c>
      <c r="C577" s="231" t="s">
        <v>91</v>
      </c>
      <c r="D577" s="231" t="s">
        <v>91</v>
      </c>
      <c r="E577" s="231">
        <v>694</v>
      </c>
      <c r="F577" s="231" t="s">
        <v>91</v>
      </c>
      <c r="G577" s="231" t="s">
        <v>91</v>
      </c>
      <c r="H577" s="231" t="s">
        <v>91</v>
      </c>
      <c r="I577" s="231" t="s">
        <v>91</v>
      </c>
      <c r="J577" s="231" t="s">
        <v>265</v>
      </c>
      <c r="K577" s="232" t="s">
        <v>10598</v>
      </c>
      <c r="L577" s="710"/>
    </row>
    <row r="578" spans="1:19" x14ac:dyDescent="0.2">
      <c r="A578" s="709" t="s">
        <v>91</v>
      </c>
      <c r="B578" s="231" t="s">
        <v>91</v>
      </c>
      <c r="C578" s="231" t="s">
        <v>91</v>
      </c>
      <c r="D578" s="231" t="s">
        <v>91</v>
      </c>
      <c r="E578" s="231">
        <v>407</v>
      </c>
      <c r="F578" s="231" t="s">
        <v>91</v>
      </c>
      <c r="G578" s="231" t="s">
        <v>91</v>
      </c>
      <c r="H578" s="231" t="s">
        <v>91</v>
      </c>
      <c r="I578" s="231" t="s">
        <v>91</v>
      </c>
      <c r="J578" s="231" t="s">
        <v>10382</v>
      </c>
      <c r="K578" s="232" t="s">
        <v>10599</v>
      </c>
      <c r="L578" s="710"/>
    </row>
    <row r="579" spans="1:19" x14ac:dyDescent="0.2">
      <c r="A579" s="709" t="s">
        <v>91</v>
      </c>
      <c r="B579" s="231" t="s">
        <v>91</v>
      </c>
      <c r="C579" s="231" t="s">
        <v>91</v>
      </c>
      <c r="D579" s="231" t="s">
        <v>91</v>
      </c>
      <c r="E579" s="231">
        <v>494</v>
      </c>
      <c r="F579" s="231" t="s">
        <v>91</v>
      </c>
      <c r="G579" s="231" t="s">
        <v>91</v>
      </c>
      <c r="H579" s="231" t="s">
        <v>91</v>
      </c>
      <c r="I579" s="231" t="s">
        <v>91</v>
      </c>
      <c r="J579" s="231" t="s">
        <v>10384</v>
      </c>
      <c r="K579" s="232" t="s">
        <v>10600</v>
      </c>
      <c r="L579" s="710"/>
    </row>
    <row r="580" spans="1:19" x14ac:dyDescent="0.2">
      <c r="A580" s="709" t="s">
        <v>91</v>
      </c>
      <c r="B580" s="231" t="s">
        <v>91</v>
      </c>
      <c r="C580" s="231" t="s">
        <v>91</v>
      </c>
      <c r="D580" s="231" t="s">
        <v>91</v>
      </c>
      <c r="E580" s="231">
        <v>266</v>
      </c>
      <c r="F580" s="231" t="s">
        <v>91</v>
      </c>
      <c r="G580" s="231" t="s">
        <v>91</v>
      </c>
      <c r="H580" s="231" t="s">
        <v>91</v>
      </c>
      <c r="I580" s="231" t="s">
        <v>91</v>
      </c>
      <c r="J580" s="231" t="s">
        <v>10386</v>
      </c>
      <c r="K580" s="232" t="s">
        <v>10601</v>
      </c>
      <c r="L580" s="710"/>
    </row>
    <row r="581" spans="1:19" x14ac:dyDescent="0.2">
      <c r="A581" s="709" t="s">
        <v>91</v>
      </c>
      <c r="B581" s="231" t="s">
        <v>91</v>
      </c>
      <c r="C581" s="231" t="s">
        <v>91</v>
      </c>
      <c r="D581" s="231" t="s">
        <v>91</v>
      </c>
      <c r="E581" s="231">
        <v>378</v>
      </c>
      <c r="F581" s="231" t="s">
        <v>91</v>
      </c>
      <c r="G581" s="231" t="s">
        <v>91</v>
      </c>
      <c r="H581" s="231" t="s">
        <v>91</v>
      </c>
      <c r="I581" s="231" t="s">
        <v>91</v>
      </c>
      <c r="J581" s="231" t="s">
        <v>10388</v>
      </c>
      <c r="K581" s="232" t="s">
        <v>10602</v>
      </c>
      <c r="L581" s="710"/>
    </row>
    <row r="582" spans="1:19" x14ac:dyDescent="0.2">
      <c r="A582" s="709" t="s">
        <v>91</v>
      </c>
      <c r="B582" s="231" t="s">
        <v>91</v>
      </c>
      <c r="C582" s="231" t="s">
        <v>91</v>
      </c>
      <c r="D582" s="231" t="s">
        <v>91</v>
      </c>
      <c r="E582" s="231">
        <v>360</v>
      </c>
      <c r="F582" s="231" t="s">
        <v>91</v>
      </c>
      <c r="G582" s="231" t="s">
        <v>91</v>
      </c>
      <c r="H582" s="231" t="s">
        <v>91</v>
      </c>
      <c r="I582" s="231" t="s">
        <v>91</v>
      </c>
      <c r="J582" s="231" t="s">
        <v>10390</v>
      </c>
      <c r="K582" s="232" t="s">
        <v>10603</v>
      </c>
      <c r="L582" s="710"/>
    </row>
    <row r="583" spans="1:19" x14ac:dyDescent="0.2">
      <c r="A583" s="709" t="s">
        <v>91</v>
      </c>
      <c r="B583" s="231" t="s">
        <v>91</v>
      </c>
      <c r="C583" s="231" t="s">
        <v>91</v>
      </c>
      <c r="D583" s="231" t="s">
        <v>91</v>
      </c>
      <c r="E583" s="231">
        <v>356</v>
      </c>
      <c r="F583" s="231" t="s">
        <v>91</v>
      </c>
      <c r="G583" s="231" t="s">
        <v>91</v>
      </c>
      <c r="H583" s="231" t="s">
        <v>91</v>
      </c>
      <c r="I583" s="231" t="s">
        <v>91</v>
      </c>
      <c r="J583" s="231" t="s">
        <v>10392</v>
      </c>
      <c r="K583" s="232" t="s">
        <v>10604</v>
      </c>
      <c r="L583" s="710"/>
    </row>
    <row r="584" spans="1:19" x14ac:dyDescent="0.2">
      <c r="A584" s="709" t="s">
        <v>91</v>
      </c>
      <c r="B584" s="231" t="s">
        <v>91</v>
      </c>
      <c r="C584" s="231" t="s">
        <v>91</v>
      </c>
      <c r="D584" s="231" t="s">
        <v>91</v>
      </c>
      <c r="E584" s="231">
        <v>403</v>
      </c>
      <c r="F584" s="231" t="s">
        <v>91</v>
      </c>
      <c r="G584" s="231" t="s">
        <v>91</v>
      </c>
      <c r="H584" s="231" t="s">
        <v>91</v>
      </c>
      <c r="I584" s="231" t="s">
        <v>91</v>
      </c>
      <c r="J584" s="231" t="s">
        <v>10394</v>
      </c>
      <c r="K584" s="232" t="s">
        <v>10605</v>
      </c>
      <c r="L584" s="710"/>
    </row>
    <row r="585" spans="1:19" x14ac:dyDescent="0.2">
      <c r="A585" s="709"/>
      <c r="B585" s="231"/>
      <c r="C585" s="231"/>
      <c r="D585" s="231"/>
      <c r="E585" s="231">
        <v>368</v>
      </c>
      <c r="F585" s="231"/>
      <c r="G585" s="231"/>
      <c r="H585" s="231"/>
      <c r="I585" s="231"/>
      <c r="J585" s="231" t="s">
        <v>10396</v>
      </c>
      <c r="K585" s="232" t="s">
        <v>10606</v>
      </c>
      <c r="L585" s="710"/>
    </row>
    <row r="586" spans="1:19" ht="13.5" thickBot="1" x14ac:dyDescent="0.25">
      <c r="A586" s="1058" t="s">
        <v>92</v>
      </c>
      <c r="B586" s="1059"/>
      <c r="C586" s="1059"/>
      <c r="D586" s="1059"/>
      <c r="E586" s="711">
        <f>SUM(E465:E585)</f>
        <v>20698</v>
      </c>
      <c r="F586" s="233"/>
      <c r="G586" s="233"/>
      <c r="H586" s="230">
        <f>SUM(H577:H585)</f>
        <v>0</v>
      </c>
      <c r="I586" s="233"/>
      <c r="J586" s="233"/>
      <c r="K586" s="235"/>
      <c r="L586" s="710"/>
    </row>
    <row r="587" spans="1:19" ht="13.5" thickBot="1" x14ac:dyDescent="0.25">
      <c r="L587" s="710"/>
    </row>
    <row r="588" spans="1:19" x14ac:dyDescent="0.2">
      <c r="A588" s="1299" t="s">
        <v>75</v>
      </c>
      <c r="B588" s="756">
        <v>7</v>
      </c>
      <c r="C588" s="1301" t="s">
        <v>76</v>
      </c>
      <c r="D588" s="1301"/>
      <c r="E588" s="1314" t="s">
        <v>69</v>
      </c>
      <c r="F588" s="1314"/>
      <c r="G588" s="1314"/>
      <c r="H588" s="1314"/>
      <c r="I588" s="1314"/>
      <c r="J588" s="1314"/>
      <c r="K588" s="1315"/>
      <c r="L588" s="710"/>
    </row>
    <row r="589" spans="1:19" x14ac:dyDescent="0.2">
      <c r="A589" s="1300"/>
      <c r="B589" s="750" t="s">
        <v>9840</v>
      </c>
      <c r="C589" s="1060" t="s">
        <v>77</v>
      </c>
      <c r="D589" s="1060"/>
      <c r="E589" s="1062" t="s">
        <v>179</v>
      </c>
      <c r="F589" s="1062"/>
      <c r="G589" s="1062"/>
      <c r="H589" s="1062"/>
      <c r="I589" s="1062"/>
      <c r="J589" s="1062"/>
      <c r="K589" s="1063"/>
      <c r="L589" s="781"/>
      <c r="M589" s="777"/>
      <c r="N589" s="777"/>
      <c r="O589" s="777"/>
      <c r="P589" s="777"/>
      <c r="Q589" s="777"/>
      <c r="R589" s="777"/>
      <c r="S589" s="777"/>
    </row>
    <row r="590" spans="1:19" x14ac:dyDescent="0.2">
      <c r="A590" s="1300"/>
      <c r="B590" s="755" t="s">
        <v>9842</v>
      </c>
      <c r="C590" s="1295"/>
      <c r="D590" s="1295"/>
      <c r="E590" s="1312" t="s">
        <v>180</v>
      </c>
      <c r="F590" s="1312"/>
      <c r="G590" s="1312"/>
      <c r="H590" s="1312"/>
      <c r="I590" s="1312"/>
      <c r="J590" s="1312"/>
      <c r="K590" s="1313"/>
      <c r="L590" s="781"/>
      <c r="M590" s="777"/>
      <c r="N590" s="777"/>
      <c r="O590" s="777"/>
      <c r="P590" s="777"/>
      <c r="Q590" s="777"/>
      <c r="R590" s="777"/>
      <c r="S590" s="777"/>
    </row>
    <row r="591" spans="1:19" ht="30.75" customHeight="1" x14ac:dyDescent="0.2">
      <c r="A591" s="1300"/>
      <c r="B591" s="755" t="s">
        <v>10190</v>
      </c>
      <c r="C591" s="1295" t="s">
        <v>78</v>
      </c>
      <c r="D591" s="1295"/>
      <c r="E591" s="1312" t="s">
        <v>10317</v>
      </c>
      <c r="F591" s="1312"/>
      <c r="G591" s="1312"/>
      <c r="H591" s="1312"/>
      <c r="I591" s="1312"/>
      <c r="J591" s="1312"/>
      <c r="K591" s="1313"/>
      <c r="L591" s="782">
        <f>E890</f>
        <v>17705</v>
      </c>
      <c r="M591" s="777"/>
      <c r="N591" s="777"/>
      <c r="O591" s="777"/>
      <c r="P591" s="777"/>
      <c r="Q591" s="777"/>
      <c r="R591" s="777"/>
      <c r="S591" s="777"/>
    </row>
    <row r="592" spans="1:19" x14ac:dyDescent="0.2">
      <c r="A592" s="1074" t="s">
        <v>79</v>
      </c>
      <c r="B592" s="1070"/>
      <c r="C592" s="1070" t="s">
        <v>80</v>
      </c>
      <c r="D592" s="1070" t="s">
        <v>81</v>
      </c>
      <c r="E592" s="1070" t="s">
        <v>82</v>
      </c>
      <c r="F592" s="1070" t="s">
        <v>83</v>
      </c>
      <c r="G592" s="1070" t="s">
        <v>84</v>
      </c>
      <c r="H592" s="1070" t="s">
        <v>85</v>
      </c>
      <c r="I592" s="1070" t="s">
        <v>86</v>
      </c>
      <c r="J592" s="1070" t="s">
        <v>87</v>
      </c>
      <c r="K592" s="1071" t="s">
        <v>88</v>
      </c>
      <c r="L592" s="781"/>
      <c r="M592" s="783"/>
      <c r="N592" s="783"/>
      <c r="O592" s="783"/>
      <c r="P592" s="777"/>
      <c r="Q592" s="783"/>
      <c r="R592" s="777"/>
      <c r="S592" s="777"/>
    </row>
    <row r="593" spans="1:19" x14ac:dyDescent="0.2">
      <c r="A593" s="754" t="s">
        <v>89</v>
      </c>
      <c r="B593" s="748" t="s">
        <v>90</v>
      </c>
      <c r="C593" s="1070"/>
      <c r="D593" s="1070"/>
      <c r="E593" s="1070"/>
      <c r="F593" s="1070"/>
      <c r="G593" s="1070"/>
      <c r="H593" s="1070"/>
      <c r="I593" s="1070"/>
      <c r="J593" s="1070"/>
      <c r="K593" s="1071"/>
      <c r="L593" s="781"/>
      <c r="M593" s="777"/>
      <c r="N593" s="777"/>
      <c r="O593" s="777"/>
      <c r="P593" s="777"/>
      <c r="Q593" s="777"/>
      <c r="R593" s="777"/>
      <c r="S593" s="777"/>
    </row>
    <row r="594" spans="1:19" ht="15" x14ac:dyDescent="0.2">
      <c r="A594" s="709" t="s">
        <v>91</v>
      </c>
      <c r="B594" s="231" t="s">
        <v>91</v>
      </c>
      <c r="C594" s="231" t="s">
        <v>91</v>
      </c>
      <c r="D594" s="231" t="s">
        <v>91</v>
      </c>
      <c r="E594" s="231">
        <v>148</v>
      </c>
      <c r="F594" s="231" t="s">
        <v>91</v>
      </c>
      <c r="G594" s="231" t="s">
        <v>91</v>
      </c>
      <c r="H594" s="231" t="s">
        <v>91</v>
      </c>
      <c r="I594" s="231" t="s">
        <v>91</v>
      </c>
      <c r="J594" s="231" t="s">
        <v>10384</v>
      </c>
      <c r="K594" s="232" t="s">
        <v>10607</v>
      </c>
      <c r="L594" s="781"/>
      <c r="M594" s="784"/>
      <c r="N594" s="784"/>
      <c r="O594" s="784"/>
      <c r="P594" s="784"/>
      <c r="Q594" s="784"/>
      <c r="R594" s="785"/>
      <c r="S594" s="777"/>
    </row>
    <row r="595" spans="1:19" ht="15" x14ac:dyDescent="0.2">
      <c r="A595" s="709" t="s">
        <v>91</v>
      </c>
      <c r="B595" s="231" t="s">
        <v>91</v>
      </c>
      <c r="C595" s="231" t="s">
        <v>91</v>
      </c>
      <c r="D595" s="231" t="s">
        <v>91</v>
      </c>
      <c r="E595" s="231">
        <v>261</v>
      </c>
      <c r="F595" s="231" t="s">
        <v>91</v>
      </c>
      <c r="G595" s="231" t="s">
        <v>91</v>
      </c>
      <c r="H595" s="231" t="s">
        <v>91</v>
      </c>
      <c r="I595" s="231" t="s">
        <v>91</v>
      </c>
      <c r="J595" s="231" t="s">
        <v>10386</v>
      </c>
      <c r="K595" s="232" t="s">
        <v>10608</v>
      </c>
      <c r="L595" s="781"/>
      <c r="M595" s="784"/>
      <c r="N595" s="784"/>
      <c r="O595" s="784"/>
      <c r="P595" s="784"/>
      <c r="Q595" s="784"/>
      <c r="R595" s="785"/>
      <c r="S595" s="777"/>
    </row>
    <row r="596" spans="1:19" ht="15" x14ac:dyDescent="0.2">
      <c r="A596" s="709" t="s">
        <v>91</v>
      </c>
      <c r="B596" s="231" t="s">
        <v>91</v>
      </c>
      <c r="C596" s="231" t="s">
        <v>91</v>
      </c>
      <c r="D596" s="231" t="s">
        <v>91</v>
      </c>
      <c r="E596" s="231">
        <v>253</v>
      </c>
      <c r="F596" s="231" t="s">
        <v>91</v>
      </c>
      <c r="G596" s="231" t="s">
        <v>91</v>
      </c>
      <c r="H596" s="231" t="s">
        <v>91</v>
      </c>
      <c r="I596" s="231" t="s">
        <v>91</v>
      </c>
      <c r="J596" s="231" t="s">
        <v>10386</v>
      </c>
      <c r="K596" s="232" t="s">
        <v>10609</v>
      </c>
      <c r="L596" s="781"/>
      <c r="M596" s="784"/>
      <c r="N596" s="784"/>
      <c r="O596" s="784"/>
      <c r="P596" s="784"/>
      <c r="Q596" s="784"/>
      <c r="R596" s="785"/>
      <c r="S596" s="777"/>
    </row>
    <row r="597" spans="1:19" ht="15" x14ac:dyDescent="0.2">
      <c r="A597" s="709" t="s">
        <v>91</v>
      </c>
      <c r="B597" s="231" t="s">
        <v>91</v>
      </c>
      <c r="C597" s="231" t="s">
        <v>91</v>
      </c>
      <c r="D597" s="231" t="s">
        <v>91</v>
      </c>
      <c r="E597" s="231">
        <v>220</v>
      </c>
      <c r="F597" s="231" t="s">
        <v>91</v>
      </c>
      <c r="G597" s="231" t="s">
        <v>91</v>
      </c>
      <c r="H597" s="231" t="s">
        <v>91</v>
      </c>
      <c r="I597" s="231" t="s">
        <v>91</v>
      </c>
      <c r="J597" s="231" t="s">
        <v>10388</v>
      </c>
      <c r="K597" s="232" t="s">
        <v>10610</v>
      </c>
      <c r="L597" s="781"/>
      <c r="M597" s="784"/>
      <c r="N597" s="784"/>
      <c r="O597" s="784"/>
      <c r="P597" s="784"/>
      <c r="Q597" s="784"/>
      <c r="R597" s="786"/>
      <c r="S597" s="777"/>
    </row>
    <row r="598" spans="1:19" ht="15" x14ac:dyDescent="0.2">
      <c r="A598" s="709" t="s">
        <v>91</v>
      </c>
      <c r="B598" s="231" t="s">
        <v>91</v>
      </c>
      <c r="C598" s="231" t="s">
        <v>91</v>
      </c>
      <c r="D598" s="231" t="s">
        <v>91</v>
      </c>
      <c r="E598" s="231">
        <v>237</v>
      </c>
      <c r="F598" s="231" t="s">
        <v>91</v>
      </c>
      <c r="G598" s="231" t="s">
        <v>91</v>
      </c>
      <c r="H598" s="231" t="s">
        <v>91</v>
      </c>
      <c r="I598" s="231" t="s">
        <v>91</v>
      </c>
      <c r="J598" s="231" t="s">
        <v>10390</v>
      </c>
      <c r="K598" s="232" t="s">
        <v>10611</v>
      </c>
      <c r="L598" s="781"/>
      <c r="M598" s="784"/>
      <c r="N598" s="784"/>
      <c r="O598" s="784"/>
      <c r="P598" s="784"/>
      <c r="Q598" s="784"/>
      <c r="R598" s="786"/>
      <c r="S598" s="777"/>
    </row>
    <row r="599" spans="1:19" ht="15" x14ac:dyDescent="0.2">
      <c r="A599" s="709" t="s">
        <v>91</v>
      </c>
      <c r="B599" s="231" t="s">
        <v>91</v>
      </c>
      <c r="C599" s="231" t="s">
        <v>91</v>
      </c>
      <c r="D599" s="231" t="s">
        <v>91</v>
      </c>
      <c r="E599" s="231">
        <v>238</v>
      </c>
      <c r="F599" s="231" t="s">
        <v>91</v>
      </c>
      <c r="G599" s="231" t="s">
        <v>91</v>
      </c>
      <c r="H599" s="231" t="s">
        <v>91</v>
      </c>
      <c r="I599" s="231" t="s">
        <v>91</v>
      </c>
      <c r="J599" s="231" t="s">
        <v>10392</v>
      </c>
      <c r="K599" s="232" t="s">
        <v>10612</v>
      </c>
      <c r="L599" s="781"/>
      <c r="M599" s="784"/>
      <c r="N599" s="784"/>
      <c r="O599" s="784"/>
      <c r="P599" s="784"/>
      <c r="Q599" s="784"/>
      <c r="R599" s="786"/>
      <c r="S599" s="777"/>
    </row>
    <row r="600" spans="1:19" ht="15" x14ac:dyDescent="0.2">
      <c r="A600" s="709" t="s">
        <v>91</v>
      </c>
      <c r="B600" s="231" t="s">
        <v>91</v>
      </c>
      <c r="C600" s="231" t="s">
        <v>91</v>
      </c>
      <c r="D600" s="231" t="s">
        <v>91</v>
      </c>
      <c r="E600" s="231">
        <v>238</v>
      </c>
      <c r="F600" s="231" t="s">
        <v>91</v>
      </c>
      <c r="G600" s="231" t="s">
        <v>91</v>
      </c>
      <c r="H600" s="231" t="s">
        <v>91</v>
      </c>
      <c r="I600" s="231" t="s">
        <v>91</v>
      </c>
      <c r="J600" s="231" t="s">
        <v>10394</v>
      </c>
      <c r="K600" s="232" t="s">
        <v>10613</v>
      </c>
      <c r="L600" s="781"/>
      <c r="M600" s="784"/>
      <c r="N600" s="784"/>
      <c r="O600" s="784"/>
      <c r="P600" s="784"/>
      <c r="Q600" s="784"/>
      <c r="R600" s="786"/>
      <c r="S600" s="777"/>
    </row>
    <row r="601" spans="1:19" ht="15" x14ac:dyDescent="0.2">
      <c r="A601" s="709"/>
      <c r="B601" s="231"/>
      <c r="C601" s="231"/>
      <c r="D601" s="231"/>
      <c r="E601" s="231">
        <v>241</v>
      </c>
      <c r="F601" s="231"/>
      <c r="G601" s="231"/>
      <c r="H601" s="231"/>
      <c r="I601" s="231"/>
      <c r="J601" s="231" t="s">
        <v>10396</v>
      </c>
      <c r="K601" s="715" t="s">
        <v>10614</v>
      </c>
      <c r="L601" s="781"/>
      <c r="M601" s="784"/>
      <c r="N601" s="784"/>
      <c r="O601" s="784"/>
      <c r="P601" s="784"/>
      <c r="Q601" s="784"/>
      <c r="R601" s="786"/>
      <c r="S601" s="777"/>
    </row>
    <row r="602" spans="1:19" ht="15" x14ac:dyDescent="0.2">
      <c r="A602" s="709"/>
      <c r="B602" s="231"/>
      <c r="C602" s="231"/>
      <c r="D602" s="231"/>
      <c r="E602" s="231">
        <v>89</v>
      </c>
      <c r="F602" s="231"/>
      <c r="G602" s="231"/>
      <c r="H602" s="231"/>
      <c r="I602" s="231"/>
      <c r="J602" s="231" t="s">
        <v>266</v>
      </c>
      <c r="K602" s="715" t="s">
        <v>10615</v>
      </c>
      <c r="L602" s="781"/>
      <c r="M602" s="784"/>
      <c r="N602" s="784"/>
      <c r="O602" s="784"/>
      <c r="P602" s="784"/>
      <c r="Q602" s="784"/>
      <c r="R602" s="786"/>
      <c r="S602" s="777"/>
    </row>
    <row r="603" spans="1:19" ht="15" x14ac:dyDescent="0.2">
      <c r="A603" s="709"/>
      <c r="B603" s="231"/>
      <c r="C603" s="231"/>
      <c r="D603" s="231"/>
      <c r="E603" s="231">
        <v>85</v>
      </c>
      <c r="F603" s="231"/>
      <c r="G603" s="231"/>
      <c r="H603" s="231"/>
      <c r="I603" s="231"/>
      <c r="J603" s="231" t="s">
        <v>266</v>
      </c>
      <c r="K603" s="715" t="s">
        <v>10616</v>
      </c>
      <c r="L603" s="781"/>
      <c r="M603" s="784"/>
      <c r="N603" s="784"/>
      <c r="O603" s="784"/>
      <c r="P603" s="784"/>
      <c r="Q603" s="784"/>
      <c r="R603" s="786"/>
      <c r="S603" s="777"/>
    </row>
    <row r="604" spans="1:19" ht="15" x14ac:dyDescent="0.2">
      <c r="A604" s="709"/>
      <c r="B604" s="231"/>
      <c r="C604" s="231"/>
      <c r="D604" s="231"/>
      <c r="E604" s="231">
        <v>48</v>
      </c>
      <c r="F604" s="231"/>
      <c r="G604" s="231"/>
      <c r="H604" s="231"/>
      <c r="I604" s="231"/>
      <c r="J604" s="231" t="s">
        <v>266</v>
      </c>
      <c r="K604" s="715" t="s">
        <v>10440</v>
      </c>
      <c r="L604" s="781"/>
      <c r="M604" s="784"/>
      <c r="N604" s="784"/>
      <c r="O604" s="784"/>
      <c r="P604" s="784"/>
      <c r="Q604" s="784"/>
      <c r="R604" s="786"/>
      <c r="S604" s="777"/>
    </row>
    <row r="605" spans="1:19" ht="15" x14ac:dyDescent="0.2">
      <c r="A605" s="709"/>
      <c r="B605" s="231"/>
      <c r="C605" s="231"/>
      <c r="D605" s="231"/>
      <c r="E605" s="231">
        <v>102</v>
      </c>
      <c r="F605" s="231"/>
      <c r="G605" s="231"/>
      <c r="H605" s="231"/>
      <c r="I605" s="231"/>
      <c r="J605" s="231" t="s">
        <v>266</v>
      </c>
      <c r="K605" s="715" t="s">
        <v>10617</v>
      </c>
      <c r="L605" s="781"/>
      <c r="M605" s="784"/>
      <c r="N605" s="784"/>
      <c r="O605" s="784"/>
      <c r="P605" s="784"/>
      <c r="Q605" s="784"/>
      <c r="R605" s="786"/>
      <c r="S605" s="777"/>
    </row>
    <row r="606" spans="1:19" ht="15" x14ac:dyDescent="0.2">
      <c r="A606" s="709"/>
      <c r="B606" s="231"/>
      <c r="C606" s="231"/>
      <c r="D606" s="231"/>
      <c r="E606" s="231">
        <v>57</v>
      </c>
      <c r="F606" s="231"/>
      <c r="G606" s="231"/>
      <c r="H606" s="231"/>
      <c r="I606" s="231"/>
      <c r="J606" s="231" t="s">
        <v>266</v>
      </c>
      <c r="K606" s="715" t="s">
        <v>10618</v>
      </c>
      <c r="L606" s="781"/>
      <c r="M606" s="784"/>
      <c r="N606" s="784"/>
      <c r="O606" s="784"/>
      <c r="P606" s="784"/>
      <c r="Q606" s="784"/>
      <c r="R606" s="786"/>
      <c r="S606" s="777"/>
    </row>
    <row r="607" spans="1:19" ht="15" x14ac:dyDescent="0.2">
      <c r="A607" s="709"/>
      <c r="B607" s="231"/>
      <c r="C607" s="231"/>
      <c r="D607" s="231"/>
      <c r="E607" s="231">
        <v>25</v>
      </c>
      <c r="F607" s="231"/>
      <c r="G607" s="231"/>
      <c r="H607" s="231"/>
      <c r="I607" s="231"/>
      <c r="J607" s="231" t="s">
        <v>266</v>
      </c>
      <c r="K607" s="715" t="s">
        <v>10441</v>
      </c>
      <c r="L607" s="781"/>
      <c r="M607" s="784"/>
      <c r="N607" s="784"/>
      <c r="O607" s="784"/>
      <c r="P607" s="784"/>
      <c r="Q607" s="784"/>
      <c r="R607" s="786"/>
      <c r="S607" s="777"/>
    </row>
    <row r="608" spans="1:19" ht="15" x14ac:dyDescent="0.2">
      <c r="A608" s="709"/>
      <c r="B608" s="231"/>
      <c r="C608" s="231"/>
      <c r="D608" s="231"/>
      <c r="E608" s="231">
        <v>41</v>
      </c>
      <c r="F608" s="231"/>
      <c r="G608" s="231"/>
      <c r="H608" s="231"/>
      <c r="I608" s="231"/>
      <c r="J608" s="231" t="s">
        <v>266</v>
      </c>
      <c r="K608" s="715" t="s">
        <v>10619</v>
      </c>
      <c r="L608" s="781"/>
      <c r="M608" s="784"/>
      <c r="N608" s="784"/>
      <c r="O608" s="784"/>
      <c r="P608" s="784"/>
      <c r="Q608" s="784"/>
      <c r="R608" s="786"/>
      <c r="S608" s="777"/>
    </row>
    <row r="609" spans="1:19" ht="15" x14ac:dyDescent="0.2">
      <c r="A609" s="709"/>
      <c r="B609" s="231"/>
      <c r="C609" s="231"/>
      <c r="D609" s="231"/>
      <c r="E609" s="231">
        <v>50</v>
      </c>
      <c r="F609" s="231"/>
      <c r="G609" s="231"/>
      <c r="H609" s="231"/>
      <c r="I609" s="231"/>
      <c r="J609" s="231" t="s">
        <v>266</v>
      </c>
      <c r="K609" s="715" t="s">
        <v>10620</v>
      </c>
      <c r="L609" s="781"/>
      <c r="M609" s="784"/>
      <c r="N609" s="784"/>
      <c r="O609" s="784"/>
      <c r="P609" s="784"/>
      <c r="Q609" s="784"/>
      <c r="R609" s="786"/>
      <c r="S609" s="777"/>
    </row>
    <row r="610" spans="1:19" ht="15" x14ac:dyDescent="0.2">
      <c r="A610" s="709"/>
      <c r="B610" s="231"/>
      <c r="C610" s="231"/>
      <c r="D610" s="231"/>
      <c r="E610" s="231">
        <v>41</v>
      </c>
      <c r="F610" s="231"/>
      <c r="G610" s="231"/>
      <c r="H610" s="231"/>
      <c r="I610" s="231"/>
      <c r="J610" s="231" t="s">
        <v>266</v>
      </c>
      <c r="K610" s="715" t="s">
        <v>10621</v>
      </c>
      <c r="L610" s="781"/>
      <c r="M610" s="784"/>
      <c r="N610" s="784"/>
      <c r="O610" s="784"/>
      <c r="P610" s="784"/>
      <c r="Q610" s="784"/>
      <c r="R610" s="786"/>
      <c r="S610" s="777"/>
    </row>
    <row r="611" spans="1:19" ht="15" x14ac:dyDescent="0.2">
      <c r="A611" s="709"/>
      <c r="B611" s="231"/>
      <c r="C611" s="231"/>
      <c r="D611" s="231"/>
      <c r="E611" s="231">
        <v>209</v>
      </c>
      <c r="F611" s="231"/>
      <c r="G611" s="231"/>
      <c r="H611" s="231"/>
      <c r="I611" s="231"/>
      <c r="J611" s="231" t="s">
        <v>266</v>
      </c>
      <c r="K611" s="715" t="s">
        <v>10622</v>
      </c>
      <c r="L611" s="781"/>
      <c r="M611" s="784"/>
      <c r="N611" s="784"/>
      <c r="O611" s="784"/>
      <c r="P611" s="784"/>
      <c r="Q611" s="784"/>
      <c r="R611" s="786"/>
      <c r="S611" s="777"/>
    </row>
    <row r="612" spans="1:19" ht="15" x14ac:dyDescent="0.2">
      <c r="A612" s="709"/>
      <c r="B612" s="231"/>
      <c r="C612" s="231"/>
      <c r="D612" s="231"/>
      <c r="E612" s="231">
        <v>33</v>
      </c>
      <c r="F612" s="231"/>
      <c r="G612" s="231"/>
      <c r="H612" s="231"/>
      <c r="I612" s="231"/>
      <c r="J612" s="231" t="s">
        <v>266</v>
      </c>
      <c r="K612" s="715" t="s">
        <v>10623</v>
      </c>
      <c r="L612" s="781"/>
      <c r="M612" s="784"/>
      <c r="N612" s="784"/>
      <c r="O612" s="784"/>
      <c r="P612" s="784"/>
      <c r="Q612" s="784"/>
      <c r="R612" s="786"/>
      <c r="S612" s="777"/>
    </row>
    <row r="613" spans="1:19" ht="15" x14ac:dyDescent="0.2">
      <c r="A613" s="709"/>
      <c r="B613" s="231"/>
      <c r="C613" s="231"/>
      <c r="D613" s="231"/>
      <c r="E613" s="231">
        <v>70</v>
      </c>
      <c r="F613" s="231"/>
      <c r="G613" s="231"/>
      <c r="H613" s="231"/>
      <c r="I613" s="231"/>
      <c r="J613" s="231" t="s">
        <v>10382</v>
      </c>
      <c r="K613" s="715" t="s">
        <v>10624</v>
      </c>
      <c r="L613" s="781"/>
      <c r="M613" s="784"/>
      <c r="N613" s="784"/>
      <c r="O613" s="784"/>
      <c r="P613" s="784"/>
      <c r="Q613" s="784"/>
      <c r="R613" s="786"/>
      <c r="S613" s="777"/>
    </row>
    <row r="614" spans="1:19" ht="15" x14ac:dyDescent="0.2">
      <c r="A614" s="709"/>
      <c r="B614" s="231"/>
      <c r="C614" s="231"/>
      <c r="D614" s="231"/>
      <c r="E614" s="231">
        <v>44</v>
      </c>
      <c r="F614" s="231"/>
      <c r="G614" s="231"/>
      <c r="H614" s="231"/>
      <c r="I614" s="231"/>
      <c r="J614" s="231" t="s">
        <v>10382</v>
      </c>
      <c r="K614" s="715" t="s">
        <v>10443</v>
      </c>
      <c r="L614" s="781"/>
      <c r="M614" s="784"/>
      <c r="N614" s="784"/>
      <c r="O614" s="784"/>
      <c r="P614" s="784"/>
      <c r="Q614" s="784"/>
      <c r="R614" s="786"/>
      <c r="S614" s="777"/>
    </row>
    <row r="615" spans="1:19" ht="15" x14ac:dyDescent="0.2">
      <c r="A615" s="709"/>
      <c r="B615" s="231"/>
      <c r="C615" s="231"/>
      <c r="D615" s="231"/>
      <c r="E615" s="231">
        <v>83</v>
      </c>
      <c r="F615" s="231"/>
      <c r="G615" s="231"/>
      <c r="H615" s="231"/>
      <c r="I615" s="231"/>
      <c r="J615" s="231" t="s">
        <v>10382</v>
      </c>
      <c r="K615" s="715" t="s">
        <v>10625</v>
      </c>
      <c r="L615" s="781"/>
      <c r="M615" s="784"/>
      <c r="N615" s="784"/>
      <c r="O615" s="784"/>
      <c r="P615" s="784"/>
      <c r="Q615" s="784"/>
      <c r="R615" s="786"/>
      <c r="S615" s="777"/>
    </row>
    <row r="616" spans="1:19" ht="15" x14ac:dyDescent="0.2">
      <c r="A616" s="709"/>
      <c r="B616" s="231"/>
      <c r="C616" s="231"/>
      <c r="D616" s="231"/>
      <c r="E616" s="231">
        <v>55</v>
      </c>
      <c r="F616" s="231"/>
      <c r="G616" s="231"/>
      <c r="H616" s="231"/>
      <c r="I616" s="231"/>
      <c r="J616" s="231" t="s">
        <v>10382</v>
      </c>
      <c r="K616" s="715" t="s">
        <v>10626</v>
      </c>
      <c r="L616" s="781"/>
      <c r="M616" s="784"/>
      <c r="N616" s="784"/>
      <c r="O616" s="784"/>
      <c r="P616" s="784"/>
      <c r="Q616" s="784"/>
      <c r="R616" s="786"/>
      <c r="S616" s="777"/>
    </row>
    <row r="617" spans="1:19" ht="15" x14ac:dyDescent="0.2">
      <c r="A617" s="709"/>
      <c r="B617" s="231"/>
      <c r="C617" s="231"/>
      <c r="D617" s="231"/>
      <c r="E617" s="231">
        <v>71</v>
      </c>
      <c r="F617" s="231"/>
      <c r="G617" s="231"/>
      <c r="H617" s="231"/>
      <c r="I617" s="231"/>
      <c r="J617" s="231" t="s">
        <v>10382</v>
      </c>
      <c r="K617" s="715" t="s">
        <v>10444</v>
      </c>
      <c r="L617" s="781"/>
      <c r="M617" s="784"/>
      <c r="N617" s="784"/>
      <c r="O617" s="784"/>
      <c r="P617" s="784"/>
      <c r="Q617" s="784"/>
      <c r="R617" s="786"/>
      <c r="S617" s="777"/>
    </row>
    <row r="618" spans="1:19" ht="15" x14ac:dyDescent="0.2">
      <c r="A618" s="709"/>
      <c r="B618" s="231"/>
      <c r="C618" s="231"/>
      <c r="D618" s="231"/>
      <c r="E618" s="231">
        <v>59</v>
      </c>
      <c r="F618" s="231"/>
      <c r="G618" s="231"/>
      <c r="H618" s="231"/>
      <c r="I618" s="231"/>
      <c r="J618" s="231" t="s">
        <v>10382</v>
      </c>
      <c r="K618" s="715" t="s">
        <v>10627</v>
      </c>
      <c r="L618" s="781"/>
      <c r="M618" s="784"/>
      <c r="N618" s="784"/>
      <c r="O618" s="784"/>
      <c r="P618" s="784"/>
      <c r="Q618" s="784"/>
      <c r="R618" s="786"/>
      <c r="S618" s="777"/>
    </row>
    <row r="619" spans="1:19" ht="15" x14ac:dyDescent="0.2">
      <c r="A619" s="709"/>
      <c r="B619" s="231"/>
      <c r="C619" s="231"/>
      <c r="D619" s="231"/>
      <c r="E619" s="231">
        <v>33</v>
      </c>
      <c r="F619" s="231"/>
      <c r="G619" s="231"/>
      <c r="H619" s="231"/>
      <c r="I619" s="231"/>
      <c r="J619" s="231" t="s">
        <v>10382</v>
      </c>
      <c r="K619" s="715" t="s">
        <v>10628</v>
      </c>
      <c r="L619" s="781"/>
      <c r="M619" s="784"/>
      <c r="N619" s="784"/>
      <c r="O619" s="784"/>
      <c r="P619" s="784"/>
      <c r="Q619" s="784"/>
      <c r="R619" s="786"/>
      <c r="S619" s="777"/>
    </row>
    <row r="620" spans="1:19" ht="15" x14ac:dyDescent="0.2">
      <c r="A620" s="709"/>
      <c r="B620" s="231"/>
      <c r="C620" s="231"/>
      <c r="D620" s="231"/>
      <c r="E620" s="231">
        <v>36</v>
      </c>
      <c r="F620" s="231"/>
      <c r="G620" s="231"/>
      <c r="H620" s="231"/>
      <c r="I620" s="231"/>
      <c r="J620" s="231" t="s">
        <v>10382</v>
      </c>
      <c r="K620" s="715" t="s">
        <v>10629</v>
      </c>
      <c r="L620" s="781"/>
      <c r="M620" s="784"/>
      <c r="N620" s="784"/>
      <c r="O620" s="784"/>
      <c r="P620" s="784"/>
      <c r="Q620" s="784"/>
      <c r="R620" s="786"/>
      <c r="S620" s="777"/>
    </row>
    <row r="621" spans="1:19" ht="15" x14ac:dyDescent="0.2">
      <c r="A621" s="709"/>
      <c r="B621" s="231"/>
      <c r="C621" s="231"/>
      <c r="D621" s="231"/>
      <c r="E621" s="231">
        <v>40</v>
      </c>
      <c r="F621" s="231"/>
      <c r="G621" s="231"/>
      <c r="H621" s="231"/>
      <c r="I621" s="231"/>
      <c r="J621" s="231" t="s">
        <v>10382</v>
      </c>
      <c r="K621" s="715" t="s">
        <v>10630</v>
      </c>
      <c r="L621" s="781"/>
      <c r="M621" s="784"/>
      <c r="N621" s="784"/>
      <c r="O621" s="784"/>
      <c r="P621" s="784"/>
      <c r="Q621" s="784"/>
      <c r="R621" s="786"/>
      <c r="S621" s="777"/>
    </row>
    <row r="622" spans="1:19" ht="15" x14ac:dyDescent="0.2">
      <c r="A622" s="709"/>
      <c r="B622" s="231"/>
      <c r="C622" s="231"/>
      <c r="D622" s="231"/>
      <c r="E622" s="231">
        <v>43</v>
      </c>
      <c r="F622" s="231"/>
      <c r="G622" s="231"/>
      <c r="H622" s="231"/>
      <c r="I622" s="231"/>
      <c r="J622" s="231" t="s">
        <v>10382</v>
      </c>
      <c r="K622" s="715" t="s">
        <v>10631</v>
      </c>
      <c r="L622" s="781"/>
      <c r="M622" s="784"/>
      <c r="N622" s="784"/>
      <c r="O622" s="784"/>
      <c r="P622" s="784"/>
      <c r="Q622" s="784"/>
      <c r="R622" s="786"/>
      <c r="S622" s="777"/>
    </row>
    <row r="623" spans="1:19" ht="15" x14ac:dyDescent="0.2">
      <c r="A623" s="709"/>
      <c r="B623" s="231"/>
      <c r="C623" s="231"/>
      <c r="D623" s="231"/>
      <c r="E623" s="231">
        <v>33</v>
      </c>
      <c r="F623" s="231"/>
      <c r="G623" s="231"/>
      <c r="H623" s="231"/>
      <c r="I623" s="231"/>
      <c r="J623" s="231" t="s">
        <v>10382</v>
      </c>
      <c r="K623" s="715" t="s">
        <v>10632</v>
      </c>
      <c r="L623" s="781"/>
      <c r="M623" s="784"/>
      <c r="N623" s="784"/>
      <c r="O623" s="784"/>
      <c r="P623" s="784"/>
      <c r="Q623" s="784"/>
      <c r="R623" s="786"/>
      <c r="S623" s="777"/>
    </row>
    <row r="624" spans="1:19" ht="15" x14ac:dyDescent="0.2">
      <c r="A624" s="709"/>
      <c r="B624" s="231"/>
      <c r="C624" s="231"/>
      <c r="D624" s="231"/>
      <c r="E624" s="231">
        <v>33</v>
      </c>
      <c r="F624" s="231"/>
      <c r="G624" s="231"/>
      <c r="H624" s="231"/>
      <c r="I624" s="231"/>
      <c r="J624" s="231" t="s">
        <v>10382</v>
      </c>
      <c r="K624" s="715" t="s">
        <v>10633</v>
      </c>
      <c r="L624" s="781"/>
      <c r="M624" s="784"/>
      <c r="N624" s="784"/>
      <c r="O624" s="784"/>
      <c r="P624" s="784"/>
      <c r="Q624" s="784"/>
      <c r="R624" s="786"/>
      <c r="S624" s="777"/>
    </row>
    <row r="625" spans="1:19" ht="15" x14ac:dyDescent="0.2">
      <c r="A625" s="709"/>
      <c r="B625" s="231"/>
      <c r="C625" s="231"/>
      <c r="D625" s="231"/>
      <c r="E625" s="231">
        <v>189</v>
      </c>
      <c r="F625" s="231"/>
      <c r="G625" s="231"/>
      <c r="H625" s="231"/>
      <c r="I625" s="231"/>
      <c r="J625" s="231" t="s">
        <v>10384</v>
      </c>
      <c r="K625" s="715" t="s">
        <v>10450</v>
      </c>
      <c r="L625" s="781"/>
      <c r="M625" s="784"/>
      <c r="N625" s="784"/>
      <c r="O625" s="784"/>
      <c r="P625" s="784"/>
      <c r="Q625" s="784"/>
      <c r="R625" s="786"/>
      <c r="S625" s="777"/>
    </row>
    <row r="626" spans="1:19" ht="15" x14ac:dyDescent="0.2">
      <c r="A626" s="709"/>
      <c r="B626" s="231"/>
      <c r="C626" s="231"/>
      <c r="D626" s="231"/>
      <c r="E626" s="231">
        <v>89</v>
      </c>
      <c r="F626" s="231"/>
      <c r="G626" s="231"/>
      <c r="H626" s="231"/>
      <c r="I626" s="231"/>
      <c r="J626" s="231" t="s">
        <v>10384</v>
      </c>
      <c r="K626" s="715" t="s">
        <v>10634</v>
      </c>
      <c r="L626" s="781"/>
      <c r="M626" s="784"/>
      <c r="N626" s="784"/>
      <c r="O626" s="784"/>
      <c r="P626" s="784"/>
      <c r="Q626" s="784"/>
      <c r="R626" s="786"/>
      <c r="S626" s="777"/>
    </row>
    <row r="627" spans="1:19" ht="15" x14ac:dyDescent="0.2">
      <c r="A627" s="709"/>
      <c r="B627" s="231"/>
      <c r="C627" s="231"/>
      <c r="D627" s="231"/>
      <c r="E627" s="231">
        <v>83</v>
      </c>
      <c r="F627" s="231"/>
      <c r="G627" s="231"/>
      <c r="H627" s="231"/>
      <c r="I627" s="231"/>
      <c r="J627" s="231" t="s">
        <v>10384</v>
      </c>
      <c r="K627" s="715" t="s">
        <v>10635</v>
      </c>
      <c r="L627" s="781"/>
      <c r="M627" s="784"/>
      <c r="N627" s="784"/>
      <c r="O627" s="784"/>
      <c r="P627" s="784"/>
      <c r="Q627" s="784"/>
      <c r="R627" s="786"/>
      <c r="S627" s="777"/>
    </row>
    <row r="628" spans="1:19" ht="15" x14ac:dyDescent="0.2">
      <c r="A628" s="709"/>
      <c r="B628" s="231"/>
      <c r="C628" s="231"/>
      <c r="D628" s="231"/>
      <c r="E628" s="231">
        <v>100</v>
      </c>
      <c r="F628" s="231"/>
      <c r="G628" s="231"/>
      <c r="H628" s="231"/>
      <c r="I628" s="231"/>
      <c r="J628" s="231" t="s">
        <v>10384</v>
      </c>
      <c r="K628" s="715" t="s">
        <v>10636</v>
      </c>
      <c r="L628" s="781"/>
      <c r="M628" s="784"/>
      <c r="N628" s="784"/>
      <c r="O628" s="784"/>
      <c r="P628" s="784"/>
      <c r="Q628" s="784"/>
      <c r="R628" s="786"/>
      <c r="S628" s="777"/>
    </row>
    <row r="629" spans="1:19" ht="15" x14ac:dyDescent="0.2">
      <c r="A629" s="709"/>
      <c r="B629" s="231"/>
      <c r="C629" s="231"/>
      <c r="D629" s="231"/>
      <c r="E629" s="231">
        <v>66</v>
      </c>
      <c r="F629" s="231"/>
      <c r="G629" s="231"/>
      <c r="H629" s="231"/>
      <c r="I629" s="231"/>
      <c r="J629" s="231" t="s">
        <v>10384</v>
      </c>
      <c r="K629" s="715" t="s">
        <v>10637</v>
      </c>
      <c r="L629" s="781"/>
      <c r="M629" s="784"/>
      <c r="N629" s="784"/>
      <c r="O629" s="784"/>
      <c r="P629" s="784"/>
      <c r="Q629" s="784"/>
      <c r="R629" s="786"/>
      <c r="S629" s="777"/>
    </row>
    <row r="630" spans="1:19" ht="15" x14ac:dyDescent="0.2">
      <c r="A630" s="709"/>
      <c r="B630" s="231"/>
      <c r="C630" s="231"/>
      <c r="D630" s="231"/>
      <c r="E630" s="231">
        <v>77</v>
      </c>
      <c r="F630" s="231"/>
      <c r="G630" s="231"/>
      <c r="H630" s="231"/>
      <c r="I630" s="231"/>
      <c r="J630" s="231" t="s">
        <v>10384</v>
      </c>
      <c r="K630" s="715" t="s">
        <v>10638</v>
      </c>
      <c r="L630" s="781"/>
      <c r="M630" s="784"/>
      <c r="N630" s="784"/>
      <c r="O630" s="784"/>
      <c r="P630" s="784"/>
      <c r="Q630" s="784"/>
      <c r="R630" s="786"/>
      <c r="S630" s="777"/>
    </row>
    <row r="631" spans="1:19" ht="15" x14ac:dyDescent="0.2">
      <c r="A631" s="709"/>
      <c r="B631" s="231"/>
      <c r="C631" s="231"/>
      <c r="D631" s="231"/>
      <c r="E631" s="231">
        <v>82</v>
      </c>
      <c r="F631" s="231"/>
      <c r="G631" s="231"/>
      <c r="H631" s="231"/>
      <c r="I631" s="231"/>
      <c r="J631" s="231" t="s">
        <v>10384</v>
      </c>
      <c r="K631" s="715" t="s">
        <v>10639</v>
      </c>
      <c r="L631" s="781"/>
      <c r="M631" s="784"/>
      <c r="N631" s="784"/>
      <c r="O631" s="784"/>
      <c r="P631" s="784"/>
      <c r="Q631" s="784"/>
      <c r="R631" s="786"/>
      <c r="S631" s="777"/>
    </row>
    <row r="632" spans="1:19" ht="15" x14ac:dyDescent="0.2">
      <c r="A632" s="709"/>
      <c r="B632" s="231"/>
      <c r="C632" s="231"/>
      <c r="D632" s="231"/>
      <c r="E632" s="231">
        <v>150</v>
      </c>
      <c r="F632" s="231"/>
      <c r="G632" s="231"/>
      <c r="H632" s="231"/>
      <c r="I632" s="231"/>
      <c r="J632" s="231" t="s">
        <v>10384</v>
      </c>
      <c r="K632" s="715" t="s">
        <v>10640</v>
      </c>
      <c r="L632" s="781"/>
      <c r="M632" s="784"/>
      <c r="N632" s="784"/>
      <c r="O632" s="784"/>
      <c r="P632" s="784"/>
      <c r="Q632" s="784"/>
      <c r="R632" s="786"/>
      <c r="S632" s="777"/>
    </row>
    <row r="633" spans="1:19" ht="15" x14ac:dyDescent="0.2">
      <c r="A633" s="709"/>
      <c r="B633" s="231"/>
      <c r="C633" s="231"/>
      <c r="D633" s="231"/>
      <c r="E633" s="231">
        <v>78</v>
      </c>
      <c r="F633" s="231"/>
      <c r="G633" s="231"/>
      <c r="H633" s="231"/>
      <c r="I633" s="231"/>
      <c r="J633" s="231" t="s">
        <v>10384</v>
      </c>
      <c r="K633" s="715" t="s">
        <v>10641</v>
      </c>
      <c r="L633" s="781"/>
      <c r="M633" s="784"/>
      <c r="N633" s="784"/>
      <c r="O633" s="784"/>
      <c r="P633" s="784"/>
      <c r="Q633" s="784"/>
      <c r="R633" s="786"/>
      <c r="S633" s="777"/>
    </row>
    <row r="634" spans="1:19" ht="15" x14ac:dyDescent="0.2">
      <c r="A634" s="709"/>
      <c r="B634" s="231"/>
      <c r="C634" s="231"/>
      <c r="D634" s="231"/>
      <c r="E634" s="231">
        <v>22</v>
      </c>
      <c r="F634" s="231"/>
      <c r="G634" s="231"/>
      <c r="H634" s="231"/>
      <c r="I634" s="231"/>
      <c r="J634" s="231" t="s">
        <v>10384</v>
      </c>
      <c r="K634" s="715" t="s">
        <v>10642</v>
      </c>
      <c r="L634" s="781"/>
      <c r="M634" s="784"/>
      <c r="N634" s="784"/>
      <c r="O634" s="784"/>
      <c r="P634" s="784"/>
      <c r="Q634" s="784"/>
      <c r="R634" s="786"/>
      <c r="S634" s="777"/>
    </row>
    <row r="635" spans="1:19" ht="15" x14ac:dyDescent="0.2">
      <c r="A635" s="709"/>
      <c r="B635" s="231"/>
      <c r="C635" s="231"/>
      <c r="D635" s="231"/>
      <c r="E635" s="231">
        <v>99</v>
      </c>
      <c r="F635" s="231"/>
      <c r="G635" s="231"/>
      <c r="H635" s="231"/>
      <c r="I635" s="231"/>
      <c r="J635" s="231" t="s">
        <v>10386</v>
      </c>
      <c r="K635" s="715" t="s">
        <v>10643</v>
      </c>
      <c r="L635" s="781"/>
      <c r="M635" s="784"/>
      <c r="N635" s="784"/>
      <c r="O635" s="784"/>
      <c r="P635" s="784"/>
      <c r="Q635" s="784"/>
      <c r="R635" s="786"/>
      <c r="S635" s="777"/>
    </row>
    <row r="636" spans="1:19" ht="15" x14ac:dyDescent="0.2">
      <c r="A636" s="709"/>
      <c r="B636" s="231"/>
      <c r="C636" s="231"/>
      <c r="D636" s="231"/>
      <c r="E636" s="231">
        <v>156</v>
      </c>
      <c r="F636" s="231"/>
      <c r="G636" s="231"/>
      <c r="H636" s="231"/>
      <c r="I636" s="231"/>
      <c r="J636" s="231" t="s">
        <v>10386</v>
      </c>
      <c r="K636" s="715" t="s">
        <v>10644</v>
      </c>
      <c r="L636" s="781"/>
      <c r="M636" s="784"/>
      <c r="N636" s="784"/>
      <c r="O636" s="784"/>
      <c r="P636" s="784"/>
      <c r="Q636" s="784"/>
      <c r="R636" s="786"/>
      <c r="S636" s="777"/>
    </row>
    <row r="637" spans="1:19" ht="15" x14ac:dyDescent="0.2">
      <c r="A637" s="709"/>
      <c r="B637" s="231"/>
      <c r="C637" s="231"/>
      <c r="D637" s="231"/>
      <c r="E637" s="231">
        <v>43</v>
      </c>
      <c r="F637" s="231"/>
      <c r="G637" s="231"/>
      <c r="H637" s="231"/>
      <c r="I637" s="231"/>
      <c r="J637" s="231" t="s">
        <v>10386</v>
      </c>
      <c r="K637" s="715" t="s">
        <v>10645</v>
      </c>
      <c r="L637" s="781"/>
      <c r="M637" s="784"/>
      <c r="N637" s="784"/>
      <c r="O637" s="784"/>
      <c r="P637" s="784"/>
      <c r="Q637" s="784"/>
      <c r="R637" s="786"/>
      <c r="S637" s="777"/>
    </row>
    <row r="638" spans="1:19" ht="15" x14ac:dyDescent="0.2">
      <c r="A638" s="709"/>
      <c r="B638" s="231"/>
      <c r="C638" s="231"/>
      <c r="D638" s="231"/>
      <c r="E638" s="231">
        <v>63</v>
      </c>
      <c r="F638" s="231"/>
      <c r="G638" s="231"/>
      <c r="H638" s="231"/>
      <c r="I638" s="231"/>
      <c r="J638" s="231" t="s">
        <v>10386</v>
      </c>
      <c r="K638" s="715" t="s">
        <v>10646</v>
      </c>
      <c r="L638" s="781"/>
      <c r="M638" s="784"/>
      <c r="N638" s="784"/>
      <c r="O638" s="784"/>
      <c r="P638" s="784"/>
      <c r="Q638" s="784"/>
      <c r="R638" s="786"/>
      <c r="S638" s="777"/>
    </row>
    <row r="639" spans="1:19" ht="15" x14ac:dyDescent="0.2">
      <c r="A639" s="709"/>
      <c r="B639" s="231"/>
      <c r="C639" s="231"/>
      <c r="D639" s="231"/>
      <c r="E639" s="231">
        <v>108</v>
      </c>
      <c r="F639" s="231"/>
      <c r="G639" s="231"/>
      <c r="H639" s="231"/>
      <c r="I639" s="231"/>
      <c r="J639" s="231" t="s">
        <v>10386</v>
      </c>
      <c r="K639" s="715" t="s">
        <v>10647</v>
      </c>
      <c r="L639" s="781"/>
      <c r="M639" s="784"/>
      <c r="N639" s="784"/>
      <c r="O639" s="784"/>
      <c r="P639" s="784"/>
      <c r="Q639" s="784"/>
      <c r="R639" s="786"/>
      <c r="S639" s="777"/>
    </row>
    <row r="640" spans="1:19" ht="15" x14ac:dyDescent="0.2">
      <c r="A640" s="709"/>
      <c r="B640" s="231"/>
      <c r="C640" s="231"/>
      <c r="D640" s="231"/>
      <c r="E640" s="231">
        <v>95</v>
      </c>
      <c r="F640" s="231"/>
      <c r="G640" s="231"/>
      <c r="H640" s="231"/>
      <c r="I640" s="231"/>
      <c r="J640" s="231" t="s">
        <v>10386</v>
      </c>
      <c r="K640" s="715" t="s">
        <v>10648</v>
      </c>
      <c r="L640" s="781"/>
      <c r="M640" s="784"/>
      <c r="N640" s="784"/>
      <c r="O640" s="784"/>
      <c r="P640" s="784"/>
      <c r="Q640" s="784"/>
      <c r="R640" s="786"/>
      <c r="S640" s="777"/>
    </row>
    <row r="641" spans="1:19" ht="15" x14ac:dyDescent="0.2">
      <c r="A641" s="709"/>
      <c r="B641" s="231"/>
      <c r="C641" s="231"/>
      <c r="D641" s="231"/>
      <c r="E641" s="231">
        <v>99</v>
      </c>
      <c r="F641" s="231"/>
      <c r="G641" s="231"/>
      <c r="H641" s="231"/>
      <c r="I641" s="231"/>
      <c r="J641" s="231" t="s">
        <v>10386</v>
      </c>
      <c r="K641" s="715" t="s">
        <v>10649</v>
      </c>
      <c r="L641" s="781"/>
      <c r="M641" s="784"/>
      <c r="N641" s="784"/>
      <c r="O641" s="784"/>
      <c r="P641" s="784"/>
      <c r="Q641" s="784"/>
      <c r="R641" s="786"/>
      <c r="S641" s="777"/>
    </row>
    <row r="642" spans="1:19" ht="15" x14ac:dyDescent="0.2">
      <c r="A642" s="709"/>
      <c r="B642" s="231"/>
      <c r="C642" s="231"/>
      <c r="D642" s="231"/>
      <c r="E642" s="231">
        <v>100</v>
      </c>
      <c r="F642" s="231"/>
      <c r="G642" s="231"/>
      <c r="H642" s="231"/>
      <c r="I642" s="231"/>
      <c r="J642" s="231" t="s">
        <v>10386</v>
      </c>
      <c r="K642" s="715" t="s">
        <v>10650</v>
      </c>
      <c r="L642" s="781"/>
      <c r="M642" s="784"/>
      <c r="N642" s="784"/>
      <c r="O642" s="784"/>
      <c r="P642" s="784"/>
      <c r="Q642" s="784"/>
      <c r="R642" s="786"/>
      <c r="S642" s="777"/>
    </row>
    <row r="643" spans="1:19" ht="15" x14ac:dyDescent="0.2">
      <c r="A643" s="709" t="s">
        <v>91</v>
      </c>
      <c r="B643" s="231" t="s">
        <v>91</v>
      </c>
      <c r="C643" s="231" t="s">
        <v>91</v>
      </c>
      <c r="D643" s="231" t="s">
        <v>91</v>
      </c>
      <c r="E643" s="231">
        <v>90</v>
      </c>
      <c r="F643" s="231" t="s">
        <v>91</v>
      </c>
      <c r="G643" s="231" t="s">
        <v>91</v>
      </c>
      <c r="H643" s="231" t="s">
        <v>91</v>
      </c>
      <c r="I643" s="231" t="s">
        <v>91</v>
      </c>
      <c r="J643" s="231" t="s">
        <v>10386</v>
      </c>
      <c r="K643" s="715" t="s">
        <v>10651</v>
      </c>
      <c r="L643" s="781"/>
      <c r="M643" s="784"/>
      <c r="N643" s="784"/>
      <c r="O643" s="784"/>
      <c r="P643" s="784"/>
      <c r="Q643" s="784"/>
      <c r="R643" s="786"/>
      <c r="S643" s="777"/>
    </row>
    <row r="644" spans="1:19" ht="15" x14ac:dyDescent="0.2">
      <c r="A644" s="709" t="s">
        <v>91</v>
      </c>
      <c r="B644" s="231" t="s">
        <v>91</v>
      </c>
      <c r="C644" s="231" t="s">
        <v>91</v>
      </c>
      <c r="D644" s="231" t="s">
        <v>91</v>
      </c>
      <c r="E644" s="231">
        <v>53</v>
      </c>
      <c r="F644" s="231" t="s">
        <v>91</v>
      </c>
      <c r="G644" s="231" t="s">
        <v>91</v>
      </c>
      <c r="H644" s="231" t="s">
        <v>91</v>
      </c>
      <c r="I644" s="231" t="s">
        <v>91</v>
      </c>
      <c r="J644" s="231" t="s">
        <v>10386</v>
      </c>
      <c r="K644" s="715" t="s">
        <v>10453</v>
      </c>
      <c r="L644" s="781"/>
      <c r="M644" s="784"/>
      <c r="N644" s="784"/>
      <c r="O644" s="784"/>
      <c r="P644" s="784"/>
      <c r="Q644" s="784"/>
      <c r="R644" s="786"/>
      <c r="S644" s="777"/>
    </row>
    <row r="645" spans="1:19" ht="15" x14ac:dyDescent="0.2">
      <c r="A645" s="709" t="s">
        <v>91</v>
      </c>
      <c r="B645" s="231" t="s">
        <v>91</v>
      </c>
      <c r="C645" s="231" t="s">
        <v>91</v>
      </c>
      <c r="D645" s="231" t="s">
        <v>91</v>
      </c>
      <c r="E645" s="231">
        <v>27</v>
      </c>
      <c r="F645" s="231" t="s">
        <v>91</v>
      </c>
      <c r="G645" s="231" t="s">
        <v>91</v>
      </c>
      <c r="H645" s="231" t="s">
        <v>91</v>
      </c>
      <c r="I645" s="231" t="s">
        <v>91</v>
      </c>
      <c r="J645" s="231" t="s">
        <v>10386</v>
      </c>
      <c r="K645" s="715" t="s">
        <v>10652</v>
      </c>
      <c r="L645" s="781"/>
      <c r="M645" s="784"/>
      <c r="N645" s="784"/>
      <c r="O645" s="784"/>
      <c r="P645" s="784"/>
      <c r="Q645" s="784"/>
      <c r="R645" s="786"/>
      <c r="S645" s="777"/>
    </row>
    <row r="646" spans="1:19" ht="15" x14ac:dyDescent="0.2">
      <c r="A646" s="709"/>
      <c r="B646" s="231"/>
      <c r="C646" s="231"/>
      <c r="D646" s="231"/>
      <c r="E646" s="231">
        <v>77</v>
      </c>
      <c r="F646" s="231"/>
      <c r="G646" s="231"/>
      <c r="H646" s="231"/>
      <c r="I646" s="231"/>
      <c r="J646" s="231" t="s">
        <v>10388</v>
      </c>
      <c r="K646" s="715" t="s">
        <v>10653</v>
      </c>
      <c r="L646" s="781"/>
      <c r="M646" s="784"/>
      <c r="N646" s="784"/>
      <c r="O646" s="784"/>
      <c r="P646" s="784"/>
      <c r="Q646" s="784"/>
      <c r="R646" s="786"/>
      <c r="S646" s="777"/>
    </row>
    <row r="647" spans="1:19" ht="15" x14ac:dyDescent="0.2">
      <c r="A647" s="709"/>
      <c r="B647" s="231"/>
      <c r="C647" s="231"/>
      <c r="D647" s="231"/>
      <c r="E647" s="231">
        <v>94</v>
      </c>
      <c r="F647" s="231"/>
      <c r="G647" s="231"/>
      <c r="H647" s="231"/>
      <c r="I647" s="231"/>
      <c r="J647" s="231" t="s">
        <v>10388</v>
      </c>
      <c r="K647" s="715" t="s">
        <v>10654</v>
      </c>
      <c r="L647" s="781"/>
      <c r="M647" s="784"/>
      <c r="N647" s="784"/>
      <c r="O647" s="784"/>
      <c r="P647" s="784"/>
      <c r="Q647" s="784"/>
      <c r="R647" s="786"/>
      <c r="S647" s="777"/>
    </row>
    <row r="648" spans="1:19" ht="15" x14ac:dyDescent="0.2">
      <c r="A648" s="709"/>
      <c r="B648" s="231"/>
      <c r="C648" s="231"/>
      <c r="D648" s="231"/>
      <c r="E648" s="231">
        <v>58</v>
      </c>
      <c r="F648" s="231"/>
      <c r="G648" s="231"/>
      <c r="H648" s="231"/>
      <c r="I648" s="231"/>
      <c r="J648" s="231" t="s">
        <v>10388</v>
      </c>
      <c r="K648" s="715" t="s">
        <v>10655</v>
      </c>
      <c r="L648" s="781"/>
      <c r="M648" s="784"/>
      <c r="N648" s="784"/>
      <c r="O648" s="784"/>
      <c r="P648" s="784"/>
      <c r="Q648" s="784"/>
      <c r="R648" s="786"/>
      <c r="S648" s="777"/>
    </row>
    <row r="649" spans="1:19" ht="15" x14ac:dyDescent="0.2">
      <c r="A649" s="709"/>
      <c r="B649" s="231"/>
      <c r="C649" s="231"/>
      <c r="D649" s="231"/>
      <c r="E649" s="231">
        <v>74</v>
      </c>
      <c r="F649" s="231"/>
      <c r="G649" s="231"/>
      <c r="H649" s="231"/>
      <c r="I649" s="231"/>
      <c r="J649" s="231" t="s">
        <v>10388</v>
      </c>
      <c r="K649" s="715" t="s">
        <v>10656</v>
      </c>
      <c r="L649" s="781"/>
      <c r="M649" s="784"/>
      <c r="N649" s="784"/>
      <c r="O649" s="784"/>
      <c r="P649" s="784"/>
      <c r="Q649" s="784"/>
      <c r="R649" s="786"/>
      <c r="S649" s="777"/>
    </row>
    <row r="650" spans="1:19" ht="15" x14ac:dyDescent="0.2">
      <c r="A650" s="709"/>
      <c r="B650" s="231"/>
      <c r="C650" s="231"/>
      <c r="D650" s="231"/>
      <c r="E650" s="231">
        <v>52</v>
      </c>
      <c r="F650" s="231"/>
      <c r="G650" s="231"/>
      <c r="H650" s="231"/>
      <c r="I650" s="231"/>
      <c r="J650" s="231" t="s">
        <v>10388</v>
      </c>
      <c r="K650" s="715" t="s">
        <v>10657</v>
      </c>
      <c r="L650" s="781"/>
      <c r="M650" s="784"/>
      <c r="N650" s="784"/>
      <c r="O650" s="784"/>
      <c r="P650" s="784"/>
      <c r="Q650" s="784"/>
      <c r="R650" s="786"/>
      <c r="S650" s="777"/>
    </row>
    <row r="651" spans="1:19" ht="15" x14ac:dyDescent="0.2">
      <c r="A651" s="709"/>
      <c r="B651" s="231"/>
      <c r="C651" s="231"/>
      <c r="D651" s="231"/>
      <c r="E651" s="231">
        <v>94</v>
      </c>
      <c r="F651" s="231"/>
      <c r="G651" s="231"/>
      <c r="H651" s="231"/>
      <c r="I651" s="231"/>
      <c r="J651" s="231" t="s">
        <v>10388</v>
      </c>
      <c r="K651" s="715" t="s">
        <v>10658</v>
      </c>
      <c r="L651" s="781"/>
      <c r="M651" s="784"/>
      <c r="N651" s="784"/>
      <c r="O651" s="784"/>
      <c r="P651" s="784"/>
      <c r="Q651" s="784"/>
      <c r="R651" s="786"/>
      <c r="S651" s="777"/>
    </row>
    <row r="652" spans="1:19" ht="15" x14ac:dyDescent="0.2">
      <c r="A652" s="709"/>
      <c r="B652" s="231"/>
      <c r="C652" s="231"/>
      <c r="D652" s="231"/>
      <c r="E652" s="231">
        <v>31</v>
      </c>
      <c r="F652" s="231"/>
      <c r="G652" s="231"/>
      <c r="H652" s="231"/>
      <c r="I652" s="231"/>
      <c r="J652" s="231" t="s">
        <v>10388</v>
      </c>
      <c r="K652" s="715" t="s">
        <v>10659</v>
      </c>
      <c r="L652" s="781"/>
      <c r="M652" s="784"/>
      <c r="N652" s="784"/>
      <c r="O652" s="784"/>
      <c r="P652" s="784"/>
      <c r="Q652" s="784"/>
      <c r="R652" s="786"/>
      <c r="S652" s="777"/>
    </row>
    <row r="653" spans="1:19" ht="15" x14ac:dyDescent="0.2">
      <c r="A653" s="709"/>
      <c r="B653" s="231"/>
      <c r="C653" s="231"/>
      <c r="D653" s="231"/>
      <c r="E653" s="231">
        <v>66</v>
      </c>
      <c r="F653" s="231"/>
      <c r="G653" s="231"/>
      <c r="H653" s="231"/>
      <c r="I653" s="231"/>
      <c r="J653" s="231" t="s">
        <v>10388</v>
      </c>
      <c r="K653" s="715" t="s">
        <v>10455</v>
      </c>
      <c r="L653" s="781"/>
      <c r="M653" s="784"/>
      <c r="N653" s="784"/>
      <c r="O653" s="784"/>
      <c r="P653" s="784"/>
      <c r="Q653" s="784"/>
      <c r="R653" s="786"/>
      <c r="S653" s="777"/>
    </row>
    <row r="654" spans="1:19" ht="15" x14ac:dyDescent="0.2">
      <c r="A654" s="709"/>
      <c r="B654" s="231"/>
      <c r="C654" s="231"/>
      <c r="D654" s="231"/>
      <c r="E654" s="231">
        <v>97</v>
      </c>
      <c r="F654" s="231"/>
      <c r="G654" s="231"/>
      <c r="H654" s="231"/>
      <c r="I654" s="231"/>
      <c r="J654" s="231" t="s">
        <v>10388</v>
      </c>
      <c r="K654" s="715" t="s">
        <v>10660</v>
      </c>
      <c r="L654" s="781"/>
      <c r="M654" s="784"/>
      <c r="N654" s="784"/>
      <c r="O654" s="784"/>
      <c r="P654" s="784"/>
      <c r="Q654" s="784"/>
      <c r="R654" s="786"/>
      <c r="S654" s="777"/>
    </row>
    <row r="655" spans="1:19" ht="15" x14ac:dyDescent="0.2">
      <c r="A655" s="709"/>
      <c r="B655" s="231"/>
      <c r="C655" s="231"/>
      <c r="D655" s="231"/>
      <c r="E655" s="231">
        <v>111</v>
      </c>
      <c r="F655" s="231"/>
      <c r="G655" s="231"/>
      <c r="H655" s="231"/>
      <c r="I655" s="231"/>
      <c r="J655" s="231" t="s">
        <v>10388</v>
      </c>
      <c r="K655" s="715" t="s">
        <v>10456</v>
      </c>
      <c r="L655" s="781"/>
      <c r="M655" s="784"/>
      <c r="N655" s="784"/>
      <c r="O655" s="784"/>
      <c r="P655" s="784"/>
      <c r="Q655" s="784"/>
      <c r="R655" s="786"/>
      <c r="S655" s="777"/>
    </row>
    <row r="656" spans="1:19" ht="15" x14ac:dyDescent="0.2">
      <c r="A656" s="709"/>
      <c r="B656" s="231"/>
      <c r="C656" s="231"/>
      <c r="D656" s="231"/>
      <c r="E656" s="231">
        <v>86</v>
      </c>
      <c r="F656" s="231"/>
      <c r="G656" s="231"/>
      <c r="H656" s="231"/>
      <c r="I656" s="231"/>
      <c r="J656" s="231" t="s">
        <v>10388</v>
      </c>
      <c r="K656" s="715" t="s">
        <v>10457</v>
      </c>
      <c r="L656" s="781"/>
      <c r="M656" s="784"/>
      <c r="N656" s="784"/>
      <c r="O656" s="784"/>
      <c r="P656" s="784"/>
      <c r="Q656" s="784"/>
      <c r="R656" s="786"/>
      <c r="S656" s="777"/>
    </row>
    <row r="657" spans="1:19" ht="15" x14ac:dyDescent="0.2">
      <c r="A657" s="709"/>
      <c r="B657" s="231"/>
      <c r="C657" s="231"/>
      <c r="D657" s="231"/>
      <c r="E657" s="231">
        <v>50</v>
      </c>
      <c r="F657" s="231"/>
      <c r="G657" s="231"/>
      <c r="H657" s="231"/>
      <c r="I657" s="231"/>
      <c r="J657" s="231" t="s">
        <v>10388</v>
      </c>
      <c r="K657" s="715" t="s">
        <v>10458</v>
      </c>
      <c r="L657" s="781"/>
      <c r="M657" s="784"/>
      <c r="N657" s="784"/>
      <c r="O657" s="784"/>
      <c r="P657" s="784"/>
      <c r="Q657" s="784"/>
      <c r="R657" s="786"/>
      <c r="S657" s="777"/>
    </row>
    <row r="658" spans="1:19" ht="15" x14ac:dyDescent="0.2">
      <c r="A658" s="709"/>
      <c r="B658" s="231"/>
      <c r="C658" s="231"/>
      <c r="D658" s="231"/>
      <c r="E658" s="231">
        <v>48</v>
      </c>
      <c r="F658" s="231"/>
      <c r="G658" s="231"/>
      <c r="H658" s="231"/>
      <c r="I658" s="231"/>
      <c r="J658" s="231" t="s">
        <v>10388</v>
      </c>
      <c r="K658" s="715" t="s">
        <v>10459</v>
      </c>
      <c r="L658" s="781"/>
      <c r="M658" s="784"/>
      <c r="N658" s="784"/>
      <c r="O658" s="784"/>
      <c r="P658" s="784"/>
      <c r="Q658" s="784"/>
      <c r="R658" s="786"/>
      <c r="S658" s="777"/>
    </row>
    <row r="659" spans="1:19" ht="15" x14ac:dyDescent="0.2">
      <c r="A659" s="709"/>
      <c r="B659" s="231"/>
      <c r="C659" s="231"/>
      <c r="D659" s="231"/>
      <c r="E659" s="231">
        <v>41</v>
      </c>
      <c r="F659" s="231"/>
      <c r="G659" s="231"/>
      <c r="H659" s="231"/>
      <c r="I659" s="231"/>
      <c r="J659" s="231" t="s">
        <v>10388</v>
      </c>
      <c r="K659" s="715" t="s">
        <v>10661</v>
      </c>
      <c r="L659" s="781"/>
      <c r="M659" s="784"/>
      <c r="N659" s="784"/>
      <c r="O659" s="784"/>
      <c r="P659" s="784"/>
      <c r="Q659" s="784"/>
      <c r="R659" s="786"/>
      <c r="S659" s="777"/>
    </row>
    <row r="660" spans="1:19" ht="15" x14ac:dyDescent="0.2">
      <c r="A660" s="709"/>
      <c r="B660" s="231"/>
      <c r="C660" s="231"/>
      <c r="D660" s="231"/>
      <c r="E660" s="231">
        <v>25</v>
      </c>
      <c r="F660" s="231"/>
      <c r="G660" s="231"/>
      <c r="H660" s="231"/>
      <c r="I660" s="231"/>
      <c r="J660" s="231" t="s">
        <v>10388</v>
      </c>
      <c r="K660" s="715" t="s">
        <v>10662</v>
      </c>
      <c r="L660" s="781"/>
      <c r="M660" s="784"/>
      <c r="N660" s="784"/>
      <c r="O660" s="784"/>
      <c r="P660" s="784"/>
      <c r="Q660" s="784"/>
      <c r="R660" s="786"/>
      <c r="S660" s="777"/>
    </row>
    <row r="661" spans="1:19" ht="15" x14ac:dyDescent="0.2">
      <c r="A661" s="709"/>
      <c r="B661" s="231"/>
      <c r="C661" s="231"/>
      <c r="D661" s="231"/>
      <c r="E661" s="231">
        <v>99</v>
      </c>
      <c r="F661" s="231"/>
      <c r="G661" s="231"/>
      <c r="H661" s="231"/>
      <c r="I661" s="231"/>
      <c r="J661" s="231" t="s">
        <v>10390</v>
      </c>
      <c r="K661" s="715" t="s">
        <v>10663</v>
      </c>
      <c r="L661" s="781"/>
      <c r="M661" s="784"/>
      <c r="N661" s="784"/>
      <c r="O661" s="784"/>
      <c r="P661" s="784"/>
      <c r="Q661" s="784"/>
      <c r="R661" s="786"/>
      <c r="S661" s="777"/>
    </row>
    <row r="662" spans="1:19" ht="15" x14ac:dyDescent="0.2">
      <c r="A662" s="709"/>
      <c r="B662" s="231"/>
      <c r="C662" s="231"/>
      <c r="D662" s="231"/>
      <c r="E662" s="231">
        <v>141</v>
      </c>
      <c r="F662" s="231"/>
      <c r="G662" s="231"/>
      <c r="H662" s="231"/>
      <c r="I662" s="231"/>
      <c r="J662" s="231" t="s">
        <v>10390</v>
      </c>
      <c r="K662" s="715" t="s">
        <v>10664</v>
      </c>
      <c r="L662" s="781"/>
      <c r="M662" s="784"/>
      <c r="N662" s="784"/>
      <c r="O662" s="784"/>
      <c r="P662" s="784"/>
      <c r="Q662" s="784"/>
      <c r="R662" s="786"/>
      <c r="S662" s="777"/>
    </row>
    <row r="663" spans="1:19" ht="15" x14ac:dyDescent="0.2">
      <c r="A663" s="709"/>
      <c r="B663" s="231"/>
      <c r="C663" s="231"/>
      <c r="D663" s="231"/>
      <c r="E663" s="231">
        <v>58</v>
      </c>
      <c r="F663" s="231"/>
      <c r="G663" s="231"/>
      <c r="H663" s="231"/>
      <c r="I663" s="231"/>
      <c r="J663" s="231" t="s">
        <v>10390</v>
      </c>
      <c r="K663" s="715" t="s">
        <v>10665</v>
      </c>
      <c r="L663" s="781"/>
      <c r="M663" s="784"/>
      <c r="N663" s="784"/>
      <c r="O663" s="784"/>
      <c r="P663" s="784"/>
      <c r="Q663" s="784"/>
      <c r="R663" s="786"/>
      <c r="S663" s="777"/>
    </row>
    <row r="664" spans="1:19" ht="15" x14ac:dyDescent="0.2">
      <c r="A664" s="709"/>
      <c r="B664" s="231"/>
      <c r="C664" s="231"/>
      <c r="D664" s="231"/>
      <c r="E664" s="231">
        <v>76</v>
      </c>
      <c r="F664" s="231"/>
      <c r="G664" s="231"/>
      <c r="H664" s="231"/>
      <c r="I664" s="231"/>
      <c r="J664" s="231" t="s">
        <v>10390</v>
      </c>
      <c r="K664" s="715" t="s">
        <v>10666</v>
      </c>
      <c r="L664" s="781"/>
      <c r="M664" s="784"/>
      <c r="N664" s="784"/>
      <c r="O664" s="784"/>
      <c r="P664" s="784"/>
      <c r="Q664" s="784"/>
      <c r="R664" s="786"/>
      <c r="S664" s="777"/>
    </row>
    <row r="665" spans="1:19" ht="15" x14ac:dyDescent="0.2">
      <c r="A665" s="709"/>
      <c r="B665" s="231"/>
      <c r="C665" s="231"/>
      <c r="D665" s="231"/>
      <c r="E665" s="231">
        <v>107</v>
      </c>
      <c r="F665" s="231"/>
      <c r="G665" s="231"/>
      <c r="H665" s="231"/>
      <c r="I665" s="231"/>
      <c r="J665" s="231" t="s">
        <v>10390</v>
      </c>
      <c r="K665" s="715" t="s">
        <v>10667</v>
      </c>
      <c r="L665" s="781"/>
      <c r="M665" s="784"/>
      <c r="N665" s="784"/>
      <c r="O665" s="784"/>
      <c r="P665" s="784"/>
      <c r="Q665" s="784"/>
      <c r="R665" s="786"/>
      <c r="S665" s="777"/>
    </row>
    <row r="666" spans="1:19" ht="15" x14ac:dyDescent="0.2">
      <c r="A666" s="709"/>
      <c r="B666" s="231"/>
      <c r="C666" s="231"/>
      <c r="D666" s="231"/>
      <c r="E666" s="231">
        <v>128</v>
      </c>
      <c r="F666" s="231"/>
      <c r="G666" s="231"/>
      <c r="H666" s="231"/>
      <c r="I666" s="231"/>
      <c r="J666" s="231" t="s">
        <v>10390</v>
      </c>
      <c r="K666" s="715" t="s">
        <v>10668</v>
      </c>
      <c r="L666" s="781"/>
      <c r="M666" s="784"/>
      <c r="N666" s="784"/>
      <c r="O666" s="784"/>
      <c r="P666" s="784"/>
      <c r="Q666" s="784"/>
      <c r="R666" s="786"/>
      <c r="S666" s="777"/>
    </row>
    <row r="667" spans="1:19" ht="15" x14ac:dyDescent="0.2">
      <c r="A667" s="709"/>
      <c r="B667" s="231"/>
      <c r="C667" s="231"/>
      <c r="D667" s="231"/>
      <c r="E667" s="231">
        <v>102</v>
      </c>
      <c r="F667" s="231"/>
      <c r="G667" s="231"/>
      <c r="H667" s="231"/>
      <c r="I667" s="231"/>
      <c r="J667" s="231" t="s">
        <v>10390</v>
      </c>
      <c r="K667" s="715" t="s">
        <v>10669</v>
      </c>
      <c r="L667" s="781"/>
      <c r="M667" s="784"/>
      <c r="N667" s="784"/>
      <c r="O667" s="784"/>
      <c r="P667" s="784"/>
      <c r="Q667" s="784"/>
      <c r="R667" s="786"/>
      <c r="S667" s="777"/>
    </row>
    <row r="668" spans="1:19" ht="15" x14ac:dyDescent="0.2">
      <c r="A668" s="709"/>
      <c r="B668" s="231"/>
      <c r="C668" s="231"/>
      <c r="D668" s="231"/>
      <c r="E668" s="231">
        <v>82</v>
      </c>
      <c r="F668" s="231"/>
      <c r="G668" s="231"/>
      <c r="H668" s="231"/>
      <c r="I668" s="231"/>
      <c r="J668" s="231" t="s">
        <v>10390</v>
      </c>
      <c r="K668" s="715" t="s">
        <v>10670</v>
      </c>
      <c r="L668" s="781"/>
      <c r="M668" s="784"/>
      <c r="N668" s="784"/>
      <c r="O668" s="784"/>
      <c r="P668" s="784"/>
      <c r="Q668" s="784"/>
      <c r="R668" s="786"/>
      <c r="S668" s="777"/>
    </row>
    <row r="669" spans="1:19" ht="15" x14ac:dyDescent="0.2">
      <c r="A669" s="709"/>
      <c r="B669" s="231"/>
      <c r="C669" s="231"/>
      <c r="D669" s="231"/>
      <c r="E669" s="231">
        <v>108</v>
      </c>
      <c r="F669" s="231"/>
      <c r="G669" s="231"/>
      <c r="H669" s="231"/>
      <c r="I669" s="231"/>
      <c r="J669" s="231" t="s">
        <v>10390</v>
      </c>
      <c r="K669" s="715" t="s">
        <v>10671</v>
      </c>
      <c r="L669" s="781"/>
      <c r="M669" s="784"/>
      <c r="N669" s="784"/>
      <c r="O669" s="784"/>
      <c r="P669" s="784"/>
      <c r="Q669" s="784"/>
      <c r="R669" s="786"/>
      <c r="S669" s="777"/>
    </row>
    <row r="670" spans="1:19" ht="15" x14ac:dyDescent="0.2">
      <c r="A670" s="709"/>
      <c r="B670" s="231"/>
      <c r="C670" s="231"/>
      <c r="D670" s="231"/>
      <c r="E670" s="231">
        <v>180</v>
      </c>
      <c r="F670" s="231"/>
      <c r="G670" s="231"/>
      <c r="H670" s="231"/>
      <c r="I670" s="231"/>
      <c r="J670" s="231" t="s">
        <v>10390</v>
      </c>
      <c r="K670" s="715" t="s">
        <v>10672</v>
      </c>
      <c r="L670" s="781"/>
      <c r="M670" s="784"/>
      <c r="N670" s="784"/>
      <c r="O670" s="784"/>
      <c r="P670" s="784"/>
      <c r="Q670" s="784"/>
      <c r="R670" s="786"/>
      <c r="S670" s="777"/>
    </row>
    <row r="671" spans="1:19" ht="15" x14ac:dyDescent="0.2">
      <c r="A671" s="709"/>
      <c r="B671" s="231"/>
      <c r="C671" s="231"/>
      <c r="D671" s="231"/>
      <c r="E671" s="231">
        <v>99</v>
      </c>
      <c r="F671" s="231"/>
      <c r="G671" s="231"/>
      <c r="H671" s="231"/>
      <c r="I671" s="231"/>
      <c r="J671" s="231" t="s">
        <v>10392</v>
      </c>
      <c r="K671" s="715" t="s">
        <v>10673</v>
      </c>
      <c r="L671" s="781"/>
      <c r="M671" s="784"/>
      <c r="N671" s="784"/>
      <c r="O671" s="784"/>
      <c r="P671" s="784"/>
      <c r="Q671" s="784"/>
      <c r="R671" s="786"/>
      <c r="S671" s="777"/>
    </row>
    <row r="672" spans="1:19" ht="15" x14ac:dyDescent="0.2">
      <c r="A672" s="709"/>
      <c r="B672" s="231"/>
      <c r="C672" s="231"/>
      <c r="D672" s="231"/>
      <c r="E672" s="231">
        <v>141</v>
      </c>
      <c r="F672" s="231"/>
      <c r="G672" s="231"/>
      <c r="H672" s="231"/>
      <c r="I672" s="231"/>
      <c r="J672" s="231" t="s">
        <v>10392</v>
      </c>
      <c r="K672" s="715" t="s">
        <v>10674</v>
      </c>
      <c r="L672" s="781"/>
      <c r="M672" s="784"/>
      <c r="N672" s="784"/>
      <c r="O672" s="784"/>
      <c r="P672" s="784"/>
      <c r="Q672" s="784"/>
      <c r="R672" s="786"/>
      <c r="S672" s="777"/>
    </row>
    <row r="673" spans="1:19" ht="15" x14ac:dyDescent="0.2">
      <c r="A673" s="709"/>
      <c r="B673" s="231"/>
      <c r="C673" s="231"/>
      <c r="D673" s="231"/>
      <c r="E673" s="231">
        <v>58</v>
      </c>
      <c r="F673" s="231"/>
      <c r="G673" s="231"/>
      <c r="H673" s="231"/>
      <c r="I673" s="231"/>
      <c r="J673" s="231" t="s">
        <v>10392</v>
      </c>
      <c r="K673" s="715" t="s">
        <v>10675</v>
      </c>
      <c r="L673" s="781"/>
      <c r="M673" s="784"/>
      <c r="N673" s="784"/>
      <c r="O673" s="784"/>
      <c r="P673" s="784"/>
      <c r="Q673" s="784"/>
      <c r="R673" s="786"/>
      <c r="S673" s="777"/>
    </row>
    <row r="674" spans="1:19" ht="15" x14ac:dyDescent="0.2">
      <c r="A674" s="709"/>
      <c r="B674" s="231"/>
      <c r="C674" s="231"/>
      <c r="D674" s="231"/>
      <c r="E674" s="231">
        <v>76</v>
      </c>
      <c r="F674" s="231"/>
      <c r="G674" s="231"/>
      <c r="H674" s="231"/>
      <c r="I674" s="231"/>
      <c r="J674" s="231" t="s">
        <v>10392</v>
      </c>
      <c r="K674" s="715" t="s">
        <v>10676</v>
      </c>
      <c r="L674" s="781"/>
      <c r="M674" s="784"/>
      <c r="N674" s="784"/>
      <c r="O674" s="784"/>
      <c r="P674" s="784"/>
      <c r="Q674" s="784"/>
      <c r="R674" s="786"/>
      <c r="S674" s="777"/>
    </row>
    <row r="675" spans="1:19" ht="15" x14ac:dyDescent="0.2">
      <c r="A675" s="709"/>
      <c r="B675" s="231"/>
      <c r="C675" s="231"/>
      <c r="D675" s="231"/>
      <c r="E675" s="231">
        <v>107</v>
      </c>
      <c r="F675" s="231"/>
      <c r="G675" s="231"/>
      <c r="H675" s="231"/>
      <c r="I675" s="231"/>
      <c r="J675" s="231" t="s">
        <v>10392</v>
      </c>
      <c r="K675" s="715" t="s">
        <v>10677</v>
      </c>
      <c r="L675" s="781"/>
      <c r="M675" s="784"/>
      <c r="N675" s="784"/>
      <c r="O675" s="784"/>
      <c r="P675" s="784"/>
      <c r="Q675" s="784"/>
      <c r="R675" s="786"/>
      <c r="S675" s="777"/>
    </row>
    <row r="676" spans="1:19" ht="15" x14ac:dyDescent="0.2">
      <c r="A676" s="709"/>
      <c r="B676" s="231"/>
      <c r="C676" s="231"/>
      <c r="D676" s="231"/>
      <c r="E676" s="231">
        <v>128</v>
      </c>
      <c r="F676" s="231"/>
      <c r="G676" s="231"/>
      <c r="H676" s="231"/>
      <c r="I676" s="231"/>
      <c r="J676" s="231" t="s">
        <v>10392</v>
      </c>
      <c r="K676" s="715" t="s">
        <v>10678</v>
      </c>
      <c r="L676" s="781"/>
      <c r="M676" s="784"/>
      <c r="N676" s="784"/>
      <c r="O676" s="784"/>
      <c r="P676" s="784"/>
      <c r="Q676" s="784"/>
      <c r="R676" s="786"/>
      <c r="S676" s="777"/>
    </row>
    <row r="677" spans="1:19" ht="15" x14ac:dyDescent="0.2">
      <c r="A677" s="709"/>
      <c r="B677" s="231"/>
      <c r="C677" s="231"/>
      <c r="D677" s="231"/>
      <c r="E677" s="231">
        <v>102</v>
      </c>
      <c r="F677" s="231"/>
      <c r="G677" s="231"/>
      <c r="H677" s="231"/>
      <c r="I677" s="231"/>
      <c r="J677" s="231" t="s">
        <v>10392</v>
      </c>
      <c r="K677" s="715" t="s">
        <v>10679</v>
      </c>
      <c r="L677" s="781"/>
      <c r="M677" s="784"/>
      <c r="N677" s="784"/>
      <c r="O677" s="784"/>
      <c r="P677" s="784"/>
      <c r="Q677" s="784"/>
      <c r="R677" s="786"/>
      <c r="S677" s="777"/>
    </row>
    <row r="678" spans="1:19" ht="15" x14ac:dyDescent="0.2">
      <c r="A678" s="709"/>
      <c r="B678" s="231"/>
      <c r="C678" s="231"/>
      <c r="D678" s="231"/>
      <c r="E678" s="231">
        <v>82</v>
      </c>
      <c r="F678" s="231"/>
      <c r="G678" s="231"/>
      <c r="H678" s="231"/>
      <c r="I678" s="231"/>
      <c r="J678" s="231" t="s">
        <v>10392</v>
      </c>
      <c r="K678" s="715" t="s">
        <v>10680</v>
      </c>
      <c r="L678" s="781"/>
      <c r="M678" s="784"/>
      <c r="N678" s="784"/>
      <c r="O678" s="784"/>
      <c r="P678" s="784"/>
      <c r="Q678" s="784"/>
      <c r="R678" s="786"/>
      <c r="S678" s="777"/>
    </row>
    <row r="679" spans="1:19" ht="15" x14ac:dyDescent="0.2">
      <c r="A679" s="709"/>
      <c r="B679" s="231"/>
      <c r="C679" s="231"/>
      <c r="D679" s="231"/>
      <c r="E679" s="231">
        <v>108</v>
      </c>
      <c r="F679" s="231"/>
      <c r="G679" s="231"/>
      <c r="H679" s="231"/>
      <c r="I679" s="231"/>
      <c r="J679" s="231" t="s">
        <v>10392</v>
      </c>
      <c r="K679" s="715" t="s">
        <v>10681</v>
      </c>
      <c r="L679" s="781"/>
      <c r="M679" s="784"/>
      <c r="N679" s="784"/>
      <c r="O679" s="784"/>
      <c r="P679" s="784"/>
      <c r="Q679" s="784"/>
      <c r="R679" s="786"/>
      <c r="S679" s="777"/>
    </row>
    <row r="680" spans="1:19" ht="15" x14ac:dyDescent="0.2">
      <c r="A680" s="709"/>
      <c r="B680" s="231"/>
      <c r="C680" s="231"/>
      <c r="D680" s="231"/>
      <c r="E680" s="231">
        <v>180</v>
      </c>
      <c r="F680" s="231"/>
      <c r="G680" s="231"/>
      <c r="H680" s="231"/>
      <c r="I680" s="231"/>
      <c r="J680" s="231" t="s">
        <v>10392</v>
      </c>
      <c r="K680" s="715" t="s">
        <v>10682</v>
      </c>
      <c r="L680" s="781"/>
      <c r="M680" s="784"/>
      <c r="N680" s="784"/>
      <c r="O680" s="784"/>
      <c r="P680" s="784"/>
      <c r="Q680" s="784"/>
      <c r="R680" s="786"/>
      <c r="S680" s="777"/>
    </row>
    <row r="681" spans="1:19" ht="15" x14ac:dyDescent="0.2">
      <c r="A681" s="709"/>
      <c r="B681" s="231"/>
      <c r="C681" s="231"/>
      <c r="D681" s="231"/>
      <c r="E681" s="231">
        <v>99</v>
      </c>
      <c r="F681" s="231"/>
      <c r="G681" s="231"/>
      <c r="H681" s="231"/>
      <c r="I681" s="231"/>
      <c r="J681" s="231" t="s">
        <v>10394</v>
      </c>
      <c r="K681" s="715" t="s">
        <v>10683</v>
      </c>
      <c r="L681" s="781"/>
      <c r="M681" s="784"/>
      <c r="N681" s="784"/>
      <c r="O681" s="784"/>
      <c r="P681" s="784"/>
      <c r="Q681" s="784"/>
      <c r="R681" s="786"/>
      <c r="S681" s="777"/>
    </row>
    <row r="682" spans="1:19" ht="15" x14ac:dyDescent="0.2">
      <c r="A682" s="709"/>
      <c r="B682" s="231"/>
      <c r="C682" s="231"/>
      <c r="D682" s="231"/>
      <c r="E682" s="231">
        <v>141</v>
      </c>
      <c r="F682" s="231"/>
      <c r="G682" s="231"/>
      <c r="H682" s="231"/>
      <c r="I682" s="231"/>
      <c r="J682" s="231" t="s">
        <v>10394</v>
      </c>
      <c r="K682" s="715" t="s">
        <v>10684</v>
      </c>
      <c r="L682" s="781"/>
      <c r="M682" s="784"/>
      <c r="N682" s="784"/>
      <c r="O682" s="784"/>
      <c r="P682" s="784"/>
      <c r="Q682" s="784"/>
      <c r="R682" s="786"/>
      <c r="S682" s="777"/>
    </row>
    <row r="683" spans="1:19" ht="15" x14ac:dyDescent="0.2">
      <c r="A683" s="709"/>
      <c r="B683" s="231"/>
      <c r="C683" s="231"/>
      <c r="D683" s="231"/>
      <c r="E683" s="231">
        <v>58</v>
      </c>
      <c r="F683" s="231"/>
      <c r="G683" s="231"/>
      <c r="H683" s="231"/>
      <c r="I683" s="231"/>
      <c r="J683" s="231" t="s">
        <v>10394</v>
      </c>
      <c r="K683" s="715" t="s">
        <v>10685</v>
      </c>
      <c r="L683" s="781"/>
      <c r="M683" s="784"/>
      <c r="N683" s="784"/>
      <c r="O683" s="784"/>
      <c r="P683" s="784"/>
      <c r="Q683" s="784"/>
      <c r="R683" s="786"/>
      <c r="S683" s="777"/>
    </row>
    <row r="684" spans="1:19" ht="15" x14ac:dyDescent="0.2">
      <c r="A684" s="709"/>
      <c r="B684" s="231"/>
      <c r="C684" s="231"/>
      <c r="D684" s="231"/>
      <c r="E684" s="231">
        <v>76</v>
      </c>
      <c r="F684" s="231"/>
      <c r="G684" s="231"/>
      <c r="H684" s="231"/>
      <c r="I684" s="231"/>
      <c r="J684" s="231" t="s">
        <v>10394</v>
      </c>
      <c r="K684" s="715" t="s">
        <v>10686</v>
      </c>
      <c r="L684" s="781"/>
      <c r="M684" s="784"/>
      <c r="N684" s="784"/>
      <c r="O684" s="784"/>
      <c r="P684" s="784"/>
      <c r="Q684" s="784"/>
      <c r="R684" s="786"/>
      <c r="S684" s="777"/>
    </row>
    <row r="685" spans="1:19" ht="15" x14ac:dyDescent="0.2">
      <c r="A685" s="709"/>
      <c r="B685" s="231"/>
      <c r="C685" s="231"/>
      <c r="D685" s="231"/>
      <c r="E685" s="231">
        <v>107</v>
      </c>
      <c r="F685" s="231"/>
      <c r="G685" s="231"/>
      <c r="H685" s="231"/>
      <c r="I685" s="231"/>
      <c r="J685" s="231" t="s">
        <v>10394</v>
      </c>
      <c r="K685" s="715" t="s">
        <v>10687</v>
      </c>
      <c r="L685" s="781"/>
      <c r="M685" s="784"/>
      <c r="N685" s="784"/>
      <c r="O685" s="784"/>
      <c r="P685" s="784"/>
      <c r="Q685" s="784"/>
      <c r="R685" s="786"/>
      <c r="S685" s="777"/>
    </row>
    <row r="686" spans="1:19" ht="15" x14ac:dyDescent="0.2">
      <c r="A686" s="709"/>
      <c r="B686" s="231"/>
      <c r="C686" s="231"/>
      <c r="D686" s="231"/>
      <c r="E686" s="231">
        <v>128</v>
      </c>
      <c r="F686" s="231"/>
      <c r="G686" s="231"/>
      <c r="H686" s="231"/>
      <c r="I686" s="231"/>
      <c r="J686" s="231" t="s">
        <v>10394</v>
      </c>
      <c r="K686" s="715" t="s">
        <v>10688</v>
      </c>
      <c r="L686" s="781"/>
      <c r="M686" s="784"/>
      <c r="N686" s="784"/>
      <c r="O686" s="784"/>
      <c r="P686" s="784"/>
      <c r="Q686" s="784"/>
      <c r="R686" s="786"/>
      <c r="S686" s="777"/>
    </row>
    <row r="687" spans="1:19" ht="15" x14ac:dyDescent="0.2">
      <c r="A687" s="709"/>
      <c r="B687" s="231"/>
      <c r="C687" s="231"/>
      <c r="D687" s="231"/>
      <c r="E687" s="231">
        <v>102</v>
      </c>
      <c r="F687" s="231"/>
      <c r="G687" s="231"/>
      <c r="H687" s="231"/>
      <c r="I687" s="231"/>
      <c r="J687" s="231" t="s">
        <v>10394</v>
      </c>
      <c r="K687" s="715" t="s">
        <v>10689</v>
      </c>
      <c r="L687" s="781"/>
      <c r="M687" s="784"/>
      <c r="N687" s="784"/>
      <c r="O687" s="784"/>
      <c r="P687" s="784"/>
      <c r="Q687" s="784"/>
      <c r="R687" s="786"/>
      <c r="S687" s="777"/>
    </row>
    <row r="688" spans="1:19" ht="15" x14ac:dyDescent="0.2">
      <c r="A688" s="709"/>
      <c r="B688" s="231"/>
      <c r="C688" s="231"/>
      <c r="D688" s="231"/>
      <c r="E688" s="231">
        <v>82</v>
      </c>
      <c r="F688" s="231"/>
      <c r="G688" s="231"/>
      <c r="H688" s="231"/>
      <c r="I688" s="231"/>
      <c r="J688" s="231" t="s">
        <v>10394</v>
      </c>
      <c r="K688" s="715" t="s">
        <v>10690</v>
      </c>
      <c r="L688" s="781"/>
      <c r="M688" s="784"/>
      <c r="N688" s="784"/>
      <c r="O688" s="784"/>
      <c r="P688" s="784"/>
      <c r="Q688" s="784"/>
      <c r="R688" s="786"/>
      <c r="S688" s="777"/>
    </row>
    <row r="689" spans="1:19" ht="15" x14ac:dyDescent="0.2">
      <c r="A689" s="709"/>
      <c r="B689" s="231"/>
      <c r="C689" s="231"/>
      <c r="D689" s="231"/>
      <c r="E689" s="231">
        <v>108</v>
      </c>
      <c r="F689" s="231"/>
      <c r="G689" s="231"/>
      <c r="H689" s="231"/>
      <c r="I689" s="231"/>
      <c r="J689" s="231" t="s">
        <v>10394</v>
      </c>
      <c r="K689" s="715" t="s">
        <v>10691</v>
      </c>
      <c r="L689" s="781"/>
      <c r="M689" s="784"/>
      <c r="N689" s="784"/>
      <c r="O689" s="784"/>
      <c r="P689" s="784"/>
      <c r="Q689" s="784"/>
      <c r="R689" s="786"/>
      <c r="S689" s="777"/>
    </row>
    <row r="690" spans="1:19" ht="15" x14ac:dyDescent="0.2">
      <c r="A690" s="709"/>
      <c r="B690" s="231"/>
      <c r="C690" s="231"/>
      <c r="D690" s="231"/>
      <c r="E690" s="231">
        <v>180</v>
      </c>
      <c r="F690" s="231"/>
      <c r="G690" s="231"/>
      <c r="H690" s="231"/>
      <c r="I690" s="231"/>
      <c r="J690" s="231" t="s">
        <v>10394</v>
      </c>
      <c r="K690" s="715" t="s">
        <v>10692</v>
      </c>
      <c r="L690" s="781"/>
      <c r="M690" s="784"/>
      <c r="N690" s="784"/>
      <c r="O690" s="784"/>
      <c r="P690" s="784"/>
      <c r="Q690" s="784"/>
      <c r="R690" s="786"/>
      <c r="S690" s="777"/>
    </row>
    <row r="691" spans="1:19" ht="15" x14ac:dyDescent="0.2">
      <c r="A691" s="709"/>
      <c r="B691" s="231"/>
      <c r="C691" s="231"/>
      <c r="D691" s="231"/>
      <c r="E691" s="231">
        <v>68</v>
      </c>
      <c r="F691" s="231"/>
      <c r="G691" s="231"/>
      <c r="H691" s="231"/>
      <c r="I691" s="231"/>
      <c r="J691" s="231" t="s">
        <v>10396</v>
      </c>
      <c r="K691" s="715" t="s">
        <v>10463</v>
      </c>
      <c r="L691" s="781"/>
      <c r="M691" s="784"/>
      <c r="N691" s="784"/>
      <c r="O691" s="784"/>
      <c r="P691" s="784"/>
      <c r="Q691" s="784"/>
      <c r="R691" s="786"/>
      <c r="S691" s="777"/>
    </row>
    <row r="692" spans="1:19" ht="15" x14ac:dyDescent="0.2">
      <c r="A692" s="709"/>
      <c r="B692" s="231"/>
      <c r="C692" s="231"/>
      <c r="D692" s="231"/>
      <c r="E692" s="231">
        <v>105</v>
      </c>
      <c r="F692" s="231"/>
      <c r="G692" s="231"/>
      <c r="H692" s="231"/>
      <c r="I692" s="231"/>
      <c r="J692" s="231" t="s">
        <v>10396</v>
      </c>
      <c r="K692" s="715" t="s">
        <v>10693</v>
      </c>
      <c r="L692" s="781"/>
      <c r="M692" s="784"/>
      <c r="N692" s="784"/>
      <c r="O692" s="784"/>
      <c r="P692" s="784"/>
      <c r="Q692" s="784"/>
      <c r="R692" s="786"/>
      <c r="S692" s="777"/>
    </row>
    <row r="693" spans="1:19" ht="15" x14ac:dyDescent="0.2">
      <c r="A693" s="709"/>
      <c r="B693" s="231"/>
      <c r="C693" s="231"/>
      <c r="D693" s="231"/>
      <c r="E693" s="231">
        <v>114</v>
      </c>
      <c r="F693" s="231"/>
      <c r="G693" s="231"/>
      <c r="H693" s="231"/>
      <c r="I693" s="231"/>
      <c r="J693" s="231" t="s">
        <v>633</v>
      </c>
      <c r="K693" s="715" t="s">
        <v>10694</v>
      </c>
      <c r="L693" s="781"/>
      <c r="M693" s="784"/>
      <c r="N693" s="784"/>
      <c r="O693" s="784"/>
      <c r="P693" s="784"/>
      <c r="Q693" s="784"/>
      <c r="R693" s="786"/>
      <c r="S693" s="777"/>
    </row>
    <row r="694" spans="1:19" ht="15" x14ac:dyDescent="0.2">
      <c r="A694" s="709"/>
      <c r="B694" s="231"/>
      <c r="C694" s="231"/>
      <c r="D694" s="231"/>
      <c r="E694" s="231">
        <v>114</v>
      </c>
      <c r="F694" s="231"/>
      <c r="G694" s="231"/>
      <c r="H694" s="231"/>
      <c r="I694" s="231"/>
      <c r="J694" s="231" t="s">
        <v>633</v>
      </c>
      <c r="K694" s="715" t="s">
        <v>10695</v>
      </c>
      <c r="L694" s="781"/>
      <c r="M694" s="784"/>
      <c r="N694" s="784"/>
      <c r="O694" s="784"/>
      <c r="P694" s="784"/>
      <c r="Q694" s="784"/>
      <c r="R694" s="786"/>
      <c r="S694" s="777"/>
    </row>
    <row r="695" spans="1:19" ht="15" x14ac:dyDescent="0.2">
      <c r="A695" s="709"/>
      <c r="B695" s="231"/>
      <c r="C695" s="231"/>
      <c r="D695" s="231"/>
      <c r="E695" s="231">
        <v>84</v>
      </c>
      <c r="F695" s="231"/>
      <c r="G695" s="231"/>
      <c r="H695" s="231"/>
      <c r="I695" s="231"/>
      <c r="J695" s="231" t="s">
        <v>633</v>
      </c>
      <c r="K695" s="715" t="s">
        <v>10696</v>
      </c>
      <c r="L695" s="781"/>
      <c r="M695" s="784"/>
      <c r="N695" s="784"/>
      <c r="O695" s="784"/>
      <c r="P695" s="784"/>
      <c r="Q695" s="784"/>
      <c r="R695" s="786"/>
      <c r="S695" s="777"/>
    </row>
    <row r="696" spans="1:19" ht="15" x14ac:dyDescent="0.2">
      <c r="A696" s="709"/>
      <c r="B696" s="231"/>
      <c r="C696" s="231"/>
      <c r="D696" s="231"/>
      <c r="E696" s="231">
        <v>84</v>
      </c>
      <c r="F696" s="231"/>
      <c r="G696" s="231"/>
      <c r="H696" s="231"/>
      <c r="I696" s="231"/>
      <c r="J696" s="231" t="s">
        <v>633</v>
      </c>
      <c r="K696" s="715" t="s">
        <v>10697</v>
      </c>
      <c r="L696" s="781"/>
      <c r="M696" s="784"/>
      <c r="N696" s="784"/>
      <c r="O696" s="784"/>
      <c r="P696" s="784"/>
      <c r="Q696" s="784"/>
      <c r="R696" s="786"/>
      <c r="S696" s="777"/>
    </row>
    <row r="697" spans="1:19" ht="15" x14ac:dyDescent="0.2">
      <c r="A697" s="709"/>
      <c r="B697" s="231"/>
      <c r="C697" s="231"/>
      <c r="D697" s="231"/>
      <c r="E697" s="231">
        <v>69</v>
      </c>
      <c r="F697" s="231"/>
      <c r="G697" s="231"/>
      <c r="H697" s="231"/>
      <c r="I697" s="231"/>
      <c r="J697" s="231" t="s">
        <v>633</v>
      </c>
      <c r="K697" s="715" t="s">
        <v>10698</v>
      </c>
      <c r="L697" s="781"/>
      <c r="M697" s="784"/>
      <c r="N697" s="784"/>
      <c r="O697" s="784"/>
      <c r="P697" s="784"/>
      <c r="Q697" s="784"/>
      <c r="R697" s="786"/>
      <c r="S697" s="777"/>
    </row>
    <row r="698" spans="1:19" ht="15" x14ac:dyDescent="0.2">
      <c r="A698" s="709"/>
      <c r="B698" s="231"/>
      <c r="C698" s="231"/>
      <c r="D698" s="231"/>
      <c r="E698" s="231">
        <v>69</v>
      </c>
      <c r="F698" s="231"/>
      <c r="G698" s="231"/>
      <c r="H698" s="231"/>
      <c r="I698" s="231"/>
      <c r="J698" s="231" t="s">
        <v>633</v>
      </c>
      <c r="K698" s="715" t="s">
        <v>10699</v>
      </c>
      <c r="L698" s="781"/>
      <c r="M698" s="784"/>
      <c r="N698" s="784"/>
      <c r="O698" s="784"/>
      <c r="P698" s="784"/>
      <c r="Q698" s="784"/>
      <c r="R698" s="786"/>
      <c r="S698" s="777"/>
    </row>
    <row r="699" spans="1:19" ht="15" x14ac:dyDescent="0.2">
      <c r="A699" s="709"/>
      <c r="B699" s="231"/>
      <c r="C699" s="231"/>
      <c r="D699" s="231"/>
      <c r="E699" s="231">
        <v>98</v>
      </c>
      <c r="F699" s="231"/>
      <c r="G699" s="231"/>
      <c r="H699" s="231"/>
      <c r="I699" s="231"/>
      <c r="J699" s="231" t="s">
        <v>633</v>
      </c>
      <c r="K699" s="715" t="s">
        <v>10700</v>
      </c>
      <c r="L699" s="781"/>
      <c r="M699" s="784"/>
      <c r="N699" s="784"/>
      <c r="O699" s="784"/>
      <c r="P699" s="784"/>
      <c r="Q699" s="784"/>
      <c r="R699" s="786"/>
      <c r="S699" s="777"/>
    </row>
    <row r="700" spans="1:19" ht="15" x14ac:dyDescent="0.2">
      <c r="A700" s="709"/>
      <c r="B700" s="231"/>
      <c r="C700" s="231"/>
      <c r="D700" s="231"/>
      <c r="E700" s="231">
        <v>98</v>
      </c>
      <c r="F700" s="231"/>
      <c r="G700" s="231"/>
      <c r="H700" s="231"/>
      <c r="I700" s="231"/>
      <c r="J700" s="231" t="s">
        <v>633</v>
      </c>
      <c r="K700" s="715" t="s">
        <v>10701</v>
      </c>
      <c r="L700" s="781"/>
      <c r="M700" s="784"/>
      <c r="N700" s="784"/>
      <c r="O700" s="784"/>
      <c r="P700" s="784"/>
      <c r="Q700" s="784"/>
      <c r="R700" s="786"/>
      <c r="S700" s="777"/>
    </row>
    <row r="701" spans="1:19" ht="15" x14ac:dyDescent="0.2">
      <c r="A701" s="709"/>
      <c r="B701" s="231"/>
      <c r="C701" s="231"/>
      <c r="D701" s="231"/>
      <c r="E701" s="231">
        <v>127</v>
      </c>
      <c r="F701" s="231"/>
      <c r="G701" s="231"/>
      <c r="H701" s="231"/>
      <c r="I701" s="231"/>
      <c r="J701" s="231" t="s">
        <v>633</v>
      </c>
      <c r="K701" s="715" t="s">
        <v>10702</v>
      </c>
      <c r="L701" s="781"/>
      <c r="M701" s="784"/>
      <c r="N701" s="784"/>
      <c r="O701" s="784"/>
      <c r="P701" s="784"/>
      <c r="Q701" s="784"/>
      <c r="R701" s="786"/>
      <c r="S701" s="777"/>
    </row>
    <row r="702" spans="1:19" ht="15" x14ac:dyDescent="0.2">
      <c r="A702" s="709"/>
      <c r="B702" s="231"/>
      <c r="C702" s="231"/>
      <c r="D702" s="231"/>
      <c r="E702" s="231">
        <v>127</v>
      </c>
      <c r="F702" s="231"/>
      <c r="G702" s="231"/>
      <c r="H702" s="231"/>
      <c r="I702" s="231"/>
      <c r="J702" s="231" t="s">
        <v>633</v>
      </c>
      <c r="K702" s="715" t="s">
        <v>10703</v>
      </c>
      <c r="L702" s="781"/>
      <c r="M702" s="784"/>
      <c r="N702" s="784"/>
      <c r="O702" s="784"/>
      <c r="P702" s="784"/>
      <c r="Q702" s="784"/>
      <c r="R702" s="786"/>
      <c r="S702" s="777"/>
    </row>
    <row r="703" spans="1:19" ht="15" x14ac:dyDescent="0.2">
      <c r="A703" s="709"/>
      <c r="B703" s="231"/>
      <c r="C703" s="231"/>
      <c r="D703" s="231"/>
      <c r="E703" s="231">
        <v>156</v>
      </c>
      <c r="F703" s="231"/>
      <c r="G703" s="231"/>
      <c r="H703" s="231"/>
      <c r="I703" s="231"/>
      <c r="J703" s="231" t="s">
        <v>633</v>
      </c>
      <c r="K703" s="715" t="s">
        <v>10704</v>
      </c>
      <c r="L703" s="781"/>
      <c r="M703" s="784"/>
      <c r="N703" s="784"/>
      <c r="O703" s="784"/>
      <c r="P703" s="784"/>
      <c r="Q703" s="784"/>
      <c r="R703" s="786"/>
      <c r="S703" s="777"/>
    </row>
    <row r="704" spans="1:19" ht="15" x14ac:dyDescent="0.2">
      <c r="A704" s="709"/>
      <c r="B704" s="231"/>
      <c r="C704" s="231"/>
      <c r="D704" s="231"/>
      <c r="E704" s="231">
        <v>156</v>
      </c>
      <c r="F704" s="231"/>
      <c r="G704" s="231"/>
      <c r="H704" s="231"/>
      <c r="I704" s="231"/>
      <c r="J704" s="231" t="s">
        <v>633</v>
      </c>
      <c r="K704" s="715" t="s">
        <v>10705</v>
      </c>
      <c r="L704" s="781"/>
      <c r="M704" s="784"/>
      <c r="N704" s="784"/>
      <c r="O704" s="784"/>
      <c r="P704" s="784"/>
      <c r="Q704" s="784"/>
      <c r="R704" s="786"/>
      <c r="S704" s="777"/>
    </row>
    <row r="705" spans="1:19" ht="15" x14ac:dyDescent="0.2">
      <c r="A705" s="709"/>
      <c r="B705" s="231"/>
      <c r="C705" s="231"/>
      <c r="D705" s="231"/>
      <c r="E705" s="231">
        <v>112</v>
      </c>
      <c r="F705" s="231"/>
      <c r="G705" s="231"/>
      <c r="H705" s="231"/>
      <c r="I705" s="231"/>
      <c r="J705" s="231" t="s">
        <v>633</v>
      </c>
      <c r="K705" s="715" t="s">
        <v>10706</v>
      </c>
      <c r="L705" s="781"/>
      <c r="M705" s="784"/>
      <c r="N705" s="784"/>
      <c r="O705" s="784"/>
      <c r="P705" s="784"/>
      <c r="Q705" s="784"/>
      <c r="R705" s="786"/>
      <c r="S705" s="777"/>
    </row>
    <row r="706" spans="1:19" ht="15" x14ac:dyDescent="0.2">
      <c r="A706" s="709"/>
      <c r="B706" s="231"/>
      <c r="C706" s="231"/>
      <c r="D706" s="231"/>
      <c r="E706" s="231">
        <v>112</v>
      </c>
      <c r="F706" s="231"/>
      <c r="G706" s="231"/>
      <c r="H706" s="231"/>
      <c r="I706" s="231"/>
      <c r="J706" s="231" t="s">
        <v>633</v>
      </c>
      <c r="K706" s="715" t="s">
        <v>10707</v>
      </c>
      <c r="L706" s="781"/>
      <c r="M706" s="784"/>
      <c r="N706" s="784"/>
      <c r="O706" s="784"/>
      <c r="P706" s="784"/>
      <c r="Q706" s="784"/>
      <c r="R706" s="786"/>
      <c r="S706" s="777"/>
    </row>
    <row r="707" spans="1:19" ht="15" x14ac:dyDescent="0.2">
      <c r="A707" s="709"/>
      <c r="B707" s="231"/>
      <c r="C707" s="231"/>
      <c r="D707" s="231"/>
      <c r="E707" s="231">
        <v>90</v>
      </c>
      <c r="F707" s="231"/>
      <c r="G707" s="231"/>
      <c r="H707" s="231"/>
      <c r="I707" s="231"/>
      <c r="J707" s="231" t="s">
        <v>633</v>
      </c>
      <c r="K707" s="715" t="s">
        <v>10708</v>
      </c>
      <c r="L707" s="781"/>
      <c r="M707" s="784"/>
      <c r="N707" s="784"/>
      <c r="O707" s="784"/>
      <c r="P707" s="784"/>
      <c r="Q707" s="784"/>
      <c r="R707" s="786"/>
      <c r="S707" s="777"/>
    </row>
    <row r="708" spans="1:19" ht="15" x14ac:dyDescent="0.2">
      <c r="A708" s="709"/>
      <c r="B708" s="231"/>
      <c r="C708" s="231"/>
      <c r="D708" s="231"/>
      <c r="E708" s="231">
        <v>111</v>
      </c>
      <c r="F708" s="231"/>
      <c r="G708" s="231"/>
      <c r="H708" s="231"/>
      <c r="I708" s="231"/>
      <c r="J708" s="231" t="s">
        <v>633</v>
      </c>
      <c r="K708" s="715" t="s">
        <v>10709</v>
      </c>
      <c r="L708" s="781"/>
      <c r="M708" s="784"/>
      <c r="N708" s="784"/>
      <c r="O708" s="784"/>
      <c r="P708" s="784"/>
      <c r="Q708" s="784"/>
      <c r="R708" s="786"/>
      <c r="S708" s="777"/>
    </row>
    <row r="709" spans="1:19" ht="15" x14ac:dyDescent="0.2">
      <c r="A709" s="709"/>
      <c r="B709" s="231"/>
      <c r="C709" s="231"/>
      <c r="D709" s="231"/>
      <c r="E709" s="231">
        <v>125</v>
      </c>
      <c r="F709" s="231"/>
      <c r="G709" s="231"/>
      <c r="H709" s="231"/>
      <c r="I709" s="231"/>
      <c r="J709" s="231" t="s">
        <v>633</v>
      </c>
      <c r="K709" s="715" t="s">
        <v>10710</v>
      </c>
      <c r="L709" s="781"/>
      <c r="M709" s="784"/>
      <c r="N709" s="784"/>
      <c r="O709" s="784"/>
      <c r="P709" s="784"/>
      <c r="Q709" s="784"/>
      <c r="R709" s="786"/>
      <c r="S709" s="777"/>
    </row>
    <row r="710" spans="1:19" ht="15" x14ac:dyDescent="0.2">
      <c r="A710" s="709"/>
      <c r="B710" s="231"/>
      <c r="C710" s="231"/>
      <c r="D710" s="231"/>
      <c r="E710" s="231">
        <v>154</v>
      </c>
      <c r="F710" s="231"/>
      <c r="G710" s="231"/>
      <c r="H710" s="231"/>
      <c r="I710" s="231"/>
      <c r="J710" s="231" t="s">
        <v>633</v>
      </c>
      <c r="K710" s="715" t="s">
        <v>10711</v>
      </c>
      <c r="L710" s="781"/>
      <c r="M710" s="784"/>
      <c r="N710" s="784"/>
      <c r="O710" s="784"/>
      <c r="P710" s="784"/>
      <c r="Q710" s="784"/>
      <c r="R710" s="786"/>
      <c r="S710" s="777"/>
    </row>
    <row r="711" spans="1:19" ht="15" x14ac:dyDescent="0.2">
      <c r="A711" s="709"/>
      <c r="B711" s="231"/>
      <c r="C711" s="231"/>
      <c r="D711" s="231"/>
      <c r="E711" s="231">
        <v>154</v>
      </c>
      <c r="F711" s="231"/>
      <c r="G711" s="231"/>
      <c r="H711" s="231"/>
      <c r="I711" s="231"/>
      <c r="J711" s="231" t="s">
        <v>633</v>
      </c>
      <c r="K711" s="715" t="s">
        <v>10712</v>
      </c>
      <c r="L711" s="781"/>
      <c r="M711" s="784"/>
      <c r="N711" s="784"/>
      <c r="O711" s="784"/>
      <c r="P711" s="784"/>
      <c r="Q711" s="784"/>
      <c r="R711" s="786"/>
      <c r="S711" s="777"/>
    </row>
    <row r="712" spans="1:19" ht="15" x14ac:dyDescent="0.2">
      <c r="A712" s="709"/>
      <c r="B712" s="231"/>
      <c r="C712" s="231"/>
      <c r="D712" s="231"/>
      <c r="E712" s="231">
        <v>19</v>
      </c>
      <c r="F712" s="231"/>
      <c r="G712" s="231"/>
      <c r="H712" s="231"/>
      <c r="I712" s="231"/>
      <c r="J712" s="231" t="s">
        <v>266</v>
      </c>
      <c r="K712" s="715" t="s">
        <v>10713</v>
      </c>
      <c r="L712" s="781"/>
      <c r="M712" s="784"/>
      <c r="N712" s="784"/>
      <c r="O712" s="784"/>
      <c r="P712" s="784"/>
      <c r="Q712" s="784"/>
      <c r="R712" s="786"/>
      <c r="S712" s="777"/>
    </row>
    <row r="713" spans="1:19" ht="15" x14ac:dyDescent="0.2">
      <c r="A713" s="709"/>
      <c r="B713" s="231"/>
      <c r="C713" s="231"/>
      <c r="D713" s="231"/>
      <c r="E713" s="231">
        <v>33</v>
      </c>
      <c r="F713" s="231"/>
      <c r="G713" s="231"/>
      <c r="H713" s="231"/>
      <c r="I713" s="231"/>
      <c r="J713" s="231" t="s">
        <v>266</v>
      </c>
      <c r="K713" s="715" t="s">
        <v>10714</v>
      </c>
      <c r="L713" s="781"/>
      <c r="M713" s="784"/>
      <c r="N713" s="784"/>
      <c r="O713" s="784"/>
      <c r="P713" s="784"/>
      <c r="Q713" s="784"/>
      <c r="R713" s="786"/>
      <c r="S713" s="777"/>
    </row>
    <row r="714" spans="1:19" ht="15" x14ac:dyDescent="0.2">
      <c r="A714" s="709"/>
      <c r="B714" s="231"/>
      <c r="C714" s="231"/>
      <c r="D714" s="231"/>
      <c r="E714" s="231">
        <v>30</v>
      </c>
      <c r="F714" s="231"/>
      <c r="G714" s="231"/>
      <c r="H714" s="231"/>
      <c r="I714" s="231"/>
      <c r="J714" s="231" t="s">
        <v>266</v>
      </c>
      <c r="K714" s="715" t="s">
        <v>10715</v>
      </c>
      <c r="L714" s="781"/>
      <c r="M714" s="784"/>
      <c r="N714" s="784"/>
      <c r="O714" s="784"/>
      <c r="P714" s="784"/>
      <c r="Q714" s="784"/>
      <c r="R714" s="786"/>
      <c r="S714" s="777"/>
    </row>
    <row r="715" spans="1:19" ht="15" x14ac:dyDescent="0.2">
      <c r="A715" s="709"/>
      <c r="B715" s="231"/>
      <c r="C715" s="231"/>
      <c r="D715" s="231"/>
      <c r="E715" s="231">
        <v>31</v>
      </c>
      <c r="F715" s="231"/>
      <c r="G715" s="231"/>
      <c r="H715" s="231"/>
      <c r="I715" s="231"/>
      <c r="J715" s="231" t="s">
        <v>266</v>
      </c>
      <c r="K715" s="715" t="s">
        <v>10716</v>
      </c>
      <c r="L715" s="781"/>
      <c r="M715" s="784"/>
      <c r="N715" s="784"/>
      <c r="O715" s="784"/>
      <c r="P715" s="784"/>
      <c r="Q715" s="784"/>
      <c r="R715" s="786"/>
      <c r="S715" s="777"/>
    </row>
    <row r="716" spans="1:19" ht="15" x14ac:dyDescent="0.2">
      <c r="A716" s="709"/>
      <c r="B716" s="231"/>
      <c r="C716" s="231"/>
      <c r="D716" s="231"/>
      <c r="E716" s="231">
        <v>33</v>
      </c>
      <c r="F716" s="231"/>
      <c r="G716" s="231"/>
      <c r="H716" s="231"/>
      <c r="I716" s="231"/>
      <c r="J716" s="231" t="s">
        <v>266</v>
      </c>
      <c r="K716" s="715" t="s">
        <v>10717</v>
      </c>
      <c r="L716" s="781"/>
      <c r="M716" s="784"/>
      <c r="N716" s="784"/>
      <c r="O716" s="784"/>
      <c r="P716" s="784"/>
      <c r="Q716" s="784"/>
      <c r="R716" s="786"/>
      <c r="S716" s="777"/>
    </row>
    <row r="717" spans="1:19" ht="15" x14ac:dyDescent="0.2">
      <c r="A717" s="709"/>
      <c r="B717" s="231"/>
      <c r="C717" s="231"/>
      <c r="D717" s="231"/>
      <c r="E717" s="231">
        <v>13</v>
      </c>
      <c r="F717" s="231"/>
      <c r="G717" s="231"/>
      <c r="H717" s="231"/>
      <c r="I717" s="231"/>
      <c r="J717" s="231" t="s">
        <v>266</v>
      </c>
      <c r="K717" s="715" t="s">
        <v>10718</v>
      </c>
      <c r="L717" s="781"/>
      <c r="M717" s="784"/>
      <c r="N717" s="784"/>
      <c r="O717" s="784"/>
      <c r="P717" s="784"/>
      <c r="Q717" s="784"/>
      <c r="R717" s="786"/>
      <c r="S717" s="777"/>
    </row>
    <row r="718" spans="1:19" ht="15" x14ac:dyDescent="0.2">
      <c r="A718" s="709"/>
      <c r="B718" s="231"/>
      <c r="C718" s="231"/>
      <c r="D718" s="231"/>
      <c r="E718" s="231">
        <v>124</v>
      </c>
      <c r="F718" s="231"/>
      <c r="G718" s="231"/>
      <c r="H718" s="231"/>
      <c r="I718" s="231"/>
      <c r="J718" s="231" t="s">
        <v>266</v>
      </c>
      <c r="K718" s="715" t="s">
        <v>10719</v>
      </c>
      <c r="L718" s="781"/>
      <c r="M718" s="784"/>
      <c r="N718" s="784"/>
      <c r="O718" s="784"/>
      <c r="P718" s="784"/>
      <c r="Q718" s="784"/>
      <c r="R718" s="786"/>
      <c r="S718" s="777"/>
    </row>
    <row r="719" spans="1:19" ht="15" x14ac:dyDescent="0.2">
      <c r="A719" s="709"/>
      <c r="B719" s="231"/>
      <c r="C719" s="231"/>
      <c r="D719" s="231"/>
      <c r="E719" s="231">
        <v>124</v>
      </c>
      <c r="F719" s="231"/>
      <c r="G719" s="231"/>
      <c r="H719" s="231"/>
      <c r="I719" s="231"/>
      <c r="J719" s="231" t="s">
        <v>266</v>
      </c>
      <c r="K719" s="715" t="s">
        <v>10720</v>
      </c>
      <c r="L719" s="781"/>
      <c r="M719" s="784"/>
      <c r="N719" s="784"/>
      <c r="O719" s="784"/>
      <c r="P719" s="784"/>
      <c r="Q719" s="784"/>
      <c r="R719" s="786"/>
      <c r="S719" s="777"/>
    </row>
    <row r="720" spans="1:19" ht="15" x14ac:dyDescent="0.2">
      <c r="A720" s="709"/>
      <c r="B720" s="231"/>
      <c r="C720" s="231"/>
      <c r="D720" s="231"/>
      <c r="E720" s="231">
        <v>34</v>
      </c>
      <c r="F720" s="231"/>
      <c r="G720" s="231"/>
      <c r="H720" s="231"/>
      <c r="I720" s="231"/>
      <c r="J720" s="231" t="s">
        <v>265</v>
      </c>
      <c r="K720" s="715" t="s">
        <v>10721</v>
      </c>
      <c r="L720" s="781"/>
      <c r="M720" s="784"/>
      <c r="N720" s="784"/>
      <c r="O720" s="784"/>
      <c r="P720" s="784"/>
      <c r="Q720" s="784"/>
      <c r="R720" s="786"/>
      <c r="S720" s="777"/>
    </row>
    <row r="721" spans="1:19" ht="15" x14ac:dyDescent="0.2">
      <c r="A721" s="709"/>
      <c r="B721" s="231"/>
      <c r="C721" s="231"/>
      <c r="D721" s="231"/>
      <c r="E721" s="231">
        <v>45</v>
      </c>
      <c r="F721" s="231"/>
      <c r="G721" s="231"/>
      <c r="H721" s="231"/>
      <c r="I721" s="231"/>
      <c r="J721" s="231" t="s">
        <v>265</v>
      </c>
      <c r="K721" s="715" t="s">
        <v>10722</v>
      </c>
      <c r="L721" s="781"/>
      <c r="M721" s="784"/>
      <c r="N721" s="784"/>
      <c r="O721" s="784"/>
      <c r="P721" s="784"/>
      <c r="Q721" s="784"/>
      <c r="R721" s="786"/>
      <c r="S721" s="777"/>
    </row>
    <row r="722" spans="1:19" ht="15" x14ac:dyDescent="0.2">
      <c r="A722" s="709"/>
      <c r="B722" s="231"/>
      <c r="C722" s="231"/>
      <c r="D722" s="231"/>
      <c r="E722" s="231">
        <v>19</v>
      </c>
      <c r="F722" s="231"/>
      <c r="G722" s="231"/>
      <c r="H722" s="231"/>
      <c r="I722" s="231"/>
      <c r="J722" s="231" t="s">
        <v>265</v>
      </c>
      <c r="K722" s="715" t="s">
        <v>10723</v>
      </c>
      <c r="L722" s="781"/>
      <c r="M722" s="784"/>
      <c r="N722" s="784"/>
      <c r="O722" s="784"/>
      <c r="P722" s="784"/>
      <c r="Q722" s="784"/>
      <c r="R722" s="786"/>
      <c r="S722" s="777"/>
    </row>
    <row r="723" spans="1:19" ht="15" x14ac:dyDescent="0.2">
      <c r="A723" s="709"/>
      <c r="B723" s="231"/>
      <c r="C723" s="231"/>
      <c r="D723" s="231"/>
      <c r="E723" s="231">
        <v>16</v>
      </c>
      <c r="F723" s="231"/>
      <c r="G723" s="231"/>
      <c r="H723" s="231"/>
      <c r="I723" s="231"/>
      <c r="J723" s="231" t="s">
        <v>10382</v>
      </c>
      <c r="K723" s="715" t="s">
        <v>10724</v>
      </c>
      <c r="L723" s="781"/>
      <c r="M723" s="784"/>
      <c r="N723" s="784"/>
      <c r="O723" s="784"/>
      <c r="P723" s="784"/>
      <c r="Q723" s="784"/>
      <c r="R723" s="786"/>
      <c r="S723" s="777"/>
    </row>
    <row r="724" spans="1:19" ht="15" x14ac:dyDescent="0.2">
      <c r="A724" s="709"/>
      <c r="B724" s="231"/>
      <c r="C724" s="231"/>
      <c r="D724" s="231"/>
      <c r="E724" s="231">
        <v>44</v>
      </c>
      <c r="F724" s="231"/>
      <c r="G724" s="231"/>
      <c r="H724" s="231"/>
      <c r="I724" s="231"/>
      <c r="J724" s="231" t="s">
        <v>10384</v>
      </c>
      <c r="K724" s="715" t="s">
        <v>10725</v>
      </c>
      <c r="L724" s="781"/>
      <c r="M724" s="784"/>
      <c r="N724" s="784"/>
      <c r="O724" s="784"/>
      <c r="P724" s="784"/>
      <c r="Q724" s="784"/>
      <c r="R724" s="786"/>
      <c r="S724" s="777"/>
    </row>
    <row r="725" spans="1:19" ht="15" x14ac:dyDescent="0.2">
      <c r="A725" s="709"/>
      <c r="B725" s="231"/>
      <c r="C725" s="231"/>
      <c r="D725" s="231"/>
      <c r="E725" s="231">
        <v>47</v>
      </c>
      <c r="F725" s="231"/>
      <c r="G725" s="231"/>
      <c r="H725" s="231"/>
      <c r="I725" s="231"/>
      <c r="J725" s="231" t="s">
        <v>10384</v>
      </c>
      <c r="K725" s="715" t="s">
        <v>10726</v>
      </c>
      <c r="L725" s="781"/>
      <c r="M725" s="784"/>
      <c r="N725" s="784"/>
      <c r="O725" s="784"/>
      <c r="P725" s="784"/>
      <c r="Q725" s="784"/>
      <c r="R725" s="786"/>
      <c r="S725" s="777"/>
    </row>
    <row r="726" spans="1:19" ht="15" x14ac:dyDescent="0.2">
      <c r="A726" s="709"/>
      <c r="B726" s="231"/>
      <c r="C726" s="231"/>
      <c r="D726" s="231"/>
      <c r="E726" s="231">
        <v>43</v>
      </c>
      <c r="F726" s="231"/>
      <c r="G726" s="231"/>
      <c r="H726" s="231"/>
      <c r="I726" s="231"/>
      <c r="J726" s="231" t="s">
        <v>10384</v>
      </c>
      <c r="K726" s="715" t="s">
        <v>10727</v>
      </c>
      <c r="L726" s="781"/>
      <c r="M726" s="784"/>
      <c r="N726" s="784"/>
      <c r="O726" s="784"/>
      <c r="P726" s="784"/>
      <c r="Q726" s="784"/>
      <c r="R726" s="786"/>
      <c r="S726" s="777"/>
    </row>
    <row r="727" spans="1:19" ht="15" x14ac:dyDescent="0.2">
      <c r="A727" s="709"/>
      <c r="B727" s="231"/>
      <c r="C727" s="231"/>
      <c r="D727" s="231"/>
      <c r="E727" s="231">
        <v>49</v>
      </c>
      <c r="F727" s="231"/>
      <c r="G727" s="231"/>
      <c r="H727" s="231"/>
      <c r="I727" s="231"/>
      <c r="J727" s="231" t="s">
        <v>10384</v>
      </c>
      <c r="K727" s="715" t="s">
        <v>10728</v>
      </c>
      <c r="L727" s="781"/>
      <c r="M727" s="784"/>
      <c r="N727" s="784"/>
      <c r="O727" s="784"/>
      <c r="P727" s="784"/>
      <c r="Q727" s="784"/>
      <c r="R727" s="786"/>
      <c r="S727" s="777"/>
    </row>
    <row r="728" spans="1:19" ht="15" x14ac:dyDescent="0.2">
      <c r="A728" s="709"/>
      <c r="B728" s="231"/>
      <c r="C728" s="231"/>
      <c r="D728" s="231"/>
      <c r="E728" s="231">
        <v>48</v>
      </c>
      <c r="F728" s="231"/>
      <c r="G728" s="231"/>
      <c r="H728" s="231"/>
      <c r="I728" s="231"/>
      <c r="J728" s="231" t="s">
        <v>10384</v>
      </c>
      <c r="K728" s="715" t="s">
        <v>10729</v>
      </c>
      <c r="L728" s="781"/>
      <c r="M728" s="784"/>
      <c r="N728" s="784"/>
      <c r="O728" s="784"/>
      <c r="P728" s="784"/>
      <c r="Q728" s="784"/>
      <c r="R728" s="786"/>
      <c r="S728" s="777"/>
    </row>
    <row r="729" spans="1:19" ht="15" x14ac:dyDescent="0.2">
      <c r="A729" s="709"/>
      <c r="B729" s="231"/>
      <c r="C729" s="231"/>
      <c r="D729" s="231"/>
      <c r="E729" s="231">
        <v>41</v>
      </c>
      <c r="F729" s="231"/>
      <c r="G729" s="231"/>
      <c r="H729" s="231"/>
      <c r="I729" s="231"/>
      <c r="J729" s="231" t="s">
        <v>10384</v>
      </c>
      <c r="K729" s="715" t="s">
        <v>10730</v>
      </c>
      <c r="L729" s="781"/>
      <c r="M729" s="784"/>
      <c r="N729" s="784"/>
      <c r="O729" s="784"/>
      <c r="P729" s="784"/>
      <c r="Q729" s="784"/>
      <c r="R729" s="786"/>
      <c r="S729" s="777"/>
    </row>
    <row r="730" spans="1:19" ht="15" x14ac:dyDescent="0.2">
      <c r="A730" s="709"/>
      <c r="B730" s="231"/>
      <c r="C730" s="231"/>
      <c r="D730" s="231"/>
      <c r="E730" s="231">
        <v>35</v>
      </c>
      <c r="F730" s="231"/>
      <c r="G730" s="231"/>
      <c r="H730" s="231"/>
      <c r="I730" s="231"/>
      <c r="J730" s="231" t="s">
        <v>10384</v>
      </c>
      <c r="K730" s="715" t="s">
        <v>10731</v>
      </c>
      <c r="L730" s="781"/>
      <c r="M730" s="784"/>
      <c r="N730" s="784"/>
      <c r="O730" s="784"/>
      <c r="P730" s="784"/>
      <c r="Q730" s="784"/>
      <c r="R730" s="786"/>
      <c r="S730" s="777"/>
    </row>
    <row r="731" spans="1:19" ht="15" x14ac:dyDescent="0.2">
      <c r="A731" s="709"/>
      <c r="B731" s="231"/>
      <c r="C731" s="231"/>
      <c r="D731" s="231"/>
      <c r="E731" s="231">
        <v>14</v>
      </c>
      <c r="F731" s="231"/>
      <c r="G731" s="231"/>
      <c r="H731" s="231"/>
      <c r="I731" s="231"/>
      <c r="J731" s="231" t="s">
        <v>10384</v>
      </c>
      <c r="K731" s="715" t="s">
        <v>10732</v>
      </c>
      <c r="L731" s="781"/>
      <c r="M731" s="784"/>
      <c r="N731" s="784"/>
      <c r="O731" s="784"/>
      <c r="P731" s="784"/>
      <c r="Q731" s="784"/>
      <c r="R731" s="786"/>
      <c r="S731" s="777"/>
    </row>
    <row r="732" spans="1:19" ht="15" x14ac:dyDescent="0.2">
      <c r="A732" s="709"/>
      <c r="B732" s="231"/>
      <c r="C732" s="231"/>
      <c r="D732" s="231"/>
      <c r="E732" s="231">
        <v>18</v>
      </c>
      <c r="F732" s="231"/>
      <c r="G732" s="231"/>
      <c r="H732" s="231"/>
      <c r="I732" s="231"/>
      <c r="J732" s="231" t="s">
        <v>10386</v>
      </c>
      <c r="K732" s="715" t="s">
        <v>10733</v>
      </c>
      <c r="L732" s="781"/>
      <c r="M732" s="784"/>
      <c r="N732" s="784"/>
      <c r="O732" s="784"/>
      <c r="P732" s="784"/>
      <c r="Q732" s="784"/>
      <c r="R732" s="786"/>
      <c r="S732" s="777"/>
    </row>
    <row r="733" spans="1:19" ht="15" x14ac:dyDescent="0.2">
      <c r="A733" s="709"/>
      <c r="B733" s="231"/>
      <c r="C733" s="231"/>
      <c r="D733" s="231"/>
      <c r="E733" s="231">
        <v>63</v>
      </c>
      <c r="F733" s="231"/>
      <c r="G733" s="231"/>
      <c r="H733" s="231"/>
      <c r="I733" s="231"/>
      <c r="J733" s="231" t="s">
        <v>10386</v>
      </c>
      <c r="K733" s="715" t="s">
        <v>10734</v>
      </c>
      <c r="L733" s="781"/>
      <c r="M733" s="784"/>
      <c r="N733" s="784"/>
      <c r="O733" s="784"/>
      <c r="P733" s="784"/>
      <c r="Q733" s="784"/>
      <c r="R733" s="786"/>
      <c r="S733" s="777"/>
    </row>
    <row r="734" spans="1:19" ht="15" x14ac:dyDescent="0.2">
      <c r="A734" s="709"/>
      <c r="B734" s="231"/>
      <c r="C734" s="231"/>
      <c r="D734" s="231"/>
      <c r="E734" s="231">
        <v>36</v>
      </c>
      <c r="F734" s="231"/>
      <c r="G734" s="231"/>
      <c r="H734" s="231"/>
      <c r="I734" s="231"/>
      <c r="J734" s="231" t="s">
        <v>10386</v>
      </c>
      <c r="K734" s="715" t="s">
        <v>10735</v>
      </c>
      <c r="L734" s="781"/>
      <c r="M734" s="784"/>
      <c r="N734" s="784"/>
      <c r="O734" s="784"/>
      <c r="P734" s="784"/>
      <c r="Q734" s="784"/>
      <c r="R734" s="786"/>
      <c r="S734" s="777"/>
    </row>
    <row r="735" spans="1:19" ht="15" x14ac:dyDescent="0.2">
      <c r="A735" s="709"/>
      <c r="B735" s="231"/>
      <c r="C735" s="231"/>
      <c r="D735" s="231"/>
      <c r="E735" s="231">
        <v>15</v>
      </c>
      <c r="F735" s="231"/>
      <c r="G735" s="231"/>
      <c r="H735" s="231"/>
      <c r="I735" s="231"/>
      <c r="J735" s="231" t="s">
        <v>10386</v>
      </c>
      <c r="K735" s="715" t="s">
        <v>10736</v>
      </c>
      <c r="L735" s="781"/>
      <c r="M735" s="784"/>
      <c r="N735" s="784"/>
      <c r="O735" s="784"/>
      <c r="P735" s="784"/>
      <c r="Q735" s="784"/>
      <c r="R735" s="786"/>
      <c r="S735" s="777"/>
    </row>
    <row r="736" spans="1:19" ht="15" x14ac:dyDescent="0.2">
      <c r="A736" s="709"/>
      <c r="B736" s="231"/>
      <c r="C736" s="231"/>
      <c r="D736" s="231"/>
      <c r="E736" s="231">
        <v>42</v>
      </c>
      <c r="F736" s="231"/>
      <c r="G736" s="231"/>
      <c r="H736" s="231"/>
      <c r="I736" s="231"/>
      <c r="J736" s="231" t="s">
        <v>10386</v>
      </c>
      <c r="K736" s="715" t="s">
        <v>10737</v>
      </c>
      <c r="L736" s="781"/>
      <c r="M736" s="784"/>
      <c r="N736" s="784"/>
      <c r="O736" s="784"/>
      <c r="P736" s="784"/>
      <c r="Q736" s="784"/>
      <c r="R736" s="786"/>
      <c r="S736" s="777"/>
    </row>
    <row r="737" spans="1:19" ht="15" x14ac:dyDescent="0.2">
      <c r="A737" s="709"/>
      <c r="B737" s="231"/>
      <c r="C737" s="231"/>
      <c r="D737" s="231"/>
      <c r="E737" s="231">
        <v>34</v>
      </c>
      <c r="F737" s="231"/>
      <c r="G737" s="231"/>
      <c r="H737" s="231"/>
      <c r="I737" s="231"/>
      <c r="J737" s="231" t="s">
        <v>10386</v>
      </c>
      <c r="K737" s="715" t="s">
        <v>10738</v>
      </c>
      <c r="L737" s="781"/>
      <c r="M737" s="784"/>
      <c r="N737" s="784"/>
      <c r="O737" s="784"/>
      <c r="P737" s="784"/>
      <c r="Q737" s="784"/>
      <c r="R737" s="786"/>
      <c r="S737" s="777"/>
    </row>
    <row r="738" spans="1:19" ht="15" x14ac:dyDescent="0.2">
      <c r="A738" s="709"/>
      <c r="B738" s="231"/>
      <c r="C738" s="231"/>
      <c r="D738" s="231"/>
      <c r="E738" s="231">
        <v>30</v>
      </c>
      <c r="F738" s="231"/>
      <c r="G738" s="231"/>
      <c r="H738" s="231"/>
      <c r="I738" s="231"/>
      <c r="J738" s="231" t="s">
        <v>10386</v>
      </c>
      <c r="K738" s="715" t="s">
        <v>10739</v>
      </c>
      <c r="L738" s="781"/>
      <c r="M738" s="784"/>
      <c r="N738" s="784"/>
      <c r="O738" s="784"/>
      <c r="P738" s="784"/>
      <c r="Q738" s="784"/>
      <c r="R738" s="786"/>
      <c r="S738" s="777"/>
    </row>
    <row r="739" spans="1:19" ht="15" x14ac:dyDescent="0.2">
      <c r="A739" s="709"/>
      <c r="B739" s="231"/>
      <c r="C739" s="231"/>
      <c r="D739" s="231"/>
      <c r="E739" s="231">
        <v>22</v>
      </c>
      <c r="F739" s="231"/>
      <c r="G739" s="231"/>
      <c r="H739" s="231"/>
      <c r="I739" s="231"/>
      <c r="J739" s="231" t="s">
        <v>10386</v>
      </c>
      <c r="K739" s="715" t="s">
        <v>10740</v>
      </c>
      <c r="L739" s="781"/>
      <c r="M739" s="784"/>
      <c r="N739" s="784"/>
      <c r="O739" s="784"/>
      <c r="P739" s="784"/>
      <c r="Q739" s="784"/>
      <c r="R739" s="786"/>
      <c r="S739" s="777"/>
    </row>
    <row r="740" spans="1:19" ht="15" x14ac:dyDescent="0.2">
      <c r="A740" s="709"/>
      <c r="B740" s="231"/>
      <c r="C740" s="231"/>
      <c r="D740" s="231"/>
      <c r="E740" s="231">
        <v>32</v>
      </c>
      <c r="F740" s="231"/>
      <c r="G740" s="231"/>
      <c r="H740" s="231"/>
      <c r="I740" s="231"/>
      <c r="J740" s="231" t="s">
        <v>10386</v>
      </c>
      <c r="K740" s="715" t="s">
        <v>10741</v>
      </c>
      <c r="L740" s="781"/>
      <c r="M740" s="784"/>
      <c r="N740" s="784"/>
      <c r="O740" s="784"/>
      <c r="P740" s="784"/>
      <c r="Q740" s="784"/>
      <c r="R740" s="786"/>
      <c r="S740" s="777"/>
    </row>
    <row r="741" spans="1:19" ht="15" x14ac:dyDescent="0.2">
      <c r="A741" s="709"/>
      <c r="B741" s="231"/>
      <c r="C741" s="231"/>
      <c r="D741" s="231"/>
      <c r="E741" s="231">
        <v>35</v>
      </c>
      <c r="F741" s="231"/>
      <c r="G741" s="231"/>
      <c r="H741" s="231"/>
      <c r="I741" s="231"/>
      <c r="J741" s="231" t="s">
        <v>10386</v>
      </c>
      <c r="K741" s="715" t="s">
        <v>10742</v>
      </c>
      <c r="L741" s="781"/>
      <c r="M741" s="784"/>
      <c r="N741" s="784"/>
      <c r="O741" s="784"/>
      <c r="P741" s="784"/>
      <c r="Q741" s="784"/>
      <c r="R741" s="786"/>
      <c r="S741" s="777"/>
    </row>
    <row r="742" spans="1:19" ht="15" x14ac:dyDescent="0.2">
      <c r="A742" s="709"/>
      <c r="B742" s="231"/>
      <c r="C742" s="231"/>
      <c r="D742" s="231"/>
      <c r="E742" s="231">
        <v>18</v>
      </c>
      <c r="F742" s="231"/>
      <c r="G742" s="231"/>
      <c r="H742" s="231"/>
      <c r="I742" s="231"/>
      <c r="J742" s="231" t="s">
        <v>10386</v>
      </c>
      <c r="K742" s="715" t="s">
        <v>10743</v>
      </c>
      <c r="L742" s="781"/>
      <c r="M742" s="784"/>
      <c r="N742" s="784"/>
      <c r="O742" s="784"/>
      <c r="P742" s="784"/>
      <c r="Q742" s="784"/>
      <c r="R742" s="786"/>
      <c r="S742" s="777"/>
    </row>
    <row r="743" spans="1:19" ht="15" x14ac:dyDescent="0.2">
      <c r="A743" s="709"/>
      <c r="B743" s="231"/>
      <c r="C743" s="231"/>
      <c r="D743" s="231"/>
      <c r="E743" s="231">
        <v>38</v>
      </c>
      <c r="F743" s="231"/>
      <c r="G743" s="231"/>
      <c r="H743" s="231"/>
      <c r="I743" s="231"/>
      <c r="J743" s="231" t="s">
        <v>10386</v>
      </c>
      <c r="K743" s="715" t="s">
        <v>10744</v>
      </c>
      <c r="L743" s="781"/>
      <c r="M743" s="784"/>
      <c r="N743" s="784"/>
      <c r="O743" s="784"/>
      <c r="P743" s="784"/>
      <c r="Q743" s="784"/>
      <c r="R743" s="786"/>
      <c r="S743" s="777"/>
    </row>
    <row r="744" spans="1:19" ht="15" x14ac:dyDescent="0.2">
      <c r="A744" s="709"/>
      <c r="B744" s="231"/>
      <c r="C744" s="231"/>
      <c r="D744" s="231"/>
      <c r="E744" s="231">
        <v>39</v>
      </c>
      <c r="F744" s="231"/>
      <c r="G744" s="231"/>
      <c r="H744" s="231"/>
      <c r="I744" s="231"/>
      <c r="J744" s="231" t="s">
        <v>10386</v>
      </c>
      <c r="K744" s="715" t="s">
        <v>10745</v>
      </c>
      <c r="L744" s="781"/>
      <c r="M744" s="784"/>
      <c r="N744" s="784"/>
      <c r="O744" s="784"/>
      <c r="P744" s="784"/>
      <c r="Q744" s="784"/>
      <c r="R744" s="786"/>
      <c r="S744" s="777"/>
    </row>
    <row r="745" spans="1:19" ht="15" x14ac:dyDescent="0.2">
      <c r="A745" s="709"/>
      <c r="B745" s="231"/>
      <c r="C745" s="231"/>
      <c r="D745" s="231"/>
      <c r="E745" s="231">
        <v>33</v>
      </c>
      <c r="F745" s="231"/>
      <c r="G745" s="231"/>
      <c r="H745" s="231"/>
      <c r="I745" s="231"/>
      <c r="J745" s="231" t="s">
        <v>10386</v>
      </c>
      <c r="K745" s="715" t="s">
        <v>10746</v>
      </c>
      <c r="L745" s="781"/>
      <c r="M745" s="784"/>
      <c r="N745" s="784"/>
      <c r="O745" s="784"/>
      <c r="P745" s="784"/>
      <c r="Q745" s="784"/>
      <c r="R745" s="786"/>
      <c r="S745" s="777"/>
    </row>
    <row r="746" spans="1:19" ht="15" x14ac:dyDescent="0.2">
      <c r="A746" s="709"/>
      <c r="B746" s="231"/>
      <c r="C746" s="231"/>
      <c r="D746" s="231"/>
      <c r="E746" s="231">
        <v>16</v>
      </c>
      <c r="F746" s="231"/>
      <c r="G746" s="231"/>
      <c r="H746" s="231"/>
      <c r="I746" s="231"/>
      <c r="J746" s="231" t="s">
        <v>10386</v>
      </c>
      <c r="K746" s="715" t="s">
        <v>10747</v>
      </c>
      <c r="L746" s="781"/>
      <c r="M746" s="784"/>
      <c r="N746" s="784"/>
      <c r="O746" s="784"/>
      <c r="P746" s="784"/>
      <c r="Q746" s="784"/>
      <c r="R746" s="786"/>
      <c r="S746" s="777"/>
    </row>
    <row r="747" spans="1:19" ht="15" x14ac:dyDescent="0.2">
      <c r="A747" s="709"/>
      <c r="B747" s="231"/>
      <c r="C747" s="231"/>
      <c r="D747" s="231"/>
      <c r="E747" s="231">
        <v>23</v>
      </c>
      <c r="F747" s="231"/>
      <c r="G747" s="231"/>
      <c r="H747" s="231"/>
      <c r="I747" s="231"/>
      <c r="J747" s="231" t="s">
        <v>10386</v>
      </c>
      <c r="K747" s="715" t="s">
        <v>10748</v>
      </c>
      <c r="L747" s="781"/>
      <c r="M747" s="784"/>
      <c r="N747" s="784"/>
      <c r="O747" s="784"/>
      <c r="P747" s="784"/>
      <c r="Q747" s="784"/>
      <c r="R747" s="786"/>
      <c r="S747" s="777"/>
    </row>
    <row r="748" spans="1:19" ht="15" x14ac:dyDescent="0.2">
      <c r="A748" s="709"/>
      <c r="B748" s="231"/>
      <c r="C748" s="231"/>
      <c r="D748" s="231"/>
      <c r="E748" s="231">
        <v>36</v>
      </c>
      <c r="F748" s="231"/>
      <c r="G748" s="231"/>
      <c r="H748" s="231"/>
      <c r="I748" s="231"/>
      <c r="J748" s="231" t="s">
        <v>10386</v>
      </c>
      <c r="K748" s="715" t="s">
        <v>10749</v>
      </c>
      <c r="L748" s="781"/>
      <c r="M748" s="784"/>
      <c r="N748" s="784"/>
      <c r="O748" s="784"/>
      <c r="P748" s="784"/>
      <c r="Q748" s="784"/>
      <c r="R748" s="786"/>
      <c r="S748" s="777"/>
    </row>
    <row r="749" spans="1:19" ht="15" x14ac:dyDescent="0.2">
      <c r="A749" s="709"/>
      <c r="B749" s="231"/>
      <c r="C749" s="231"/>
      <c r="D749" s="231"/>
      <c r="E749" s="231">
        <v>36</v>
      </c>
      <c r="F749" s="231"/>
      <c r="G749" s="231"/>
      <c r="H749" s="231"/>
      <c r="I749" s="231"/>
      <c r="J749" s="231" t="s">
        <v>10386</v>
      </c>
      <c r="K749" s="715" t="s">
        <v>10750</v>
      </c>
      <c r="L749" s="781"/>
      <c r="M749" s="784"/>
      <c r="N749" s="784"/>
      <c r="O749" s="784"/>
      <c r="P749" s="784"/>
      <c r="Q749" s="784"/>
      <c r="R749" s="786"/>
      <c r="S749" s="777"/>
    </row>
    <row r="750" spans="1:19" ht="15" x14ac:dyDescent="0.2">
      <c r="A750" s="709"/>
      <c r="B750" s="231"/>
      <c r="C750" s="231"/>
      <c r="D750" s="231"/>
      <c r="E750" s="231">
        <v>36</v>
      </c>
      <c r="F750" s="231"/>
      <c r="G750" s="231"/>
      <c r="H750" s="231"/>
      <c r="I750" s="231"/>
      <c r="J750" s="231" t="s">
        <v>10386</v>
      </c>
      <c r="K750" s="715" t="s">
        <v>10751</v>
      </c>
      <c r="L750" s="781"/>
      <c r="M750" s="784"/>
      <c r="N750" s="784"/>
      <c r="O750" s="784"/>
      <c r="P750" s="784"/>
      <c r="Q750" s="784"/>
      <c r="R750" s="786"/>
      <c r="S750" s="777"/>
    </row>
    <row r="751" spans="1:19" ht="15" x14ac:dyDescent="0.2">
      <c r="A751" s="709"/>
      <c r="B751" s="231"/>
      <c r="C751" s="231"/>
      <c r="D751" s="231"/>
      <c r="E751" s="231">
        <v>21</v>
      </c>
      <c r="F751" s="231"/>
      <c r="G751" s="231"/>
      <c r="H751" s="231"/>
      <c r="I751" s="231"/>
      <c r="J751" s="231" t="s">
        <v>10386</v>
      </c>
      <c r="K751" s="715" t="s">
        <v>10752</v>
      </c>
      <c r="L751" s="781"/>
      <c r="M751" s="784"/>
      <c r="N751" s="784"/>
      <c r="O751" s="784"/>
      <c r="P751" s="784"/>
      <c r="Q751" s="784"/>
      <c r="R751" s="786"/>
      <c r="S751" s="777"/>
    </row>
    <row r="752" spans="1:19" ht="15" x14ac:dyDescent="0.2">
      <c r="A752" s="709"/>
      <c r="B752" s="231"/>
      <c r="C752" s="231"/>
      <c r="D752" s="231"/>
      <c r="E752" s="231">
        <v>37</v>
      </c>
      <c r="F752" s="231"/>
      <c r="G752" s="231"/>
      <c r="H752" s="231"/>
      <c r="I752" s="231"/>
      <c r="J752" s="231" t="s">
        <v>10386</v>
      </c>
      <c r="K752" s="715" t="s">
        <v>10753</v>
      </c>
      <c r="L752" s="781"/>
      <c r="M752" s="784"/>
      <c r="N752" s="784"/>
      <c r="O752" s="784"/>
      <c r="P752" s="784"/>
      <c r="Q752" s="784"/>
      <c r="R752" s="786"/>
      <c r="S752" s="777"/>
    </row>
    <row r="753" spans="1:19" ht="15" x14ac:dyDescent="0.2">
      <c r="A753" s="709"/>
      <c r="B753" s="231"/>
      <c r="C753" s="231"/>
      <c r="D753" s="231"/>
      <c r="E753" s="231">
        <v>36</v>
      </c>
      <c r="F753" s="231"/>
      <c r="G753" s="231"/>
      <c r="H753" s="231"/>
      <c r="I753" s="231"/>
      <c r="J753" s="231" t="s">
        <v>10386</v>
      </c>
      <c r="K753" s="715" t="s">
        <v>10754</v>
      </c>
      <c r="L753" s="781"/>
      <c r="M753" s="784"/>
      <c r="N753" s="784"/>
      <c r="O753" s="784"/>
      <c r="P753" s="784"/>
      <c r="Q753" s="784"/>
      <c r="R753" s="786"/>
      <c r="S753" s="777"/>
    </row>
    <row r="754" spans="1:19" ht="15" x14ac:dyDescent="0.2">
      <c r="A754" s="709"/>
      <c r="B754" s="231"/>
      <c r="C754" s="231"/>
      <c r="D754" s="231"/>
      <c r="E754" s="231">
        <v>19</v>
      </c>
      <c r="F754" s="231"/>
      <c r="G754" s="231"/>
      <c r="H754" s="231"/>
      <c r="I754" s="231"/>
      <c r="J754" s="231" t="s">
        <v>10386</v>
      </c>
      <c r="K754" s="715" t="s">
        <v>10755</v>
      </c>
      <c r="L754" s="781"/>
      <c r="M754" s="784"/>
      <c r="N754" s="784"/>
      <c r="O754" s="784"/>
      <c r="P754" s="784"/>
      <c r="Q754" s="784"/>
      <c r="R754" s="786"/>
      <c r="S754" s="777"/>
    </row>
    <row r="755" spans="1:19" ht="15" x14ac:dyDescent="0.2">
      <c r="A755" s="709"/>
      <c r="B755" s="231"/>
      <c r="C755" s="231"/>
      <c r="D755" s="231"/>
      <c r="E755" s="231">
        <v>39</v>
      </c>
      <c r="F755" s="231"/>
      <c r="G755" s="231"/>
      <c r="H755" s="231"/>
      <c r="I755" s="231"/>
      <c r="J755" s="231" t="s">
        <v>10386</v>
      </c>
      <c r="K755" s="715" t="s">
        <v>10756</v>
      </c>
      <c r="L755" s="781"/>
      <c r="M755" s="784"/>
      <c r="N755" s="784"/>
      <c r="O755" s="784"/>
      <c r="P755" s="784"/>
      <c r="Q755" s="784"/>
      <c r="R755" s="786"/>
      <c r="S755" s="777"/>
    </row>
    <row r="756" spans="1:19" ht="15" x14ac:dyDescent="0.2">
      <c r="A756" s="709"/>
      <c r="B756" s="231"/>
      <c r="C756" s="231"/>
      <c r="D756" s="231"/>
      <c r="E756" s="231">
        <v>14</v>
      </c>
      <c r="F756" s="231"/>
      <c r="G756" s="231"/>
      <c r="H756" s="231"/>
      <c r="I756" s="231"/>
      <c r="J756" s="231" t="s">
        <v>10386</v>
      </c>
      <c r="K756" s="715" t="s">
        <v>10757</v>
      </c>
      <c r="L756" s="781"/>
      <c r="M756" s="784"/>
      <c r="N756" s="784"/>
      <c r="O756" s="784"/>
      <c r="P756" s="784"/>
      <c r="Q756" s="784"/>
      <c r="R756" s="786"/>
      <c r="S756" s="777"/>
    </row>
    <row r="757" spans="1:19" ht="15" x14ac:dyDescent="0.2">
      <c r="A757" s="709"/>
      <c r="B757" s="231"/>
      <c r="C757" s="231"/>
      <c r="D757" s="231"/>
      <c r="E757" s="231">
        <v>32</v>
      </c>
      <c r="F757" s="231"/>
      <c r="G757" s="231"/>
      <c r="H757" s="231"/>
      <c r="I757" s="231"/>
      <c r="J757" s="231" t="s">
        <v>10386</v>
      </c>
      <c r="K757" s="715" t="s">
        <v>10758</v>
      </c>
      <c r="L757" s="781"/>
      <c r="M757" s="784"/>
      <c r="N757" s="784"/>
      <c r="O757" s="784"/>
      <c r="P757" s="784"/>
      <c r="Q757" s="784"/>
      <c r="R757" s="786"/>
      <c r="S757" s="777"/>
    </row>
    <row r="758" spans="1:19" ht="15" x14ac:dyDescent="0.2">
      <c r="A758" s="709"/>
      <c r="B758" s="231"/>
      <c r="C758" s="231"/>
      <c r="D758" s="231"/>
      <c r="E758" s="231">
        <v>23</v>
      </c>
      <c r="F758" s="231"/>
      <c r="G758" s="231"/>
      <c r="H758" s="231"/>
      <c r="I758" s="231"/>
      <c r="J758" s="231" t="s">
        <v>10386</v>
      </c>
      <c r="K758" s="715" t="s">
        <v>10759</v>
      </c>
      <c r="L758" s="781"/>
      <c r="M758" s="784"/>
      <c r="N758" s="784"/>
      <c r="O758" s="784"/>
      <c r="P758" s="784"/>
      <c r="Q758" s="784"/>
      <c r="R758" s="786"/>
      <c r="S758" s="777"/>
    </row>
    <row r="759" spans="1:19" ht="15" x14ac:dyDescent="0.2">
      <c r="A759" s="709"/>
      <c r="B759" s="231"/>
      <c r="C759" s="231"/>
      <c r="D759" s="231"/>
      <c r="E759" s="231">
        <v>46</v>
      </c>
      <c r="F759" s="231"/>
      <c r="G759" s="231"/>
      <c r="H759" s="231"/>
      <c r="I759" s="231"/>
      <c r="J759" s="231" t="s">
        <v>10386</v>
      </c>
      <c r="K759" s="715" t="s">
        <v>10760</v>
      </c>
      <c r="L759" s="781"/>
      <c r="M759" s="784"/>
      <c r="N759" s="784"/>
      <c r="O759" s="784"/>
      <c r="P759" s="784"/>
      <c r="Q759" s="784"/>
      <c r="R759" s="786"/>
      <c r="S759" s="777"/>
    </row>
    <row r="760" spans="1:19" ht="15" x14ac:dyDescent="0.2">
      <c r="A760" s="709"/>
      <c r="B760" s="231"/>
      <c r="C760" s="231"/>
      <c r="D760" s="231"/>
      <c r="E760" s="231">
        <v>48</v>
      </c>
      <c r="F760" s="231"/>
      <c r="G760" s="231"/>
      <c r="H760" s="231"/>
      <c r="I760" s="231"/>
      <c r="J760" s="231" t="s">
        <v>10388</v>
      </c>
      <c r="K760" s="715" t="s">
        <v>10761</v>
      </c>
      <c r="L760" s="781"/>
      <c r="M760" s="784"/>
      <c r="N760" s="784"/>
      <c r="O760" s="784"/>
      <c r="P760" s="784"/>
      <c r="Q760" s="784"/>
      <c r="R760" s="786"/>
      <c r="S760" s="777"/>
    </row>
    <row r="761" spans="1:19" ht="15" x14ac:dyDescent="0.2">
      <c r="A761" s="709"/>
      <c r="B761" s="231"/>
      <c r="C761" s="231"/>
      <c r="D761" s="231"/>
      <c r="E761" s="231">
        <v>42</v>
      </c>
      <c r="F761" s="231"/>
      <c r="G761" s="231"/>
      <c r="H761" s="231"/>
      <c r="I761" s="231"/>
      <c r="J761" s="231" t="s">
        <v>10388</v>
      </c>
      <c r="K761" s="715" t="s">
        <v>10762</v>
      </c>
      <c r="L761" s="781"/>
      <c r="M761" s="784"/>
      <c r="N761" s="784"/>
      <c r="O761" s="784"/>
      <c r="P761" s="784"/>
      <c r="Q761" s="784"/>
      <c r="R761" s="786"/>
      <c r="S761" s="777"/>
    </row>
    <row r="762" spans="1:19" ht="15" x14ac:dyDescent="0.2">
      <c r="A762" s="709"/>
      <c r="B762" s="231"/>
      <c r="C762" s="231"/>
      <c r="D762" s="231"/>
      <c r="E762" s="231">
        <v>47</v>
      </c>
      <c r="F762" s="231"/>
      <c r="G762" s="231"/>
      <c r="H762" s="231"/>
      <c r="I762" s="231"/>
      <c r="J762" s="231" t="s">
        <v>10388</v>
      </c>
      <c r="K762" s="715" t="s">
        <v>10763</v>
      </c>
      <c r="L762" s="781"/>
      <c r="M762" s="784"/>
      <c r="N762" s="784"/>
      <c r="O762" s="784"/>
      <c r="P762" s="784"/>
      <c r="Q762" s="784"/>
      <c r="R762" s="786"/>
      <c r="S762" s="777"/>
    </row>
    <row r="763" spans="1:19" ht="15" x14ac:dyDescent="0.2">
      <c r="A763" s="709"/>
      <c r="B763" s="231"/>
      <c r="C763" s="231"/>
      <c r="D763" s="231"/>
      <c r="E763" s="231">
        <v>43</v>
      </c>
      <c r="F763" s="231"/>
      <c r="G763" s="231"/>
      <c r="H763" s="231"/>
      <c r="I763" s="231"/>
      <c r="J763" s="231" t="s">
        <v>10388</v>
      </c>
      <c r="K763" s="715" t="s">
        <v>10764</v>
      </c>
      <c r="L763" s="781"/>
      <c r="M763" s="784"/>
      <c r="N763" s="784"/>
      <c r="O763" s="784"/>
      <c r="P763" s="784"/>
      <c r="Q763" s="784"/>
      <c r="R763" s="786"/>
      <c r="S763" s="777"/>
    </row>
    <row r="764" spans="1:19" ht="15" x14ac:dyDescent="0.2">
      <c r="A764" s="709"/>
      <c r="B764" s="231"/>
      <c r="C764" s="231"/>
      <c r="D764" s="231"/>
      <c r="E764" s="231">
        <v>24</v>
      </c>
      <c r="F764" s="231"/>
      <c r="G764" s="231"/>
      <c r="H764" s="231"/>
      <c r="I764" s="231"/>
      <c r="J764" s="231" t="s">
        <v>10388</v>
      </c>
      <c r="K764" s="715" t="s">
        <v>10765</v>
      </c>
      <c r="L764" s="781"/>
      <c r="M764" s="784"/>
      <c r="N764" s="784"/>
      <c r="O764" s="784"/>
      <c r="P764" s="784"/>
      <c r="Q764" s="784"/>
      <c r="R764" s="786"/>
      <c r="S764" s="777"/>
    </row>
    <row r="765" spans="1:19" ht="15" x14ac:dyDescent="0.2">
      <c r="A765" s="709"/>
      <c r="B765" s="231"/>
      <c r="C765" s="231"/>
      <c r="D765" s="231"/>
      <c r="E765" s="231">
        <v>33</v>
      </c>
      <c r="F765" s="231"/>
      <c r="G765" s="231"/>
      <c r="H765" s="231"/>
      <c r="I765" s="231"/>
      <c r="J765" s="231" t="s">
        <v>10388</v>
      </c>
      <c r="K765" s="715" t="s">
        <v>10766</v>
      </c>
      <c r="L765" s="781"/>
      <c r="M765" s="784"/>
      <c r="N765" s="784"/>
      <c r="O765" s="784"/>
      <c r="P765" s="784"/>
      <c r="Q765" s="784"/>
      <c r="R765" s="786"/>
      <c r="S765" s="777"/>
    </row>
    <row r="766" spans="1:19" ht="15" x14ac:dyDescent="0.2">
      <c r="A766" s="709"/>
      <c r="B766" s="231"/>
      <c r="C766" s="231"/>
      <c r="D766" s="231"/>
      <c r="E766" s="231">
        <v>23</v>
      </c>
      <c r="F766" s="231"/>
      <c r="G766" s="231"/>
      <c r="H766" s="231"/>
      <c r="I766" s="231"/>
      <c r="J766" s="231" t="s">
        <v>10388</v>
      </c>
      <c r="K766" s="715" t="s">
        <v>10767</v>
      </c>
      <c r="L766" s="781"/>
      <c r="M766" s="784"/>
      <c r="N766" s="784"/>
      <c r="O766" s="784"/>
      <c r="P766" s="784"/>
      <c r="Q766" s="784"/>
      <c r="R766" s="786"/>
      <c r="S766" s="777"/>
    </row>
    <row r="767" spans="1:19" ht="15" x14ac:dyDescent="0.2">
      <c r="A767" s="709"/>
      <c r="B767" s="231"/>
      <c r="C767" s="231"/>
      <c r="D767" s="231"/>
      <c r="E767" s="231">
        <v>39</v>
      </c>
      <c r="F767" s="231"/>
      <c r="G767" s="231"/>
      <c r="H767" s="231"/>
      <c r="I767" s="231"/>
      <c r="J767" s="231" t="s">
        <v>10388</v>
      </c>
      <c r="K767" s="715" t="s">
        <v>10768</v>
      </c>
      <c r="L767" s="781"/>
      <c r="M767" s="784"/>
      <c r="N767" s="784"/>
      <c r="O767" s="784"/>
      <c r="P767" s="784"/>
      <c r="Q767" s="784"/>
      <c r="R767" s="786"/>
      <c r="S767" s="777"/>
    </row>
    <row r="768" spans="1:19" ht="15" x14ac:dyDescent="0.2">
      <c r="A768" s="709"/>
      <c r="B768" s="231"/>
      <c r="C768" s="231"/>
      <c r="D768" s="231"/>
      <c r="E768" s="231">
        <v>35</v>
      </c>
      <c r="F768" s="231"/>
      <c r="G768" s="231"/>
      <c r="H768" s="231"/>
      <c r="I768" s="231"/>
      <c r="J768" s="231" t="s">
        <v>10388</v>
      </c>
      <c r="K768" s="715" t="s">
        <v>10769</v>
      </c>
      <c r="L768" s="781"/>
      <c r="M768" s="784"/>
      <c r="N768" s="784"/>
      <c r="O768" s="784"/>
      <c r="P768" s="784"/>
      <c r="Q768" s="784"/>
      <c r="R768" s="786"/>
      <c r="S768" s="777"/>
    </row>
    <row r="769" spans="1:19" ht="15" x14ac:dyDescent="0.2">
      <c r="A769" s="709"/>
      <c r="B769" s="231"/>
      <c r="C769" s="231"/>
      <c r="D769" s="231"/>
      <c r="E769" s="231">
        <v>19</v>
      </c>
      <c r="F769" s="231"/>
      <c r="G769" s="231"/>
      <c r="H769" s="231"/>
      <c r="I769" s="231"/>
      <c r="J769" s="231" t="s">
        <v>10388</v>
      </c>
      <c r="K769" s="715" t="s">
        <v>10770</v>
      </c>
      <c r="L769" s="781"/>
      <c r="M769" s="784"/>
      <c r="N769" s="784"/>
      <c r="O769" s="784"/>
      <c r="P769" s="784"/>
      <c r="Q769" s="784"/>
      <c r="R769" s="786"/>
      <c r="S769" s="777"/>
    </row>
    <row r="770" spans="1:19" ht="15" x14ac:dyDescent="0.2">
      <c r="A770" s="709"/>
      <c r="B770" s="231"/>
      <c r="C770" s="231"/>
      <c r="D770" s="231"/>
      <c r="E770" s="231">
        <v>21</v>
      </c>
      <c r="F770" s="231"/>
      <c r="G770" s="231"/>
      <c r="H770" s="231"/>
      <c r="I770" s="231"/>
      <c r="J770" s="231" t="s">
        <v>10388</v>
      </c>
      <c r="K770" s="715" t="s">
        <v>10771</v>
      </c>
      <c r="L770" s="781"/>
      <c r="M770" s="784"/>
      <c r="N770" s="784"/>
      <c r="O770" s="784"/>
      <c r="P770" s="784"/>
      <c r="Q770" s="784"/>
      <c r="R770" s="786"/>
      <c r="S770" s="777"/>
    </row>
    <row r="771" spans="1:19" ht="15" x14ac:dyDescent="0.2">
      <c r="A771" s="709"/>
      <c r="B771" s="231"/>
      <c r="C771" s="231"/>
      <c r="D771" s="231"/>
      <c r="E771" s="231">
        <v>42</v>
      </c>
      <c r="F771" s="231"/>
      <c r="G771" s="231"/>
      <c r="H771" s="231"/>
      <c r="I771" s="231"/>
      <c r="J771" s="231" t="s">
        <v>10388</v>
      </c>
      <c r="K771" s="715" t="s">
        <v>10772</v>
      </c>
      <c r="L771" s="781"/>
      <c r="M771" s="784"/>
      <c r="N771" s="784"/>
      <c r="O771" s="784"/>
      <c r="P771" s="784"/>
      <c r="Q771" s="784"/>
      <c r="R771" s="786"/>
      <c r="S771" s="777"/>
    </row>
    <row r="772" spans="1:19" ht="15" x14ac:dyDescent="0.2">
      <c r="A772" s="709"/>
      <c r="B772" s="231"/>
      <c r="C772" s="231"/>
      <c r="D772" s="231"/>
      <c r="E772" s="231">
        <v>46</v>
      </c>
      <c r="F772" s="231"/>
      <c r="G772" s="231"/>
      <c r="H772" s="231"/>
      <c r="I772" s="231"/>
      <c r="J772" s="231" t="s">
        <v>10388</v>
      </c>
      <c r="K772" s="715" t="s">
        <v>10773</v>
      </c>
      <c r="L772" s="781"/>
      <c r="M772" s="784"/>
      <c r="N772" s="784"/>
      <c r="O772" s="784"/>
      <c r="P772" s="784"/>
      <c r="Q772" s="784"/>
      <c r="R772" s="786"/>
      <c r="S772" s="777"/>
    </row>
    <row r="773" spans="1:19" ht="15" x14ac:dyDescent="0.2">
      <c r="A773" s="709"/>
      <c r="B773" s="231"/>
      <c r="C773" s="231"/>
      <c r="D773" s="231"/>
      <c r="E773" s="231">
        <v>24</v>
      </c>
      <c r="F773" s="231"/>
      <c r="G773" s="231"/>
      <c r="H773" s="231"/>
      <c r="I773" s="231"/>
      <c r="J773" s="231" t="s">
        <v>10388</v>
      </c>
      <c r="K773" s="715" t="s">
        <v>10774</v>
      </c>
      <c r="L773" s="781"/>
      <c r="M773" s="784"/>
      <c r="N773" s="784"/>
      <c r="O773" s="784"/>
      <c r="P773" s="784"/>
      <c r="Q773" s="784"/>
      <c r="R773" s="786"/>
      <c r="S773" s="777"/>
    </row>
    <row r="774" spans="1:19" ht="15" x14ac:dyDescent="0.2">
      <c r="A774" s="709"/>
      <c r="B774" s="231"/>
      <c r="C774" s="231"/>
      <c r="D774" s="231"/>
      <c r="E774" s="231">
        <v>40</v>
      </c>
      <c r="F774" s="231"/>
      <c r="G774" s="231"/>
      <c r="H774" s="231"/>
      <c r="I774" s="231"/>
      <c r="J774" s="231" t="s">
        <v>10388</v>
      </c>
      <c r="K774" s="715" t="s">
        <v>10775</v>
      </c>
      <c r="L774" s="781"/>
      <c r="M774" s="784"/>
      <c r="N774" s="784"/>
      <c r="O774" s="784"/>
      <c r="P774" s="784"/>
      <c r="Q774" s="784"/>
      <c r="R774" s="786"/>
      <c r="S774" s="777"/>
    </row>
    <row r="775" spans="1:19" ht="15" x14ac:dyDescent="0.2">
      <c r="A775" s="709"/>
      <c r="B775" s="231"/>
      <c r="C775" s="231"/>
      <c r="D775" s="231"/>
      <c r="E775" s="231">
        <v>55</v>
      </c>
      <c r="F775" s="231"/>
      <c r="G775" s="231"/>
      <c r="H775" s="231"/>
      <c r="I775" s="231"/>
      <c r="J775" s="231" t="s">
        <v>10388</v>
      </c>
      <c r="K775" s="715" t="s">
        <v>10776</v>
      </c>
      <c r="L775" s="781"/>
      <c r="M775" s="784"/>
      <c r="N775" s="784"/>
      <c r="O775" s="784"/>
      <c r="P775" s="784"/>
      <c r="Q775" s="784"/>
      <c r="R775" s="786"/>
      <c r="S775" s="777"/>
    </row>
    <row r="776" spans="1:19" ht="15" x14ac:dyDescent="0.2">
      <c r="A776" s="709"/>
      <c r="B776" s="231"/>
      <c r="C776" s="231"/>
      <c r="D776" s="231"/>
      <c r="E776" s="231">
        <v>33</v>
      </c>
      <c r="F776" s="231"/>
      <c r="G776" s="231"/>
      <c r="H776" s="231"/>
      <c r="I776" s="231"/>
      <c r="J776" s="231" t="s">
        <v>10388</v>
      </c>
      <c r="K776" s="715" t="s">
        <v>10777</v>
      </c>
      <c r="L776" s="781"/>
      <c r="M776" s="784"/>
      <c r="N776" s="784"/>
      <c r="O776" s="784"/>
      <c r="P776" s="784"/>
      <c r="Q776" s="784"/>
      <c r="R776" s="786"/>
      <c r="S776" s="777"/>
    </row>
    <row r="777" spans="1:19" ht="15" x14ac:dyDescent="0.2">
      <c r="A777" s="709"/>
      <c r="B777" s="231"/>
      <c r="C777" s="231"/>
      <c r="D777" s="231"/>
      <c r="E777" s="231">
        <v>25</v>
      </c>
      <c r="F777" s="231"/>
      <c r="G777" s="231"/>
      <c r="H777" s="231"/>
      <c r="I777" s="231"/>
      <c r="J777" s="231" t="s">
        <v>10388</v>
      </c>
      <c r="K777" s="715" t="s">
        <v>10778</v>
      </c>
      <c r="L777" s="781"/>
      <c r="M777" s="784"/>
      <c r="N777" s="784"/>
      <c r="O777" s="784"/>
      <c r="P777" s="784"/>
      <c r="Q777" s="784"/>
      <c r="R777" s="786"/>
      <c r="S777" s="777"/>
    </row>
    <row r="778" spans="1:19" ht="15" x14ac:dyDescent="0.2">
      <c r="A778" s="709"/>
      <c r="B778" s="231"/>
      <c r="C778" s="231"/>
      <c r="D778" s="231"/>
      <c r="E778" s="231">
        <v>31</v>
      </c>
      <c r="F778" s="231"/>
      <c r="G778" s="231"/>
      <c r="H778" s="231"/>
      <c r="I778" s="231"/>
      <c r="J778" s="231" t="s">
        <v>10388</v>
      </c>
      <c r="K778" s="715" t="s">
        <v>10779</v>
      </c>
      <c r="L778" s="781"/>
      <c r="M778" s="784"/>
      <c r="N778" s="784"/>
      <c r="O778" s="784"/>
      <c r="P778" s="784"/>
      <c r="Q778" s="784"/>
      <c r="R778" s="786"/>
      <c r="S778" s="777"/>
    </row>
    <row r="779" spans="1:19" ht="15" x14ac:dyDescent="0.2">
      <c r="A779" s="709"/>
      <c r="B779" s="231"/>
      <c r="C779" s="231"/>
      <c r="D779" s="231"/>
      <c r="E779" s="231">
        <v>13</v>
      </c>
      <c r="F779" s="231"/>
      <c r="G779" s="231"/>
      <c r="H779" s="231"/>
      <c r="I779" s="231"/>
      <c r="J779" s="231" t="s">
        <v>10388</v>
      </c>
      <c r="K779" s="715" t="s">
        <v>10780</v>
      </c>
      <c r="L779" s="781"/>
      <c r="M779" s="784"/>
      <c r="N779" s="784"/>
      <c r="O779" s="784"/>
      <c r="P779" s="784"/>
      <c r="Q779" s="784"/>
      <c r="R779" s="786"/>
      <c r="S779" s="777"/>
    </row>
    <row r="780" spans="1:19" ht="15" x14ac:dyDescent="0.2">
      <c r="A780" s="709"/>
      <c r="B780" s="231"/>
      <c r="C780" s="231"/>
      <c r="D780" s="231"/>
      <c r="E780" s="231">
        <v>18</v>
      </c>
      <c r="F780" s="231"/>
      <c r="G780" s="231"/>
      <c r="H780" s="231"/>
      <c r="I780" s="231"/>
      <c r="J780" s="231" t="s">
        <v>10388</v>
      </c>
      <c r="K780" s="715" t="s">
        <v>10781</v>
      </c>
      <c r="L780" s="781"/>
      <c r="M780" s="784"/>
      <c r="N780" s="784"/>
      <c r="O780" s="784"/>
      <c r="P780" s="784"/>
      <c r="Q780" s="784"/>
      <c r="R780" s="786"/>
      <c r="S780" s="777"/>
    </row>
    <row r="781" spans="1:19" ht="15" x14ac:dyDescent="0.2">
      <c r="A781" s="709"/>
      <c r="B781" s="231"/>
      <c r="C781" s="231"/>
      <c r="D781" s="231"/>
      <c r="E781" s="231">
        <v>18</v>
      </c>
      <c r="F781" s="231"/>
      <c r="G781" s="231"/>
      <c r="H781" s="231"/>
      <c r="I781" s="231"/>
      <c r="J781" s="231" t="s">
        <v>10390</v>
      </c>
      <c r="K781" s="715" t="s">
        <v>10782</v>
      </c>
      <c r="L781" s="781"/>
      <c r="M781" s="784"/>
      <c r="N781" s="784"/>
      <c r="O781" s="784"/>
      <c r="P781" s="784"/>
      <c r="Q781" s="784"/>
      <c r="R781" s="786"/>
      <c r="S781" s="777"/>
    </row>
    <row r="782" spans="1:19" ht="15" x14ac:dyDescent="0.2">
      <c r="A782" s="709"/>
      <c r="B782" s="231"/>
      <c r="C782" s="231"/>
      <c r="D782" s="231"/>
      <c r="E782" s="231">
        <v>62</v>
      </c>
      <c r="F782" s="231"/>
      <c r="G782" s="231"/>
      <c r="H782" s="231"/>
      <c r="I782" s="231"/>
      <c r="J782" s="231" t="s">
        <v>10390</v>
      </c>
      <c r="K782" s="715" t="s">
        <v>10783</v>
      </c>
      <c r="L782" s="781"/>
      <c r="M782" s="784"/>
      <c r="N782" s="784"/>
      <c r="O782" s="784"/>
      <c r="P782" s="784"/>
      <c r="Q782" s="784"/>
      <c r="R782" s="786"/>
      <c r="S782" s="777"/>
    </row>
    <row r="783" spans="1:19" ht="15" x14ac:dyDescent="0.2">
      <c r="A783" s="709"/>
      <c r="B783" s="231"/>
      <c r="C783" s="231"/>
      <c r="D783" s="231"/>
      <c r="E783" s="231">
        <v>38</v>
      </c>
      <c r="F783" s="231"/>
      <c r="G783" s="231"/>
      <c r="H783" s="231"/>
      <c r="I783" s="231"/>
      <c r="J783" s="231" t="s">
        <v>10390</v>
      </c>
      <c r="K783" s="715" t="s">
        <v>10784</v>
      </c>
      <c r="L783" s="781"/>
      <c r="M783" s="784"/>
      <c r="N783" s="784"/>
      <c r="O783" s="784"/>
      <c r="P783" s="784"/>
      <c r="Q783" s="784"/>
      <c r="R783" s="786"/>
      <c r="S783" s="777"/>
    </row>
    <row r="784" spans="1:19" ht="15" x14ac:dyDescent="0.2">
      <c r="A784" s="709"/>
      <c r="B784" s="231"/>
      <c r="C784" s="231"/>
      <c r="D784" s="231"/>
      <c r="E784" s="231">
        <v>15</v>
      </c>
      <c r="F784" s="231"/>
      <c r="G784" s="231"/>
      <c r="H784" s="231"/>
      <c r="I784" s="231"/>
      <c r="J784" s="231" t="s">
        <v>10390</v>
      </c>
      <c r="K784" s="715" t="s">
        <v>10785</v>
      </c>
      <c r="L784" s="781"/>
      <c r="M784" s="784"/>
      <c r="N784" s="784"/>
      <c r="O784" s="784"/>
      <c r="P784" s="784"/>
      <c r="Q784" s="784"/>
      <c r="R784" s="786"/>
      <c r="S784" s="777"/>
    </row>
    <row r="785" spans="1:19" ht="15" x14ac:dyDescent="0.2">
      <c r="A785" s="709"/>
      <c r="B785" s="231"/>
      <c r="C785" s="231"/>
      <c r="D785" s="231"/>
      <c r="E785" s="231">
        <v>36</v>
      </c>
      <c r="F785" s="231"/>
      <c r="G785" s="231"/>
      <c r="H785" s="231"/>
      <c r="I785" s="231"/>
      <c r="J785" s="231" t="s">
        <v>10390</v>
      </c>
      <c r="K785" s="715" t="s">
        <v>10786</v>
      </c>
      <c r="L785" s="781"/>
      <c r="M785" s="784"/>
      <c r="N785" s="784"/>
      <c r="O785" s="784"/>
      <c r="P785" s="784"/>
      <c r="Q785" s="784"/>
      <c r="R785" s="786"/>
      <c r="S785" s="777"/>
    </row>
    <row r="786" spans="1:19" ht="15" x14ac:dyDescent="0.2">
      <c r="A786" s="709"/>
      <c r="B786" s="231"/>
      <c r="C786" s="231"/>
      <c r="D786" s="231"/>
      <c r="E786" s="231">
        <v>36</v>
      </c>
      <c r="F786" s="231"/>
      <c r="G786" s="231"/>
      <c r="H786" s="231"/>
      <c r="I786" s="231"/>
      <c r="J786" s="231" t="s">
        <v>10390</v>
      </c>
      <c r="K786" s="715" t="s">
        <v>10787</v>
      </c>
      <c r="L786" s="781"/>
      <c r="M786" s="784"/>
      <c r="N786" s="784"/>
      <c r="O786" s="784"/>
      <c r="P786" s="784"/>
      <c r="Q786" s="784"/>
      <c r="R786" s="786"/>
      <c r="S786" s="777"/>
    </row>
    <row r="787" spans="1:19" ht="15" x14ac:dyDescent="0.2">
      <c r="A787" s="709"/>
      <c r="B787" s="231"/>
      <c r="C787" s="231"/>
      <c r="D787" s="231"/>
      <c r="E787" s="231">
        <v>27</v>
      </c>
      <c r="F787" s="231"/>
      <c r="G787" s="231"/>
      <c r="H787" s="231"/>
      <c r="I787" s="231"/>
      <c r="J787" s="231" t="s">
        <v>10390</v>
      </c>
      <c r="K787" s="715" t="s">
        <v>10788</v>
      </c>
      <c r="L787" s="781"/>
      <c r="M787" s="784"/>
      <c r="N787" s="784"/>
      <c r="O787" s="784"/>
      <c r="P787" s="784"/>
      <c r="Q787" s="784"/>
      <c r="R787" s="786"/>
      <c r="S787" s="777"/>
    </row>
    <row r="788" spans="1:19" ht="15" x14ac:dyDescent="0.2">
      <c r="A788" s="709"/>
      <c r="B788" s="231"/>
      <c r="C788" s="231"/>
      <c r="D788" s="231"/>
      <c r="E788" s="231">
        <v>22</v>
      </c>
      <c r="F788" s="231"/>
      <c r="G788" s="231"/>
      <c r="H788" s="231"/>
      <c r="I788" s="231"/>
      <c r="J788" s="231" t="s">
        <v>10390</v>
      </c>
      <c r="K788" s="715" t="s">
        <v>10789</v>
      </c>
      <c r="L788" s="781"/>
      <c r="M788" s="784"/>
      <c r="N788" s="784"/>
      <c r="O788" s="784"/>
      <c r="P788" s="784"/>
      <c r="Q788" s="784"/>
      <c r="R788" s="786"/>
      <c r="S788" s="777"/>
    </row>
    <row r="789" spans="1:19" ht="15" x14ac:dyDescent="0.2">
      <c r="A789" s="709"/>
      <c r="B789" s="231"/>
      <c r="C789" s="231"/>
      <c r="D789" s="231"/>
      <c r="E789" s="231">
        <v>32</v>
      </c>
      <c r="F789" s="231"/>
      <c r="G789" s="231"/>
      <c r="H789" s="231"/>
      <c r="I789" s="231"/>
      <c r="J789" s="231" t="s">
        <v>10390</v>
      </c>
      <c r="K789" s="715" t="s">
        <v>10790</v>
      </c>
      <c r="L789" s="781"/>
      <c r="M789" s="784"/>
      <c r="N789" s="784"/>
      <c r="O789" s="784"/>
      <c r="P789" s="784"/>
      <c r="Q789" s="784"/>
      <c r="R789" s="786"/>
      <c r="S789" s="777"/>
    </row>
    <row r="790" spans="1:19" ht="15" x14ac:dyDescent="0.2">
      <c r="A790" s="709"/>
      <c r="B790" s="231"/>
      <c r="C790" s="231"/>
      <c r="D790" s="231"/>
      <c r="E790" s="231">
        <v>34</v>
      </c>
      <c r="F790" s="231"/>
      <c r="G790" s="231"/>
      <c r="H790" s="231"/>
      <c r="I790" s="231"/>
      <c r="J790" s="231" t="s">
        <v>10390</v>
      </c>
      <c r="K790" s="715" t="s">
        <v>10791</v>
      </c>
      <c r="L790" s="781"/>
      <c r="M790" s="784"/>
      <c r="N790" s="784"/>
      <c r="O790" s="784"/>
      <c r="P790" s="784"/>
      <c r="Q790" s="784"/>
      <c r="R790" s="786"/>
      <c r="S790" s="777"/>
    </row>
    <row r="791" spans="1:19" ht="15" x14ac:dyDescent="0.2">
      <c r="A791" s="709"/>
      <c r="B791" s="231"/>
      <c r="C791" s="231"/>
      <c r="D791" s="231"/>
      <c r="E791" s="231">
        <v>19</v>
      </c>
      <c r="F791" s="231"/>
      <c r="G791" s="231"/>
      <c r="H791" s="231"/>
      <c r="I791" s="231"/>
      <c r="J791" s="231" t="s">
        <v>10390</v>
      </c>
      <c r="K791" s="715" t="s">
        <v>10792</v>
      </c>
      <c r="L791" s="781"/>
      <c r="M791" s="784"/>
      <c r="N791" s="784"/>
      <c r="O791" s="784"/>
      <c r="P791" s="784"/>
      <c r="Q791" s="784"/>
      <c r="R791" s="786"/>
      <c r="S791" s="777"/>
    </row>
    <row r="792" spans="1:19" ht="15" x14ac:dyDescent="0.2">
      <c r="A792" s="709"/>
      <c r="B792" s="231"/>
      <c r="C792" s="231"/>
      <c r="D792" s="231"/>
      <c r="E792" s="231">
        <v>38</v>
      </c>
      <c r="F792" s="231"/>
      <c r="G792" s="231"/>
      <c r="H792" s="231"/>
      <c r="I792" s="231"/>
      <c r="J792" s="231" t="s">
        <v>10390</v>
      </c>
      <c r="K792" s="715" t="s">
        <v>10793</v>
      </c>
      <c r="L792" s="781"/>
      <c r="M792" s="784"/>
      <c r="N792" s="784"/>
      <c r="O792" s="784"/>
      <c r="P792" s="784"/>
      <c r="Q792" s="784"/>
      <c r="R792" s="786"/>
      <c r="S792" s="777"/>
    </row>
    <row r="793" spans="1:19" ht="15" x14ac:dyDescent="0.2">
      <c r="A793" s="709"/>
      <c r="B793" s="231"/>
      <c r="C793" s="231"/>
      <c r="D793" s="231"/>
      <c r="E793" s="231">
        <v>39</v>
      </c>
      <c r="F793" s="231"/>
      <c r="G793" s="231"/>
      <c r="H793" s="231"/>
      <c r="I793" s="231"/>
      <c r="J793" s="231" t="s">
        <v>10390</v>
      </c>
      <c r="K793" s="715" t="s">
        <v>10794</v>
      </c>
      <c r="L793" s="781"/>
      <c r="M793" s="784"/>
      <c r="N793" s="784"/>
      <c r="O793" s="784"/>
      <c r="P793" s="784"/>
      <c r="Q793" s="784"/>
      <c r="R793" s="786"/>
      <c r="S793" s="777"/>
    </row>
    <row r="794" spans="1:19" ht="15" x14ac:dyDescent="0.2">
      <c r="A794" s="709"/>
      <c r="B794" s="231"/>
      <c r="C794" s="231"/>
      <c r="D794" s="231"/>
      <c r="E794" s="231">
        <v>37</v>
      </c>
      <c r="F794" s="231"/>
      <c r="G794" s="231"/>
      <c r="H794" s="231"/>
      <c r="I794" s="231"/>
      <c r="J794" s="231" t="s">
        <v>10390</v>
      </c>
      <c r="K794" s="715" t="s">
        <v>10795</v>
      </c>
      <c r="L794" s="781"/>
      <c r="M794" s="784"/>
      <c r="N794" s="784"/>
      <c r="O794" s="784"/>
      <c r="P794" s="784"/>
      <c r="Q794" s="784"/>
      <c r="R794" s="786"/>
      <c r="S794" s="777"/>
    </row>
    <row r="795" spans="1:19" ht="15" x14ac:dyDescent="0.2">
      <c r="A795" s="709"/>
      <c r="B795" s="231"/>
      <c r="C795" s="231"/>
      <c r="D795" s="231"/>
      <c r="E795" s="231">
        <v>20</v>
      </c>
      <c r="F795" s="231"/>
      <c r="G795" s="231"/>
      <c r="H795" s="231"/>
      <c r="I795" s="231"/>
      <c r="J795" s="231" t="s">
        <v>10390</v>
      </c>
      <c r="K795" s="715" t="s">
        <v>10796</v>
      </c>
      <c r="L795" s="781"/>
      <c r="M795" s="784"/>
      <c r="N795" s="784"/>
      <c r="O795" s="784"/>
      <c r="P795" s="784"/>
      <c r="Q795" s="784"/>
      <c r="R795" s="786"/>
      <c r="S795" s="777"/>
    </row>
    <row r="796" spans="1:19" ht="15" x14ac:dyDescent="0.2">
      <c r="A796" s="709"/>
      <c r="B796" s="231"/>
      <c r="C796" s="231"/>
      <c r="D796" s="231"/>
      <c r="E796" s="231">
        <v>39</v>
      </c>
      <c r="F796" s="231"/>
      <c r="G796" s="231"/>
      <c r="H796" s="231"/>
      <c r="I796" s="231"/>
      <c r="J796" s="231" t="s">
        <v>10390</v>
      </c>
      <c r="K796" s="715" t="s">
        <v>10797</v>
      </c>
      <c r="L796" s="781"/>
      <c r="M796" s="784"/>
      <c r="N796" s="784"/>
      <c r="O796" s="784"/>
      <c r="P796" s="784"/>
      <c r="Q796" s="784"/>
      <c r="R796" s="786"/>
      <c r="S796" s="777"/>
    </row>
    <row r="797" spans="1:19" ht="15" x14ac:dyDescent="0.2">
      <c r="A797" s="709"/>
      <c r="B797" s="231"/>
      <c r="C797" s="231"/>
      <c r="D797" s="231"/>
      <c r="E797" s="231">
        <v>36</v>
      </c>
      <c r="F797" s="231"/>
      <c r="G797" s="231"/>
      <c r="H797" s="231"/>
      <c r="I797" s="231"/>
      <c r="J797" s="231" t="s">
        <v>10390</v>
      </c>
      <c r="K797" s="715" t="s">
        <v>10798</v>
      </c>
      <c r="L797" s="781"/>
      <c r="M797" s="784"/>
      <c r="N797" s="784"/>
      <c r="O797" s="784"/>
      <c r="P797" s="784"/>
      <c r="Q797" s="784"/>
      <c r="R797" s="786"/>
      <c r="S797" s="777"/>
    </row>
    <row r="798" spans="1:19" ht="15" x14ac:dyDescent="0.2">
      <c r="A798" s="709"/>
      <c r="B798" s="231"/>
      <c r="C798" s="231"/>
      <c r="D798" s="231"/>
      <c r="E798" s="231">
        <v>21</v>
      </c>
      <c r="F798" s="231"/>
      <c r="G798" s="231"/>
      <c r="H798" s="231"/>
      <c r="I798" s="231"/>
      <c r="J798" s="231" t="s">
        <v>10390</v>
      </c>
      <c r="K798" s="715" t="s">
        <v>10799</v>
      </c>
      <c r="L798" s="781"/>
      <c r="M798" s="784"/>
      <c r="N798" s="784"/>
      <c r="O798" s="784"/>
      <c r="P798" s="784"/>
      <c r="Q798" s="784"/>
      <c r="R798" s="786"/>
      <c r="S798" s="777"/>
    </row>
    <row r="799" spans="1:19" ht="15" x14ac:dyDescent="0.2">
      <c r="A799" s="709"/>
      <c r="B799" s="231"/>
      <c r="C799" s="231"/>
      <c r="D799" s="231"/>
      <c r="E799" s="231">
        <v>36</v>
      </c>
      <c r="F799" s="231"/>
      <c r="G799" s="231"/>
      <c r="H799" s="231"/>
      <c r="I799" s="231"/>
      <c r="J799" s="231" t="s">
        <v>10390</v>
      </c>
      <c r="K799" s="715" t="s">
        <v>10800</v>
      </c>
      <c r="L799" s="781"/>
      <c r="M799" s="784"/>
      <c r="N799" s="784"/>
      <c r="O799" s="784"/>
      <c r="P799" s="784"/>
      <c r="Q799" s="784"/>
      <c r="R799" s="786"/>
      <c r="S799" s="777"/>
    </row>
    <row r="800" spans="1:19" ht="15" x14ac:dyDescent="0.2">
      <c r="A800" s="709"/>
      <c r="B800" s="231"/>
      <c r="C800" s="231"/>
      <c r="D800" s="231"/>
      <c r="E800" s="231">
        <v>22</v>
      </c>
      <c r="F800" s="231"/>
      <c r="G800" s="231"/>
      <c r="H800" s="231"/>
      <c r="I800" s="231"/>
      <c r="J800" s="231" t="s">
        <v>10390</v>
      </c>
      <c r="K800" s="715" t="s">
        <v>10801</v>
      </c>
      <c r="L800" s="781"/>
      <c r="M800" s="784"/>
      <c r="N800" s="784"/>
      <c r="O800" s="784"/>
      <c r="P800" s="784"/>
      <c r="Q800" s="784"/>
      <c r="R800" s="786"/>
      <c r="S800" s="777"/>
    </row>
    <row r="801" spans="1:19" ht="15" x14ac:dyDescent="0.2">
      <c r="A801" s="709"/>
      <c r="B801" s="231"/>
      <c r="C801" s="231"/>
      <c r="D801" s="231"/>
      <c r="E801" s="231">
        <v>39</v>
      </c>
      <c r="F801" s="231"/>
      <c r="G801" s="231"/>
      <c r="H801" s="231"/>
      <c r="I801" s="231"/>
      <c r="J801" s="231" t="s">
        <v>10390</v>
      </c>
      <c r="K801" s="715" t="s">
        <v>10802</v>
      </c>
      <c r="L801" s="781"/>
      <c r="M801" s="784"/>
      <c r="N801" s="784"/>
      <c r="O801" s="784"/>
      <c r="P801" s="784"/>
      <c r="Q801" s="784"/>
      <c r="R801" s="786"/>
      <c r="S801" s="777"/>
    </row>
    <row r="802" spans="1:19" ht="15" x14ac:dyDescent="0.2">
      <c r="A802" s="709"/>
      <c r="B802" s="231"/>
      <c r="C802" s="231"/>
      <c r="D802" s="231"/>
      <c r="E802" s="231">
        <v>19</v>
      </c>
      <c r="F802" s="231"/>
      <c r="G802" s="231"/>
      <c r="H802" s="231"/>
      <c r="I802" s="231"/>
      <c r="J802" s="231" t="s">
        <v>10390</v>
      </c>
      <c r="K802" s="715" t="s">
        <v>10803</v>
      </c>
      <c r="L802" s="781"/>
      <c r="M802" s="784"/>
      <c r="N802" s="784"/>
      <c r="O802" s="784"/>
      <c r="P802" s="784"/>
      <c r="Q802" s="784"/>
      <c r="R802" s="786"/>
      <c r="S802" s="777"/>
    </row>
    <row r="803" spans="1:19" ht="15" x14ac:dyDescent="0.2">
      <c r="A803" s="709"/>
      <c r="B803" s="231"/>
      <c r="C803" s="231"/>
      <c r="D803" s="231"/>
      <c r="E803" s="231">
        <v>36</v>
      </c>
      <c r="F803" s="231"/>
      <c r="G803" s="231"/>
      <c r="H803" s="231"/>
      <c r="I803" s="231"/>
      <c r="J803" s="231" t="s">
        <v>10390</v>
      </c>
      <c r="K803" s="715" t="s">
        <v>10804</v>
      </c>
      <c r="L803" s="781"/>
      <c r="M803" s="784"/>
      <c r="N803" s="784"/>
      <c r="O803" s="784"/>
      <c r="P803" s="784"/>
      <c r="Q803" s="784"/>
      <c r="R803" s="786"/>
      <c r="S803" s="777"/>
    </row>
    <row r="804" spans="1:19" ht="15" x14ac:dyDescent="0.2">
      <c r="A804" s="709"/>
      <c r="B804" s="231"/>
      <c r="C804" s="231"/>
      <c r="D804" s="231"/>
      <c r="E804" s="231">
        <v>42</v>
      </c>
      <c r="F804" s="231"/>
      <c r="G804" s="231"/>
      <c r="H804" s="231"/>
      <c r="I804" s="231"/>
      <c r="J804" s="231" t="s">
        <v>10390</v>
      </c>
      <c r="K804" s="715" t="s">
        <v>10805</v>
      </c>
      <c r="L804" s="781"/>
      <c r="M804" s="784"/>
      <c r="N804" s="784"/>
      <c r="O804" s="784"/>
      <c r="P804" s="784"/>
      <c r="Q804" s="784"/>
      <c r="R804" s="786"/>
      <c r="S804" s="777"/>
    </row>
    <row r="805" spans="1:19" ht="15" x14ac:dyDescent="0.2">
      <c r="A805" s="709"/>
      <c r="B805" s="231"/>
      <c r="C805" s="231"/>
      <c r="D805" s="231"/>
      <c r="E805" s="231">
        <v>14</v>
      </c>
      <c r="F805" s="231"/>
      <c r="G805" s="231"/>
      <c r="H805" s="231"/>
      <c r="I805" s="231"/>
      <c r="J805" s="231" t="s">
        <v>10390</v>
      </c>
      <c r="K805" s="715" t="s">
        <v>10806</v>
      </c>
      <c r="L805" s="781"/>
      <c r="M805" s="784"/>
      <c r="N805" s="784"/>
      <c r="O805" s="784"/>
      <c r="P805" s="784"/>
      <c r="Q805" s="784"/>
      <c r="R805" s="786"/>
      <c r="S805" s="777"/>
    </row>
    <row r="806" spans="1:19" ht="15" x14ac:dyDescent="0.2">
      <c r="A806" s="709"/>
      <c r="B806" s="231"/>
      <c r="C806" s="231"/>
      <c r="D806" s="231"/>
      <c r="E806" s="231">
        <v>63</v>
      </c>
      <c r="F806" s="231"/>
      <c r="G806" s="231"/>
      <c r="H806" s="231"/>
      <c r="I806" s="231"/>
      <c r="J806" s="231" t="s">
        <v>10390</v>
      </c>
      <c r="K806" s="715" t="s">
        <v>10807</v>
      </c>
      <c r="L806" s="781"/>
      <c r="M806" s="784"/>
      <c r="N806" s="784"/>
      <c r="O806" s="784"/>
      <c r="P806" s="784"/>
      <c r="Q806" s="784"/>
      <c r="R806" s="786"/>
      <c r="S806" s="777"/>
    </row>
    <row r="807" spans="1:19" ht="15" x14ac:dyDescent="0.2">
      <c r="A807" s="709"/>
      <c r="B807" s="231"/>
      <c r="C807" s="231"/>
      <c r="D807" s="231"/>
      <c r="E807" s="231">
        <v>66</v>
      </c>
      <c r="F807" s="231"/>
      <c r="G807" s="231"/>
      <c r="H807" s="231"/>
      <c r="I807" s="231"/>
      <c r="J807" s="231" t="s">
        <v>10390</v>
      </c>
      <c r="K807" s="715" t="s">
        <v>10808</v>
      </c>
      <c r="L807" s="781"/>
      <c r="M807" s="784"/>
      <c r="N807" s="784"/>
      <c r="O807" s="784"/>
      <c r="P807" s="784"/>
      <c r="Q807" s="784"/>
      <c r="R807" s="786"/>
      <c r="S807" s="777"/>
    </row>
    <row r="808" spans="1:19" ht="15" x14ac:dyDescent="0.2">
      <c r="A808" s="709"/>
      <c r="B808" s="231"/>
      <c r="C808" s="231"/>
      <c r="D808" s="231"/>
      <c r="E808" s="231">
        <v>44</v>
      </c>
      <c r="F808" s="231"/>
      <c r="G808" s="231"/>
      <c r="H808" s="231"/>
      <c r="I808" s="231"/>
      <c r="J808" s="231" t="s">
        <v>10390</v>
      </c>
      <c r="K808" s="715" t="s">
        <v>10809</v>
      </c>
      <c r="L808" s="781"/>
      <c r="M808" s="784"/>
      <c r="N808" s="784"/>
      <c r="O808" s="784"/>
      <c r="P808" s="784"/>
      <c r="Q808" s="784"/>
      <c r="R808" s="786"/>
      <c r="S808" s="777"/>
    </row>
    <row r="809" spans="1:19" ht="15" x14ac:dyDescent="0.2">
      <c r="A809" s="709"/>
      <c r="B809" s="231"/>
      <c r="C809" s="231"/>
      <c r="D809" s="231"/>
      <c r="E809" s="231">
        <v>23</v>
      </c>
      <c r="F809" s="231"/>
      <c r="G809" s="231"/>
      <c r="H809" s="231"/>
      <c r="I809" s="231"/>
      <c r="J809" s="231" t="s">
        <v>10390</v>
      </c>
      <c r="K809" s="715" t="s">
        <v>10810</v>
      </c>
      <c r="L809" s="781"/>
      <c r="M809" s="784"/>
      <c r="N809" s="784"/>
      <c r="O809" s="784"/>
      <c r="P809" s="784"/>
      <c r="Q809" s="784"/>
      <c r="R809" s="786"/>
      <c r="S809" s="777"/>
    </row>
    <row r="810" spans="1:19" ht="15" x14ac:dyDescent="0.2">
      <c r="A810" s="709"/>
      <c r="B810" s="231"/>
      <c r="C810" s="231"/>
      <c r="D810" s="231"/>
      <c r="E810" s="231">
        <v>18</v>
      </c>
      <c r="F810" s="231"/>
      <c r="G810" s="231"/>
      <c r="H810" s="231"/>
      <c r="I810" s="231"/>
      <c r="J810" s="231" t="s">
        <v>10392</v>
      </c>
      <c r="K810" s="715" t="s">
        <v>10811</v>
      </c>
      <c r="L810" s="781"/>
      <c r="M810" s="784"/>
      <c r="N810" s="784"/>
      <c r="O810" s="784"/>
      <c r="P810" s="784"/>
      <c r="Q810" s="784"/>
      <c r="R810" s="786"/>
      <c r="S810" s="777"/>
    </row>
    <row r="811" spans="1:19" ht="15" x14ac:dyDescent="0.2">
      <c r="A811" s="709"/>
      <c r="B811" s="231"/>
      <c r="C811" s="231"/>
      <c r="D811" s="231"/>
      <c r="E811" s="231">
        <v>62</v>
      </c>
      <c r="F811" s="231"/>
      <c r="G811" s="231"/>
      <c r="H811" s="231"/>
      <c r="I811" s="231"/>
      <c r="J811" s="231" t="s">
        <v>10392</v>
      </c>
      <c r="K811" s="715" t="s">
        <v>10812</v>
      </c>
      <c r="L811" s="781"/>
      <c r="M811" s="784"/>
      <c r="N811" s="784"/>
      <c r="O811" s="784"/>
      <c r="P811" s="784"/>
      <c r="Q811" s="784"/>
      <c r="R811" s="786"/>
      <c r="S811" s="777"/>
    </row>
    <row r="812" spans="1:19" ht="15" x14ac:dyDescent="0.2">
      <c r="A812" s="709"/>
      <c r="B812" s="231"/>
      <c r="C812" s="231"/>
      <c r="D812" s="231"/>
      <c r="E812" s="231">
        <v>38</v>
      </c>
      <c r="F812" s="231"/>
      <c r="G812" s="231"/>
      <c r="H812" s="231"/>
      <c r="I812" s="231"/>
      <c r="J812" s="231" t="s">
        <v>10392</v>
      </c>
      <c r="K812" s="715" t="s">
        <v>10813</v>
      </c>
      <c r="L812" s="781"/>
      <c r="M812" s="784"/>
      <c r="N812" s="784"/>
      <c r="O812" s="784"/>
      <c r="P812" s="784"/>
      <c r="Q812" s="784"/>
      <c r="R812" s="786"/>
      <c r="S812" s="777"/>
    </row>
    <row r="813" spans="1:19" ht="15" x14ac:dyDescent="0.2">
      <c r="A813" s="709"/>
      <c r="B813" s="231"/>
      <c r="C813" s="231"/>
      <c r="D813" s="231"/>
      <c r="E813" s="231">
        <v>15</v>
      </c>
      <c r="F813" s="231"/>
      <c r="G813" s="231"/>
      <c r="H813" s="231"/>
      <c r="I813" s="231"/>
      <c r="J813" s="231" t="s">
        <v>10392</v>
      </c>
      <c r="K813" s="715" t="s">
        <v>10814</v>
      </c>
      <c r="L813" s="781"/>
      <c r="M813" s="784"/>
      <c r="N813" s="784"/>
      <c r="O813" s="784"/>
      <c r="P813" s="784"/>
      <c r="Q813" s="784"/>
      <c r="R813" s="786"/>
      <c r="S813" s="777"/>
    </row>
    <row r="814" spans="1:19" ht="15" x14ac:dyDescent="0.2">
      <c r="A814" s="709"/>
      <c r="B814" s="231"/>
      <c r="C814" s="231"/>
      <c r="D814" s="231"/>
      <c r="E814" s="231">
        <v>36</v>
      </c>
      <c r="F814" s="231"/>
      <c r="G814" s="231"/>
      <c r="H814" s="231"/>
      <c r="I814" s="231"/>
      <c r="J814" s="231" t="s">
        <v>10392</v>
      </c>
      <c r="K814" s="715" t="s">
        <v>10815</v>
      </c>
      <c r="L814" s="781"/>
      <c r="M814" s="784"/>
      <c r="N814" s="784"/>
      <c r="O814" s="784"/>
      <c r="P814" s="784"/>
      <c r="Q814" s="784"/>
      <c r="R814" s="786"/>
      <c r="S814" s="777"/>
    </row>
    <row r="815" spans="1:19" ht="15" x14ac:dyDescent="0.2">
      <c r="A815" s="709"/>
      <c r="B815" s="231"/>
      <c r="C815" s="231"/>
      <c r="D815" s="231"/>
      <c r="E815" s="231">
        <v>36</v>
      </c>
      <c r="F815" s="231"/>
      <c r="G815" s="231"/>
      <c r="H815" s="231"/>
      <c r="I815" s="231"/>
      <c r="J815" s="231" t="s">
        <v>10392</v>
      </c>
      <c r="K815" s="715" t="s">
        <v>10816</v>
      </c>
      <c r="L815" s="781"/>
      <c r="M815" s="784"/>
      <c r="N815" s="784"/>
      <c r="O815" s="784"/>
      <c r="P815" s="784"/>
      <c r="Q815" s="784"/>
      <c r="R815" s="786"/>
      <c r="S815" s="777"/>
    </row>
    <row r="816" spans="1:19" ht="15" x14ac:dyDescent="0.2">
      <c r="A816" s="709"/>
      <c r="B816" s="231"/>
      <c r="C816" s="231"/>
      <c r="D816" s="231"/>
      <c r="E816" s="231">
        <v>27</v>
      </c>
      <c r="F816" s="231"/>
      <c r="G816" s="231"/>
      <c r="H816" s="231"/>
      <c r="I816" s="231"/>
      <c r="J816" s="231" t="s">
        <v>10392</v>
      </c>
      <c r="K816" s="715" t="s">
        <v>10817</v>
      </c>
      <c r="L816" s="781"/>
      <c r="M816" s="784"/>
      <c r="N816" s="784"/>
      <c r="O816" s="784"/>
      <c r="P816" s="784"/>
      <c r="Q816" s="784"/>
      <c r="R816" s="786"/>
      <c r="S816" s="777"/>
    </row>
    <row r="817" spans="1:19" ht="15" x14ac:dyDescent="0.2">
      <c r="A817" s="709"/>
      <c r="B817" s="231"/>
      <c r="C817" s="231"/>
      <c r="D817" s="231"/>
      <c r="E817" s="231">
        <v>22</v>
      </c>
      <c r="F817" s="231"/>
      <c r="G817" s="231"/>
      <c r="H817" s="231"/>
      <c r="I817" s="231"/>
      <c r="J817" s="231" t="s">
        <v>10392</v>
      </c>
      <c r="K817" s="715" t="s">
        <v>10818</v>
      </c>
      <c r="L817" s="781"/>
      <c r="M817" s="784"/>
      <c r="N817" s="784"/>
      <c r="O817" s="784"/>
      <c r="P817" s="784"/>
      <c r="Q817" s="784"/>
      <c r="R817" s="786"/>
      <c r="S817" s="777"/>
    </row>
    <row r="818" spans="1:19" ht="15" x14ac:dyDescent="0.2">
      <c r="A818" s="709"/>
      <c r="B818" s="231"/>
      <c r="C818" s="231"/>
      <c r="D818" s="231"/>
      <c r="E818" s="231">
        <v>32</v>
      </c>
      <c r="F818" s="231"/>
      <c r="G818" s="231"/>
      <c r="H818" s="231"/>
      <c r="I818" s="231"/>
      <c r="J818" s="231" t="s">
        <v>10392</v>
      </c>
      <c r="K818" s="715" t="s">
        <v>10819</v>
      </c>
      <c r="L818" s="781"/>
      <c r="M818" s="784"/>
      <c r="N818" s="784"/>
      <c r="O818" s="784"/>
      <c r="P818" s="784"/>
      <c r="Q818" s="784"/>
      <c r="R818" s="786"/>
      <c r="S818" s="777"/>
    </row>
    <row r="819" spans="1:19" ht="15" x14ac:dyDescent="0.2">
      <c r="A819" s="709"/>
      <c r="B819" s="231"/>
      <c r="C819" s="231"/>
      <c r="D819" s="231"/>
      <c r="E819" s="231">
        <v>34</v>
      </c>
      <c r="F819" s="231"/>
      <c r="G819" s="231"/>
      <c r="H819" s="231"/>
      <c r="I819" s="231"/>
      <c r="J819" s="231" t="s">
        <v>10392</v>
      </c>
      <c r="K819" s="715" t="s">
        <v>10820</v>
      </c>
      <c r="L819" s="781"/>
      <c r="M819" s="784"/>
      <c r="N819" s="784"/>
      <c r="O819" s="784"/>
      <c r="P819" s="784"/>
      <c r="Q819" s="784"/>
      <c r="R819" s="786"/>
      <c r="S819" s="777"/>
    </row>
    <row r="820" spans="1:19" ht="15" x14ac:dyDescent="0.2">
      <c r="A820" s="709"/>
      <c r="B820" s="231"/>
      <c r="C820" s="231"/>
      <c r="D820" s="231"/>
      <c r="E820" s="231">
        <v>19</v>
      </c>
      <c r="F820" s="231"/>
      <c r="G820" s="231"/>
      <c r="H820" s="231"/>
      <c r="I820" s="231"/>
      <c r="J820" s="231" t="s">
        <v>10392</v>
      </c>
      <c r="K820" s="715" t="s">
        <v>10821</v>
      </c>
      <c r="L820" s="781"/>
      <c r="M820" s="784"/>
      <c r="N820" s="784"/>
      <c r="O820" s="784"/>
      <c r="P820" s="784"/>
      <c r="Q820" s="784"/>
      <c r="R820" s="786"/>
      <c r="S820" s="777"/>
    </row>
    <row r="821" spans="1:19" ht="15" x14ac:dyDescent="0.2">
      <c r="A821" s="709"/>
      <c r="B821" s="231"/>
      <c r="C821" s="231"/>
      <c r="D821" s="231"/>
      <c r="E821" s="231">
        <v>38</v>
      </c>
      <c r="F821" s="231"/>
      <c r="G821" s="231"/>
      <c r="H821" s="231"/>
      <c r="I821" s="231"/>
      <c r="J821" s="231" t="s">
        <v>10392</v>
      </c>
      <c r="K821" s="715" t="s">
        <v>10822</v>
      </c>
      <c r="L821" s="781"/>
      <c r="M821" s="784"/>
      <c r="N821" s="784"/>
      <c r="O821" s="784"/>
      <c r="P821" s="784"/>
      <c r="Q821" s="784"/>
      <c r="R821" s="786"/>
      <c r="S821" s="777"/>
    </row>
    <row r="822" spans="1:19" ht="15" x14ac:dyDescent="0.2">
      <c r="A822" s="709"/>
      <c r="B822" s="231"/>
      <c r="C822" s="231"/>
      <c r="D822" s="231"/>
      <c r="E822" s="231">
        <v>39</v>
      </c>
      <c r="F822" s="231"/>
      <c r="G822" s="231"/>
      <c r="H822" s="231"/>
      <c r="I822" s="231"/>
      <c r="J822" s="231" t="s">
        <v>10392</v>
      </c>
      <c r="K822" s="715" t="s">
        <v>10823</v>
      </c>
      <c r="L822" s="781"/>
      <c r="M822" s="784"/>
      <c r="N822" s="784"/>
      <c r="O822" s="784"/>
      <c r="P822" s="784"/>
      <c r="Q822" s="784"/>
      <c r="R822" s="786"/>
      <c r="S822" s="777"/>
    </row>
    <row r="823" spans="1:19" ht="15" x14ac:dyDescent="0.2">
      <c r="A823" s="709"/>
      <c r="B823" s="231"/>
      <c r="C823" s="231"/>
      <c r="D823" s="231"/>
      <c r="E823" s="231">
        <v>37</v>
      </c>
      <c r="F823" s="231"/>
      <c r="G823" s="231"/>
      <c r="H823" s="231"/>
      <c r="I823" s="231"/>
      <c r="J823" s="231" t="s">
        <v>10392</v>
      </c>
      <c r="K823" s="715" t="s">
        <v>10824</v>
      </c>
      <c r="L823" s="781"/>
      <c r="M823" s="784"/>
      <c r="N823" s="784"/>
      <c r="O823" s="784"/>
      <c r="P823" s="784"/>
      <c r="Q823" s="784"/>
      <c r="R823" s="786"/>
      <c r="S823" s="777"/>
    </row>
    <row r="824" spans="1:19" ht="15" x14ac:dyDescent="0.2">
      <c r="A824" s="709"/>
      <c r="B824" s="231"/>
      <c r="C824" s="231"/>
      <c r="D824" s="231"/>
      <c r="E824" s="231">
        <v>20</v>
      </c>
      <c r="F824" s="231"/>
      <c r="G824" s="231"/>
      <c r="H824" s="231"/>
      <c r="I824" s="231"/>
      <c r="J824" s="231" t="s">
        <v>10392</v>
      </c>
      <c r="K824" s="715" t="s">
        <v>10825</v>
      </c>
      <c r="L824" s="781"/>
      <c r="M824" s="784"/>
      <c r="N824" s="784"/>
      <c r="O824" s="784"/>
      <c r="P824" s="784"/>
      <c r="Q824" s="784"/>
      <c r="R824" s="786"/>
      <c r="S824" s="777"/>
    </row>
    <row r="825" spans="1:19" ht="15" x14ac:dyDescent="0.2">
      <c r="A825" s="709"/>
      <c r="B825" s="231"/>
      <c r="C825" s="231"/>
      <c r="D825" s="231"/>
      <c r="E825" s="231">
        <v>39</v>
      </c>
      <c r="F825" s="231"/>
      <c r="G825" s="231"/>
      <c r="H825" s="231"/>
      <c r="I825" s="231"/>
      <c r="J825" s="231" t="s">
        <v>10392</v>
      </c>
      <c r="K825" s="715" t="s">
        <v>10826</v>
      </c>
      <c r="L825" s="781"/>
      <c r="M825" s="784"/>
      <c r="N825" s="784"/>
      <c r="O825" s="784"/>
      <c r="P825" s="784"/>
      <c r="Q825" s="784"/>
      <c r="R825" s="786"/>
      <c r="S825" s="777"/>
    </row>
    <row r="826" spans="1:19" ht="15" x14ac:dyDescent="0.2">
      <c r="A826" s="709"/>
      <c r="B826" s="231"/>
      <c r="C826" s="231"/>
      <c r="D826" s="231"/>
      <c r="E826" s="231">
        <v>36</v>
      </c>
      <c r="F826" s="231"/>
      <c r="G826" s="231"/>
      <c r="H826" s="231"/>
      <c r="I826" s="231"/>
      <c r="J826" s="231" t="s">
        <v>10392</v>
      </c>
      <c r="K826" s="715" t="s">
        <v>10827</v>
      </c>
      <c r="L826" s="781"/>
      <c r="M826" s="784"/>
      <c r="N826" s="784"/>
      <c r="O826" s="784"/>
      <c r="P826" s="784"/>
      <c r="Q826" s="784"/>
      <c r="R826" s="786"/>
      <c r="S826" s="777"/>
    </row>
    <row r="827" spans="1:19" ht="15" x14ac:dyDescent="0.2">
      <c r="A827" s="709"/>
      <c r="B827" s="231"/>
      <c r="C827" s="231"/>
      <c r="D827" s="231"/>
      <c r="E827" s="231">
        <v>21</v>
      </c>
      <c r="F827" s="231"/>
      <c r="G827" s="231"/>
      <c r="H827" s="231"/>
      <c r="I827" s="231"/>
      <c r="J827" s="231" t="s">
        <v>10392</v>
      </c>
      <c r="K827" s="715" t="s">
        <v>10828</v>
      </c>
      <c r="L827" s="781"/>
      <c r="M827" s="784"/>
      <c r="N827" s="784"/>
      <c r="O827" s="784"/>
      <c r="P827" s="784"/>
      <c r="Q827" s="784"/>
      <c r="R827" s="786"/>
      <c r="S827" s="777"/>
    </row>
    <row r="828" spans="1:19" ht="15" x14ac:dyDescent="0.2">
      <c r="A828" s="709"/>
      <c r="B828" s="231"/>
      <c r="C828" s="231"/>
      <c r="D828" s="231"/>
      <c r="E828" s="231">
        <v>36</v>
      </c>
      <c r="F828" s="231"/>
      <c r="G828" s="231"/>
      <c r="H828" s="231"/>
      <c r="I828" s="231"/>
      <c r="J828" s="231" t="s">
        <v>10392</v>
      </c>
      <c r="K828" s="715" t="s">
        <v>10829</v>
      </c>
      <c r="L828" s="781"/>
      <c r="M828" s="784"/>
      <c r="N828" s="784"/>
      <c r="O828" s="784"/>
      <c r="P828" s="784"/>
      <c r="Q828" s="784"/>
      <c r="R828" s="786"/>
      <c r="S828" s="777"/>
    </row>
    <row r="829" spans="1:19" ht="15" x14ac:dyDescent="0.2">
      <c r="A829" s="709"/>
      <c r="B829" s="231"/>
      <c r="C829" s="231"/>
      <c r="D829" s="231"/>
      <c r="E829" s="231">
        <v>22</v>
      </c>
      <c r="F829" s="231"/>
      <c r="G829" s="231"/>
      <c r="H829" s="231"/>
      <c r="I829" s="231"/>
      <c r="J829" s="231" t="s">
        <v>10392</v>
      </c>
      <c r="K829" s="715" t="s">
        <v>10830</v>
      </c>
      <c r="L829" s="781"/>
      <c r="M829" s="784"/>
      <c r="N829" s="784"/>
      <c r="O829" s="784"/>
      <c r="P829" s="784"/>
      <c r="Q829" s="784"/>
      <c r="R829" s="786"/>
      <c r="S829" s="777"/>
    </row>
    <row r="830" spans="1:19" ht="15" x14ac:dyDescent="0.2">
      <c r="A830" s="709"/>
      <c r="B830" s="231"/>
      <c r="C830" s="231"/>
      <c r="D830" s="231"/>
      <c r="E830" s="231">
        <v>39</v>
      </c>
      <c r="F830" s="231"/>
      <c r="G830" s="231"/>
      <c r="H830" s="231"/>
      <c r="I830" s="231"/>
      <c r="J830" s="231" t="s">
        <v>10392</v>
      </c>
      <c r="K830" s="715" t="s">
        <v>10831</v>
      </c>
      <c r="L830" s="781"/>
      <c r="M830" s="784"/>
      <c r="N830" s="784"/>
      <c r="O830" s="784"/>
      <c r="P830" s="784"/>
      <c r="Q830" s="784"/>
      <c r="R830" s="786"/>
      <c r="S830" s="777"/>
    </row>
    <row r="831" spans="1:19" ht="15" x14ac:dyDescent="0.2">
      <c r="A831" s="709"/>
      <c r="B831" s="231"/>
      <c r="C831" s="231"/>
      <c r="D831" s="231"/>
      <c r="E831" s="231">
        <v>19</v>
      </c>
      <c r="F831" s="231"/>
      <c r="G831" s="231"/>
      <c r="H831" s="231"/>
      <c r="I831" s="231"/>
      <c r="J831" s="231" t="s">
        <v>10392</v>
      </c>
      <c r="K831" s="715" t="s">
        <v>10832</v>
      </c>
      <c r="L831" s="781"/>
      <c r="M831" s="784"/>
      <c r="N831" s="784"/>
      <c r="O831" s="784"/>
      <c r="P831" s="784"/>
      <c r="Q831" s="784"/>
      <c r="R831" s="786"/>
      <c r="S831" s="777"/>
    </row>
    <row r="832" spans="1:19" ht="15" x14ac:dyDescent="0.2">
      <c r="A832" s="709"/>
      <c r="B832" s="231"/>
      <c r="C832" s="231"/>
      <c r="D832" s="231"/>
      <c r="E832" s="231">
        <v>36</v>
      </c>
      <c r="F832" s="231"/>
      <c r="G832" s="231"/>
      <c r="H832" s="231"/>
      <c r="I832" s="231"/>
      <c r="J832" s="231" t="s">
        <v>10392</v>
      </c>
      <c r="K832" s="715" t="s">
        <v>10833</v>
      </c>
      <c r="L832" s="781"/>
      <c r="M832" s="784"/>
      <c r="N832" s="784"/>
      <c r="O832" s="784"/>
      <c r="P832" s="784"/>
      <c r="Q832" s="784"/>
      <c r="R832" s="786"/>
      <c r="S832" s="777"/>
    </row>
    <row r="833" spans="1:19" ht="15" x14ac:dyDescent="0.2">
      <c r="A833" s="709"/>
      <c r="B833" s="231"/>
      <c r="C833" s="231"/>
      <c r="D833" s="231"/>
      <c r="E833" s="231">
        <v>42</v>
      </c>
      <c r="F833" s="231"/>
      <c r="G833" s="231"/>
      <c r="H833" s="231"/>
      <c r="I833" s="231"/>
      <c r="J833" s="231" t="s">
        <v>10392</v>
      </c>
      <c r="K833" s="715" t="s">
        <v>10834</v>
      </c>
      <c r="L833" s="781"/>
      <c r="M833" s="784"/>
      <c r="N833" s="784"/>
      <c r="O833" s="784"/>
      <c r="P833" s="784"/>
      <c r="Q833" s="784"/>
      <c r="R833" s="786"/>
      <c r="S833" s="777"/>
    </row>
    <row r="834" spans="1:19" ht="15" x14ac:dyDescent="0.2">
      <c r="A834" s="709"/>
      <c r="B834" s="231"/>
      <c r="C834" s="231"/>
      <c r="D834" s="231"/>
      <c r="E834" s="231">
        <v>14</v>
      </c>
      <c r="F834" s="231"/>
      <c r="G834" s="231"/>
      <c r="H834" s="231"/>
      <c r="I834" s="231"/>
      <c r="J834" s="231" t="s">
        <v>10392</v>
      </c>
      <c r="K834" s="715" t="s">
        <v>10835</v>
      </c>
      <c r="L834" s="781"/>
      <c r="M834" s="784"/>
      <c r="N834" s="784"/>
      <c r="O834" s="784"/>
      <c r="P834" s="784"/>
      <c r="Q834" s="784"/>
      <c r="R834" s="786"/>
      <c r="S834" s="777"/>
    </row>
    <row r="835" spans="1:19" ht="15" x14ac:dyDescent="0.2">
      <c r="A835" s="709"/>
      <c r="B835" s="231"/>
      <c r="C835" s="231"/>
      <c r="D835" s="231"/>
      <c r="E835" s="231">
        <v>63</v>
      </c>
      <c r="F835" s="231"/>
      <c r="G835" s="231"/>
      <c r="H835" s="231"/>
      <c r="I835" s="231"/>
      <c r="J835" s="231" t="s">
        <v>10392</v>
      </c>
      <c r="K835" s="715" t="s">
        <v>10836</v>
      </c>
      <c r="L835" s="781"/>
      <c r="M835" s="784"/>
      <c r="N835" s="784"/>
      <c r="O835" s="784"/>
      <c r="P835" s="784"/>
      <c r="Q835" s="784"/>
      <c r="R835" s="786"/>
      <c r="S835" s="777"/>
    </row>
    <row r="836" spans="1:19" ht="15" x14ac:dyDescent="0.2">
      <c r="A836" s="709"/>
      <c r="B836" s="231"/>
      <c r="C836" s="231"/>
      <c r="D836" s="231"/>
      <c r="E836" s="231">
        <v>66</v>
      </c>
      <c r="F836" s="231"/>
      <c r="G836" s="231"/>
      <c r="H836" s="231"/>
      <c r="I836" s="231"/>
      <c r="J836" s="231" t="s">
        <v>10392</v>
      </c>
      <c r="K836" s="715" t="s">
        <v>10837</v>
      </c>
      <c r="L836" s="781"/>
      <c r="M836" s="784"/>
      <c r="N836" s="784"/>
      <c r="O836" s="784"/>
      <c r="P836" s="784"/>
      <c r="Q836" s="784"/>
      <c r="R836" s="786"/>
      <c r="S836" s="777"/>
    </row>
    <row r="837" spans="1:19" ht="15" x14ac:dyDescent="0.2">
      <c r="A837" s="709"/>
      <c r="B837" s="231"/>
      <c r="C837" s="231"/>
      <c r="D837" s="231"/>
      <c r="E837" s="231">
        <v>44</v>
      </c>
      <c r="F837" s="231"/>
      <c r="G837" s="231"/>
      <c r="H837" s="231"/>
      <c r="I837" s="231"/>
      <c r="J837" s="231" t="s">
        <v>10392</v>
      </c>
      <c r="K837" s="715" t="s">
        <v>10838</v>
      </c>
      <c r="L837" s="781"/>
      <c r="M837" s="784"/>
      <c r="N837" s="784"/>
      <c r="O837" s="784"/>
      <c r="P837" s="784"/>
      <c r="Q837" s="784"/>
      <c r="R837" s="786"/>
      <c r="S837" s="777"/>
    </row>
    <row r="838" spans="1:19" ht="15" x14ac:dyDescent="0.2">
      <c r="A838" s="709"/>
      <c r="B838" s="231"/>
      <c r="C838" s="231"/>
      <c r="D838" s="231"/>
      <c r="E838" s="231">
        <v>23</v>
      </c>
      <c r="F838" s="231"/>
      <c r="G838" s="231"/>
      <c r="H838" s="231"/>
      <c r="I838" s="231"/>
      <c r="J838" s="231" t="s">
        <v>10392</v>
      </c>
      <c r="K838" s="715" t="s">
        <v>10839</v>
      </c>
      <c r="L838" s="781"/>
      <c r="M838" s="784"/>
      <c r="N838" s="784"/>
      <c r="O838" s="784"/>
      <c r="P838" s="784"/>
      <c r="Q838" s="784"/>
      <c r="R838" s="786"/>
      <c r="S838" s="777"/>
    </row>
    <row r="839" spans="1:19" ht="15" x14ac:dyDescent="0.2">
      <c r="A839" s="709"/>
      <c r="B839" s="231"/>
      <c r="C839" s="231"/>
      <c r="D839" s="231"/>
      <c r="E839" s="231">
        <v>18</v>
      </c>
      <c r="F839" s="231"/>
      <c r="G839" s="231"/>
      <c r="H839" s="231"/>
      <c r="I839" s="231"/>
      <c r="J839" s="231" t="s">
        <v>10394</v>
      </c>
      <c r="K839" s="715" t="s">
        <v>10840</v>
      </c>
      <c r="L839" s="781"/>
      <c r="M839" s="784"/>
      <c r="N839" s="784"/>
      <c r="O839" s="784"/>
      <c r="P839" s="784"/>
      <c r="Q839" s="784"/>
      <c r="R839" s="786"/>
      <c r="S839" s="777"/>
    </row>
    <row r="840" spans="1:19" ht="15" x14ac:dyDescent="0.2">
      <c r="A840" s="709"/>
      <c r="B840" s="231"/>
      <c r="C840" s="231"/>
      <c r="D840" s="231"/>
      <c r="E840" s="231">
        <v>62</v>
      </c>
      <c r="F840" s="231"/>
      <c r="G840" s="231"/>
      <c r="H840" s="231"/>
      <c r="I840" s="231"/>
      <c r="J840" s="231" t="s">
        <v>10394</v>
      </c>
      <c r="K840" s="715" t="s">
        <v>10841</v>
      </c>
      <c r="L840" s="781"/>
      <c r="M840" s="784"/>
      <c r="N840" s="784"/>
      <c r="O840" s="784"/>
      <c r="P840" s="784"/>
      <c r="Q840" s="784"/>
      <c r="R840" s="786"/>
      <c r="S840" s="777"/>
    </row>
    <row r="841" spans="1:19" ht="15" x14ac:dyDescent="0.2">
      <c r="A841" s="709"/>
      <c r="B841" s="231"/>
      <c r="C841" s="231"/>
      <c r="D841" s="231"/>
      <c r="E841" s="231">
        <v>38</v>
      </c>
      <c r="F841" s="231"/>
      <c r="G841" s="231"/>
      <c r="H841" s="231"/>
      <c r="I841" s="231"/>
      <c r="J841" s="231" t="s">
        <v>10394</v>
      </c>
      <c r="K841" s="715" t="s">
        <v>10842</v>
      </c>
      <c r="L841" s="781"/>
      <c r="M841" s="784"/>
      <c r="N841" s="784"/>
      <c r="O841" s="784"/>
      <c r="P841" s="784"/>
      <c r="Q841" s="784"/>
      <c r="R841" s="786"/>
      <c r="S841" s="777"/>
    </row>
    <row r="842" spans="1:19" ht="15" x14ac:dyDescent="0.2">
      <c r="A842" s="709"/>
      <c r="B842" s="231"/>
      <c r="C842" s="231"/>
      <c r="D842" s="231"/>
      <c r="E842" s="231">
        <v>15</v>
      </c>
      <c r="F842" s="231"/>
      <c r="G842" s="231"/>
      <c r="H842" s="231"/>
      <c r="I842" s="231"/>
      <c r="J842" s="231" t="s">
        <v>10394</v>
      </c>
      <c r="K842" s="715" t="s">
        <v>10843</v>
      </c>
      <c r="L842" s="781"/>
      <c r="M842" s="784"/>
      <c r="N842" s="784"/>
      <c r="O842" s="784"/>
      <c r="P842" s="784"/>
      <c r="Q842" s="784"/>
      <c r="R842" s="786"/>
      <c r="S842" s="777"/>
    </row>
    <row r="843" spans="1:19" ht="15" x14ac:dyDescent="0.2">
      <c r="A843" s="709"/>
      <c r="B843" s="231"/>
      <c r="C843" s="231"/>
      <c r="D843" s="231"/>
      <c r="E843" s="231">
        <v>36</v>
      </c>
      <c r="F843" s="231"/>
      <c r="G843" s="231"/>
      <c r="H843" s="231"/>
      <c r="I843" s="231"/>
      <c r="J843" s="231" t="s">
        <v>10394</v>
      </c>
      <c r="K843" s="715" t="s">
        <v>10844</v>
      </c>
      <c r="L843" s="781"/>
      <c r="M843" s="784"/>
      <c r="N843" s="784"/>
      <c r="O843" s="784"/>
      <c r="P843" s="784"/>
      <c r="Q843" s="784"/>
      <c r="R843" s="786"/>
      <c r="S843" s="777"/>
    </row>
    <row r="844" spans="1:19" ht="15" x14ac:dyDescent="0.2">
      <c r="A844" s="709"/>
      <c r="B844" s="231"/>
      <c r="C844" s="231"/>
      <c r="D844" s="231"/>
      <c r="E844" s="231">
        <v>36</v>
      </c>
      <c r="F844" s="231"/>
      <c r="G844" s="231"/>
      <c r="H844" s="231"/>
      <c r="I844" s="231"/>
      <c r="J844" s="231" t="s">
        <v>10394</v>
      </c>
      <c r="K844" s="715" t="s">
        <v>10845</v>
      </c>
      <c r="L844" s="781"/>
      <c r="M844" s="784"/>
      <c r="N844" s="784"/>
      <c r="O844" s="784"/>
      <c r="P844" s="784"/>
      <c r="Q844" s="784"/>
      <c r="R844" s="786"/>
      <c r="S844" s="777"/>
    </row>
    <row r="845" spans="1:19" ht="15" x14ac:dyDescent="0.2">
      <c r="A845" s="709"/>
      <c r="B845" s="231"/>
      <c r="C845" s="231"/>
      <c r="D845" s="231"/>
      <c r="E845" s="231">
        <v>27</v>
      </c>
      <c r="F845" s="231"/>
      <c r="G845" s="231"/>
      <c r="H845" s="231"/>
      <c r="I845" s="231"/>
      <c r="J845" s="231" t="s">
        <v>10394</v>
      </c>
      <c r="K845" s="715" t="s">
        <v>10846</v>
      </c>
      <c r="L845" s="781"/>
      <c r="M845" s="784"/>
      <c r="N845" s="784"/>
      <c r="O845" s="784"/>
      <c r="P845" s="784"/>
      <c r="Q845" s="784"/>
      <c r="R845" s="786"/>
      <c r="S845" s="777"/>
    </row>
    <row r="846" spans="1:19" ht="15" x14ac:dyDescent="0.2">
      <c r="A846" s="709"/>
      <c r="B846" s="231"/>
      <c r="C846" s="231"/>
      <c r="D846" s="231"/>
      <c r="E846" s="231">
        <v>22</v>
      </c>
      <c r="F846" s="231"/>
      <c r="G846" s="231"/>
      <c r="H846" s="231"/>
      <c r="I846" s="231"/>
      <c r="J846" s="231" t="s">
        <v>10394</v>
      </c>
      <c r="K846" s="715" t="s">
        <v>10847</v>
      </c>
      <c r="L846" s="781"/>
      <c r="M846" s="784"/>
      <c r="N846" s="784"/>
      <c r="O846" s="784"/>
      <c r="P846" s="784"/>
      <c r="Q846" s="784"/>
      <c r="R846" s="786"/>
      <c r="S846" s="777"/>
    </row>
    <row r="847" spans="1:19" ht="15" x14ac:dyDescent="0.2">
      <c r="A847" s="709"/>
      <c r="B847" s="231"/>
      <c r="C847" s="231"/>
      <c r="D847" s="231"/>
      <c r="E847" s="231">
        <v>32</v>
      </c>
      <c r="F847" s="231"/>
      <c r="G847" s="231"/>
      <c r="H847" s="231"/>
      <c r="I847" s="231"/>
      <c r="J847" s="231" t="s">
        <v>10394</v>
      </c>
      <c r="K847" s="715" t="s">
        <v>10848</v>
      </c>
      <c r="L847" s="781"/>
      <c r="M847" s="784"/>
      <c r="N847" s="784"/>
      <c r="O847" s="784"/>
      <c r="P847" s="784"/>
      <c r="Q847" s="784"/>
      <c r="R847" s="786"/>
      <c r="S847" s="777"/>
    </row>
    <row r="848" spans="1:19" ht="15" x14ac:dyDescent="0.2">
      <c r="A848" s="709"/>
      <c r="B848" s="231"/>
      <c r="C848" s="231"/>
      <c r="D848" s="231"/>
      <c r="E848" s="231">
        <v>34</v>
      </c>
      <c r="F848" s="231"/>
      <c r="G848" s="231"/>
      <c r="H848" s="231"/>
      <c r="I848" s="231"/>
      <c r="J848" s="231" t="s">
        <v>10394</v>
      </c>
      <c r="K848" s="715" t="s">
        <v>10849</v>
      </c>
      <c r="L848" s="781"/>
      <c r="M848" s="784"/>
      <c r="N848" s="784"/>
      <c r="O848" s="784"/>
      <c r="P848" s="784"/>
      <c r="Q848" s="784"/>
      <c r="R848" s="786"/>
      <c r="S848" s="777"/>
    </row>
    <row r="849" spans="1:19" ht="15" x14ac:dyDescent="0.2">
      <c r="A849" s="709"/>
      <c r="B849" s="231"/>
      <c r="C849" s="231"/>
      <c r="D849" s="231"/>
      <c r="E849" s="231">
        <v>19</v>
      </c>
      <c r="F849" s="231"/>
      <c r="G849" s="231"/>
      <c r="H849" s="231"/>
      <c r="I849" s="231"/>
      <c r="J849" s="231" t="s">
        <v>10394</v>
      </c>
      <c r="K849" s="715" t="s">
        <v>10850</v>
      </c>
      <c r="L849" s="781"/>
      <c r="M849" s="784"/>
      <c r="N849" s="784"/>
      <c r="O849" s="784"/>
      <c r="P849" s="784"/>
      <c r="Q849" s="784"/>
      <c r="R849" s="786"/>
      <c r="S849" s="777"/>
    </row>
    <row r="850" spans="1:19" ht="15" x14ac:dyDescent="0.2">
      <c r="A850" s="709"/>
      <c r="B850" s="231"/>
      <c r="C850" s="231"/>
      <c r="D850" s="231"/>
      <c r="E850" s="231">
        <v>38</v>
      </c>
      <c r="F850" s="231"/>
      <c r="G850" s="231"/>
      <c r="H850" s="231"/>
      <c r="I850" s="231"/>
      <c r="J850" s="231" t="s">
        <v>10394</v>
      </c>
      <c r="K850" s="715" t="s">
        <v>10851</v>
      </c>
      <c r="L850" s="781"/>
      <c r="M850" s="784"/>
      <c r="N850" s="784"/>
      <c r="O850" s="784"/>
      <c r="P850" s="784"/>
      <c r="Q850" s="784"/>
      <c r="R850" s="786"/>
      <c r="S850" s="777"/>
    </row>
    <row r="851" spans="1:19" ht="15" x14ac:dyDescent="0.2">
      <c r="A851" s="709"/>
      <c r="B851" s="231"/>
      <c r="C851" s="231"/>
      <c r="D851" s="231"/>
      <c r="E851" s="231">
        <v>39</v>
      </c>
      <c r="F851" s="231"/>
      <c r="G851" s="231"/>
      <c r="H851" s="231"/>
      <c r="I851" s="231"/>
      <c r="J851" s="231" t="s">
        <v>10394</v>
      </c>
      <c r="K851" s="715" t="s">
        <v>10852</v>
      </c>
      <c r="L851" s="781"/>
      <c r="M851" s="784"/>
      <c r="N851" s="784"/>
      <c r="O851" s="784"/>
      <c r="P851" s="784"/>
      <c r="Q851" s="784"/>
      <c r="R851" s="786"/>
      <c r="S851" s="777"/>
    </row>
    <row r="852" spans="1:19" ht="15" x14ac:dyDescent="0.2">
      <c r="A852" s="709"/>
      <c r="B852" s="231"/>
      <c r="C852" s="231"/>
      <c r="D852" s="231"/>
      <c r="E852" s="231">
        <v>37</v>
      </c>
      <c r="F852" s="231"/>
      <c r="G852" s="231"/>
      <c r="H852" s="231"/>
      <c r="I852" s="231"/>
      <c r="J852" s="231" t="s">
        <v>10394</v>
      </c>
      <c r="K852" s="715" t="s">
        <v>10853</v>
      </c>
      <c r="L852" s="781"/>
      <c r="M852" s="784"/>
      <c r="N852" s="784"/>
      <c r="O852" s="784"/>
      <c r="P852" s="784"/>
      <c r="Q852" s="784"/>
      <c r="R852" s="786"/>
      <c r="S852" s="777"/>
    </row>
    <row r="853" spans="1:19" ht="15" x14ac:dyDescent="0.2">
      <c r="A853" s="709"/>
      <c r="B853" s="231"/>
      <c r="C853" s="231"/>
      <c r="D853" s="231"/>
      <c r="E853" s="231">
        <v>20</v>
      </c>
      <c r="F853" s="231"/>
      <c r="G853" s="231"/>
      <c r="H853" s="231"/>
      <c r="I853" s="231"/>
      <c r="J853" s="231" t="s">
        <v>10394</v>
      </c>
      <c r="K853" s="715" t="s">
        <v>10854</v>
      </c>
      <c r="L853" s="781"/>
      <c r="M853" s="784"/>
      <c r="N853" s="784"/>
      <c r="O853" s="784"/>
      <c r="P853" s="784"/>
      <c r="Q853" s="784"/>
      <c r="R853" s="786"/>
      <c r="S853" s="777"/>
    </row>
    <row r="854" spans="1:19" ht="15" x14ac:dyDescent="0.2">
      <c r="A854" s="709"/>
      <c r="B854" s="231"/>
      <c r="C854" s="231"/>
      <c r="D854" s="231"/>
      <c r="E854" s="231">
        <v>39</v>
      </c>
      <c r="F854" s="231"/>
      <c r="G854" s="231"/>
      <c r="H854" s="231"/>
      <c r="I854" s="231"/>
      <c r="J854" s="231" t="s">
        <v>10394</v>
      </c>
      <c r="K854" s="715" t="s">
        <v>10855</v>
      </c>
      <c r="L854" s="781"/>
      <c r="M854" s="784"/>
      <c r="N854" s="784"/>
      <c r="O854" s="784"/>
      <c r="P854" s="784"/>
      <c r="Q854" s="784"/>
      <c r="R854" s="786"/>
      <c r="S854" s="777"/>
    </row>
    <row r="855" spans="1:19" ht="15" x14ac:dyDescent="0.2">
      <c r="A855" s="709"/>
      <c r="B855" s="231"/>
      <c r="C855" s="231"/>
      <c r="D855" s="231"/>
      <c r="E855" s="231">
        <v>36</v>
      </c>
      <c r="F855" s="231"/>
      <c r="G855" s="231"/>
      <c r="H855" s="231"/>
      <c r="I855" s="231"/>
      <c r="J855" s="231" t="s">
        <v>10394</v>
      </c>
      <c r="K855" s="715" t="s">
        <v>10856</v>
      </c>
      <c r="L855" s="781"/>
      <c r="M855" s="784"/>
      <c r="N855" s="784"/>
      <c r="O855" s="784"/>
      <c r="P855" s="784"/>
      <c r="Q855" s="784"/>
      <c r="R855" s="786"/>
      <c r="S855" s="777"/>
    </row>
    <row r="856" spans="1:19" ht="15" x14ac:dyDescent="0.2">
      <c r="A856" s="709"/>
      <c r="B856" s="231"/>
      <c r="C856" s="231"/>
      <c r="D856" s="231"/>
      <c r="E856" s="231">
        <v>21</v>
      </c>
      <c r="F856" s="231"/>
      <c r="G856" s="231"/>
      <c r="H856" s="231"/>
      <c r="I856" s="231"/>
      <c r="J856" s="231" t="s">
        <v>10394</v>
      </c>
      <c r="K856" s="715" t="s">
        <v>10857</v>
      </c>
      <c r="L856" s="781"/>
      <c r="M856" s="784"/>
      <c r="N856" s="784"/>
      <c r="O856" s="784"/>
      <c r="P856" s="784"/>
      <c r="Q856" s="784"/>
      <c r="R856" s="786"/>
      <c r="S856" s="777"/>
    </row>
    <row r="857" spans="1:19" ht="15" x14ac:dyDescent="0.2">
      <c r="A857" s="709"/>
      <c r="B857" s="231"/>
      <c r="C857" s="231"/>
      <c r="D857" s="231"/>
      <c r="E857" s="231">
        <v>36</v>
      </c>
      <c r="F857" s="231"/>
      <c r="G857" s="231"/>
      <c r="H857" s="231"/>
      <c r="I857" s="231"/>
      <c r="J857" s="231" t="s">
        <v>10394</v>
      </c>
      <c r="K857" s="715" t="s">
        <v>10858</v>
      </c>
      <c r="L857" s="781"/>
      <c r="M857" s="784"/>
      <c r="N857" s="784"/>
      <c r="O857" s="784"/>
      <c r="P857" s="784"/>
      <c r="Q857" s="784"/>
      <c r="R857" s="786"/>
      <c r="S857" s="777"/>
    </row>
    <row r="858" spans="1:19" ht="15" x14ac:dyDescent="0.2">
      <c r="A858" s="709"/>
      <c r="B858" s="231"/>
      <c r="C858" s="231"/>
      <c r="D858" s="231"/>
      <c r="E858" s="231">
        <v>22</v>
      </c>
      <c r="F858" s="231"/>
      <c r="G858" s="231"/>
      <c r="H858" s="231"/>
      <c r="I858" s="231"/>
      <c r="J858" s="231" t="s">
        <v>10394</v>
      </c>
      <c r="K858" s="715" t="s">
        <v>10859</v>
      </c>
      <c r="L858" s="781"/>
      <c r="M858" s="784"/>
      <c r="N858" s="784"/>
      <c r="O858" s="784"/>
      <c r="P858" s="784"/>
      <c r="Q858" s="784"/>
      <c r="R858" s="786"/>
      <c r="S858" s="777"/>
    </row>
    <row r="859" spans="1:19" ht="15" x14ac:dyDescent="0.2">
      <c r="A859" s="709"/>
      <c r="B859" s="231"/>
      <c r="C859" s="231"/>
      <c r="D859" s="231"/>
      <c r="E859" s="231">
        <v>39</v>
      </c>
      <c r="F859" s="231"/>
      <c r="G859" s="231"/>
      <c r="H859" s="231"/>
      <c r="I859" s="231"/>
      <c r="J859" s="231" t="s">
        <v>10394</v>
      </c>
      <c r="K859" s="715" t="s">
        <v>10860</v>
      </c>
      <c r="L859" s="781"/>
      <c r="M859" s="784"/>
      <c r="N859" s="784"/>
      <c r="O859" s="784"/>
      <c r="P859" s="784"/>
      <c r="Q859" s="784"/>
      <c r="R859" s="786"/>
      <c r="S859" s="777"/>
    </row>
    <row r="860" spans="1:19" ht="15" x14ac:dyDescent="0.2">
      <c r="A860" s="709"/>
      <c r="B860" s="231"/>
      <c r="C860" s="231"/>
      <c r="D860" s="231"/>
      <c r="E860" s="231">
        <v>19</v>
      </c>
      <c r="F860" s="231"/>
      <c r="G860" s="231"/>
      <c r="H860" s="231"/>
      <c r="I860" s="231"/>
      <c r="J860" s="231" t="s">
        <v>10394</v>
      </c>
      <c r="K860" s="715" t="s">
        <v>10861</v>
      </c>
      <c r="L860" s="781"/>
      <c r="M860" s="784"/>
      <c r="N860" s="784"/>
      <c r="O860" s="784"/>
      <c r="P860" s="784"/>
      <c r="Q860" s="784"/>
      <c r="R860" s="786"/>
      <c r="S860" s="777"/>
    </row>
    <row r="861" spans="1:19" ht="15" x14ac:dyDescent="0.2">
      <c r="A861" s="709"/>
      <c r="B861" s="231"/>
      <c r="C861" s="231"/>
      <c r="D861" s="231"/>
      <c r="E861" s="231">
        <v>36</v>
      </c>
      <c r="F861" s="231"/>
      <c r="G861" s="231"/>
      <c r="H861" s="231"/>
      <c r="I861" s="231"/>
      <c r="J861" s="231" t="s">
        <v>10394</v>
      </c>
      <c r="K861" s="715" t="s">
        <v>10862</v>
      </c>
      <c r="L861" s="781"/>
      <c r="M861" s="784"/>
      <c r="N861" s="784"/>
      <c r="O861" s="784"/>
      <c r="P861" s="784"/>
      <c r="Q861" s="784"/>
      <c r="R861" s="786"/>
      <c r="S861" s="777"/>
    </row>
    <row r="862" spans="1:19" ht="15" x14ac:dyDescent="0.2">
      <c r="A862" s="709"/>
      <c r="B862" s="231"/>
      <c r="C862" s="231"/>
      <c r="D862" s="231"/>
      <c r="E862" s="231">
        <v>42</v>
      </c>
      <c r="F862" s="231"/>
      <c r="G862" s="231"/>
      <c r="H862" s="231"/>
      <c r="I862" s="231"/>
      <c r="J862" s="231" t="s">
        <v>10394</v>
      </c>
      <c r="K862" s="715" t="s">
        <v>10863</v>
      </c>
      <c r="L862" s="781"/>
      <c r="M862" s="784"/>
      <c r="N862" s="784"/>
      <c r="O862" s="784"/>
      <c r="P862" s="784"/>
      <c r="Q862" s="784"/>
      <c r="R862" s="786"/>
      <c r="S862" s="777"/>
    </row>
    <row r="863" spans="1:19" ht="15" x14ac:dyDescent="0.2">
      <c r="A863" s="709"/>
      <c r="B863" s="231"/>
      <c r="C863" s="231"/>
      <c r="D863" s="231"/>
      <c r="E863" s="231">
        <v>14</v>
      </c>
      <c r="F863" s="231"/>
      <c r="G863" s="231"/>
      <c r="H863" s="231"/>
      <c r="I863" s="231"/>
      <c r="J863" s="231" t="s">
        <v>10394</v>
      </c>
      <c r="K863" s="715" t="s">
        <v>10864</v>
      </c>
      <c r="L863" s="781"/>
      <c r="M863" s="784"/>
      <c r="N863" s="784"/>
      <c r="O863" s="784"/>
      <c r="P863" s="784"/>
      <c r="Q863" s="784"/>
      <c r="R863" s="786"/>
      <c r="S863" s="777"/>
    </row>
    <row r="864" spans="1:19" ht="15" x14ac:dyDescent="0.2">
      <c r="A864" s="709"/>
      <c r="B864" s="231"/>
      <c r="C864" s="231"/>
      <c r="D864" s="231"/>
      <c r="E864" s="231">
        <v>63</v>
      </c>
      <c r="F864" s="231"/>
      <c r="G864" s="231"/>
      <c r="H864" s="231"/>
      <c r="I864" s="231"/>
      <c r="J864" s="231" t="s">
        <v>10394</v>
      </c>
      <c r="K864" s="715" t="s">
        <v>10865</v>
      </c>
      <c r="L864" s="781"/>
      <c r="M864" s="784"/>
      <c r="N864" s="784"/>
      <c r="O864" s="784"/>
      <c r="P864" s="784"/>
      <c r="Q864" s="784"/>
      <c r="R864" s="786"/>
      <c r="S864" s="777"/>
    </row>
    <row r="865" spans="1:19" ht="15" x14ac:dyDescent="0.2">
      <c r="A865" s="709"/>
      <c r="B865" s="231"/>
      <c r="C865" s="231"/>
      <c r="D865" s="231"/>
      <c r="E865" s="231">
        <v>66</v>
      </c>
      <c r="F865" s="231"/>
      <c r="G865" s="231"/>
      <c r="H865" s="231"/>
      <c r="I865" s="231"/>
      <c r="J865" s="231" t="s">
        <v>10394</v>
      </c>
      <c r="K865" s="715" t="s">
        <v>10866</v>
      </c>
      <c r="L865" s="781"/>
      <c r="M865" s="784"/>
      <c r="N865" s="784"/>
      <c r="O865" s="784"/>
      <c r="P865" s="784"/>
      <c r="Q865" s="784"/>
      <c r="R865" s="786"/>
      <c r="S865" s="777"/>
    </row>
    <row r="866" spans="1:19" ht="15" x14ac:dyDescent="0.2">
      <c r="A866" s="709"/>
      <c r="B866" s="231"/>
      <c r="C866" s="231"/>
      <c r="D866" s="231"/>
      <c r="E866" s="231">
        <v>44</v>
      </c>
      <c r="F866" s="231"/>
      <c r="G866" s="231"/>
      <c r="H866" s="231"/>
      <c r="I866" s="231"/>
      <c r="J866" s="231" t="s">
        <v>10394</v>
      </c>
      <c r="K866" s="715" t="s">
        <v>10867</v>
      </c>
      <c r="L866" s="781"/>
      <c r="M866" s="784"/>
      <c r="N866" s="784"/>
      <c r="O866" s="784"/>
      <c r="P866" s="784"/>
      <c r="Q866" s="784"/>
      <c r="R866" s="786"/>
      <c r="S866" s="777"/>
    </row>
    <row r="867" spans="1:19" ht="15" x14ac:dyDescent="0.2">
      <c r="A867" s="709"/>
      <c r="B867" s="231"/>
      <c r="C867" s="231"/>
      <c r="D867" s="231"/>
      <c r="E867" s="231">
        <v>23</v>
      </c>
      <c r="F867" s="231"/>
      <c r="G867" s="231"/>
      <c r="H867" s="231"/>
      <c r="I867" s="231"/>
      <c r="J867" s="231" t="s">
        <v>10394</v>
      </c>
      <c r="K867" s="715" t="s">
        <v>10868</v>
      </c>
      <c r="L867" s="781"/>
      <c r="M867" s="784"/>
      <c r="N867" s="784"/>
      <c r="O867" s="784"/>
      <c r="P867" s="784"/>
      <c r="Q867" s="784"/>
      <c r="R867" s="786"/>
      <c r="S867" s="777"/>
    </row>
    <row r="868" spans="1:19" ht="15" x14ac:dyDescent="0.2">
      <c r="A868" s="709"/>
      <c r="B868" s="231"/>
      <c r="C868" s="231"/>
      <c r="D868" s="231"/>
      <c r="E868" s="231">
        <v>39</v>
      </c>
      <c r="F868" s="231"/>
      <c r="G868" s="231"/>
      <c r="H868" s="231"/>
      <c r="I868" s="231"/>
      <c r="J868" s="231" t="s">
        <v>10396</v>
      </c>
      <c r="K868" s="715" t="s">
        <v>10869</v>
      </c>
      <c r="L868" s="781"/>
      <c r="M868" s="784"/>
      <c r="N868" s="784"/>
      <c r="O868" s="784"/>
      <c r="P868" s="784"/>
      <c r="Q868" s="784"/>
      <c r="R868" s="786"/>
      <c r="S868" s="777"/>
    </row>
    <row r="869" spans="1:19" ht="15" x14ac:dyDescent="0.2">
      <c r="A869" s="709"/>
      <c r="B869" s="231"/>
      <c r="C869" s="231"/>
      <c r="D869" s="231"/>
      <c r="E869" s="231">
        <v>36</v>
      </c>
      <c r="F869" s="231"/>
      <c r="G869" s="231"/>
      <c r="H869" s="231"/>
      <c r="I869" s="231"/>
      <c r="J869" s="231" t="s">
        <v>10396</v>
      </c>
      <c r="K869" s="715" t="s">
        <v>10870</v>
      </c>
      <c r="L869" s="781"/>
      <c r="M869" s="784"/>
      <c r="N869" s="784"/>
      <c r="O869" s="784"/>
      <c r="P869" s="784"/>
      <c r="Q869" s="784"/>
      <c r="R869" s="786"/>
      <c r="S869" s="777"/>
    </row>
    <row r="870" spans="1:19" ht="15" x14ac:dyDescent="0.2">
      <c r="A870" s="709"/>
      <c r="B870" s="231"/>
      <c r="C870" s="231"/>
      <c r="D870" s="231"/>
      <c r="E870" s="231">
        <v>38</v>
      </c>
      <c r="F870" s="231"/>
      <c r="G870" s="231"/>
      <c r="H870" s="231"/>
      <c r="I870" s="231"/>
      <c r="J870" s="231" t="s">
        <v>10396</v>
      </c>
      <c r="K870" s="715" t="s">
        <v>10871</v>
      </c>
      <c r="L870" s="781"/>
      <c r="M870" s="784"/>
      <c r="N870" s="784"/>
      <c r="O870" s="784"/>
      <c r="P870" s="784"/>
      <c r="Q870" s="784"/>
      <c r="R870" s="786"/>
      <c r="S870" s="777"/>
    </row>
    <row r="871" spans="1:19" ht="15" x14ac:dyDescent="0.2">
      <c r="A871" s="709"/>
      <c r="B871" s="231"/>
      <c r="C871" s="231"/>
      <c r="D871" s="231"/>
      <c r="E871" s="231">
        <v>53</v>
      </c>
      <c r="F871" s="231"/>
      <c r="G871" s="231"/>
      <c r="H871" s="231"/>
      <c r="I871" s="231"/>
      <c r="J871" s="231" t="s">
        <v>10396</v>
      </c>
      <c r="K871" s="715" t="s">
        <v>10872</v>
      </c>
      <c r="L871" s="781"/>
      <c r="M871" s="784"/>
      <c r="N871" s="784"/>
      <c r="O871" s="784"/>
      <c r="P871" s="784"/>
      <c r="Q871" s="784"/>
      <c r="R871" s="786"/>
      <c r="S871" s="777"/>
    </row>
    <row r="872" spans="1:19" ht="15" x14ac:dyDescent="0.2">
      <c r="A872" s="709"/>
      <c r="B872" s="231"/>
      <c r="C872" s="231"/>
      <c r="D872" s="231"/>
      <c r="E872" s="231">
        <v>33</v>
      </c>
      <c r="F872" s="231"/>
      <c r="G872" s="231"/>
      <c r="H872" s="231"/>
      <c r="I872" s="231"/>
      <c r="J872" s="231" t="s">
        <v>10396</v>
      </c>
      <c r="K872" s="715" t="s">
        <v>10873</v>
      </c>
      <c r="L872" s="781"/>
      <c r="M872" s="784"/>
      <c r="N872" s="784"/>
      <c r="O872" s="784"/>
      <c r="P872" s="784"/>
      <c r="Q872" s="784"/>
      <c r="R872" s="786"/>
      <c r="S872" s="777"/>
    </row>
    <row r="873" spans="1:19" ht="15" x14ac:dyDescent="0.2">
      <c r="A873" s="709"/>
      <c r="B873" s="231"/>
      <c r="C873" s="231"/>
      <c r="D873" s="231"/>
      <c r="E873" s="231">
        <v>24</v>
      </c>
      <c r="F873" s="231"/>
      <c r="G873" s="231"/>
      <c r="H873" s="231"/>
      <c r="I873" s="231"/>
      <c r="J873" s="231" t="s">
        <v>10396</v>
      </c>
      <c r="K873" s="715" t="s">
        <v>10874</v>
      </c>
      <c r="L873" s="781"/>
      <c r="M873" s="784"/>
      <c r="N873" s="784"/>
      <c r="O873" s="784"/>
      <c r="P873" s="784"/>
      <c r="Q873" s="784"/>
      <c r="R873" s="786"/>
      <c r="S873" s="777"/>
    </row>
    <row r="874" spans="1:19" ht="15" x14ac:dyDescent="0.2">
      <c r="A874" s="709"/>
      <c r="B874" s="231"/>
      <c r="C874" s="231"/>
      <c r="D874" s="231"/>
      <c r="E874" s="231">
        <v>32</v>
      </c>
      <c r="F874" s="231"/>
      <c r="G874" s="231"/>
      <c r="H874" s="231"/>
      <c r="I874" s="231"/>
      <c r="J874" s="231" t="s">
        <v>10396</v>
      </c>
      <c r="K874" s="715" t="s">
        <v>10875</v>
      </c>
      <c r="L874" s="781"/>
      <c r="M874" s="784"/>
      <c r="N874" s="784"/>
      <c r="O874" s="784"/>
      <c r="P874" s="784"/>
      <c r="Q874" s="784"/>
      <c r="R874" s="786"/>
      <c r="S874" s="777"/>
    </row>
    <row r="875" spans="1:19" ht="15" x14ac:dyDescent="0.2">
      <c r="A875" s="709"/>
      <c r="B875" s="231"/>
      <c r="C875" s="231"/>
      <c r="D875" s="231"/>
      <c r="E875" s="231">
        <v>43</v>
      </c>
      <c r="F875" s="231"/>
      <c r="G875" s="231"/>
      <c r="H875" s="231"/>
      <c r="I875" s="231"/>
      <c r="J875" s="231" t="s">
        <v>10396</v>
      </c>
      <c r="K875" s="715" t="s">
        <v>10876</v>
      </c>
      <c r="L875" s="781"/>
      <c r="M875" s="784"/>
      <c r="N875" s="784"/>
      <c r="O875" s="784"/>
      <c r="P875" s="784"/>
      <c r="Q875" s="784"/>
      <c r="R875" s="786"/>
      <c r="S875" s="777"/>
    </row>
    <row r="876" spans="1:19" ht="15" x14ac:dyDescent="0.2">
      <c r="A876" s="709"/>
      <c r="B876" s="231"/>
      <c r="C876" s="231"/>
      <c r="D876" s="231"/>
      <c r="E876" s="231">
        <v>24</v>
      </c>
      <c r="F876" s="231"/>
      <c r="G876" s="231"/>
      <c r="H876" s="231"/>
      <c r="I876" s="231"/>
      <c r="J876" s="231" t="s">
        <v>10396</v>
      </c>
      <c r="K876" s="715" t="s">
        <v>10877</v>
      </c>
      <c r="L876" s="781"/>
      <c r="M876" s="784"/>
      <c r="N876" s="784"/>
      <c r="O876" s="784"/>
      <c r="P876" s="784"/>
      <c r="Q876" s="784"/>
      <c r="R876" s="786"/>
      <c r="S876" s="777"/>
    </row>
    <row r="877" spans="1:19" ht="15" x14ac:dyDescent="0.2">
      <c r="A877" s="709"/>
      <c r="B877" s="231"/>
      <c r="C877" s="231"/>
      <c r="D877" s="231"/>
      <c r="E877" s="231">
        <v>55</v>
      </c>
      <c r="F877" s="231"/>
      <c r="G877" s="231"/>
      <c r="H877" s="231"/>
      <c r="I877" s="231"/>
      <c r="J877" s="231" t="s">
        <v>10396</v>
      </c>
      <c r="K877" s="715" t="s">
        <v>10878</v>
      </c>
      <c r="L877" s="781"/>
      <c r="M877" s="784"/>
      <c r="N877" s="784"/>
      <c r="O877" s="784"/>
      <c r="P877" s="784"/>
      <c r="Q877" s="784"/>
      <c r="R877" s="786"/>
      <c r="S877" s="777"/>
    </row>
    <row r="878" spans="1:19" ht="15" x14ac:dyDescent="0.2">
      <c r="A878" s="709"/>
      <c r="B878" s="231"/>
      <c r="C878" s="231"/>
      <c r="D878" s="231"/>
      <c r="E878" s="231">
        <v>36</v>
      </c>
      <c r="F878" s="231"/>
      <c r="G878" s="231"/>
      <c r="H878" s="231"/>
      <c r="I878" s="231"/>
      <c r="J878" s="231" t="s">
        <v>10396</v>
      </c>
      <c r="K878" s="715" t="s">
        <v>10879</v>
      </c>
      <c r="L878" s="781"/>
      <c r="M878" s="784"/>
      <c r="N878" s="784"/>
      <c r="O878" s="784"/>
      <c r="P878" s="784"/>
      <c r="Q878" s="784"/>
      <c r="R878" s="786"/>
      <c r="S878" s="777"/>
    </row>
    <row r="879" spans="1:19" ht="15" x14ac:dyDescent="0.2">
      <c r="A879" s="709"/>
      <c r="B879" s="231"/>
      <c r="C879" s="231"/>
      <c r="D879" s="231"/>
      <c r="E879" s="231">
        <v>22</v>
      </c>
      <c r="F879" s="231"/>
      <c r="G879" s="231"/>
      <c r="H879" s="231"/>
      <c r="I879" s="231"/>
      <c r="J879" s="231" t="s">
        <v>10396</v>
      </c>
      <c r="K879" s="715" t="s">
        <v>10880</v>
      </c>
      <c r="L879" s="781"/>
      <c r="M879" s="784"/>
      <c r="N879" s="784"/>
      <c r="O879" s="784"/>
      <c r="P879" s="784"/>
      <c r="Q879" s="784"/>
      <c r="R879" s="786"/>
      <c r="S879" s="777"/>
    </row>
    <row r="880" spans="1:19" ht="15" x14ac:dyDescent="0.2">
      <c r="A880" s="709"/>
      <c r="B880" s="231"/>
      <c r="C880" s="231"/>
      <c r="D880" s="231"/>
      <c r="E880" s="231">
        <v>39</v>
      </c>
      <c r="F880" s="231"/>
      <c r="G880" s="231"/>
      <c r="H880" s="231"/>
      <c r="I880" s="231"/>
      <c r="J880" s="231" t="s">
        <v>10396</v>
      </c>
      <c r="K880" s="715" t="s">
        <v>10881</v>
      </c>
      <c r="L880" s="781"/>
      <c r="M880" s="784"/>
      <c r="N880" s="784"/>
      <c r="O880" s="784"/>
      <c r="P880" s="784"/>
      <c r="Q880" s="784"/>
      <c r="R880" s="786"/>
      <c r="S880" s="777"/>
    </row>
    <row r="881" spans="1:19" ht="15" x14ac:dyDescent="0.2">
      <c r="A881" s="709"/>
      <c r="B881" s="231"/>
      <c r="C881" s="231"/>
      <c r="D881" s="231"/>
      <c r="E881" s="231">
        <v>35</v>
      </c>
      <c r="F881" s="231"/>
      <c r="G881" s="231"/>
      <c r="H881" s="231"/>
      <c r="I881" s="231"/>
      <c r="J881" s="231" t="s">
        <v>10396</v>
      </c>
      <c r="K881" s="715" t="s">
        <v>10882</v>
      </c>
      <c r="L881" s="781"/>
      <c r="M881" s="784"/>
      <c r="N881" s="784"/>
      <c r="O881" s="784"/>
      <c r="P881" s="784"/>
      <c r="Q881" s="784"/>
      <c r="R881" s="786"/>
      <c r="S881" s="777"/>
    </row>
    <row r="882" spans="1:19" ht="15" x14ac:dyDescent="0.2">
      <c r="A882" s="709"/>
      <c r="B882" s="231"/>
      <c r="C882" s="231"/>
      <c r="D882" s="231"/>
      <c r="E882" s="231">
        <v>35</v>
      </c>
      <c r="F882" s="231"/>
      <c r="G882" s="231"/>
      <c r="H882" s="231"/>
      <c r="I882" s="231"/>
      <c r="J882" s="231" t="s">
        <v>10396</v>
      </c>
      <c r="K882" s="715" t="s">
        <v>10883</v>
      </c>
      <c r="L882" s="781"/>
      <c r="M882" s="784"/>
      <c r="N882" s="784"/>
      <c r="O882" s="784"/>
      <c r="P882" s="784"/>
      <c r="Q882" s="784"/>
      <c r="R882" s="786"/>
      <c r="S882" s="777"/>
    </row>
    <row r="883" spans="1:19" ht="15" x14ac:dyDescent="0.2">
      <c r="A883" s="709"/>
      <c r="B883" s="231"/>
      <c r="C883" s="231"/>
      <c r="D883" s="231"/>
      <c r="E883" s="231">
        <v>14</v>
      </c>
      <c r="F883" s="231"/>
      <c r="G883" s="231"/>
      <c r="H883" s="231"/>
      <c r="I883" s="231"/>
      <c r="J883" s="231" t="s">
        <v>10396</v>
      </c>
      <c r="K883" s="715" t="s">
        <v>10884</v>
      </c>
      <c r="L883" s="781"/>
      <c r="M883" s="784"/>
      <c r="N883" s="784"/>
      <c r="O883" s="784"/>
      <c r="P883" s="784"/>
      <c r="Q883" s="784"/>
      <c r="R883" s="786"/>
      <c r="S883" s="777"/>
    </row>
    <row r="884" spans="1:19" ht="15" x14ac:dyDescent="0.2">
      <c r="A884" s="709"/>
      <c r="B884" s="231"/>
      <c r="C884" s="231"/>
      <c r="D884" s="231"/>
      <c r="E884" s="231">
        <v>17</v>
      </c>
      <c r="F884" s="231"/>
      <c r="G884" s="231"/>
      <c r="H884" s="231"/>
      <c r="I884" s="231"/>
      <c r="J884" s="231" t="s">
        <v>10396</v>
      </c>
      <c r="K884" s="715" t="s">
        <v>10885</v>
      </c>
      <c r="L884" s="781"/>
      <c r="M884" s="784"/>
      <c r="N884" s="784"/>
      <c r="O884" s="784"/>
      <c r="P884" s="784"/>
      <c r="Q884" s="784"/>
      <c r="R884" s="786"/>
      <c r="S884" s="777"/>
    </row>
    <row r="885" spans="1:19" ht="15" x14ac:dyDescent="0.2">
      <c r="A885" s="709"/>
      <c r="B885" s="231"/>
      <c r="C885" s="231"/>
      <c r="D885" s="231"/>
      <c r="E885" s="231">
        <v>42</v>
      </c>
      <c r="F885" s="231"/>
      <c r="G885" s="231"/>
      <c r="H885" s="231"/>
      <c r="I885" s="231"/>
      <c r="J885" s="231" t="s">
        <v>10396</v>
      </c>
      <c r="K885" s="715" t="s">
        <v>10886</v>
      </c>
      <c r="L885" s="781"/>
      <c r="M885" s="784"/>
      <c r="N885" s="784"/>
      <c r="O885" s="784"/>
      <c r="P885" s="784"/>
      <c r="Q885" s="784"/>
      <c r="R885" s="786"/>
      <c r="S885" s="777"/>
    </row>
    <row r="886" spans="1:19" ht="15" x14ac:dyDescent="0.2">
      <c r="A886" s="709"/>
      <c r="B886" s="231"/>
      <c r="C886" s="231"/>
      <c r="D886" s="231"/>
      <c r="E886" s="231">
        <v>28</v>
      </c>
      <c r="F886" s="231"/>
      <c r="G886" s="231"/>
      <c r="H886" s="231"/>
      <c r="I886" s="231"/>
      <c r="J886" s="231" t="s">
        <v>10396</v>
      </c>
      <c r="K886" s="715" t="s">
        <v>10887</v>
      </c>
      <c r="L886" s="781"/>
      <c r="M886" s="784"/>
      <c r="N886" s="784"/>
      <c r="O886" s="784"/>
      <c r="P886" s="784"/>
      <c r="Q886" s="784"/>
      <c r="R886" s="786"/>
      <c r="S886" s="777"/>
    </row>
    <row r="887" spans="1:19" ht="15" x14ac:dyDescent="0.2">
      <c r="A887" s="709"/>
      <c r="B887" s="231"/>
      <c r="C887" s="231"/>
      <c r="D887" s="231"/>
      <c r="E887" s="231">
        <v>13</v>
      </c>
      <c r="F887" s="231"/>
      <c r="G887" s="231"/>
      <c r="H887" s="231"/>
      <c r="I887" s="231"/>
      <c r="J887" s="231" t="s">
        <v>10396</v>
      </c>
      <c r="K887" s="715" t="s">
        <v>10888</v>
      </c>
      <c r="L887" s="781"/>
      <c r="M887" s="784"/>
      <c r="N887" s="784"/>
      <c r="O887" s="784"/>
      <c r="P887" s="784"/>
      <c r="Q887" s="784"/>
      <c r="R887" s="786"/>
      <c r="S887" s="777"/>
    </row>
    <row r="888" spans="1:19" ht="15" x14ac:dyDescent="0.2">
      <c r="A888" s="709"/>
      <c r="B888" s="231"/>
      <c r="C888" s="231"/>
      <c r="D888" s="231"/>
      <c r="E888" s="231">
        <v>23</v>
      </c>
      <c r="F888" s="231"/>
      <c r="G888" s="231"/>
      <c r="H888" s="231"/>
      <c r="I888" s="231"/>
      <c r="J888" s="231" t="s">
        <v>10396</v>
      </c>
      <c r="K888" s="715" t="s">
        <v>10889</v>
      </c>
      <c r="L888" s="781"/>
      <c r="M888" s="784"/>
      <c r="N888" s="784"/>
      <c r="O888" s="784"/>
      <c r="P888" s="784"/>
      <c r="Q888" s="784"/>
      <c r="R888" s="786"/>
      <c r="S888" s="777"/>
    </row>
    <row r="889" spans="1:19" ht="15" x14ac:dyDescent="0.2">
      <c r="A889" s="709"/>
      <c r="B889" s="231"/>
      <c r="C889" s="231"/>
      <c r="D889" s="231"/>
      <c r="E889" s="231">
        <v>34</v>
      </c>
      <c r="F889" s="231"/>
      <c r="G889" s="231"/>
      <c r="H889" s="231"/>
      <c r="I889" s="231"/>
      <c r="J889" s="231" t="s">
        <v>10396</v>
      </c>
      <c r="K889" s="715" t="s">
        <v>10890</v>
      </c>
      <c r="L889" s="781"/>
      <c r="M889" s="784"/>
      <c r="N889" s="784"/>
      <c r="O889" s="784"/>
      <c r="P889" s="784"/>
      <c r="Q889" s="784"/>
      <c r="R889" s="786"/>
      <c r="S889" s="777"/>
    </row>
    <row r="890" spans="1:19" ht="15.75" thickBot="1" x14ac:dyDescent="0.25">
      <c r="A890" s="1058" t="s">
        <v>92</v>
      </c>
      <c r="B890" s="1059"/>
      <c r="C890" s="1059"/>
      <c r="D890" s="1059"/>
      <c r="E890" s="711">
        <f>SUM(E594:E889)</f>
        <v>17705</v>
      </c>
      <c r="F890" s="233"/>
      <c r="G890" s="233"/>
      <c r="H890" s="230">
        <f>SUM(H598:H889)</f>
        <v>0</v>
      </c>
      <c r="I890" s="233"/>
      <c r="J890" s="233"/>
      <c r="K890" s="235"/>
      <c r="L890" s="781"/>
      <c r="M890" s="787"/>
      <c r="N890" s="787"/>
      <c r="O890" s="787"/>
      <c r="P890" s="787"/>
      <c r="Q890" s="787"/>
      <c r="R890" s="786"/>
      <c r="S890" s="777"/>
    </row>
    <row r="891" spans="1:19" ht="15.75" thickBot="1" x14ac:dyDescent="0.25">
      <c r="M891" s="777"/>
      <c r="N891" s="785"/>
      <c r="O891" s="786"/>
      <c r="P891" s="786"/>
      <c r="Q891" s="785"/>
      <c r="R891" s="786"/>
      <c r="S891" s="777"/>
    </row>
    <row r="892" spans="1:19" ht="15" customHeight="1" x14ac:dyDescent="0.2">
      <c r="A892" s="1299" t="s">
        <v>75</v>
      </c>
      <c r="B892" s="756">
        <v>7</v>
      </c>
      <c r="C892" s="1301" t="s">
        <v>76</v>
      </c>
      <c r="D892" s="1301"/>
      <c r="E892" s="1314" t="s">
        <v>69</v>
      </c>
      <c r="F892" s="1314"/>
      <c r="G892" s="1314"/>
      <c r="H892" s="1314"/>
      <c r="I892" s="1314"/>
      <c r="J892" s="1314"/>
      <c r="K892" s="1315"/>
      <c r="M892" s="777"/>
      <c r="N892" s="785"/>
      <c r="O892" s="786"/>
      <c r="P892" s="786"/>
      <c r="Q892" s="785"/>
      <c r="R892" s="786"/>
      <c r="S892" s="777"/>
    </row>
    <row r="893" spans="1:19" ht="15" customHeight="1" x14ac:dyDescent="0.2">
      <c r="A893" s="1300"/>
      <c r="B893" s="750" t="s">
        <v>9840</v>
      </c>
      <c r="C893" s="1060" t="s">
        <v>77</v>
      </c>
      <c r="D893" s="1060"/>
      <c r="E893" s="1062" t="s">
        <v>179</v>
      </c>
      <c r="F893" s="1062"/>
      <c r="G893" s="1062"/>
      <c r="H893" s="1062"/>
      <c r="I893" s="1062"/>
      <c r="J893" s="1062"/>
      <c r="K893" s="1063"/>
      <c r="M893" s="777"/>
      <c r="N893" s="785"/>
      <c r="O893" s="786"/>
      <c r="P893" s="786"/>
      <c r="Q893" s="785"/>
      <c r="R893" s="786"/>
      <c r="S893" s="777"/>
    </row>
    <row r="894" spans="1:19" ht="15" customHeight="1" x14ac:dyDescent="0.2">
      <c r="A894" s="1300"/>
      <c r="B894" s="755" t="s">
        <v>9842</v>
      </c>
      <c r="C894" s="1295"/>
      <c r="D894" s="1295"/>
      <c r="E894" s="1312" t="s">
        <v>180</v>
      </c>
      <c r="F894" s="1312"/>
      <c r="G894" s="1312"/>
      <c r="H894" s="1312"/>
      <c r="I894" s="1312"/>
      <c r="J894" s="1312"/>
      <c r="K894" s="1313"/>
      <c r="M894" s="777"/>
      <c r="N894" s="785"/>
      <c r="O894" s="786"/>
      <c r="P894" s="786"/>
      <c r="Q894" s="785"/>
      <c r="R894" s="786"/>
      <c r="S894" s="777"/>
    </row>
    <row r="895" spans="1:19" ht="30" customHeight="1" x14ac:dyDescent="0.2">
      <c r="A895" s="1300"/>
      <c r="B895" s="755" t="s">
        <v>10191</v>
      </c>
      <c r="C895" s="1295" t="s">
        <v>78</v>
      </c>
      <c r="D895" s="1295"/>
      <c r="E895" s="1312" t="s">
        <v>10318</v>
      </c>
      <c r="F895" s="1312"/>
      <c r="G895" s="1312"/>
      <c r="H895" s="1312"/>
      <c r="I895" s="1312"/>
      <c r="J895" s="1312"/>
      <c r="K895" s="1313"/>
      <c r="L895" s="771">
        <f>E911</f>
        <v>689</v>
      </c>
      <c r="M895" s="777"/>
      <c r="N895" s="785"/>
      <c r="O895" s="786"/>
      <c r="P895" s="786"/>
      <c r="Q895" s="785"/>
      <c r="R895" s="786"/>
      <c r="S895" s="777"/>
    </row>
    <row r="896" spans="1:19" ht="15" customHeight="1" x14ac:dyDescent="0.2">
      <c r="A896" s="1074" t="s">
        <v>79</v>
      </c>
      <c r="B896" s="1070"/>
      <c r="C896" s="1070" t="s">
        <v>80</v>
      </c>
      <c r="D896" s="1070" t="s">
        <v>81</v>
      </c>
      <c r="E896" s="1070" t="s">
        <v>82</v>
      </c>
      <c r="F896" s="1070" t="s">
        <v>83</v>
      </c>
      <c r="G896" s="1070" t="s">
        <v>84</v>
      </c>
      <c r="H896" s="1070" t="s">
        <v>85</v>
      </c>
      <c r="I896" s="1070" t="s">
        <v>86</v>
      </c>
      <c r="J896" s="1070" t="s">
        <v>87</v>
      </c>
      <c r="K896" s="1071" t="s">
        <v>88</v>
      </c>
      <c r="M896" s="777"/>
      <c r="N896" s="785"/>
      <c r="O896" s="786"/>
      <c r="P896" s="786"/>
      <c r="Q896" s="785"/>
      <c r="R896" s="786"/>
      <c r="S896" s="777"/>
    </row>
    <row r="897" spans="1:19" ht="15" customHeight="1" x14ac:dyDescent="0.2">
      <c r="A897" s="754" t="s">
        <v>89</v>
      </c>
      <c r="B897" s="748" t="s">
        <v>90</v>
      </c>
      <c r="C897" s="1070"/>
      <c r="D897" s="1070"/>
      <c r="E897" s="1070"/>
      <c r="F897" s="1070"/>
      <c r="G897" s="1070"/>
      <c r="H897" s="1070"/>
      <c r="I897" s="1070"/>
      <c r="J897" s="1070"/>
      <c r="K897" s="1071"/>
      <c r="M897" s="777"/>
      <c r="N897" s="785"/>
      <c r="O897" s="786"/>
      <c r="P897" s="786"/>
      <c r="Q897" s="785"/>
      <c r="R897" s="786"/>
      <c r="S897" s="777"/>
    </row>
    <row r="898" spans="1:19" ht="15" customHeight="1" x14ac:dyDescent="0.2">
      <c r="A898" s="709" t="s">
        <v>91</v>
      </c>
      <c r="B898" s="231" t="s">
        <v>91</v>
      </c>
      <c r="C898" s="231" t="s">
        <v>91</v>
      </c>
      <c r="D898" s="231" t="s">
        <v>91</v>
      </c>
      <c r="E898" s="231">
        <v>17</v>
      </c>
      <c r="F898" s="231" t="s">
        <v>91</v>
      </c>
      <c r="G898" s="231" t="s">
        <v>91</v>
      </c>
      <c r="H898" s="231" t="s">
        <v>91</v>
      </c>
      <c r="I898" s="231" t="s">
        <v>91</v>
      </c>
      <c r="J898" s="231" t="s">
        <v>10382</v>
      </c>
      <c r="K898" s="232" t="s">
        <v>10445</v>
      </c>
      <c r="M898" s="777"/>
      <c r="N898" s="785"/>
      <c r="O898" s="786"/>
      <c r="P898" s="786"/>
      <c r="Q898" s="785"/>
      <c r="R898" s="786"/>
      <c r="S898" s="777"/>
    </row>
    <row r="899" spans="1:19" ht="15" customHeight="1" x14ac:dyDescent="0.2">
      <c r="A899" s="709" t="s">
        <v>91</v>
      </c>
      <c r="B899" s="231" t="s">
        <v>91</v>
      </c>
      <c r="C899" s="231" t="s">
        <v>91</v>
      </c>
      <c r="D899" s="231" t="s">
        <v>91</v>
      </c>
      <c r="E899" s="231">
        <v>14</v>
      </c>
      <c r="F899" s="231" t="s">
        <v>91</v>
      </c>
      <c r="G899" s="231" t="s">
        <v>91</v>
      </c>
      <c r="H899" s="231" t="s">
        <v>91</v>
      </c>
      <c r="I899" s="231" t="s">
        <v>91</v>
      </c>
      <c r="J899" s="231" t="s">
        <v>10382</v>
      </c>
      <c r="K899" s="232" t="s">
        <v>10446</v>
      </c>
      <c r="M899" s="777"/>
      <c r="N899" s="785"/>
      <c r="O899" s="786"/>
      <c r="P899" s="786"/>
      <c r="Q899" s="785"/>
      <c r="R899" s="786"/>
      <c r="S899" s="777"/>
    </row>
    <row r="900" spans="1:19" ht="15" customHeight="1" x14ac:dyDescent="0.2">
      <c r="A900" s="709" t="s">
        <v>91</v>
      </c>
      <c r="B900" s="231" t="s">
        <v>91</v>
      </c>
      <c r="C900" s="231" t="s">
        <v>91</v>
      </c>
      <c r="D900" s="231" t="s">
        <v>91</v>
      </c>
      <c r="E900" s="231">
        <v>8</v>
      </c>
      <c r="F900" s="231" t="s">
        <v>91</v>
      </c>
      <c r="G900" s="231" t="s">
        <v>91</v>
      </c>
      <c r="H900" s="231" t="s">
        <v>91</v>
      </c>
      <c r="I900" s="231" t="s">
        <v>91</v>
      </c>
      <c r="J900" s="231" t="s">
        <v>10382</v>
      </c>
      <c r="K900" s="232" t="s">
        <v>10447</v>
      </c>
      <c r="M900" s="777"/>
      <c r="N900" s="785"/>
      <c r="O900" s="786"/>
      <c r="P900" s="786"/>
      <c r="Q900" s="785"/>
      <c r="R900" s="786"/>
      <c r="S900" s="777"/>
    </row>
    <row r="901" spans="1:19" ht="15" customHeight="1" x14ac:dyDescent="0.2">
      <c r="A901" s="709"/>
      <c r="B901" s="231"/>
      <c r="C901" s="231"/>
      <c r="D901" s="231"/>
      <c r="E901" s="231">
        <v>11</v>
      </c>
      <c r="F901" s="231"/>
      <c r="G901" s="231"/>
      <c r="H901" s="231"/>
      <c r="I901" s="231"/>
      <c r="J901" s="231" t="s">
        <v>10382</v>
      </c>
      <c r="K901" s="232" t="s">
        <v>10448</v>
      </c>
      <c r="M901" s="777"/>
      <c r="N901" s="785"/>
      <c r="O901" s="786"/>
      <c r="P901" s="786"/>
      <c r="Q901" s="785"/>
      <c r="R901" s="786"/>
      <c r="S901" s="777"/>
    </row>
    <row r="902" spans="1:19" ht="15" customHeight="1" x14ac:dyDescent="0.2">
      <c r="A902" s="709"/>
      <c r="B902" s="231"/>
      <c r="C902" s="231"/>
      <c r="D902" s="231"/>
      <c r="E902" s="231">
        <v>14</v>
      </c>
      <c r="F902" s="231"/>
      <c r="G902" s="231"/>
      <c r="H902" s="231"/>
      <c r="I902" s="231"/>
      <c r="J902" s="231" t="s">
        <v>10382</v>
      </c>
      <c r="K902" s="232" t="s">
        <v>10449</v>
      </c>
      <c r="M902" s="777"/>
      <c r="N902" s="785"/>
      <c r="O902" s="786"/>
      <c r="P902" s="786"/>
      <c r="Q902" s="785"/>
      <c r="R902" s="786"/>
      <c r="S902" s="777"/>
    </row>
    <row r="903" spans="1:19" ht="15" customHeight="1" x14ac:dyDescent="0.2">
      <c r="A903" s="709"/>
      <c r="B903" s="231"/>
      <c r="C903" s="231"/>
      <c r="D903" s="231"/>
      <c r="E903" s="231">
        <v>80</v>
      </c>
      <c r="F903" s="231"/>
      <c r="G903" s="231"/>
      <c r="H903" s="231"/>
      <c r="I903" s="231"/>
      <c r="J903" s="231" t="s">
        <v>10384</v>
      </c>
      <c r="K903" s="232" t="s">
        <v>10451</v>
      </c>
      <c r="M903" s="777"/>
      <c r="N903" s="785"/>
      <c r="O903" s="786"/>
      <c r="P903" s="786"/>
      <c r="Q903" s="785"/>
      <c r="R903" s="786"/>
      <c r="S903" s="777"/>
    </row>
    <row r="904" spans="1:19" ht="15" customHeight="1" x14ac:dyDescent="0.2">
      <c r="A904" s="709"/>
      <c r="B904" s="231"/>
      <c r="C904" s="231"/>
      <c r="D904" s="231"/>
      <c r="E904" s="231">
        <v>83</v>
      </c>
      <c r="F904" s="231"/>
      <c r="G904" s="231"/>
      <c r="H904" s="231"/>
      <c r="I904" s="231"/>
      <c r="J904" s="231" t="s">
        <v>10386</v>
      </c>
      <c r="K904" s="232" t="s">
        <v>10452</v>
      </c>
      <c r="M904" s="777"/>
      <c r="N904" s="785"/>
      <c r="O904" s="786"/>
      <c r="P904" s="786"/>
      <c r="Q904" s="785"/>
      <c r="R904" s="786"/>
      <c r="S904" s="777"/>
    </row>
    <row r="905" spans="1:19" ht="15" customHeight="1" x14ac:dyDescent="0.2">
      <c r="A905" s="709"/>
      <c r="B905" s="231"/>
      <c r="C905" s="231"/>
      <c r="D905" s="231"/>
      <c r="E905" s="231">
        <v>117</v>
      </c>
      <c r="F905" s="231"/>
      <c r="G905" s="231"/>
      <c r="H905" s="231"/>
      <c r="I905" s="231"/>
      <c r="J905" s="231" t="s">
        <v>10386</v>
      </c>
      <c r="K905" s="232" t="s">
        <v>10891</v>
      </c>
      <c r="M905" s="777"/>
      <c r="N905" s="785"/>
      <c r="O905" s="786"/>
      <c r="P905" s="786"/>
      <c r="Q905" s="785"/>
      <c r="R905" s="786"/>
      <c r="S905" s="777"/>
    </row>
    <row r="906" spans="1:19" ht="15" customHeight="1" x14ac:dyDescent="0.2">
      <c r="A906" s="709"/>
      <c r="B906" s="231"/>
      <c r="C906" s="231"/>
      <c r="D906" s="231"/>
      <c r="E906" s="231">
        <v>84</v>
      </c>
      <c r="F906" s="231"/>
      <c r="G906" s="231"/>
      <c r="H906" s="231"/>
      <c r="I906" s="231"/>
      <c r="J906" s="231" t="s">
        <v>10388</v>
      </c>
      <c r="K906" s="232" t="s">
        <v>10454</v>
      </c>
      <c r="M906" s="777"/>
      <c r="N906" s="785"/>
      <c r="O906" s="786"/>
      <c r="P906" s="786"/>
      <c r="Q906" s="785"/>
      <c r="R906" s="786"/>
      <c r="S906" s="777"/>
    </row>
    <row r="907" spans="1:19" ht="15" customHeight="1" x14ac:dyDescent="0.2">
      <c r="A907" s="709"/>
      <c r="B907" s="231"/>
      <c r="C907" s="231"/>
      <c r="D907" s="231"/>
      <c r="E907" s="231">
        <v>82</v>
      </c>
      <c r="F907" s="231"/>
      <c r="G907" s="231"/>
      <c r="H907" s="231"/>
      <c r="I907" s="231"/>
      <c r="J907" s="231" t="s">
        <v>10390</v>
      </c>
      <c r="K907" s="232" t="s">
        <v>10460</v>
      </c>
      <c r="M907" s="777"/>
      <c r="N907" s="785"/>
      <c r="O907" s="786"/>
      <c r="P907" s="786"/>
      <c r="Q907" s="785"/>
      <c r="R907" s="786"/>
      <c r="S907" s="777"/>
    </row>
    <row r="908" spans="1:19" ht="15" customHeight="1" x14ac:dyDescent="0.2">
      <c r="A908" s="709" t="s">
        <v>91</v>
      </c>
      <c r="B908" s="231" t="s">
        <v>91</v>
      </c>
      <c r="C908" s="231" t="s">
        <v>91</v>
      </c>
      <c r="D908" s="231" t="s">
        <v>91</v>
      </c>
      <c r="E908" s="231">
        <v>82</v>
      </c>
      <c r="F908" s="231"/>
      <c r="G908" s="231"/>
      <c r="H908" s="231"/>
      <c r="I908" s="231"/>
      <c r="J908" s="231" t="s">
        <v>10392</v>
      </c>
      <c r="K908" s="232" t="s">
        <v>10461</v>
      </c>
      <c r="M908" s="777"/>
      <c r="N908" s="785"/>
      <c r="O908" s="786"/>
      <c r="P908" s="786"/>
      <c r="Q908" s="785"/>
      <c r="R908" s="786"/>
      <c r="S908" s="777"/>
    </row>
    <row r="909" spans="1:19" ht="15" customHeight="1" x14ac:dyDescent="0.2">
      <c r="A909" s="709" t="s">
        <v>91</v>
      </c>
      <c r="B909" s="231" t="s">
        <v>91</v>
      </c>
      <c r="C909" s="231" t="s">
        <v>91</v>
      </c>
      <c r="D909" s="231" t="s">
        <v>91</v>
      </c>
      <c r="E909" s="231">
        <v>82</v>
      </c>
      <c r="F909" s="231"/>
      <c r="G909" s="231"/>
      <c r="H909" s="231"/>
      <c r="I909" s="231"/>
      <c r="J909" s="231" t="s">
        <v>10394</v>
      </c>
      <c r="K909" s="232" t="s">
        <v>10462</v>
      </c>
      <c r="M909" s="777"/>
      <c r="N909" s="785"/>
      <c r="O909" s="786"/>
      <c r="P909" s="786"/>
      <c r="Q909" s="785"/>
      <c r="R909" s="786"/>
      <c r="S909" s="777"/>
    </row>
    <row r="910" spans="1:19" ht="15" customHeight="1" x14ac:dyDescent="0.2">
      <c r="A910" s="709" t="s">
        <v>91</v>
      </c>
      <c r="B910" s="231" t="s">
        <v>91</v>
      </c>
      <c r="C910" s="231" t="s">
        <v>91</v>
      </c>
      <c r="D910" s="231" t="s">
        <v>91</v>
      </c>
      <c r="E910" s="231">
        <v>15</v>
      </c>
      <c r="F910" s="231" t="s">
        <v>91</v>
      </c>
      <c r="G910" s="231" t="s">
        <v>91</v>
      </c>
      <c r="H910" s="231" t="s">
        <v>91</v>
      </c>
      <c r="I910" s="231" t="s">
        <v>91</v>
      </c>
      <c r="J910" s="231" t="s">
        <v>10396</v>
      </c>
      <c r="K910" s="232" t="s">
        <v>10892</v>
      </c>
      <c r="M910" s="777"/>
      <c r="N910" s="785"/>
      <c r="O910" s="786"/>
      <c r="P910" s="786"/>
      <c r="Q910" s="785"/>
      <c r="R910" s="786"/>
      <c r="S910" s="777"/>
    </row>
    <row r="911" spans="1:19" ht="15" customHeight="1" thickBot="1" x14ac:dyDescent="0.25">
      <c r="A911" s="1058" t="s">
        <v>92</v>
      </c>
      <c r="B911" s="1059"/>
      <c r="C911" s="1059"/>
      <c r="D911" s="1059"/>
      <c r="E911" s="711">
        <f>SUM(E898:E910)</f>
        <v>689</v>
      </c>
      <c r="F911" s="233"/>
      <c r="G911" s="233"/>
      <c r="H911" s="230" t="e">
        <f>SUM(#REF!)</f>
        <v>#REF!</v>
      </c>
      <c r="I911" s="233"/>
      <c r="J911" s="233"/>
      <c r="K911" s="235"/>
      <c r="M911" s="777"/>
      <c r="N911" s="785"/>
      <c r="O911" s="786"/>
      <c r="P911" s="786"/>
      <c r="Q911" s="785"/>
      <c r="R911" s="786"/>
      <c r="S911" s="777"/>
    </row>
    <row r="912" spans="1:19" ht="15" customHeight="1" thickBot="1" x14ac:dyDescent="0.25">
      <c r="M912" s="777"/>
      <c r="N912" s="785"/>
      <c r="O912" s="786"/>
      <c r="P912" s="786"/>
      <c r="Q912" s="785"/>
      <c r="R912" s="786"/>
      <c r="S912" s="777"/>
    </row>
    <row r="913" spans="1:19" ht="15" customHeight="1" x14ac:dyDescent="0.2">
      <c r="A913" s="1299" t="s">
        <v>75</v>
      </c>
      <c r="B913" s="756">
        <v>7</v>
      </c>
      <c r="C913" s="1301" t="s">
        <v>76</v>
      </c>
      <c r="D913" s="1301"/>
      <c r="E913" s="1314" t="s">
        <v>69</v>
      </c>
      <c r="F913" s="1314"/>
      <c r="G913" s="1314"/>
      <c r="H913" s="1314"/>
      <c r="I913" s="1314"/>
      <c r="J913" s="1314"/>
      <c r="K913" s="1315"/>
      <c r="M913" s="777"/>
      <c r="N913" s="785"/>
      <c r="O913" s="786"/>
      <c r="P913" s="786"/>
      <c r="Q913" s="785"/>
      <c r="R913" s="786"/>
      <c r="S913" s="777"/>
    </row>
    <row r="914" spans="1:19" ht="15" customHeight="1" x14ac:dyDescent="0.2">
      <c r="A914" s="1300"/>
      <c r="B914" s="750" t="s">
        <v>9840</v>
      </c>
      <c r="C914" s="1060" t="s">
        <v>77</v>
      </c>
      <c r="D914" s="1060"/>
      <c r="E914" s="1062" t="s">
        <v>179</v>
      </c>
      <c r="F914" s="1062"/>
      <c r="G914" s="1062"/>
      <c r="H914" s="1062"/>
      <c r="I914" s="1062"/>
      <c r="J914" s="1062"/>
      <c r="K914" s="1063"/>
      <c r="M914" s="777"/>
      <c r="N914" s="785"/>
      <c r="O914" s="786"/>
      <c r="P914" s="786"/>
      <c r="Q914" s="785"/>
      <c r="R914" s="786"/>
      <c r="S914" s="777"/>
    </row>
    <row r="915" spans="1:19" ht="15" customHeight="1" x14ac:dyDescent="0.2">
      <c r="A915" s="1300"/>
      <c r="B915" s="755" t="s">
        <v>9842</v>
      </c>
      <c r="C915" s="1295"/>
      <c r="D915" s="1295"/>
      <c r="E915" s="1312" t="s">
        <v>180</v>
      </c>
      <c r="F915" s="1312"/>
      <c r="G915" s="1312"/>
      <c r="H915" s="1312"/>
      <c r="I915" s="1312"/>
      <c r="J915" s="1312"/>
      <c r="K915" s="1313"/>
      <c r="M915" s="777"/>
      <c r="N915" s="785"/>
      <c r="O915" s="786"/>
      <c r="P915" s="786"/>
      <c r="Q915" s="785"/>
      <c r="R915" s="786"/>
      <c r="S915" s="777"/>
    </row>
    <row r="916" spans="1:19" ht="30" customHeight="1" x14ac:dyDescent="0.2">
      <c r="A916" s="1300"/>
      <c r="B916" s="755" t="s">
        <v>10192</v>
      </c>
      <c r="C916" s="1295" t="s">
        <v>78</v>
      </c>
      <c r="D916" s="1295"/>
      <c r="E916" s="1312" t="s">
        <v>10319</v>
      </c>
      <c r="F916" s="1312"/>
      <c r="G916" s="1312"/>
      <c r="H916" s="1312"/>
      <c r="I916" s="1312"/>
      <c r="J916" s="1312"/>
      <c r="K916" s="1313"/>
      <c r="L916" s="771">
        <f>E927</f>
        <v>696.31</v>
      </c>
      <c r="M916" s="777"/>
      <c r="N916" s="785"/>
      <c r="O916" s="786"/>
      <c r="P916" s="786"/>
      <c r="Q916" s="785"/>
      <c r="R916" s="786"/>
      <c r="S916" s="777"/>
    </row>
    <row r="917" spans="1:19" ht="15" customHeight="1" x14ac:dyDescent="0.2">
      <c r="A917" s="1074" t="s">
        <v>79</v>
      </c>
      <c r="B917" s="1070"/>
      <c r="C917" s="1070" t="s">
        <v>80</v>
      </c>
      <c r="D917" s="1070" t="s">
        <v>81</v>
      </c>
      <c r="E917" s="1070" t="s">
        <v>82</v>
      </c>
      <c r="F917" s="1070" t="s">
        <v>83</v>
      </c>
      <c r="G917" s="1070" t="s">
        <v>84</v>
      </c>
      <c r="H917" s="1070" t="s">
        <v>85</v>
      </c>
      <c r="I917" s="1070" t="s">
        <v>86</v>
      </c>
      <c r="J917" s="1070" t="s">
        <v>87</v>
      </c>
      <c r="K917" s="1071" t="s">
        <v>88</v>
      </c>
      <c r="M917" s="777"/>
      <c r="N917" s="785"/>
      <c r="O917" s="786"/>
      <c r="P917" s="786"/>
      <c r="Q917" s="785"/>
      <c r="R917" s="786"/>
      <c r="S917" s="777"/>
    </row>
    <row r="918" spans="1:19" ht="15" customHeight="1" x14ac:dyDescent="0.2">
      <c r="A918" s="754" t="s">
        <v>89</v>
      </c>
      <c r="B918" s="748" t="s">
        <v>90</v>
      </c>
      <c r="C918" s="1070"/>
      <c r="D918" s="1070"/>
      <c r="E918" s="1070"/>
      <c r="F918" s="1070"/>
      <c r="G918" s="1070"/>
      <c r="H918" s="1070"/>
      <c r="I918" s="1070"/>
      <c r="J918" s="1070"/>
      <c r="K918" s="1071"/>
      <c r="M918" s="777"/>
      <c r="N918" s="785"/>
      <c r="O918" s="786"/>
      <c r="P918" s="786"/>
      <c r="Q918" s="785"/>
      <c r="R918" s="786"/>
      <c r="S918" s="777"/>
    </row>
    <row r="919" spans="1:19" ht="15" customHeight="1" x14ac:dyDescent="0.2">
      <c r="A919" s="754"/>
      <c r="B919" s="748"/>
      <c r="C919" s="748"/>
      <c r="D919" s="748"/>
      <c r="E919" s="231">
        <v>81</v>
      </c>
      <c r="F919" s="748"/>
      <c r="G919" s="748"/>
      <c r="H919" s="748"/>
      <c r="I919" s="748"/>
      <c r="J919" s="231" t="s">
        <v>266</v>
      </c>
      <c r="K919" s="232" t="s">
        <v>10893</v>
      </c>
      <c r="M919" s="777"/>
      <c r="N919" s="785"/>
      <c r="O919" s="786"/>
      <c r="P919" s="786"/>
      <c r="Q919" s="785"/>
      <c r="R919" s="786"/>
      <c r="S919" s="777"/>
    </row>
    <row r="920" spans="1:19" ht="15" customHeight="1" x14ac:dyDescent="0.2">
      <c r="A920" s="754"/>
      <c r="B920" s="748"/>
      <c r="C920" s="748"/>
      <c r="D920" s="748"/>
      <c r="E920" s="231">
        <v>78.900000000000006</v>
      </c>
      <c r="F920" s="748"/>
      <c r="G920" s="748"/>
      <c r="H920" s="748"/>
      <c r="I920" s="748"/>
      <c r="J920" s="231" t="s">
        <v>266</v>
      </c>
      <c r="K920" s="232" t="s">
        <v>10894</v>
      </c>
      <c r="M920" s="777"/>
      <c r="N920" s="785"/>
      <c r="O920" s="786"/>
      <c r="P920" s="786"/>
      <c r="Q920" s="785"/>
      <c r="R920" s="786"/>
      <c r="S920" s="777"/>
    </row>
    <row r="921" spans="1:19" ht="15" customHeight="1" x14ac:dyDescent="0.2">
      <c r="A921" s="754"/>
      <c r="B921" s="748"/>
      <c r="C921" s="748"/>
      <c r="D921" s="748"/>
      <c r="E921" s="231">
        <v>76.75</v>
      </c>
      <c r="F921" s="748"/>
      <c r="G921" s="748"/>
      <c r="H921" s="748"/>
      <c r="I921" s="748"/>
      <c r="J921" s="231" t="s">
        <v>266</v>
      </c>
      <c r="K921" s="232" t="s">
        <v>10895</v>
      </c>
      <c r="M921" s="777"/>
      <c r="N921" s="785"/>
      <c r="O921" s="786"/>
      <c r="P921" s="786"/>
      <c r="Q921" s="785"/>
      <c r="R921" s="786"/>
      <c r="S921" s="777"/>
    </row>
    <row r="922" spans="1:19" ht="15" customHeight="1" x14ac:dyDescent="0.2">
      <c r="A922" s="754"/>
      <c r="B922" s="748"/>
      <c r="C922" s="748"/>
      <c r="D922" s="748"/>
      <c r="E922" s="231">
        <v>81</v>
      </c>
      <c r="F922" s="748"/>
      <c r="G922" s="748"/>
      <c r="H922" s="748"/>
      <c r="I922" s="748"/>
      <c r="J922" s="231" t="s">
        <v>266</v>
      </c>
      <c r="K922" s="232" t="s">
        <v>10896</v>
      </c>
      <c r="M922" s="777"/>
      <c r="N922" s="785"/>
      <c r="O922" s="786"/>
      <c r="P922" s="786"/>
      <c r="Q922" s="785"/>
      <c r="R922" s="786"/>
      <c r="S922" s="777"/>
    </row>
    <row r="923" spans="1:19" ht="15" customHeight="1" x14ac:dyDescent="0.2">
      <c r="A923" s="754"/>
      <c r="B923" s="748"/>
      <c r="C923" s="748"/>
      <c r="D923" s="748"/>
      <c r="E923" s="231">
        <v>151.5</v>
      </c>
      <c r="F923" s="748"/>
      <c r="G923" s="748"/>
      <c r="H923" s="748"/>
      <c r="I923" s="748"/>
      <c r="J923" s="231" t="s">
        <v>266</v>
      </c>
      <c r="K923" s="232" t="s">
        <v>10897</v>
      </c>
      <c r="M923" s="777"/>
      <c r="N923" s="785"/>
      <c r="O923" s="786"/>
      <c r="P923" s="786"/>
      <c r="Q923" s="785"/>
      <c r="R923" s="786"/>
      <c r="S923" s="777"/>
    </row>
    <row r="924" spans="1:19" ht="15" customHeight="1" x14ac:dyDescent="0.2">
      <c r="A924" s="754"/>
      <c r="B924" s="748"/>
      <c r="C924" s="748"/>
      <c r="D924" s="748"/>
      <c r="E924" s="231">
        <v>73.92</v>
      </c>
      <c r="F924" s="748"/>
      <c r="G924" s="748"/>
      <c r="H924" s="748"/>
      <c r="I924" s="748"/>
      <c r="J924" s="231" t="s">
        <v>266</v>
      </c>
      <c r="K924" s="232" t="s">
        <v>10898</v>
      </c>
      <c r="M924" s="777"/>
      <c r="N924" s="785"/>
      <c r="O924" s="786"/>
      <c r="P924" s="786"/>
      <c r="Q924" s="785"/>
      <c r="R924" s="786"/>
      <c r="S924" s="777"/>
    </row>
    <row r="925" spans="1:19" ht="15" customHeight="1" x14ac:dyDescent="0.2">
      <c r="A925" s="754"/>
      <c r="B925" s="748"/>
      <c r="C925" s="748"/>
      <c r="D925" s="748"/>
      <c r="E925" s="231">
        <v>75.72</v>
      </c>
      <c r="F925" s="748"/>
      <c r="G925" s="748"/>
      <c r="H925" s="748"/>
      <c r="I925" s="748"/>
      <c r="J925" s="231" t="s">
        <v>266</v>
      </c>
      <c r="K925" s="232" t="s">
        <v>10899</v>
      </c>
      <c r="M925" s="777"/>
      <c r="N925" s="785"/>
      <c r="O925" s="786"/>
      <c r="P925" s="786"/>
      <c r="Q925" s="785"/>
      <c r="R925" s="786"/>
      <c r="S925" s="777"/>
    </row>
    <row r="926" spans="1:19" ht="15" customHeight="1" x14ac:dyDescent="0.2">
      <c r="A926" s="754"/>
      <c r="B926" s="748"/>
      <c r="C926" s="748"/>
      <c r="D926" s="748"/>
      <c r="E926" s="231">
        <v>77.52</v>
      </c>
      <c r="F926" s="748"/>
      <c r="G926" s="748"/>
      <c r="H926" s="748"/>
      <c r="I926" s="748"/>
      <c r="J926" s="231" t="s">
        <v>266</v>
      </c>
      <c r="K926" s="232" t="s">
        <v>10900</v>
      </c>
      <c r="M926" s="777"/>
      <c r="N926" s="785"/>
      <c r="O926" s="786"/>
      <c r="P926" s="786"/>
      <c r="Q926" s="785"/>
      <c r="R926" s="786"/>
      <c r="S926" s="777"/>
    </row>
    <row r="927" spans="1:19" ht="15" customHeight="1" thickBot="1" x14ac:dyDescent="0.25">
      <c r="A927" s="1058" t="s">
        <v>92</v>
      </c>
      <c r="B927" s="1059"/>
      <c r="C927" s="1059"/>
      <c r="D927" s="1059"/>
      <c r="E927" s="711">
        <f>SUM(E919:E926)</f>
        <v>696.31</v>
      </c>
      <c r="F927" s="233"/>
      <c r="G927" s="233"/>
      <c r="H927" s="230" t="e">
        <f>SUM(#REF!)</f>
        <v>#REF!</v>
      </c>
      <c r="I927" s="233"/>
      <c r="J927" s="233"/>
      <c r="K927" s="235"/>
      <c r="M927" s="777"/>
      <c r="N927" s="785"/>
      <c r="O927" s="786"/>
      <c r="P927" s="786"/>
      <c r="Q927" s="785"/>
      <c r="R927" s="786"/>
      <c r="S927" s="777"/>
    </row>
    <row r="928" spans="1:19" ht="15.75" thickBot="1" x14ac:dyDescent="0.25">
      <c r="M928" s="777"/>
      <c r="N928" s="785"/>
      <c r="O928" s="786"/>
      <c r="P928" s="786"/>
      <c r="Q928" s="785"/>
      <c r="R928" s="786"/>
      <c r="S928" s="777"/>
    </row>
    <row r="929" spans="1:19" ht="15" x14ac:dyDescent="0.2">
      <c r="A929" s="1299" t="s">
        <v>75</v>
      </c>
      <c r="B929" s="756">
        <v>7</v>
      </c>
      <c r="C929" s="1301" t="s">
        <v>76</v>
      </c>
      <c r="D929" s="1301"/>
      <c r="E929" s="1314" t="s">
        <v>69</v>
      </c>
      <c r="F929" s="1314"/>
      <c r="G929" s="1314"/>
      <c r="H929" s="1314"/>
      <c r="I929" s="1314"/>
      <c r="J929" s="1314"/>
      <c r="K929" s="1315"/>
      <c r="M929" s="777"/>
      <c r="N929" s="785"/>
      <c r="O929" s="786"/>
      <c r="P929" s="786"/>
      <c r="Q929" s="785"/>
      <c r="R929" s="786"/>
      <c r="S929" s="777"/>
    </row>
    <row r="930" spans="1:19" ht="15" x14ac:dyDescent="0.2">
      <c r="A930" s="1300"/>
      <c r="B930" s="750" t="s">
        <v>9840</v>
      </c>
      <c r="C930" s="1060" t="s">
        <v>77</v>
      </c>
      <c r="D930" s="1060"/>
      <c r="E930" s="1062" t="s">
        <v>179</v>
      </c>
      <c r="F930" s="1062"/>
      <c r="G930" s="1062"/>
      <c r="H930" s="1062"/>
      <c r="I930" s="1062"/>
      <c r="J930" s="1062"/>
      <c r="K930" s="1063"/>
      <c r="M930" s="777"/>
      <c r="N930" s="785"/>
      <c r="O930" s="786"/>
      <c r="P930" s="786"/>
      <c r="Q930" s="785"/>
      <c r="R930" s="786"/>
      <c r="S930" s="777"/>
    </row>
    <row r="931" spans="1:19" ht="15" customHeight="1" x14ac:dyDescent="0.2">
      <c r="A931" s="1300"/>
      <c r="B931" s="755" t="s">
        <v>9842</v>
      </c>
      <c r="C931" s="1295"/>
      <c r="D931" s="1295"/>
      <c r="E931" s="1312" t="s">
        <v>180</v>
      </c>
      <c r="F931" s="1312"/>
      <c r="G931" s="1312"/>
      <c r="H931" s="1312"/>
      <c r="I931" s="1312"/>
      <c r="J931" s="1312"/>
      <c r="K931" s="1313"/>
      <c r="M931" s="777"/>
      <c r="N931" s="785"/>
      <c r="O931" s="786"/>
      <c r="P931" s="786"/>
      <c r="Q931" s="785"/>
      <c r="R931" s="786"/>
      <c r="S931" s="777"/>
    </row>
    <row r="932" spans="1:19" ht="30" customHeight="1" x14ac:dyDescent="0.2">
      <c r="A932" s="1300"/>
      <c r="B932" s="755" t="s">
        <v>10193</v>
      </c>
      <c r="C932" s="1295" t="s">
        <v>78</v>
      </c>
      <c r="D932" s="1295"/>
      <c r="E932" s="1312" t="s">
        <v>10320</v>
      </c>
      <c r="F932" s="1312"/>
      <c r="G932" s="1312"/>
      <c r="H932" s="1312"/>
      <c r="I932" s="1312"/>
      <c r="J932" s="1312"/>
      <c r="K932" s="1313"/>
      <c r="L932" s="771">
        <f>E940</f>
        <v>60</v>
      </c>
      <c r="M932" s="777"/>
      <c r="N932" s="785"/>
      <c r="O932" s="786"/>
      <c r="P932" s="786"/>
      <c r="Q932" s="785"/>
      <c r="R932" s="786"/>
      <c r="S932" s="777"/>
    </row>
    <row r="933" spans="1:19" ht="15" x14ac:dyDescent="0.2">
      <c r="A933" s="1074" t="s">
        <v>79</v>
      </c>
      <c r="B933" s="1070"/>
      <c r="C933" s="1070" t="s">
        <v>80</v>
      </c>
      <c r="D933" s="1070" t="s">
        <v>81</v>
      </c>
      <c r="E933" s="1070" t="s">
        <v>82</v>
      </c>
      <c r="F933" s="1070" t="s">
        <v>83</v>
      </c>
      <c r="G933" s="1070" t="s">
        <v>84</v>
      </c>
      <c r="H933" s="1070" t="s">
        <v>85</v>
      </c>
      <c r="I933" s="1070" t="s">
        <v>86</v>
      </c>
      <c r="J933" s="1070" t="s">
        <v>87</v>
      </c>
      <c r="K933" s="1071" t="s">
        <v>88</v>
      </c>
      <c r="M933" s="777"/>
      <c r="N933" s="785"/>
      <c r="O933" s="786"/>
      <c r="P933" s="786"/>
      <c r="Q933" s="785"/>
      <c r="R933" s="786"/>
      <c r="S933" s="777"/>
    </row>
    <row r="934" spans="1:19" ht="15" x14ac:dyDescent="0.2">
      <c r="A934" s="754" t="s">
        <v>89</v>
      </c>
      <c r="B934" s="748" t="s">
        <v>90</v>
      </c>
      <c r="C934" s="1070"/>
      <c r="D934" s="1070"/>
      <c r="E934" s="1070"/>
      <c r="F934" s="1070"/>
      <c r="G934" s="1070"/>
      <c r="H934" s="1070"/>
      <c r="I934" s="1070"/>
      <c r="J934" s="1070"/>
      <c r="K934" s="1071"/>
      <c r="M934" s="777"/>
      <c r="N934" s="785"/>
      <c r="O934" s="786"/>
      <c r="P934" s="786"/>
      <c r="Q934" s="785"/>
      <c r="R934" s="786"/>
      <c r="S934" s="777"/>
    </row>
    <row r="935" spans="1:19" ht="15" x14ac:dyDescent="0.2">
      <c r="A935" s="754"/>
      <c r="B935" s="748"/>
      <c r="C935" s="748"/>
      <c r="D935" s="748"/>
      <c r="E935" s="231">
        <v>8</v>
      </c>
      <c r="F935" s="748"/>
      <c r="G935" s="748"/>
      <c r="H935" s="748"/>
      <c r="I935" s="748"/>
      <c r="J935" s="231" t="s">
        <v>633</v>
      </c>
      <c r="K935" s="232" t="s">
        <v>10901</v>
      </c>
      <c r="M935" s="777"/>
      <c r="N935" s="785"/>
      <c r="O935" s="786"/>
      <c r="P935" s="786"/>
      <c r="Q935" s="785"/>
      <c r="R935" s="786"/>
      <c r="S935" s="777"/>
    </row>
    <row r="936" spans="1:19" ht="15" x14ac:dyDescent="0.2">
      <c r="A936" s="754"/>
      <c r="B936" s="748"/>
      <c r="C936" s="748"/>
      <c r="D936" s="748"/>
      <c r="E936" s="231">
        <v>9.5</v>
      </c>
      <c r="F936" s="748"/>
      <c r="G936" s="748"/>
      <c r="H936" s="748"/>
      <c r="I936" s="748"/>
      <c r="J936" s="231" t="s">
        <v>633</v>
      </c>
      <c r="K936" s="232" t="s">
        <v>10902</v>
      </c>
      <c r="M936" s="777"/>
      <c r="N936" s="785"/>
      <c r="O936" s="786"/>
      <c r="P936" s="786"/>
      <c r="Q936" s="785"/>
      <c r="R936" s="786"/>
      <c r="S936" s="777"/>
    </row>
    <row r="937" spans="1:19" ht="15" x14ac:dyDescent="0.2">
      <c r="A937" s="754"/>
      <c r="B937" s="748"/>
      <c r="C937" s="748"/>
      <c r="D937" s="748"/>
      <c r="E937" s="231">
        <v>14.54</v>
      </c>
      <c r="F937" s="748"/>
      <c r="G937" s="748"/>
      <c r="H937" s="748"/>
      <c r="I937" s="748"/>
      <c r="J937" s="231" t="s">
        <v>266</v>
      </c>
      <c r="K937" s="232" t="s">
        <v>10903</v>
      </c>
      <c r="M937" s="777"/>
      <c r="N937" s="785"/>
      <c r="O937" s="786"/>
      <c r="P937" s="786"/>
      <c r="Q937" s="785"/>
      <c r="R937" s="786"/>
      <c r="S937" s="777"/>
    </row>
    <row r="938" spans="1:19" ht="15" x14ac:dyDescent="0.2">
      <c r="A938" s="754"/>
      <c r="B938" s="748"/>
      <c r="C938" s="748"/>
      <c r="D938" s="748"/>
      <c r="E938" s="231">
        <v>14.16</v>
      </c>
      <c r="F938" s="748"/>
      <c r="G938" s="748"/>
      <c r="H938" s="748"/>
      <c r="I938" s="748"/>
      <c r="J938" s="231" t="s">
        <v>266</v>
      </c>
      <c r="K938" s="232" t="s">
        <v>10904</v>
      </c>
      <c r="M938" s="777"/>
      <c r="N938" s="785"/>
      <c r="O938" s="786"/>
      <c r="P938" s="786"/>
      <c r="Q938" s="785"/>
      <c r="R938" s="786"/>
      <c r="S938" s="777"/>
    </row>
    <row r="939" spans="1:19" ht="15" x14ac:dyDescent="0.2">
      <c r="A939" s="754"/>
      <c r="B939" s="748"/>
      <c r="C939" s="748"/>
      <c r="D939" s="748"/>
      <c r="E939" s="231">
        <v>13.8</v>
      </c>
      <c r="F939" s="748"/>
      <c r="G939" s="748"/>
      <c r="H939" s="748"/>
      <c r="I939" s="748"/>
      <c r="J939" s="231" t="s">
        <v>266</v>
      </c>
      <c r="K939" s="232" t="s">
        <v>10905</v>
      </c>
      <c r="M939" s="777"/>
      <c r="N939" s="785"/>
      <c r="O939" s="786"/>
      <c r="P939" s="786"/>
      <c r="Q939" s="785"/>
      <c r="R939" s="786"/>
      <c r="S939" s="777"/>
    </row>
    <row r="940" spans="1:19" ht="15.75" thickBot="1" x14ac:dyDescent="0.25">
      <c r="A940" s="1058" t="s">
        <v>92</v>
      </c>
      <c r="B940" s="1059"/>
      <c r="C940" s="1059"/>
      <c r="D940" s="1059"/>
      <c r="E940" s="711">
        <f>SUM(E935:E939)</f>
        <v>60</v>
      </c>
      <c r="F940" s="233"/>
      <c r="G940" s="233"/>
      <c r="H940" s="230" t="e">
        <f>SUM(#REF!)</f>
        <v>#REF!</v>
      </c>
      <c r="I940" s="233"/>
      <c r="J940" s="233"/>
      <c r="K940" s="235"/>
      <c r="M940" s="777"/>
      <c r="N940" s="785"/>
      <c r="O940" s="786"/>
      <c r="P940" s="786"/>
      <c r="Q940" s="785"/>
      <c r="R940" s="786"/>
      <c r="S940" s="777"/>
    </row>
    <row r="941" spans="1:19" ht="15.75" thickBot="1" x14ac:dyDescent="0.25">
      <c r="M941" s="777"/>
      <c r="N941" s="785"/>
      <c r="O941" s="786"/>
      <c r="P941" s="786"/>
      <c r="Q941" s="785"/>
      <c r="R941" s="786"/>
      <c r="S941" s="777"/>
    </row>
    <row r="942" spans="1:19" ht="15" x14ac:dyDescent="0.2">
      <c r="A942" s="1299" t="s">
        <v>75</v>
      </c>
      <c r="B942" s="756">
        <v>7</v>
      </c>
      <c r="C942" s="1301" t="s">
        <v>76</v>
      </c>
      <c r="D942" s="1301"/>
      <c r="E942" s="1314" t="s">
        <v>69</v>
      </c>
      <c r="F942" s="1314"/>
      <c r="G942" s="1314"/>
      <c r="H942" s="1314"/>
      <c r="I942" s="1314"/>
      <c r="J942" s="1314"/>
      <c r="K942" s="1315"/>
      <c r="M942" s="777"/>
      <c r="N942" s="785"/>
      <c r="O942" s="786"/>
      <c r="P942" s="786"/>
      <c r="Q942" s="785"/>
      <c r="R942" s="786"/>
      <c r="S942" s="777"/>
    </row>
    <row r="943" spans="1:19" ht="15" x14ac:dyDescent="0.2">
      <c r="A943" s="1300"/>
      <c r="B943" s="750" t="s">
        <v>9840</v>
      </c>
      <c r="C943" s="1060" t="s">
        <v>77</v>
      </c>
      <c r="D943" s="1060"/>
      <c r="E943" s="1062" t="s">
        <v>179</v>
      </c>
      <c r="F943" s="1062"/>
      <c r="G943" s="1062"/>
      <c r="H943" s="1062"/>
      <c r="I943" s="1062"/>
      <c r="J943" s="1062"/>
      <c r="K943" s="1063"/>
      <c r="M943" s="777"/>
      <c r="N943" s="785"/>
      <c r="O943" s="786"/>
      <c r="P943" s="786"/>
      <c r="Q943" s="785"/>
      <c r="R943" s="786"/>
      <c r="S943" s="777"/>
    </row>
    <row r="944" spans="1:19" ht="15" customHeight="1" x14ac:dyDescent="0.2">
      <c r="A944" s="1300"/>
      <c r="B944" s="755" t="s">
        <v>9842</v>
      </c>
      <c r="C944" s="1295"/>
      <c r="D944" s="1295"/>
      <c r="E944" s="1312" t="s">
        <v>180</v>
      </c>
      <c r="F944" s="1312"/>
      <c r="G944" s="1312"/>
      <c r="H944" s="1312"/>
      <c r="I944" s="1312"/>
      <c r="J944" s="1312"/>
      <c r="K944" s="1313"/>
      <c r="M944" s="777"/>
      <c r="N944" s="785"/>
      <c r="O944" s="786"/>
      <c r="P944" s="786"/>
      <c r="Q944" s="785"/>
      <c r="R944" s="786"/>
      <c r="S944" s="777"/>
    </row>
    <row r="945" spans="1:19" ht="30" customHeight="1" x14ac:dyDescent="0.2">
      <c r="A945" s="1300"/>
      <c r="B945" s="755" t="s">
        <v>10194</v>
      </c>
      <c r="C945" s="1295" t="s">
        <v>78</v>
      </c>
      <c r="D945" s="1295"/>
      <c r="E945" s="1312" t="s">
        <v>10321</v>
      </c>
      <c r="F945" s="1312"/>
      <c r="G945" s="1312"/>
      <c r="H945" s="1312"/>
      <c r="I945" s="1312"/>
      <c r="J945" s="1312"/>
      <c r="K945" s="1313"/>
      <c r="L945" s="771">
        <f>E954</f>
        <v>726.6</v>
      </c>
      <c r="M945" s="777"/>
      <c r="N945" s="785"/>
      <c r="O945" s="786"/>
      <c r="P945" s="786"/>
      <c r="Q945" s="785"/>
      <c r="R945" s="786"/>
      <c r="S945" s="777"/>
    </row>
    <row r="946" spans="1:19" ht="15" x14ac:dyDescent="0.2">
      <c r="A946" s="1074" t="s">
        <v>79</v>
      </c>
      <c r="B946" s="1070"/>
      <c r="C946" s="1070" t="s">
        <v>80</v>
      </c>
      <c r="D946" s="1070" t="s">
        <v>81</v>
      </c>
      <c r="E946" s="1070" t="s">
        <v>82</v>
      </c>
      <c r="F946" s="1070" t="s">
        <v>83</v>
      </c>
      <c r="G946" s="1070" t="s">
        <v>84</v>
      </c>
      <c r="H946" s="1070" t="s">
        <v>85</v>
      </c>
      <c r="I946" s="1070" t="s">
        <v>86</v>
      </c>
      <c r="J946" s="1070" t="s">
        <v>87</v>
      </c>
      <c r="K946" s="1071" t="s">
        <v>88</v>
      </c>
      <c r="M946" s="777"/>
      <c r="N946" s="785"/>
      <c r="O946" s="786"/>
      <c r="P946" s="786"/>
      <c r="Q946" s="785"/>
      <c r="R946" s="786"/>
      <c r="S946" s="777"/>
    </row>
    <row r="947" spans="1:19" ht="15" x14ac:dyDescent="0.2">
      <c r="A947" s="754" t="s">
        <v>89</v>
      </c>
      <c r="B947" s="748" t="s">
        <v>90</v>
      </c>
      <c r="C947" s="1070"/>
      <c r="D947" s="1070"/>
      <c r="E947" s="1070"/>
      <c r="F947" s="1070"/>
      <c r="G947" s="1070"/>
      <c r="H947" s="1070"/>
      <c r="I947" s="1070"/>
      <c r="J947" s="1070"/>
      <c r="K947" s="1071"/>
      <c r="M947" s="777"/>
      <c r="N947" s="785"/>
      <c r="O947" s="786"/>
      <c r="P947" s="786"/>
      <c r="Q947" s="785"/>
      <c r="R947" s="786"/>
      <c r="S947" s="777"/>
    </row>
    <row r="948" spans="1:19" ht="15" x14ac:dyDescent="0.2">
      <c r="A948" s="754"/>
      <c r="B948" s="748"/>
      <c r="C948" s="748"/>
      <c r="D948" s="748"/>
      <c r="E948" s="231">
        <v>37</v>
      </c>
      <c r="F948" s="748"/>
      <c r="G948" s="748"/>
      <c r="H948" s="748"/>
      <c r="I948" s="748"/>
      <c r="J948" s="231" t="s">
        <v>266</v>
      </c>
      <c r="K948" s="232" t="s">
        <v>10906</v>
      </c>
      <c r="M948" s="777"/>
      <c r="N948" s="785"/>
      <c r="O948" s="786"/>
      <c r="P948" s="786"/>
      <c r="Q948" s="785"/>
      <c r="R948" s="786"/>
      <c r="S948" s="777"/>
    </row>
    <row r="949" spans="1:19" ht="15" x14ac:dyDescent="0.2">
      <c r="A949" s="754"/>
      <c r="B949" s="748"/>
      <c r="C949" s="748"/>
      <c r="D949" s="748"/>
      <c r="E949" s="231">
        <v>260</v>
      </c>
      <c r="F949" s="748"/>
      <c r="G949" s="748"/>
      <c r="H949" s="748"/>
      <c r="I949" s="748"/>
      <c r="J949" s="231" t="s">
        <v>266</v>
      </c>
      <c r="K949" s="232" t="s">
        <v>10907</v>
      </c>
      <c r="M949" s="777"/>
      <c r="N949" s="785"/>
      <c r="O949" s="786"/>
      <c r="P949" s="786"/>
      <c r="Q949" s="785"/>
      <c r="R949" s="786"/>
      <c r="S949" s="777"/>
    </row>
    <row r="950" spans="1:19" ht="15" x14ac:dyDescent="0.2">
      <c r="A950" s="754"/>
      <c r="B950" s="748"/>
      <c r="C950" s="748"/>
      <c r="D950" s="748"/>
      <c r="E950" s="231">
        <v>260</v>
      </c>
      <c r="F950" s="231" t="s">
        <v>91</v>
      </c>
      <c r="G950" s="231" t="s">
        <v>91</v>
      </c>
      <c r="H950" s="231" t="s">
        <v>91</v>
      </c>
      <c r="I950" s="231" t="s">
        <v>91</v>
      </c>
      <c r="J950" s="231" t="s">
        <v>266</v>
      </c>
      <c r="K950" s="232" t="s">
        <v>10908</v>
      </c>
      <c r="M950" s="777"/>
      <c r="N950" s="785"/>
      <c r="O950" s="786"/>
      <c r="P950" s="786"/>
      <c r="Q950" s="785"/>
      <c r="R950" s="786"/>
      <c r="S950" s="777"/>
    </row>
    <row r="951" spans="1:19" ht="15" x14ac:dyDescent="0.2">
      <c r="A951" s="754"/>
      <c r="B951" s="748"/>
      <c r="C951" s="748"/>
      <c r="D951" s="748"/>
      <c r="E951" s="231">
        <v>58.16</v>
      </c>
      <c r="F951" s="748"/>
      <c r="G951" s="748"/>
      <c r="H951" s="748"/>
      <c r="I951" s="748"/>
      <c r="J951" s="231" t="s">
        <v>266</v>
      </c>
      <c r="K951" s="232" t="s">
        <v>10903</v>
      </c>
      <c r="M951" s="777"/>
      <c r="N951" s="785"/>
      <c r="O951" s="786"/>
      <c r="P951" s="786"/>
      <c r="Q951" s="785"/>
      <c r="R951" s="786"/>
      <c r="S951" s="777"/>
    </row>
    <row r="952" spans="1:19" ht="15" x14ac:dyDescent="0.2">
      <c r="A952" s="754"/>
      <c r="B952" s="748"/>
      <c r="C952" s="748"/>
      <c r="D952" s="748"/>
      <c r="E952" s="231">
        <v>56.24</v>
      </c>
      <c r="F952" s="748"/>
      <c r="G952" s="748"/>
      <c r="H952" s="748"/>
      <c r="I952" s="748"/>
      <c r="J952" s="231" t="s">
        <v>266</v>
      </c>
      <c r="K952" s="232" t="s">
        <v>10904</v>
      </c>
      <c r="M952" s="777"/>
      <c r="N952" s="785"/>
      <c r="O952" s="786"/>
      <c r="P952" s="786"/>
      <c r="Q952" s="785"/>
      <c r="R952" s="786"/>
      <c r="S952" s="777"/>
    </row>
    <row r="953" spans="1:19" ht="15" x14ac:dyDescent="0.2">
      <c r="A953" s="754"/>
      <c r="B953" s="748"/>
      <c r="C953" s="748"/>
      <c r="D953" s="748"/>
      <c r="E953" s="231">
        <v>55.2</v>
      </c>
      <c r="F953" s="748"/>
      <c r="G953" s="748"/>
      <c r="H953" s="748"/>
      <c r="I953" s="748"/>
      <c r="J953" s="231" t="s">
        <v>266</v>
      </c>
      <c r="K953" s="232" t="s">
        <v>10905</v>
      </c>
      <c r="M953" s="777"/>
      <c r="N953" s="785"/>
      <c r="O953" s="786"/>
      <c r="P953" s="786"/>
      <c r="Q953" s="785"/>
      <c r="R953" s="786"/>
      <c r="S953" s="777"/>
    </row>
    <row r="954" spans="1:19" ht="15.75" thickBot="1" x14ac:dyDescent="0.25">
      <c r="A954" s="1058" t="s">
        <v>92</v>
      </c>
      <c r="B954" s="1059"/>
      <c r="C954" s="1059"/>
      <c r="D954" s="1059"/>
      <c r="E954" s="711">
        <f>SUM(E948:E953)</f>
        <v>726.6</v>
      </c>
      <c r="F954" s="233"/>
      <c r="G954" s="233"/>
      <c r="H954" s="230" t="e">
        <f>SUM(#REF!)</f>
        <v>#REF!</v>
      </c>
      <c r="I954" s="233"/>
      <c r="J954" s="233"/>
      <c r="K954" s="235"/>
      <c r="M954" s="777"/>
      <c r="N954" s="785"/>
      <c r="O954" s="786"/>
      <c r="P954" s="786"/>
      <c r="Q954" s="785"/>
      <c r="R954" s="786"/>
      <c r="S954" s="777"/>
    </row>
    <row r="955" spans="1:19" ht="13.5" thickBot="1" x14ac:dyDescent="0.25"/>
    <row r="956" spans="1:19" x14ac:dyDescent="0.2">
      <c r="A956" s="1299" t="s">
        <v>75</v>
      </c>
      <c r="B956" s="756">
        <v>7</v>
      </c>
      <c r="C956" s="1301" t="s">
        <v>76</v>
      </c>
      <c r="D956" s="1301"/>
      <c r="E956" s="1314" t="s">
        <v>69</v>
      </c>
      <c r="F956" s="1314"/>
      <c r="G956" s="1314"/>
      <c r="H956" s="1314"/>
      <c r="I956" s="1314"/>
      <c r="J956" s="1314"/>
      <c r="K956" s="1315"/>
      <c r="L956" s="710"/>
    </row>
    <row r="957" spans="1:19" x14ac:dyDescent="0.2">
      <c r="A957" s="1300"/>
      <c r="B957" s="750" t="s">
        <v>9840</v>
      </c>
      <c r="C957" s="1060" t="s">
        <v>77</v>
      </c>
      <c r="D957" s="1060"/>
      <c r="E957" s="1062" t="s">
        <v>179</v>
      </c>
      <c r="F957" s="1062"/>
      <c r="G957" s="1062"/>
      <c r="H957" s="1062"/>
      <c r="I957" s="1062"/>
      <c r="J957" s="1062"/>
      <c r="K957" s="1063"/>
      <c r="L957" s="710"/>
    </row>
    <row r="958" spans="1:19" x14ac:dyDescent="0.2">
      <c r="A958" s="1300"/>
      <c r="B958" s="755" t="s">
        <v>9842</v>
      </c>
      <c r="C958" s="1295"/>
      <c r="D958" s="1295"/>
      <c r="E958" s="1312" t="s">
        <v>180</v>
      </c>
      <c r="F958" s="1312"/>
      <c r="G958" s="1312"/>
      <c r="H958" s="1312"/>
      <c r="I958" s="1312"/>
      <c r="J958" s="1312"/>
      <c r="K958" s="1313"/>
      <c r="L958" s="710"/>
    </row>
    <row r="959" spans="1:19" ht="25.5" customHeight="1" x14ac:dyDescent="0.2">
      <c r="A959" s="1300"/>
      <c r="B959" s="755" t="s">
        <v>10195</v>
      </c>
      <c r="C959" s="1295" t="s">
        <v>78</v>
      </c>
      <c r="D959" s="1295"/>
      <c r="E959" s="1312" t="s">
        <v>10322</v>
      </c>
      <c r="F959" s="1312"/>
      <c r="G959" s="1312"/>
      <c r="H959" s="1312"/>
      <c r="I959" s="1312"/>
      <c r="J959" s="1312"/>
      <c r="K959" s="1313"/>
      <c r="L959" s="779">
        <f>E1060</f>
        <v>7134</v>
      </c>
    </row>
    <row r="960" spans="1:19" x14ac:dyDescent="0.2">
      <c r="A960" s="1074" t="s">
        <v>79</v>
      </c>
      <c r="B960" s="1070"/>
      <c r="C960" s="1070" t="s">
        <v>80</v>
      </c>
      <c r="D960" s="1070" t="s">
        <v>81</v>
      </c>
      <c r="E960" s="1070" t="s">
        <v>82</v>
      </c>
      <c r="F960" s="1070" t="s">
        <v>83</v>
      </c>
      <c r="G960" s="1070" t="s">
        <v>84</v>
      </c>
      <c r="H960" s="1070" t="s">
        <v>85</v>
      </c>
      <c r="I960" s="1070" t="s">
        <v>86</v>
      </c>
      <c r="J960" s="1070" t="s">
        <v>87</v>
      </c>
      <c r="K960" s="1071" t="s">
        <v>88</v>
      </c>
      <c r="L960" s="710"/>
    </row>
    <row r="961" spans="1:12" x14ac:dyDescent="0.2">
      <c r="A961" s="754" t="s">
        <v>89</v>
      </c>
      <c r="B961" s="748" t="s">
        <v>90</v>
      </c>
      <c r="C961" s="1070"/>
      <c r="D961" s="1070"/>
      <c r="E961" s="1070"/>
      <c r="F961" s="1070"/>
      <c r="G961" s="1070"/>
      <c r="H961" s="1070"/>
      <c r="I961" s="1070"/>
      <c r="J961" s="1070"/>
      <c r="K961" s="1071"/>
      <c r="L961" s="710"/>
    </row>
    <row r="962" spans="1:12" x14ac:dyDescent="0.2">
      <c r="A962" s="753"/>
      <c r="B962" s="748"/>
      <c r="C962" s="748"/>
      <c r="D962" s="748"/>
      <c r="E962" s="231">
        <v>42</v>
      </c>
      <c r="F962" s="748"/>
      <c r="G962" s="748"/>
      <c r="H962" s="748"/>
      <c r="I962" s="748"/>
      <c r="J962" s="42" t="s">
        <v>265</v>
      </c>
      <c r="K962" s="232" t="s">
        <v>10487</v>
      </c>
      <c r="L962" s="710"/>
    </row>
    <row r="963" spans="1:12" x14ac:dyDescent="0.2">
      <c r="A963" s="753"/>
      <c r="B963" s="748"/>
      <c r="C963" s="748"/>
      <c r="D963" s="748"/>
      <c r="E963" s="231">
        <v>55</v>
      </c>
      <c r="F963" s="748"/>
      <c r="G963" s="748"/>
      <c r="H963" s="748"/>
      <c r="I963" s="748"/>
      <c r="J963" s="42" t="s">
        <v>265</v>
      </c>
      <c r="K963" s="232" t="s">
        <v>10488</v>
      </c>
      <c r="L963" s="710"/>
    </row>
    <row r="964" spans="1:12" x14ac:dyDescent="0.2">
      <c r="A964" s="753"/>
      <c r="B964" s="748"/>
      <c r="C964" s="748"/>
      <c r="D964" s="748"/>
      <c r="E964" s="231">
        <v>31</v>
      </c>
      <c r="F964" s="748"/>
      <c r="G964" s="748"/>
      <c r="H964" s="748"/>
      <c r="I964" s="748"/>
      <c r="J964" s="42" t="s">
        <v>266</v>
      </c>
      <c r="K964" s="232" t="s">
        <v>10489</v>
      </c>
      <c r="L964" s="710"/>
    </row>
    <row r="965" spans="1:12" x14ac:dyDescent="0.2">
      <c r="A965" s="753"/>
      <c r="B965" s="748"/>
      <c r="C965" s="748"/>
      <c r="D965" s="748"/>
      <c r="E965" s="231">
        <v>35</v>
      </c>
      <c r="F965" s="748"/>
      <c r="G965" s="748"/>
      <c r="H965" s="748"/>
      <c r="I965" s="748"/>
      <c r="J965" s="42" t="s">
        <v>266</v>
      </c>
      <c r="K965" s="232" t="s">
        <v>10490</v>
      </c>
      <c r="L965" s="710"/>
    </row>
    <row r="966" spans="1:12" x14ac:dyDescent="0.2">
      <c r="A966" s="753"/>
      <c r="B966" s="748"/>
      <c r="C966" s="748"/>
      <c r="D966" s="748"/>
      <c r="E966" s="231">
        <v>37</v>
      </c>
      <c r="F966" s="748"/>
      <c r="G966" s="748"/>
      <c r="H966" s="748"/>
      <c r="I966" s="748"/>
      <c r="J966" s="42" t="s">
        <v>266</v>
      </c>
      <c r="K966" s="232" t="s">
        <v>10491</v>
      </c>
      <c r="L966" s="710"/>
    </row>
    <row r="967" spans="1:12" x14ac:dyDescent="0.2">
      <c r="A967" s="753"/>
      <c r="B967" s="748"/>
      <c r="C967" s="748"/>
      <c r="D967" s="748"/>
      <c r="E967" s="231">
        <v>15</v>
      </c>
      <c r="F967" s="748"/>
      <c r="G967" s="748"/>
      <c r="H967" s="748"/>
      <c r="I967" s="748"/>
      <c r="J967" s="42" t="s">
        <v>266</v>
      </c>
      <c r="K967" s="232" t="s">
        <v>10492</v>
      </c>
      <c r="L967" s="710"/>
    </row>
    <row r="968" spans="1:12" x14ac:dyDescent="0.2">
      <c r="A968" s="753"/>
      <c r="B968" s="748"/>
      <c r="C968" s="748"/>
      <c r="D968" s="748"/>
      <c r="E968" s="231">
        <v>11</v>
      </c>
      <c r="F968" s="748"/>
      <c r="G968" s="748"/>
      <c r="H968" s="748"/>
      <c r="I968" s="748"/>
      <c r="J968" s="42" t="s">
        <v>266</v>
      </c>
      <c r="K968" s="232" t="s">
        <v>10493</v>
      </c>
      <c r="L968" s="710"/>
    </row>
    <row r="969" spans="1:12" x14ac:dyDescent="0.2">
      <c r="A969" s="753"/>
      <c r="B969" s="748"/>
      <c r="C969" s="748"/>
      <c r="D969" s="748"/>
      <c r="E969" s="231">
        <v>14</v>
      </c>
      <c r="F969" s="748"/>
      <c r="G969" s="748"/>
      <c r="H969" s="748"/>
      <c r="I969" s="748"/>
      <c r="J969" s="42" t="s">
        <v>266</v>
      </c>
      <c r="K969" s="232" t="s">
        <v>10494</v>
      </c>
      <c r="L969" s="710"/>
    </row>
    <row r="970" spans="1:12" x14ac:dyDescent="0.2">
      <c r="A970" s="753"/>
      <c r="B970" s="748"/>
      <c r="C970" s="748"/>
      <c r="D970" s="748"/>
      <c r="E970" s="231">
        <v>27</v>
      </c>
      <c r="F970" s="748"/>
      <c r="G970" s="748"/>
      <c r="H970" s="748"/>
      <c r="I970" s="748"/>
      <c r="J970" s="42" t="s">
        <v>266</v>
      </c>
      <c r="K970" s="232" t="s">
        <v>10495</v>
      </c>
      <c r="L970" s="710"/>
    </row>
    <row r="971" spans="1:12" x14ac:dyDescent="0.2">
      <c r="A971" s="753"/>
      <c r="B971" s="748"/>
      <c r="C971" s="748"/>
      <c r="D971" s="748"/>
      <c r="E971" s="231">
        <v>64</v>
      </c>
      <c r="F971" s="748"/>
      <c r="G971" s="748"/>
      <c r="H971" s="748"/>
      <c r="I971" s="748"/>
      <c r="J971" s="42" t="s">
        <v>266</v>
      </c>
      <c r="K971" s="232" t="s">
        <v>10496</v>
      </c>
      <c r="L971" s="710"/>
    </row>
    <row r="972" spans="1:12" x14ac:dyDescent="0.2">
      <c r="A972" s="753"/>
      <c r="B972" s="748"/>
      <c r="C972" s="748"/>
      <c r="D972" s="748"/>
      <c r="E972" s="231">
        <v>0</v>
      </c>
      <c r="F972" s="748"/>
      <c r="G972" s="748"/>
      <c r="H972" s="748"/>
      <c r="I972" s="748"/>
      <c r="J972" s="42" t="s">
        <v>266</v>
      </c>
      <c r="K972" s="232" t="s">
        <v>10497</v>
      </c>
      <c r="L972" s="710"/>
    </row>
    <row r="973" spans="1:12" x14ac:dyDescent="0.2">
      <c r="A973" s="753"/>
      <c r="B973" s="748"/>
      <c r="C973" s="748"/>
      <c r="D973" s="748"/>
      <c r="E973" s="231">
        <v>56</v>
      </c>
      <c r="F973" s="748"/>
      <c r="G973" s="748"/>
      <c r="H973" s="748"/>
      <c r="I973" s="748"/>
      <c r="J973" s="42" t="s">
        <v>10382</v>
      </c>
      <c r="K973" s="232" t="s">
        <v>10498</v>
      </c>
      <c r="L973" s="710"/>
    </row>
    <row r="974" spans="1:12" x14ac:dyDescent="0.2">
      <c r="A974" s="753"/>
      <c r="B974" s="748"/>
      <c r="C974" s="748"/>
      <c r="D974" s="748"/>
      <c r="E974" s="231">
        <v>36</v>
      </c>
      <c r="F974" s="748"/>
      <c r="G974" s="748"/>
      <c r="H974" s="748"/>
      <c r="I974" s="748"/>
      <c r="J974" s="42" t="s">
        <v>10382</v>
      </c>
      <c r="K974" s="232" t="s">
        <v>10499</v>
      </c>
      <c r="L974" s="710"/>
    </row>
    <row r="975" spans="1:12" x14ac:dyDescent="0.2">
      <c r="A975" s="753"/>
      <c r="B975" s="748"/>
      <c r="C975" s="748"/>
      <c r="D975" s="748"/>
      <c r="E975" s="231">
        <v>30</v>
      </c>
      <c r="F975" s="748"/>
      <c r="G975" s="748"/>
      <c r="H975" s="748"/>
      <c r="I975" s="748"/>
      <c r="J975" s="42" t="s">
        <v>10382</v>
      </c>
      <c r="K975" s="232" t="s">
        <v>10500</v>
      </c>
      <c r="L975" s="710"/>
    </row>
    <row r="976" spans="1:12" x14ac:dyDescent="0.2">
      <c r="A976" s="753"/>
      <c r="B976" s="748"/>
      <c r="C976" s="748"/>
      <c r="D976" s="748"/>
      <c r="E976" s="231">
        <v>24</v>
      </c>
      <c r="F976" s="748"/>
      <c r="G976" s="748"/>
      <c r="H976" s="748"/>
      <c r="I976" s="748"/>
      <c r="J976" s="42" t="s">
        <v>10382</v>
      </c>
      <c r="K976" s="232" t="s">
        <v>10501</v>
      </c>
      <c r="L976" s="710"/>
    </row>
    <row r="977" spans="1:12" x14ac:dyDescent="0.2">
      <c r="A977" s="753"/>
      <c r="B977" s="748"/>
      <c r="C977" s="748"/>
      <c r="D977" s="748"/>
      <c r="E977" s="231">
        <v>12</v>
      </c>
      <c r="F977" s="748"/>
      <c r="G977" s="748"/>
      <c r="H977" s="748"/>
      <c r="I977" s="748"/>
      <c r="J977" s="42" t="s">
        <v>10382</v>
      </c>
      <c r="K977" s="232" t="s">
        <v>10502</v>
      </c>
      <c r="L977" s="710"/>
    </row>
    <row r="978" spans="1:12" x14ac:dyDescent="0.2">
      <c r="A978" s="753"/>
      <c r="B978" s="748"/>
      <c r="C978" s="748"/>
      <c r="D978" s="748"/>
      <c r="E978" s="231">
        <v>15</v>
      </c>
      <c r="F978" s="748"/>
      <c r="G978" s="748"/>
      <c r="H978" s="748"/>
      <c r="I978" s="748"/>
      <c r="J978" s="42" t="s">
        <v>10382</v>
      </c>
      <c r="K978" s="232" t="s">
        <v>10503</v>
      </c>
      <c r="L978" s="710"/>
    </row>
    <row r="979" spans="1:12" x14ac:dyDescent="0.2">
      <c r="A979" s="753"/>
      <c r="B979" s="748"/>
      <c r="C979" s="748"/>
      <c r="D979" s="748"/>
      <c r="E979" s="231">
        <v>13</v>
      </c>
      <c r="F979" s="748"/>
      <c r="G979" s="748"/>
      <c r="H979" s="748"/>
      <c r="I979" s="748"/>
      <c r="J979" s="42" t="s">
        <v>10382</v>
      </c>
      <c r="K979" s="232" t="s">
        <v>10504</v>
      </c>
      <c r="L979" s="710"/>
    </row>
    <row r="980" spans="1:12" x14ac:dyDescent="0.2">
      <c r="A980" s="753"/>
      <c r="B980" s="748"/>
      <c r="C980" s="748"/>
      <c r="D980" s="748"/>
      <c r="E980" s="231">
        <v>13</v>
      </c>
      <c r="F980" s="748"/>
      <c r="G980" s="748"/>
      <c r="H980" s="748"/>
      <c r="I980" s="748"/>
      <c r="J980" s="42" t="s">
        <v>10382</v>
      </c>
      <c r="K980" s="232" t="s">
        <v>10505</v>
      </c>
      <c r="L980" s="710"/>
    </row>
    <row r="981" spans="1:12" x14ac:dyDescent="0.2">
      <c r="A981" s="753"/>
      <c r="B981" s="748"/>
      <c r="C981" s="748"/>
      <c r="D981" s="748"/>
      <c r="E981" s="231">
        <v>13</v>
      </c>
      <c r="F981" s="748"/>
      <c r="G981" s="748"/>
      <c r="H981" s="748"/>
      <c r="I981" s="748"/>
      <c r="J981" s="42" t="s">
        <v>10382</v>
      </c>
      <c r="K981" s="232" t="s">
        <v>10506</v>
      </c>
      <c r="L981" s="710"/>
    </row>
    <row r="982" spans="1:12" x14ac:dyDescent="0.2">
      <c r="A982" s="753"/>
      <c r="B982" s="748"/>
      <c r="C982" s="748"/>
      <c r="D982" s="748"/>
      <c r="E982" s="231">
        <v>27</v>
      </c>
      <c r="F982" s="748"/>
      <c r="G982" s="748"/>
      <c r="H982" s="748"/>
      <c r="I982" s="748"/>
      <c r="J982" s="42" t="s">
        <v>10382</v>
      </c>
      <c r="K982" s="232" t="s">
        <v>10507</v>
      </c>
      <c r="L982" s="710"/>
    </row>
    <row r="983" spans="1:12" x14ac:dyDescent="0.2">
      <c r="A983" s="753"/>
      <c r="B983" s="748"/>
      <c r="C983" s="748"/>
      <c r="D983" s="748"/>
      <c r="E983" s="231">
        <v>38</v>
      </c>
      <c r="F983" s="748"/>
      <c r="G983" s="748"/>
      <c r="H983" s="748"/>
      <c r="I983" s="748"/>
      <c r="J983" s="42" t="s">
        <v>10384</v>
      </c>
      <c r="K983" s="232" t="s">
        <v>10508</v>
      </c>
      <c r="L983" s="710"/>
    </row>
    <row r="984" spans="1:12" x14ac:dyDescent="0.2">
      <c r="A984" s="753"/>
      <c r="B984" s="748"/>
      <c r="C984" s="748"/>
      <c r="D984" s="748"/>
      <c r="E984" s="231">
        <v>12</v>
      </c>
      <c r="F984" s="748"/>
      <c r="G984" s="748"/>
      <c r="H984" s="748"/>
      <c r="I984" s="748"/>
      <c r="J984" s="42" t="s">
        <v>10384</v>
      </c>
      <c r="K984" s="232" t="s">
        <v>10509</v>
      </c>
      <c r="L984" s="710"/>
    </row>
    <row r="985" spans="1:12" x14ac:dyDescent="0.2">
      <c r="A985" s="753"/>
      <c r="B985" s="748"/>
      <c r="C985" s="748"/>
      <c r="D985" s="748"/>
      <c r="E985" s="231">
        <v>19</v>
      </c>
      <c r="F985" s="748"/>
      <c r="G985" s="748"/>
      <c r="H985" s="748"/>
      <c r="I985" s="748"/>
      <c r="J985" s="42" t="s">
        <v>10384</v>
      </c>
      <c r="K985" s="232" t="s">
        <v>10510</v>
      </c>
      <c r="L985" s="710"/>
    </row>
    <row r="986" spans="1:12" x14ac:dyDescent="0.2">
      <c r="A986" s="753"/>
      <c r="B986" s="748"/>
      <c r="C986" s="748"/>
      <c r="D986" s="748"/>
      <c r="E986" s="231">
        <v>23</v>
      </c>
      <c r="F986" s="748"/>
      <c r="G986" s="748"/>
      <c r="H986" s="748"/>
      <c r="I986" s="748"/>
      <c r="J986" s="42" t="s">
        <v>10384</v>
      </c>
      <c r="K986" s="232" t="s">
        <v>10511</v>
      </c>
      <c r="L986" s="710"/>
    </row>
    <row r="987" spans="1:12" x14ac:dyDescent="0.2">
      <c r="A987" s="753"/>
      <c r="B987" s="748"/>
      <c r="C987" s="748"/>
      <c r="D987" s="748"/>
      <c r="E987" s="231">
        <v>29</v>
      </c>
      <c r="F987" s="748"/>
      <c r="G987" s="748"/>
      <c r="H987" s="748"/>
      <c r="I987" s="748"/>
      <c r="J987" s="42" t="s">
        <v>10384</v>
      </c>
      <c r="K987" s="232" t="s">
        <v>10512</v>
      </c>
      <c r="L987" s="710"/>
    </row>
    <row r="988" spans="1:12" x14ac:dyDescent="0.2">
      <c r="A988" s="753"/>
      <c r="B988" s="748"/>
      <c r="C988" s="748"/>
      <c r="D988" s="748"/>
      <c r="E988" s="231">
        <v>24</v>
      </c>
      <c r="F988" s="748"/>
      <c r="G988" s="748"/>
      <c r="H988" s="748"/>
      <c r="I988" s="748"/>
      <c r="J988" s="42" t="s">
        <v>10384</v>
      </c>
      <c r="K988" s="232" t="s">
        <v>10513</v>
      </c>
      <c r="L988" s="710"/>
    </row>
    <row r="989" spans="1:12" x14ac:dyDescent="0.2">
      <c r="A989" s="753"/>
      <c r="B989" s="748"/>
      <c r="C989" s="748"/>
      <c r="D989" s="748"/>
      <c r="E989" s="231">
        <v>36</v>
      </c>
      <c r="F989" s="748"/>
      <c r="G989" s="748"/>
      <c r="H989" s="748"/>
      <c r="I989" s="748"/>
      <c r="J989" s="42" t="s">
        <v>10384</v>
      </c>
      <c r="K989" s="232" t="s">
        <v>10607</v>
      </c>
      <c r="L989" s="710"/>
    </row>
    <row r="990" spans="1:12" x14ac:dyDescent="0.2">
      <c r="A990" s="753"/>
      <c r="B990" s="748"/>
      <c r="C990" s="748"/>
      <c r="D990" s="748"/>
      <c r="E990" s="231">
        <v>59</v>
      </c>
      <c r="F990" s="748"/>
      <c r="G990" s="748"/>
      <c r="H990" s="748"/>
      <c r="I990" s="748"/>
      <c r="J990" s="42" t="s">
        <v>10384</v>
      </c>
      <c r="K990" s="232" t="s">
        <v>10514</v>
      </c>
      <c r="L990" s="710"/>
    </row>
    <row r="991" spans="1:12" x14ac:dyDescent="0.2">
      <c r="A991" s="753"/>
      <c r="B991" s="748"/>
      <c r="C991" s="748"/>
      <c r="D991" s="748"/>
      <c r="E991" s="231">
        <v>38</v>
      </c>
      <c r="F991" s="748"/>
      <c r="G991" s="748"/>
      <c r="H991" s="748"/>
      <c r="I991" s="748"/>
      <c r="J991" s="42" t="s">
        <v>10386</v>
      </c>
      <c r="K991" s="232" t="s">
        <v>10515</v>
      </c>
      <c r="L991" s="710"/>
    </row>
    <row r="992" spans="1:12" x14ac:dyDescent="0.2">
      <c r="A992" s="753"/>
      <c r="B992" s="748"/>
      <c r="C992" s="748"/>
      <c r="D992" s="748"/>
      <c r="E992" s="231">
        <v>29</v>
      </c>
      <c r="F992" s="748"/>
      <c r="G992" s="748"/>
      <c r="H992" s="748"/>
      <c r="I992" s="748"/>
      <c r="J992" s="42" t="s">
        <v>10386</v>
      </c>
      <c r="K992" s="232" t="s">
        <v>10516</v>
      </c>
      <c r="L992" s="710"/>
    </row>
    <row r="993" spans="1:12" x14ac:dyDescent="0.2">
      <c r="A993" s="753"/>
      <c r="B993" s="748"/>
      <c r="C993" s="748"/>
      <c r="D993" s="748"/>
      <c r="E993" s="231">
        <v>41</v>
      </c>
      <c r="F993" s="748"/>
      <c r="G993" s="748"/>
      <c r="H993" s="748"/>
      <c r="I993" s="748"/>
      <c r="J993" s="42" t="s">
        <v>10386</v>
      </c>
      <c r="K993" s="232" t="s">
        <v>10608</v>
      </c>
      <c r="L993" s="710"/>
    </row>
    <row r="994" spans="1:12" x14ac:dyDescent="0.2">
      <c r="A994" s="753"/>
      <c r="B994" s="748"/>
      <c r="C994" s="748"/>
      <c r="D994" s="748"/>
      <c r="E994" s="231">
        <v>41</v>
      </c>
      <c r="F994" s="748"/>
      <c r="G994" s="748"/>
      <c r="H994" s="748"/>
      <c r="I994" s="748"/>
      <c r="J994" s="42" t="s">
        <v>10386</v>
      </c>
      <c r="K994" s="232" t="s">
        <v>10609</v>
      </c>
      <c r="L994" s="710"/>
    </row>
    <row r="995" spans="1:12" x14ac:dyDescent="0.2">
      <c r="A995" s="753"/>
      <c r="B995" s="748"/>
      <c r="C995" s="748"/>
      <c r="D995" s="748"/>
      <c r="E995" s="231">
        <v>29</v>
      </c>
      <c r="F995" s="748"/>
      <c r="G995" s="748"/>
      <c r="H995" s="748"/>
      <c r="I995" s="748"/>
      <c r="J995" s="42" t="s">
        <v>10386</v>
      </c>
      <c r="K995" s="232" t="s">
        <v>10517</v>
      </c>
      <c r="L995" s="710"/>
    </row>
    <row r="996" spans="1:12" x14ac:dyDescent="0.2">
      <c r="A996" s="753"/>
      <c r="B996" s="748"/>
      <c r="C996" s="748"/>
      <c r="D996" s="748"/>
      <c r="E996" s="231">
        <v>29</v>
      </c>
      <c r="F996" s="748"/>
      <c r="G996" s="748"/>
      <c r="H996" s="748"/>
      <c r="I996" s="748"/>
      <c r="J996" s="42" t="s">
        <v>10386</v>
      </c>
      <c r="K996" s="232" t="s">
        <v>10518</v>
      </c>
      <c r="L996" s="710"/>
    </row>
    <row r="997" spans="1:12" x14ac:dyDescent="0.2">
      <c r="A997" s="753"/>
      <c r="B997" s="748"/>
      <c r="C997" s="748"/>
      <c r="D997" s="748"/>
      <c r="E997" s="231">
        <v>20</v>
      </c>
      <c r="F997" s="748"/>
      <c r="G997" s="748"/>
      <c r="H997" s="748"/>
      <c r="I997" s="748"/>
      <c r="J997" s="42" t="s">
        <v>10386</v>
      </c>
      <c r="K997" s="232" t="s">
        <v>10519</v>
      </c>
      <c r="L997" s="710"/>
    </row>
    <row r="998" spans="1:12" x14ac:dyDescent="0.2">
      <c r="A998" s="231" t="s">
        <v>91</v>
      </c>
      <c r="B998" s="231" t="s">
        <v>91</v>
      </c>
      <c r="C998" s="231" t="s">
        <v>91</v>
      </c>
      <c r="D998" s="231" t="s">
        <v>91</v>
      </c>
      <c r="E998" s="231">
        <v>59</v>
      </c>
      <c r="F998" s="231" t="s">
        <v>91</v>
      </c>
      <c r="G998" s="231" t="s">
        <v>91</v>
      </c>
      <c r="H998" s="231" t="s">
        <v>91</v>
      </c>
      <c r="I998" s="231" t="s">
        <v>91</v>
      </c>
      <c r="J998" s="42" t="s">
        <v>10386</v>
      </c>
      <c r="K998" s="232" t="s">
        <v>10520</v>
      </c>
      <c r="L998" s="710"/>
    </row>
    <row r="999" spans="1:12" x14ac:dyDescent="0.2">
      <c r="A999" s="231"/>
      <c r="B999" s="231"/>
      <c r="C999" s="231"/>
      <c r="D999" s="231"/>
      <c r="E999" s="231">
        <v>38</v>
      </c>
      <c r="F999" s="231"/>
      <c r="G999" s="231"/>
      <c r="H999" s="231"/>
      <c r="I999" s="231"/>
      <c r="J999" s="42" t="s">
        <v>10388</v>
      </c>
      <c r="K999" s="232" t="s">
        <v>10521</v>
      </c>
      <c r="L999" s="710"/>
    </row>
    <row r="1000" spans="1:12" x14ac:dyDescent="0.2">
      <c r="A1000" s="231"/>
      <c r="B1000" s="231"/>
      <c r="C1000" s="231"/>
      <c r="D1000" s="231"/>
      <c r="E1000" s="231">
        <v>32</v>
      </c>
      <c r="F1000" s="231"/>
      <c r="G1000" s="231"/>
      <c r="H1000" s="231"/>
      <c r="I1000" s="231"/>
      <c r="J1000" s="42" t="s">
        <v>10388</v>
      </c>
      <c r="K1000" s="232" t="s">
        <v>10522</v>
      </c>
      <c r="L1000" s="710"/>
    </row>
    <row r="1001" spans="1:12" x14ac:dyDescent="0.2">
      <c r="A1001" s="231"/>
      <c r="B1001" s="231"/>
      <c r="C1001" s="231"/>
      <c r="D1001" s="231"/>
      <c r="E1001" s="231">
        <v>30</v>
      </c>
      <c r="F1001" s="231"/>
      <c r="G1001" s="231"/>
      <c r="H1001" s="231"/>
      <c r="I1001" s="231"/>
      <c r="J1001" s="42" t="s">
        <v>10388</v>
      </c>
      <c r="K1001" s="232" t="s">
        <v>10523</v>
      </c>
      <c r="L1001" s="710"/>
    </row>
    <row r="1002" spans="1:12" x14ac:dyDescent="0.2">
      <c r="A1002" s="231"/>
      <c r="B1002" s="231"/>
      <c r="C1002" s="231"/>
      <c r="D1002" s="231"/>
      <c r="E1002" s="231">
        <v>38</v>
      </c>
      <c r="F1002" s="231"/>
      <c r="G1002" s="231"/>
      <c r="H1002" s="231"/>
      <c r="I1002" s="231"/>
      <c r="J1002" s="42" t="s">
        <v>10388</v>
      </c>
      <c r="K1002" s="232" t="s">
        <v>10610</v>
      </c>
      <c r="L1002" s="710"/>
    </row>
    <row r="1003" spans="1:12" x14ac:dyDescent="0.2">
      <c r="A1003" s="231"/>
      <c r="B1003" s="231"/>
      <c r="C1003" s="231"/>
      <c r="D1003" s="231"/>
      <c r="E1003" s="231">
        <v>30</v>
      </c>
      <c r="F1003" s="231"/>
      <c r="G1003" s="231"/>
      <c r="H1003" s="231"/>
      <c r="I1003" s="231"/>
      <c r="J1003" s="42" t="s">
        <v>10388</v>
      </c>
      <c r="K1003" s="232" t="s">
        <v>10524</v>
      </c>
      <c r="L1003" s="710"/>
    </row>
    <row r="1004" spans="1:12" x14ac:dyDescent="0.2">
      <c r="A1004" s="231"/>
      <c r="B1004" s="231"/>
      <c r="C1004" s="231"/>
      <c r="D1004" s="231"/>
      <c r="E1004" s="231">
        <v>31</v>
      </c>
      <c r="F1004" s="231"/>
      <c r="G1004" s="231"/>
      <c r="H1004" s="231"/>
      <c r="I1004" s="231"/>
      <c r="J1004" s="42" t="s">
        <v>10388</v>
      </c>
      <c r="K1004" s="232" t="s">
        <v>10525</v>
      </c>
      <c r="L1004" s="710"/>
    </row>
    <row r="1005" spans="1:12" x14ac:dyDescent="0.2">
      <c r="A1005" s="231"/>
      <c r="B1005" s="231"/>
      <c r="C1005" s="231"/>
      <c r="D1005" s="231"/>
      <c r="E1005" s="231">
        <v>30</v>
      </c>
      <c r="F1005" s="231"/>
      <c r="G1005" s="231"/>
      <c r="H1005" s="231"/>
      <c r="I1005" s="231"/>
      <c r="J1005" s="42" t="s">
        <v>10388</v>
      </c>
      <c r="K1005" s="232" t="s">
        <v>10526</v>
      </c>
      <c r="L1005" s="710"/>
    </row>
    <row r="1006" spans="1:12" x14ac:dyDescent="0.2">
      <c r="A1006" s="231"/>
      <c r="B1006" s="231"/>
      <c r="C1006" s="231"/>
      <c r="D1006" s="231"/>
      <c r="E1006" s="231">
        <v>59</v>
      </c>
      <c r="F1006" s="231"/>
      <c r="G1006" s="231"/>
      <c r="H1006" s="231"/>
      <c r="I1006" s="231"/>
      <c r="J1006" s="42" t="s">
        <v>10388</v>
      </c>
      <c r="K1006" s="232" t="s">
        <v>10527</v>
      </c>
      <c r="L1006" s="710"/>
    </row>
    <row r="1007" spans="1:12" x14ac:dyDescent="0.2">
      <c r="A1007" s="231"/>
      <c r="B1007" s="231"/>
      <c r="C1007" s="231"/>
      <c r="D1007" s="231"/>
      <c r="E1007" s="231">
        <v>39</v>
      </c>
      <c r="F1007" s="231"/>
      <c r="G1007" s="231"/>
      <c r="H1007" s="231"/>
      <c r="I1007" s="231"/>
      <c r="J1007" s="42" t="s">
        <v>10390</v>
      </c>
      <c r="K1007" s="232" t="s">
        <v>10528</v>
      </c>
      <c r="L1007" s="710"/>
    </row>
    <row r="1008" spans="1:12" x14ac:dyDescent="0.2">
      <c r="A1008" s="231"/>
      <c r="B1008" s="231"/>
      <c r="C1008" s="231"/>
      <c r="D1008" s="231"/>
      <c r="E1008" s="231">
        <v>29</v>
      </c>
      <c r="F1008" s="231"/>
      <c r="G1008" s="231"/>
      <c r="H1008" s="231"/>
      <c r="I1008" s="231"/>
      <c r="J1008" s="42" t="s">
        <v>10390</v>
      </c>
      <c r="K1008" s="232" t="s">
        <v>10529</v>
      </c>
      <c r="L1008" s="710"/>
    </row>
    <row r="1009" spans="1:12" x14ac:dyDescent="0.2">
      <c r="A1009" s="231"/>
      <c r="B1009" s="231"/>
      <c r="C1009" s="231"/>
      <c r="D1009" s="231"/>
      <c r="E1009" s="231">
        <v>41</v>
      </c>
      <c r="F1009" s="231"/>
      <c r="G1009" s="231"/>
      <c r="H1009" s="231"/>
      <c r="I1009" s="231"/>
      <c r="J1009" s="42" t="s">
        <v>10390</v>
      </c>
      <c r="K1009" s="232" t="s">
        <v>10530</v>
      </c>
      <c r="L1009" s="710"/>
    </row>
    <row r="1010" spans="1:12" x14ac:dyDescent="0.2">
      <c r="A1010" s="231"/>
      <c r="B1010" s="231"/>
      <c r="C1010" s="231"/>
      <c r="D1010" s="231"/>
      <c r="E1010" s="231">
        <v>38</v>
      </c>
      <c r="F1010" s="231"/>
      <c r="G1010" s="231"/>
      <c r="H1010" s="231"/>
      <c r="I1010" s="231"/>
      <c r="J1010" s="42" t="s">
        <v>10390</v>
      </c>
      <c r="K1010" s="232" t="s">
        <v>10611</v>
      </c>
      <c r="L1010" s="710"/>
    </row>
    <row r="1011" spans="1:12" x14ac:dyDescent="0.2">
      <c r="A1011" s="231"/>
      <c r="B1011" s="231"/>
      <c r="C1011" s="231"/>
      <c r="D1011" s="231"/>
      <c r="E1011" s="231">
        <v>29</v>
      </c>
      <c r="F1011" s="231"/>
      <c r="G1011" s="231"/>
      <c r="H1011" s="231"/>
      <c r="I1011" s="231"/>
      <c r="J1011" s="42" t="s">
        <v>10390</v>
      </c>
      <c r="K1011" s="232" t="s">
        <v>10531</v>
      </c>
      <c r="L1011" s="710"/>
    </row>
    <row r="1012" spans="1:12" x14ac:dyDescent="0.2">
      <c r="A1012" s="231"/>
      <c r="B1012" s="231"/>
      <c r="C1012" s="231"/>
      <c r="D1012" s="231"/>
      <c r="E1012" s="231">
        <v>31</v>
      </c>
      <c r="F1012" s="231"/>
      <c r="G1012" s="231"/>
      <c r="H1012" s="231"/>
      <c r="I1012" s="231"/>
      <c r="J1012" s="42" t="s">
        <v>10390</v>
      </c>
      <c r="K1012" s="232" t="s">
        <v>10532</v>
      </c>
      <c r="L1012" s="710"/>
    </row>
    <row r="1013" spans="1:12" x14ac:dyDescent="0.2">
      <c r="A1013" s="231"/>
      <c r="B1013" s="231"/>
      <c r="C1013" s="231"/>
      <c r="D1013" s="231"/>
      <c r="E1013" s="231">
        <v>20</v>
      </c>
      <c r="F1013" s="231"/>
      <c r="G1013" s="231"/>
      <c r="H1013" s="231"/>
      <c r="I1013" s="231"/>
      <c r="J1013" s="42" t="s">
        <v>10390</v>
      </c>
      <c r="K1013" s="232" t="s">
        <v>10533</v>
      </c>
      <c r="L1013" s="710"/>
    </row>
    <row r="1014" spans="1:12" x14ac:dyDescent="0.2">
      <c r="A1014" s="231"/>
      <c r="B1014" s="231"/>
      <c r="C1014" s="231"/>
      <c r="D1014" s="231"/>
      <c r="E1014" s="231">
        <v>59</v>
      </c>
      <c r="F1014" s="231"/>
      <c r="G1014" s="231"/>
      <c r="H1014" s="231"/>
      <c r="I1014" s="231"/>
      <c r="J1014" s="42" t="s">
        <v>10390</v>
      </c>
      <c r="K1014" s="232" t="s">
        <v>10534</v>
      </c>
      <c r="L1014" s="710"/>
    </row>
    <row r="1015" spans="1:12" x14ac:dyDescent="0.2">
      <c r="A1015" s="231"/>
      <c r="B1015" s="231"/>
      <c r="C1015" s="231"/>
      <c r="D1015" s="231"/>
      <c r="E1015" s="231">
        <v>39</v>
      </c>
      <c r="F1015" s="231"/>
      <c r="G1015" s="231"/>
      <c r="H1015" s="231"/>
      <c r="I1015" s="231"/>
      <c r="J1015" s="42" t="s">
        <v>10392</v>
      </c>
      <c r="K1015" s="232" t="s">
        <v>10535</v>
      </c>
      <c r="L1015" s="710"/>
    </row>
    <row r="1016" spans="1:12" x14ac:dyDescent="0.2">
      <c r="A1016" s="231"/>
      <c r="B1016" s="231"/>
      <c r="C1016" s="231"/>
      <c r="D1016" s="231"/>
      <c r="E1016" s="231">
        <v>29</v>
      </c>
      <c r="F1016" s="231"/>
      <c r="G1016" s="231"/>
      <c r="H1016" s="231"/>
      <c r="I1016" s="231"/>
      <c r="J1016" s="42" t="s">
        <v>10392</v>
      </c>
      <c r="K1016" s="232" t="s">
        <v>10536</v>
      </c>
      <c r="L1016" s="710"/>
    </row>
    <row r="1017" spans="1:12" x14ac:dyDescent="0.2">
      <c r="A1017" s="231"/>
      <c r="B1017" s="231"/>
      <c r="C1017" s="231"/>
      <c r="D1017" s="231"/>
      <c r="E1017" s="231">
        <v>41</v>
      </c>
      <c r="F1017" s="231"/>
      <c r="G1017" s="231"/>
      <c r="H1017" s="231"/>
      <c r="I1017" s="231"/>
      <c r="J1017" s="42" t="s">
        <v>10392</v>
      </c>
      <c r="K1017" s="232" t="s">
        <v>10537</v>
      </c>
      <c r="L1017" s="710"/>
    </row>
    <row r="1018" spans="1:12" x14ac:dyDescent="0.2">
      <c r="A1018" s="231"/>
      <c r="B1018" s="231"/>
      <c r="C1018" s="231"/>
      <c r="D1018" s="231"/>
      <c r="E1018" s="231">
        <v>38</v>
      </c>
      <c r="F1018" s="231"/>
      <c r="G1018" s="231"/>
      <c r="H1018" s="231"/>
      <c r="I1018" s="231"/>
      <c r="J1018" s="42" t="s">
        <v>10392</v>
      </c>
      <c r="K1018" s="232" t="s">
        <v>10612</v>
      </c>
      <c r="L1018" s="710"/>
    </row>
    <row r="1019" spans="1:12" x14ac:dyDescent="0.2">
      <c r="A1019" s="231"/>
      <c r="B1019" s="231"/>
      <c r="C1019" s="231"/>
      <c r="D1019" s="231"/>
      <c r="E1019" s="231">
        <v>29</v>
      </c>
      <c r="F1019" s="231"/>
      <c r="G1019" s="231"/>
      <c r="H1019" s="231"/>
      <c r="I1019" s="231"/>
      <c r="J1019" s="42" t="s">
        <v>10392</v>
      </c>
      <c r="K1019" s="232" t="s">
        <v>10538</v>
      </c>
      <c r="L1019" s="710"/>
    </row>
    <row r="1020" spans="1:12" x14ac:dyDescent="0.2">
      <c r="A1020" s="231"/>
      <c r="B1020" s="231"/>
      <c r="C1020" s="231"/>
      <c r="D1020" s="231"/>
      <c r="E1020" s="231">
        <v>31</v>
      </c>
      <c r="F1020" s="231"/>
      <c r="G1020" s="231"/>
      <c r="H1020" s="231"/>
      <c r="I1020" s="231"/>
      <c r="J1020" s="42" t="s">
        <v>10392</v>
      </c>
      <c r="K1020" s="232" t="s">
        <v>10539</v>
      </c>
      <c r="L1020" s="710"/>
    </row>
    <row r="1021" spans="1:12" x14ac:dyDescent="0.2">
      <c r="A1021" s="231"/>
      <c r="B1021" s="231"/>
      <c r="C1021" s="231"/>
      <c r="D1021" s="231"/>
      <c r="E1021" s="231">
        <v>20</v>
      </c>
      <c r="F1021" s="231"/>
      <c r="G1021" s="231"/>
      <c r="H1021" s="231"/>
      <c r="I1021" s="231"/>
      <c r="J1021" s="42" t="s">
        <v>10392</v>
      </c>
      <c r="K1021" s="232" t="s">
        <v>10540</v>
      </c>
      <c r="L1021" s="710"/>
    </row>
    <row r="1022" spans="1:12" x14ac:dyDescent="0.2">
      <c r="A1022" s="231"/>
      <c r="B1022" s="231"/>
      <c r="C1022" s="231"/>
      <c r="D1022" s="231"/>
      <c r="E1022" s="231">
        <v>59</v>
      </c>
      <c r="F1022" s="231"/>
      <c r="G1022" s="231"/>
      <c r="H1022" s="231"/>
      <c r="I1022" s="231"/>
      <c r="J1022" s="42" t="s">
        <v>10392</v>
      </c>
      <c r="K1022" s="232" t="s">
        <v>10541</v>
      </c>
      <c r="L1022" s="710"/>
    </row>
    <row r="1023" spans="1:12" x14ac:dyDescent="0.2">
      <c r="A1023" s="231" t="s">
        <v>91</v>
      </c>
      <c r="B1023" s="231" t="s">
        <v>91</v>
      </c>
      <c r="C1023" s="231" t="s">
        <v>91</v>
      </c>
      <c r="D1023" s="231" t="s">
        <v>91</v>
      </c>
      <c r="E1023" s="231">
        <v>39</v>
      </c>
      <c r="F1023" s="231" t="s">
        <v>91</v>
      </c>
      <c r="G1023" s="231" t="s">
        <v>91</v>
      </c>
      <c r="H1023" s="231" t="s">
        <v>91</v>
      </c>
      <c r="I1023" s="231" t="s">
        <v>91</v>
      </c>
      <c r="J1023" s="42" t="s">
        <v>10394</v>
      </c>
      <c r="K1023" s="232" t="s">
        <v>10542</v>
      </c>
      <c r="L1023" s="710"/>
    </row>
    <row r="1024" spans="1:12" x14ac:dyDescent="0.2">
      <c r="A1024" s="231" t="s">
        <v>91</v>
      </c>
      <c r="B1024" s="231" t="s">
        <v>91</v>
      </c>
      <c r="C1024" s="231" t="s">
        <v>91</v>
      </c>
      <c r="D1024" s="231" t="s">
        <v>91</v>
      </c>
      <c r="E1024" s="231">
        <v>29</v>
      </c>
      <c r="F1024" s="231" t="s">
        <v>91</v>
      </c>
      <c r="G1024" s="231" t="s">
        <v>91</v>
      </c>
      <c r="H1024" s="231" t="s">
        <v>91</v>
      </c>
      <c r="I1024" s="231" t="s">
        <v>91</v>
      </c>
      <c r="J1024" s="42" t="s">
        <v>10394</v>
      </c>
      <c r="K1024" s="232" t="s">
        <v>10543</v>
      </c>
      <c r="L1024" s="710"/>
    </row>
    <row r="1025" spans="1:12" x14ac:dyDescent="0.2">
      <c r="A1025" s="231" t="s">
        <v>91</v>
      </c>
      <c r="B1025" s="231" t="s">
        <v>91</v>
      </c>
      <c r="C1025" s="231" t="s">
        <v>91</v>
      </c>
      <c r="D1025" s="231" t="s">
        <v>91</v>
      </c>
      <c r="E1025" s="231">
        <v>41</v>
      </c>
      <c r="F1025" s="231" t="s">
        <v>91</v>
      </c>
      <c r="G1025" s="231" t="s">
        <v>91</v>
      </c>
      <c r="H1025" s="231" t="s">
        <v>91</v>
      </c>
      <c r="I1025" s="231" t="s">
        <v>91</v>
      </c>
      <c r="J1025" s="42" t="s">
        <v>10394</v>
      </c>
      <c r="K1025" s="232" t="s">
        <v>10544</v>
      </c>
      <c r="L1025" s="710"/>
    </row>
    <row r="1026" spans="1:12" x14ac:dyDescent="0.2">
      <c r="A1026" s="231" t="s">
        <v>91</v>
      </c>
      <c r="B1026" s="231" t="s">
        <v>91</v>
      </c>
      <c r="C1026" s="231" t="s">
        <v>91</v>
      </c>
      <c r="D1026" s="231" t="s">
        <v>91</v>
      </c>
      <c r="E1026" s="231">
        <v>38</v>
      </c>
      <c r="F1026" s="231" t="s">
        <v>91</v>
      </c>
      <c r="G1026" s="231" t="s">
        <v>91</v>
      </c>
      <c r="H1026" s="231" t="s">
        <v>91</v>
      </c>
      <c r="I1026" s="231" t="s">
        <v>91</v>
      </c>
      <c r="J1026" s="42" t="s">
        <v>10394</v>
      </c>
      <c r="K1026" s="232" t="s">
        <v>10613</v>
      </c>
      <c r="L1026" s="710"/>
    </row>
    <row r="1027" spans="1:12" x14ac:dyDescent="0.2">
      <c r="A1027" s="231" t="s">
        <v>91</v>
      </c>
      <c r="B1027" s="231" t="s">
        <v>91</v>
      </c>
      <c r="C1027" s="231" t="s">
        <v>91</v>
      </c>
      <c r="D1027" s="231" t="s">
        <v>91</v>
      </c>
      <c r="E1027" s="231">
        <v>29</v>
      </c>
      <c r="F1027" s="231" t="s">
        <v>91</v>
      </c>
      <c r="G1027" s="231" t="s">
        <v>91</v>
      </c>
      <c r="H1027" s="231" t="s">
        <v>91</v>
      </c>
      <c r="I1027" s="231" t="s">
        <v>91</v>
      </c>
      <c r="J1027" s="42" t="s">
        <v>10394</v>
      </c>
      <c r="K1027" s="232" t="s">
        <v>10545</v>
      </c>
      <c r="L1027" s="710"/>
    </row>
    <row r="1028" spans="1:12" x14ac:dyDescent="0.2">
      <c r="A1028" s="231" t="s">
        <v>91</v>
      </c>
      <c r="B1028" s="231" t="s">
        <v>91</v>
      </c>
      <c r="C1028" s="231" t="s">
        <v>91</v>
      </c>
      <c r="D1028" s="231" t="s">
        <v>91</v>
      </c>
      <c r="E1028" s="231">
        <v>31</v>
      </c>
      <c r="F1028" s="231" t="s">
        <v>91</v>
      </c>
      <c r="G1028" s="231" t="s">
        <v>91</v>
      </c>
      <c r="H1028" s="231" t="s">
        <v>91</v>
      </c>
      <c r="I1028" s="231" t="s">
        <v>91</v>
      </c>
      <c r="J1028" s="42" t="s">
        <v>10394</v>
      </c>
      <c r="K1028" s="232" t="s">
        <v>10546</v>
      </c>
      <c r="L1028" s="710"/>
    </row>
    <row r="1029" spans="1:12" x14ac:dyDescent="0.2">
      <c r="A1029" s="231" t="s">
        <v>91</v>
      </c>
      <c r="B1029" s="231" t="s">
        <v>91</v>
      </c>
      <c r="C1029" s="231" t="s">
        <v>91</v>
      </c>
      <c r="D1029" s="231" t="s">
        <v>91</v>
      </c>
      <c r="E1029" s="231">
        <v>20</v>
      </c>
      <c r="F1029" s="231" t="s">
        <v>91</v>
      </c>
      <c r="G1029" s="231" t="s">
        <v>91</v>
      </c>
      <c r="H1029" s="231" t="s">
        <v>91</v>
      </c>
      <c r="I1029" s="231" t="s">
        <v>91</v>
      </c>
      <c r="J1029" s="42" t="s">
        <v>10394</v>
      </c>
      <c r="K1029" s="232" t="s">
        <v>10547</v>
      </c>
      <c r="L1029" s="710"/>
    </row>
    <row r="1030" spans="1:12" x14ac:dyDescent="0.2">
      <c r="A1030" s="231" t="s">
        <v>91</v>
      </c>
      <c r="B1030" s="231" t="s">
        <v>91</v>
      </c>
      <c r="C1030" s="231" t="s">
        <v>91</v>
      </c>
      <c r="D1030" s="231" t="s">
        <v>91</v>
      </c>
      <c r="E1030" s="231">
        <v>59</v>
      </c>
      <c r="F1030" s="231" t="s">
        <v>91</v>
      </c>
      <c r="G1030" s="231" t="s">
        <v>91</v>
      </c>
      <c r="H1030" s="231" t="s">
        <v>91</v>
      </c>
      <c r="I1030" s="231" t="s">
        <v>91</v>
      </c>
      <c r="J1030" s="42" t="s">
        <v>10394</v>
      </c>
      <c r="K1030" s="232" t="s">
        <v>10548</v>
      </c>
      <c r="L1030" s="710"/>
    </row>
    <row r="1031" spans="1:12" x14ac:dyDescent="0.2">
      <c r="A1031" s="231" t="s">
        <v>91</v>
      </c>
      <c r="B1031" s="231" t="s">
        <v>91</v>
      </c>
      <c r="C1031" s="231" t="s">
        <v>91</v>
      </c>
      <c r="D1031" s="231" t="s">
        <v>91</v>
      </c>
      <c r="E1031" s="231">
        <v>39</v>
      </c>
      <c r="F1031" s="231" t="s">
        <v>91</v>
      </c>
      <c r="G1031" s="231" t="s">
        <v>91</v>
      </c>
      <c r="H1031" s="231" t="s">
        <v>91</v>
      </c>
      <c r="I1031" s="231" t="s">
        <v>91</v>
      </c>
      <c r="J1031" s="42" t="s">
        <v>10396</v>
      </c>
      <c r="K1031" s="232" t="s">
        <v>10549</v>
      </c>
      <c r="L1031" s="710"/>
    </row>
    <row r="1032" spans="1:12" x14ac:dyDescent="0.2">
      <c r="A1032" s="231" t="s">
        <v>91</v>
      </c>
      <c r="B1032" s="231" t="s">
        <v>91</v>
      </c>
      <c r="C1032" s="231" t="s">
        <v>91</v>
      </c>
      <c r="D1032" s="231" t="s">
        <v>91</v>
      </c>
      <c r="E1032" s="231">
        <v>29</v>
      </c>
      <c r="F1032" s="231" t="s">
        <v>91</v>
      </c>
      <c r="G1032" s="231" t="s">
        <v>91</v>
      </c>
      <c r="H1032" s="231" t="s">
        <v>91</v>
      </c>
      <c r="I1032" s="231" t="s">
        <v>91</v>
      </c>
      <c r="J1032" s="42" t="s">
        <v>10396</v>
      </c>
      <c r="K1032" s="232" t="s">
        <v>10550</v>
      </c>
      <c r="L1032" s="710"/>
    </row>
    <row r="1033" spans="1:12" x14ac:dyDescent="0.2">
      <c r="A1033" s="231" t="s">
        <v>91</v>
      </c>
      <c r="B1033" s="231" t="s">
        <v>91</v>
      </c>
      <c r="C1033" s="231" t="s">
        <v>91</v>
      </c>
      <c r="D1033" s="231" t="s">
        <v>91</v>
      </c>
      <c r="E1033" s="231">
        <v>43</v>
      </c>
      <c r="F1033" s="231" t="s">
        <v>91</v>
      </c>
      <c r="G1033" s="231" t="s">
        <v>91</v>
      </c>
      <c r="H1033" s="231" t="s">
        <v>91</v>
      </c>
      <c r="I1033" s="231" t="s">
        <v>91</v>
      </c>
      <c r="J1033" s="42" t="s">
        <v>10396</v>
      </c>
      <c r="K1033" s="232" t="s">
        <v>10551</v>
      </c>
      <c r="L1033" s="710"/>
    </row>
    <row r="1034" spans="1:12" x14ac:dyDescent="0.2">
      <c r="A1034" s="231" t="s">
        <v>91</v>
      </c>
      <c r="B1034" s="231" t="s">
        <v>91</v>
      </c>
      <c r="C1034" s="231" t="s">
        <v>91</v>
      </c>
      <c r="D1034" s="231" t="s">
        <v>91</v>
      </c>
      <c r="E1034" s="231">
        <v>38</v>
      </c>
      <c r="F1034" s="231" t="s">
        <v>91</v>
      </c>
      <c r="G1034" s="231" t="s">
        <v>91</v>
      </c>
      <c r="H1034" s="231" t="s">
        <v>91</v>
      </c>
      <c r="I1034" s="231" t="s">
        <v>91</v>
      </c>
      <c r="J1034" s="42" t="s">
        <v>10396</v>
      </c>
      <c r="K1034" s="232" t="s">
        <v>10614</v>
      </c>
      <c r="L1034" s="710"/>
    </row>
    <row r="1035" spans="1:12" x14ac:dyDescent="0.2">
      <c r="A1035" s="231" t="s">
        <v>91</v>
      </c>
      <c r="B1035" s="231" t="s">
        <v>91</v>
      </c>
      <c r="C1035" s="231" t="s">
        <v>91</v>
      </c>
      <c r="D1035" s="231" t="s">
        <v>91</v>
      </c>
      <c r="E1035" s="231">
        <v>30</v>
      </c>
      <c r="F1035" s="231" t="s">
        <v>91</v>
      </c>
      <c r="G1035" s="231" t="s">
        <v>91</v>
      </c>
      <c r="H1035" s="231" t="s">
        <v>91</v>
      </c>
      <c r="I1035" s="231" t="s">
        <v>91</v>
      </c>
      <c r="J1035" s="42" t="s">
        <v>10396</v>
      </c>
      <c r="K1035" s="232" t="s">
        <v>10552</v>
      </c>
      <c r="L1035" s="710"/>
    </row>
    <row r="1036" spans="1:12" x14ac:dyDescent="0.2">
      <c r="A1036" s="231" t="s">
        <v>91</v>
      </c>
      <c r="B1036" s="231" t="s">
        <v>91</v>
      </c>
      <c r="C1036" s="231" t="s">
        <v>91</v>
      </c>
      <c r="D1036" s="231" t="s">
        <v>91</v>
      </c>
      <c r="E1036" s="231">
        <v>31</v>
      </c>
      <c r="F1036" s="231" t="s">
        <v>91</v>
      </c>
      <c r="G1036" s="231" t="s">
        <v>91</v>
      </c>
      <c r="H1036" s="231" t="s">
        <v>91</v>
      </c>
      <c r="I1036" s="231" t="s">
        <v>91</v>
      </c>
      <c r="J1036" s="42" t="s">
        <v>10396</v>
      </c>
      <c r="K1036" s="232" t="s">
        <v>10553</v>
      </c>
      <c r="L1036" s="710"/>
    </row>
    <row r="1037" spans="1:12" x14ac:dyDescent="0.2">
      <c r="A1037" s="231" t="s">
        <v>91</v>
      </c>
      <c r="B1037" s="231" t="s">
        <v>91</v>
      </c>
      <c r="C1037" s="231" t="s">
        <v>91</v>
      </c>
      <c r="D1037" s="231" t="s">
        <v>91</v>
      </c>
      <c r="E1037" s="231">
        <v>21</v>
      </c>
      <c r="F1037" s="231" t="s">
        <v>91</v>
      </c>
      <c r="G1037" s="231" t="s">
        <v>91</v>
      </c>
      <c r="H1037" s="231" t="s">
        <v>91</v>
      </c>
      <c r="I1037" s="231" t="s">
        <v>91</v>
      </c>
      <c r="J1037" s="42" t="s">
        <v>10396</v>
      </c>
      <c r="K1037" s="232" t="s">
        <v>10554</v>
      </c>
      <c r="L1037" s="710"/>
    </row>
    <row r="1038" spans="1:12" x14ac:dyDescent="0.2">
      <c r="A1038" s="231" t="s">
        <v>91</v>
      </c>
      <c r="B1038" s="231" t="s">
        <v>91</v>
      </c>
      <c r="C1038" s="231" t="s">
        <v>91</v>
      </c>
      <c r="D1038" s="231" t="s">
        <v>91</v>
      </c>
      <c r="E1038" s="231">
        <v>59</v>
      </c>
      <c r="F1038" s="231" t="s">
        <v>91</v>
      </c>
      <c r="G1038" s="231" t="s">
        <v>91</v>
      </c>
      <c r="H1038" s="231" t="s">
        <v>91</v>
      </c>
      <c r="I1038" s="231" t="s">
        <v>91</v>
      </c>
      <c r="J1038" s="42" t="s">
        <v>10396</v>
      </c>
      <c r="K1038" s="232" t="s">
        <v>10555</v>
      </c>
      <c r="L1038" s="710"/>
    </row>
    <row r="1039" spans="1:12" x14ac:dyDescent="0.2">
      <c r="A1039" s="231" t="s">
        <v>91</v>
      </c>
      <c r="B1039" s="231" t="s">
        <v>91</v>
      </c>
      <c r="C1039" s="231" t="s">
        <v>91</v>
      </c>
      <c r="D1039" s="231" t="s">
        <v>91</v>
      </c>
      <c r="E1039" s="231">
        <v>313</v>
      </c>
      <c r="F1039" s="231" t="s">
        <v>91</v>
      </c>
      <c r="G1039" s="231" t="s">
        <v>91</v>
      </c>
      <c r="H1039" s="231" t="s">
        <v>91</v>
      </c>
      <c r="I1039" s="231" t="s">
        <v>91</v>
      </c>
      <c r="J1039" s="42" t="s">
        <v>266</v>
      </c>
      <c r="K1039" s="780" t="s">
        <v>10380</v>
      </c>
      <c r="L1039" s="710"/>
    </row>
    <row r="1040" spans="1:12" x14ac:dyDescent="0.2">
      <c r="A1040" s="231"/>
      <c r="B1040" s="231"/>
      <c r="C1040" s="231"/>
      <c r="D1040" s="231"/>
      <c r="E1040" s="231">
        <v>131</v>
      </c>
      <c r="F1040" s="231"/>
      <c r="G1040" s="231"/>
      <c r="H1040" s="231"/>
      <c r="I1040" s="231"/>
      <c r="J1040" s="42" t="s">
        <v>265</v>
      </c>
      <c r="K1040" s="780" t="s">
        <v>10381</v>
      </c>
      <c r="L1040" s="710"/>
    </row>
    <row r="1041" spans="1:12" x14ac:dyDescent="0.2">
      <c r="A1041" s="231"/>
      <c r="B1041" s="231"/>
      <c r="C1041" s="231"/>
      <c r="D1041" s="231"/>
      <c r="E1041" s="231">
        <v>253</v>
      </c>
      <c r="F1041" s="231"/>
      <c r="G1041" s="231"/>
      <c r="H1041" s="231"/>
      <c r="I1041" s="231"/>
      <c r="J1041" s="42" t="s">
        <v>10382</v>
      </c>
      <c r="K1041" s="780" t="s">
        <v>10383</v>
      </c>
      <c r="L1041" s="710"/>
    </row>
    <row r="1042" spans="1:12" x14ac:dyDescent="0.2">
      <c r="A1042" s="231"/>
      <c r="B1042" s="231"/>
      <c r="C1042" s="231"/>
      <c r="D1042" s="231"/>
      <c r="E1042" s="231">
        <v>345</v>
      </c>
      <c r="F1042" s="231"/>
      <c r="G1042" s="231"/>
      <c r="H1042" s="231"/>
      <c r="I1042" s="231"/>
      <c r="J1042" s="42" t="s">
        <v>10384</v>
      </c>
      <c r="K1042" s="780" t="s">
        <v>10385</v>
      </c>
      <c r="L1042" s="710"/>
    </row>
    <row r="1043" spans="1:12" x14ac:dyDescent="0.2">
      <c r="A1043" s="231"/>
      <c r="B1043" s="231"/>
      <c r="C1043" s="231"/>
      <c r="D1043" s="231"/>
      <c r="E1043" s="231">
        <v>420</v>
      </c>
      <c r="F1043" s="231"/>
      <c r="G1043" s="231"/>
      <c r="H1043" s="231"/>
      <c r="I1043" s="231"/>
      <c r="J1043" s="42" t="s">
        <v>10386</v>
      </c>
      <c r="K1043" s="780" t="s">
        <v>10387</v>
      </c>
      <c r="L1043" s="710"/>
    </row>
    <row r="1044" spans="1:12" x14ac:dyDescent="0.2">
      <c r="A1044" s="231"/>
      <c r="B1044" s="231"/>
      <c r="C1044" s="231"/>
      <c r="D1044" s="231"/>
      <c r="E1044" s="231">
        <v>363</v>
      </c>
      <c r="F1044" s="231"/>
      <c r="G1044" s="231"/>
      <c r="H1044" s="231"/>
      <c r="I1044" s="231"/>
      <c r="J1044" s="42" t="s">
        <v>10388</v>
      </c>
      <c r="K1044" s="780" t="s">
        <v>10389</v>
      </c>
      <c r="L1044" s="710"/>
    </row>
    <row r="1045" spans="1:12" x14ac:dyDescent="0.2">
      <c r="A1045" s="231"/>
      <c r="B1045" s="231"/>
      <c r="C1045" s="231"/>
      <c r="D1045" s="231"/>
      <c r="E1045" s="231">
        <v>414</v>
      </c>
      <c r="F1045" s="231"/>
      <c r="G1045" s="231"/>
      <c r="H1045" s="231"/>
      <c r="I1045" s="231"/>
      <c r="J1045" s="42" t="s">
        <v>10390</v>
      </c>
      <c r="K1045" s="780" t="s">
        <v>10391</v>
      </c>
      <c r="L1045" s="710"/>
    </row>
    <row r="1046" spans="1:12" x14ac:dyDescent="0.2">
      <c r="A1046" s="231"/>
      <c r="B1046" s="231"/>
      <c r="C1046" s="231"/>
      <c r="D1046" s="231"/>
      <c r="E1046" s="231">
        <v>414</v>
      </c>
      <c r="F1046" s="231"/>
      <c r="G1046" s="231"/>
      <c r="H1046" s="231"/>
      <c r="I1046" s="231"/>
      <c r="J1046" s="42" t="s">
        <v>10392</v>
      </c>
      <c r="K1046" s="780" t="s">
        <v>10393</v>
      </c>
      <c r="L1046" s="710"/>
    </row>
    <row r="1047" spans="1:12" x14ac:dyDescent="0.2">
      <c r="A1047" s="231"/>
      <c r="B1047" s="231"/>
      <c r="C1047" s="231"/>
      <c r="D1047" s="231"/>
      <c r="E1047" s="231">
        <v>414</v>
      </c>
      <c r="F1047" s="231"/>
      <c r="G1047" s="231"/>
      <c r="H1047" s="231"/>
      <c r="I1047" s="231"/>
      <c r="J1047" s="42" t="s">
        <v>10394</v>
      </c>
      <c r="K1047" s="780" t="s">
        <v>10395</v>
      </c>
      <c r="L1047" s="710"/>
    </row>
    <row r="1048" spans="1:12" x14ac:dyDescent="0.2">
      <c r="A1048" s="231"/>
      <c r="B1048" s="231"/>
      <c r="C1048" s="231"/>
      <c r="D1048" s="231"/>
      <c r="E1048" s="231">
        <v>398</v>
      </c>
      <c r="F1048" s="231"/>
      <c r="G1048" s="231"/>
      <c r="H1048" s="231"/>
      <c r="I1048" s="231"/>
      <c r="J1048" s="42" t="s">
        <v>10396</v>
      </c>
      <c r="K1048" s="780" t="s">
        <v>10397</v>
      </c>
      <c r="L1048" s="710"/>
    </row>
    <row r="1049" spans="1:12" x14ac:dyDescent="0.2">
      <c r="A1049" s="231"/>
      <c r="B1049" s="231"/>
      <c r="C1049" s="231"/>
      <c r="D1049" s="231"/>
      <c r="E1049" s="231">
        <v>90</v>
      </c>
      <c r="F1049" s="231"/>
      <c r="G1049" s="231"/>
      <c r="H1049" s="231"/>
      <c r="I1049" s="231"/>
      <c r="J1049" s="42" t="s">
        <v>633</v>
      </c>
      <c r="K1049" s="780" t="s">
        <v>10398</v>
      </c>
      <c r="L1049" s="710"/>
    </row>
    <row r="1050" spans="1:12" x14ac:dyDescent="0.2">
      <c r="A1050" s="231"/>
      <c r="B1050" s="231"/>
      <c r="C1050" s="231"/>
      <c r="D1050" s="231"/>
      <c r="E1050" s="231">
        <v>39</v>
      </c>
      <c r="F1050" s="231"/>
      <c r="G1050" s="231"/>
      <c r="H1050" s="231"/>
      <c r="I1050" s="231"/>
      <c r="J1050" s="42" t="s">
        <v>266</v>
      </c>
      <c r="K1050" s="780" t="s">
        <v>10399</v>
      </c>
      <c r="L1050" s="710"/>
    </row>
    <row r="1051" spans="1:12" x14ac:dyDescent="0.2">
      <c r="A1051" s="231"/>
      <c r="B1051" s="231"/>
      <c r="C1051" s="231"/>
      <c r="D1051" s="231"/>
      <c r="E1051" s="231">
        <v>22</v>
      </c>
      <c r="F1051" s="231"/>
      <c r="G1051" s="231"/>
      <c r="H1051" s="231"/>
      <c r="I1051" s="231"/>
      <c r="J1051" s="42" t="s">
        <v>265</v>
      </c>
      <c r="K1051" s="780" t="s">
        <v>10400</v>
      </c>
      <c r="L1051" s="710"/>
    </row>
    <row r="1052" spans="1:12" x14ac:dyDescent="0.2">
      <c r="A1052" s="231"/>
      <c r="B1052" s="231"/>
      <c r="C1052" s="231"/>
      <c r="D1052" s="231"/>
      <c r="E1052" s="231">
        <v>3</v>
      </c>
      <c r="F1052" s="231"/>
      <c r="G1052" s="231"/>
      <c r="H1052" s="231"/>
      <c r="I1052" s="231"/>
      <c r="J1052" s="42" t="s">
        <v>10382</v>
      </c>
      <c r="K1052" s="780" t="s">
        <v>10401</v>
      </c>
      <c r="L1052" s="710"/>
    </row>
    <row r="1053" spans="1:12" x14ac:dyDescent="0.2">
      <c r="A1053" s="231"/>
      <c r="B1053" s="231"/>
      <c r="C1053" s="231"/>
      <c r="D1053" s="231"/>
      <c r="E1053" s="231">
        <v>55</v>
      </c>
      <c r="F1053" s="231"/>
      <c r="G1053" s="231"/>
      <c r="H1053" s="231"/>
      <c r="I1053" s="231"/>
      <c r="J1053" s="42" t="s">
        <v>10384</v>
      </c>
      <c r="K1053" s="780" t="s">
        <v>10402</v>
      </c>
      <c r="L1053" s="710"/>
    </row>
    <row r="1054" spans="1:12" x14ac:dyDescent="0.2">
      <c r="A1054" s="231"/>
      <c r="B1054" s="231"/>
      <c r="C1054" s="231"/>
      <c r="D1054" s="231"/>
      <c r="E1054" s="231">
        <v>144</v>
      </c>
      <c r="F1054" s="231"/>
      <c r="G1054" s="231"/>
      <c r="H1054" s="231"/>
      <c r="I1054" s="231"/>
      <c r="J1054" s="42" t="s">
        <v>10386</v>
      </c>
      <c r="K1054" s="780" t="s">
        <v>10403</v>
      </c>
      <c r="L1054" s="710"/>
    </row>
    <row r="1055" spans="1:12" x14ac:dyDescent="0.2">
      <c r="A1055" s="231"/>
      <c r="B1055" s="231"/>
      <c r="C1055" s="231"/>
      <c r="D1055" s="231"/>
      <c r="E1055" s="231">
        <v>145</v>
      </c>
      <c r="F1055" s="231"/>
      <c r="G1055" s="231"/>
      <c r="H1055" s="231"/>
      <c r="I1055" s="231"/>
      <c r="J1055" s="42" t="s">
        <v>10388</v>
      </c>
      <c r="K1055" s="780" t="s">
        <v>10404</v>
      </c>
      <c r="L1055" s="710"/>
    </row>
    <row r="1056" spans="1:12" x14ac:dyDescent="0.2">
      <c r="A1056" s="231"/>
      <c r="B1056" s="231"/>
      <c r="C1056" s="231"/>
      <c r="D1056" s="231"/>
      <c r="E1056" s="231">
        <v>165</v>
      </c>
      <c r="F1056" s="231"/>
      <c r="G1056" s="231"/>
      <c r="H1056" s="231"/>
      <c r="I1056" s="231"/>
      <c r="J1056" s="42" t="s">
        <v>10390</v>
      </c>
      <c r="K1056" s="780" t="s">
        <v>10405</v>
      </c>
      <c r="L1056" s="710"/>
    </row>
    <row r="1057" spans="1:12" x14ac:dyDescent="0.2">
      <c r="A1057" s="231"/>
      <c r="B1057" s="231"/>
      <c r="C1057" s="231"/>
      <c r="D1057" s="231"/>
      <c r="E1057" s="231">
        <v>165</v>
      </c>
      <c r="F1057" s="231"/>
      <c r="G1057" s="231"/>
      <c r="H1057" s="231"/>
      <c r="I1057" s="231"/>
      <c r="J1057" s="42" t="s">
        <v>10392</v>
      </c>
      <c r="K1057" s="780" t="s">
        <v>10406</v>
      </c>
      <c r="L1057" s="710"/>
    </row>
    <row r="1058" spans="1:12" x14ac:dyDescent="0.2">
      <c r="A1058" s="231" t="s">
        <v>91</v>
      </c>
      <c r="B1058" s="231" t="s">
        <v>91</v>
      </c>
      <c r="C1058" s="231" t="s">
        <v>91</v>
      </c>
      <c r="D1058" s="231" t="s">
        <v>91</v>
      </c>
      <c r="E1058" s="231">
        <v>165</v>
      </c>
      <c r="F1058" s="231" t="s">
        <v>91</v>
      </c>
      <c r="G1058" s="231" t="s">
        <v>91</v>
      </c>
      <c r="H1058" s="231" t="s">
        <v>91</v>
      </c>
      <c r="I1058" s="231" t="s">
        <v>91</v>
      </c>
      <c r="J1058" s="42" t="s">
        <v>10394</v>
      </c>
      <c r="K1058" s="780" t="s">
        <v>10407</v>
      </c>
      <c r="L1058" s="710"/>
    </row>
    <row r="1059" spans="1:12" x14ac:dyDescent="0.2">
      <c r="A1059" s="231" t="s">
        <v>91</v>
      </c>
      <c r="B1059" s="231" t="s">
        <v>91</v>
      </c>
      <c r="C1059" s="231" t="s">
        <v>91</v>
      </c>
      <c r="D1059" s="231" t="s">
        <v>91</v>
      </c>
      <c r="E1059" s="231">
        <v>144</v>
      </c>
      <c r="F1059" s="231" t="s">
        <v>91</v>
      </c>
      <c r="G1059" s="231" t="s">
        <v>91</v>
      </c>
      <c r="H1059" s="231" t="s">
        <v>91</v>
      </c>
      <c r="I1059" s="231" t="s">
        <v>91</v>
      </c>
      <c r="J1059" s="42" t="s">
        <v>10396</v>
      </c>
      <c r="K1059" s="780" t="s">
        <v>10408</v>
      </c>
      <c r="L1059" s="710"/>
    </row>
    <row r="1060" spans="1:12" ht="13.5" thickBot="1" x14ac:dyDescent="0.25">
      <c r="A1060" s="1058" t="s">
        <v>92</v>
      </c>
      <c r="B1060" s="1059"/>
      <c r="C1060" s="1059"/>
      <c r="D1060" s="1059"/>
      <c r="E1060" s="711">
        <f>ROUNDUP(SUM(E962:E1059),0)</f>
        <v>7134</v>
      </c>
      <c r="F1060" s="233"/>
      <c r="G1060" s="233"/>
      <c r="H1060" s="230" t="e">
        <f>SUM(#REF!)</f>
        <v>#REF!</v>
      </c>
      <c r="I1060" s="233"/>
      <c r="J1060" s="233"/>
      <c r="K1060" s="235"/>
      <c r="L1060" s="710"/>
    </row>
    <row r="1061" spans="1:12" ht="13.5" thickBot="1" x14ac:dyDescent="0.25"/>
    <row r="1062" spans="1:12" x14ac:dyDescent="0.2">
      <c r="A1062" s="1299" t="s">
        <v>75</v>
      </c>
      <c r="B1062" s="756">
        <v>7</v>
      </c>
      <c r="C1062" s="1301" t="s">
        <v>76</v>
      </c>
      <c r="D1062" s="1301"/>
      <c r="E1062" s="1314" t="s">
        <v>69</v>
      </c>
      <c r="F1062" s="1314"/>
      <c r="G1062" s="1314"/>
      <c r="H1062" s="1314"/>
      <c r="I1062" s="1314"/>
      <c r="J1062" s="1314"/>
      <c r="K1062" s="1315"/>
    </row>
    <row r="1063" spans="1:12" x14ac:dyDescent="0.2">
      <c r="A1063" s="1300"/>
      <c r="B1063" s="750" t="s">
        <v>9840</v>
      </c>
      <c r="C1063" s="1060" t="s">
        <v>77</v>
      </c>
      <c r="D1063" s="1060"/>
      <c r="E1063" s="1062" t="s">
        <v>179</v>
      </c>
      <c r="F1063" s="1062"/>
      <c r="G1063" s="1062"/>
      <c r="H1063" s="1062"/>
      <c r="I1063" s="1062"/>
      <c r="J1063" s="1062"/>
      <c r="K1063" s="1063"/>
    </row>
    <row r="1064" spans="1:12" x14ac:dyDescent="0.2">
      <c r="A1064" s="1300"/>
      <c r="B1064" s="755" t="s">
        <v>9842</v>
      </c>
      <c r="C1064" s="1295"/>
      <c r="D1064" s="1295"/>
      <c r="E1064" s="1312" t="s">
        <v>180</v>
      </c>
      <c r="F1064" s="1312"/>
      <c r="G1064" s="1312"/>
      <c r="H1064" s="1312"/>
      <c r="I1064" s="1312"/>
      <c r="J1064" s="1312"/>
      <c r="K1064" s="1313"/>
    </row>
    <row r="1065" spans="1:12" ht="24.75" customHeight="1" x14ac:dyDescent="0.2">
      <c r="A1065" s="1300"/>
      <c r="B1065" s="755" t="s">
        <v>10909</v>
      </c>
      <c r="C1065" s="1295" t="s">
        <v>78</v>
      </c>
      <c r="D1065" s="1295"/>
      <c r="E1065" s="1312" t="s">
        <v>10141</v>
      </c>
      <c r="F1065" s="1312"/>
      <c r="G1065" s="1312"/>
      <c r="H1065" s="1312"/>
      <c r="I1065" s="1312"/>
      <c r="J1065" s="1312"/>
      <c r="K1065" s="1313"/>
      <c r="L1065" s="771">
        <f>E1071</f>
        <v>0</v>
      </c>
    </row>
    <row r="1066" spans="1:12" x14ac:dyDescent="0.2">
      <c r="A1066" s="1074" t="s">
        <v>79</v>
      </c>
      <c r="B1066" s="1070"/>
      <c r="C1066" s="1070" t="s">
        <v>80</v>
      </c>
      <c r="D1066" s="1070" t="s">
        <v>81</v>
      </c>
      <c r="E1066" s="1070" t="s">
        <v>82</v>
      </c>
      <c r="F1066" s="1070" t="s">
        <v>83</v>
      </c>
      <c r="G1066" s="1070" t="s">
        <v>84</v>
      </c>
      <c r="H1066" s="1070" t="s">
        <v>85</v>
      </c>
      <c r="I1066" s="1070" t="s">
        <v>86</v>
      </c>
      <c r="J1066" s="1070" t="s">
        <v>87</v>
      </c>
      <c r="K1066" s="1071" t="s">
        <v>88</v>
      </c>
    </row>
    <row r="1067" spans="1:12" x14ac:dyDescent="0.2">
      <c r="A1067" s="754" t="s">
        <v>89</v>
      </c>
      <c r="B1067" s="748" t="s">
        <v>90</v>
      </c>
      <c r="C1067" s="1070"/>
      <c r="D1067" s="1070"/>
      <c r="E1067" s="1070"/>
      <c r="F1067" s="1070"/>
      <c r="G1067" s="1070"/>
      <c r="H1067" s="1070"/>
      <c r="I1067" s="1070"/>
      <c r="J1067" s="1070"/>
      <c r="K1067" s="1071"/>
    </row>
    <row r="1068" spans="1:12" x14ac:dyDescent="0.2">
      <c r="A1068" s="231" t="s">
        <v>91</v>
      </c>
      <c r="B1068" s="231" t="s">
        <v>91</v>
      </c>
      <c r="C1068" s="231" t="s">
        <v>91</v>
      </c>
      <c r="D1068" s="231" t="s">
        <v>91</v>
      </c>
      <c r="E1068" s="231"/>
      <c r="F1068" s="231" t="s">
        <v>91</v>
      </c>
      <c r="G1068" s="231" t="s">
        <v>91</v>
      </c>
      <c r="H1068" s="231" t="s">
        <v>91</v>
      </c>
      <c r="I1068" s="231" t="s">
        <v>91</v>
      </c>
      <c r="J1068" s="748"/>
      <c r="K1068" s="232"/>
    </row>
    <row r="1069" spans="1:12" ht="12.75" customHeight="1" x14ac:dyDescent="0.2">
      <c r="A1069" s="231" t="s">
        <v>91</v>
      </c>
      <c r="B1069" s="231" t="s">
        <v>91</v>
      </c>
      <c r="C1069" s="231" t="s">
        <v>91</v>
      </c>
      <c r="D1069" s="231" t="s">
        <v>91</v>
      </c>
      <c r="E1069" s="231"/>
      <c r="F1069" s="231" t="s">
        <v>91</v>
      </c>
      <c r="G1069" s="231" t="s">
        <v>91</v>
      </c>
      <c r="H1069" s="231" t="s">
        <v>91</v>
      </c>
      <c r="I1069" s="231" t="s">
        <v>91</v>
      </c>
      <c r="J1069" s="748"/>
      <c r="K1069" s="232"/>
    </row>
    <row r="1070" spans="1:12" x14ac:dyDescent="0.2">
      <c r="A1070" s="49"/>
      <c r="B1070" s="49"/>
      <c r="C1070" s="49"/>
      <c r="D1070" s="49"/>
      <c r="E1070" s="50"/>
      <c r="F1070" s="51"/>
      <c r="G1070" s="51"/>
      <c r="H1070" s="51"/>
      <c r="I1070" s="51"/>
      <c r="J1070" s="751"/>
      <c r="K1070" s="232"/>
    </row>
    <row r="1071" spans="1:12" ht="13.5" thickBot="1" x14ac:dyDescent="0.25">
      <c r="A1071" s="1058" t="s">
        <v>92</v>
      </c>
      <c r="B1071" s="1059"/>
      <c r="C1071" s="1059"/>
      <c r="D1071" s="1059"/>
      <c r="E1071" s="711">
        <f>ROUNDUP(SUM(E1068:E1070),0)</f>
        <v>0</v>
      </c>
      <c r="F1071" s="233"/>
      <c r="G1071" s="233"/>
      <c r="H1071" s="230"/>
      <c r="I1071" s="233"/>
      <c r="J1071" s="233"/>
      <c r="K1071" s="235"/>
    </row>
    <row r="1072" spans="1:12" ht="13.5" thickBot="1" x14ac:dyDescent="0.25"/>
    <row r="1073" spans="1:12" x14ac:dyDescent="0.2">
      <c r="A1073" s="1299" t="s">
        <v>75</v>
      </c>
      <c r="B1073" s="756">
        <v>7</v>
      </c>
      <c r="C1073" s="1301" t="s">
        <v>76</v>
      </c>
      <c r="D1073" s="1301"/>
      <c r="E1073" s="1314" t="s">
        <v>69</v>
      </c>
      <c r="F1073" s="1314"/>
      <c r="G1073" s="1314"/>
      <c r="H1073" s="1314"/>
      <c r="I1073" s="1314"/>
      <c r="J1073" s="1314"/>
      <c r="K1073" s="1315"/>
      <c r="L1073" s="710"/>
    </row>
    <row r="1074" spans="1:12" x14ac:dyDescent="0.2">
      <c r="A1074" s="1300"/>
      <c r="B1074" s="750" t="s">
        <v>9840</v>
      </c>
      <c r="C1074" s="1060" t="s">
        <v>77</v>
      </c>
      <c r="D1074" s="1060"/>
      <c r="E1074" s="1062" t="s">
        <v>179</v>
      </c>
      <c r="F1074" s="1062"/>
      <c r="G1074" s="1062"/>
      <c r="H1074" s="1062"/>
      <c r="I1074" s="1062"/>
      <c r="J1074" s="1062"/>
      <c r="K1074" s="1063"/>
      <c r="L1074" s="710"/>
    </row>
    <row r="1075" spans="1:12" x14ac:dyDescent="0.2">
      <c r="A1075" s="1300"/>
      <c r="B1075" s="755" t="s">
        <v>9842</v>
      </c>
      <c r="C1075" s="1295"/>
      <c r="D1075" s="1295"/>
      <c r="E1075" s="1312" t="s">
        <v>180</v>
      </c>
      <c r="F1075" s="1312"/>
      <c r="G1075" s="1312"/>
      <c r="H1075" s="1312"/>
      <c r="I1075" s="1312"/>
      <c r="J1075" s="1312"/>
      <c r="K1075" s="1313"/>
      <c r="L1075" s="710"/>
    </row>
    <row r="1076" spans="1:12" ht="24.75" customHeight="1" x14ac:dyDescent="0.2">
      <c r="A1076" s="1300"/>
      <c r="B1076" s="755" t="s">
        <v>10196</v>
      </c>
      <c r="C1076" s="1295" t="s">
        <v>78</v>
      </c>
      <c r="D1076" s="1295"/>
      <c r="E1076" s="1312" t="s">
        <v>10323</v>
      </c>
      <c r="F1076" s="1312"/>
      <c r="G1076" s="1312"/>
      <c r="H1076" s="1312"/>
      <c r="I1076" s="1312"/>
      <c r="J1076" s="1312"/>
      <c r="K1076" s="1313"/>
      <c r="L1076" s="779">
        <f>E1101</f>
        <v>895.4</v>
      </c>
    </row>
    <row r="1077" spans="1:12" x14ac:dyDescent="0.2">
      <c r="A1077" s="1074" t="s">
        <v>79</v>
      </c>
      <c r="B1077" s="1070"/>
      <c r="C1077" s="1070" t="s">
        <v>80</v>
      </c>
      <c r="D1077" s="1070" t="s">
        <v>81</v>
      </c>
      <c r="E1077" s="1070" t="s">
        <v>82</v>
      </c>
      <c r="F1077" s="1070" t="s">
        <v>83</v>
      </c>
      <c r="G1077" s="1070" t="s">
        <v>84</v>
      </c>
      <c r="H1077" s="1070" t="s">
        <v>85</v>
      </c>
      <c r="I1077" s="1070" t="s">
        <v>86</v>
      </c>
      <c r="J1077" s="1070" t="s">
        <v>87</v>
      </c>
      <c r="K1077" s="1071" t="s">
        <v>88</v>
      </c>
      <c r="L1077" s="710"/>
    </row>
    <row r="1078" spans="1:12" x14ac:dyDescent="0.2">
      <c r="A1078" s="754" t="s">
        <v>89</v>
      </c>
      <c r="B1078" s="748" t="s">
        <v>90</v>
      </c>
      <c r="C1078" s="1070"/>
      <c r="D1078" s="1070"/>
      <c r="E1078" s="1070"/>
      <c r="F1078" s="1070"/>
      <c r="G1078" s="1070"/>
      <c r="H1078" s="1070"/>
      <c r="I1078" s="1070"/>
      <c r="J1078" s="1070"/>
      <c r="K1078" s="1071"/>
      <c r="L1078" s="710"/>
    </row>
    <row r="1079" spans="1:12" x14ac:dyDescent="0.2">
      <c r="A1079" s="753"/>
      <c r="B1079" s="748"/>
      <c r="C1079" s="748"/>
      <c r="D1079" s="748"/>
      <c r="E1079" s="772">
        <v>55</v>
      </c>
      <c r="F1079" s="42"/>
      <c r="G1079" s="42"/>
      <c r="H1079" s="42"/>
      <c r="I1079" s="42"/>
      <c r="J1079" s="42" t="s">
        <v>266</v>
      </c>
      <c r="K1079" s="232" t="s">
        <v>10380</v>
      </c>
      <c r="L1079" s="710"/>
    </row>
    <row r="1080" spans="1:12" x14ac:dyDescent="0.2">
      <c r="A1080" s="753"/>
      <c r="B1080" s="748"/>
      <c r="C1080" s="748"/>
      <c r="D1080" s="748"/>
      <c r="E1080" s="772">
        <v>21</v>
      </c>
      <c r="F1080" s="42"/>
      <c r="G1080" s="42"/>
      <c r="H1080" s="42"/>
      <c r="I1080" s="42"/>
      <c r="J1080" s="42" t="s">
        <v>265</v>
      </c>
      <c r="K1080" s="232" t="s">
        <v>10381</v>
      </c>
      <c r="L1080" s="710"/>
    </row>
    <row r="1081" spans="1:12" x14ac:dyDescent="0.2">
      <c r="A1081" s="753"/>
      <c r="B1081" s="748"/>
      <c r="C1081" s="748"/>
      <c r="D1081" s="748"/>
      <c r="E1081" s="772">
        <v>46</v>
      </c>
      <c r="F1081" s="42"/>
      <c r="G1081" s="42"/>
      <c r="H1081" s="42"/>
      <c r="I1081" s="42"/>
      <c r="J1081" s="42" t="s">
        <v>10382</v>
      </c>
      <c r="K1081" s="232" t="s">
        <v>10383</v>
      </c>
      <c r="L1081" s="710"/>
    </row>
    <row r="1082" spans="1:12" x14ac:dyDescent="0.2">
      <c r="A1082" s="753"/>
      <c r="B1082" s="748"/>
      <c r="C1082" s="748"/>
      <c r="D1082" s="748"/>
      <c r="E1082" s="772">
        <v>38</v>
      </c>
      <c r="F1082" s="42"/>
      <c r="G1082" s="42"/>
      <c r="H1082" s="42"/>
      <c r="I1082" s="42"/>
      <c r="J1082" s="42" t="s">
        <v>10384</v>
      </c>
      <c r="K1082" s="232" t="s">
        <v>10385</v>
      </c>
      <c r="L1082" s="710"/>
    </row>
    <row r="1083" spans="1:12" x14ac:dyDescent="0.2">
      <c r="A1083" s="753"/>
      <c r="B1083" s="748"/>
      <c r="C1083" s="748"/>
      <c r="D1083" s="748"/>
      <c r="E1083" s="772">
        <v>47</v>
      </c>
      <c r="F1083" s="42"/>
      <c r="G1083" s="42"/>
      <c r="H1083" s="42"/>
      <c r="I1083" s="42"/>
      <c r="J1083" s="42" t="s">
        <v>10386</v>
      </c>
      <c r="K1083" s="232" t="s">
        <v>10387</v>
      </c>
      <c r="L1083" s="710"/>
    </row>
    <row r="1084" spans="1:12" x14ac:dyDescent="0.2">
      <c r="A1084" s="753"/>
      <c r="B1084" s="748"/>
      <c r="C1084" s="748"/>
      <c r="D1084" s="748"/>
      <c r="E1084" s="772">
        <v>47</v>
      </c>
      <c r="F1084" s="42"/>
      <c r="G1084" s="42"/>
      <c r="H1084" s="42"/>
      <c r="I1084" s="42"/>
      <c r="J1084" s="42" t="s">
        <v>10388</v>
      </c>
      <c r="K1084" s="232" t="s">
        <v>10389</v>
      </c>
      <c r="L1084" s="710"/>
    </row>
    <row r="1085" spans="1:12" x14ac:dyDescent="0.2">
      <c r="A1085" s="753"/>
      <c r="B1085" s="748"/>
      <c r="C1085" s="748"/>
      <c r="D1085" s="748"/>
      <c r="E1085" s="772">
        <v>47</v>
      </c>
      <c r="F1085" s="42"/>
      <c r="G1085" s="42"/>
      <c r="H1085" s="42"/>
      <c r="I1085" s="42"/>
      <c r="J1085" s="42" t="s">
        <v>10390</v>
      </c>
      <c r="K1085" s="232" t="s">
        <v>10391</v>
      </c>
      <c r="L1085" s="710"/>
    </row>
    <row r="1086" spans="1:12" x14ac:dyDescent="0.2">
      <c r="A1086" s="753"/>
      <c r="B1086" s="748"/>
      <c r="C1086" s="748"/>
      <c r="D1086" s="748"/>
      <c r="E1086" s="772">
        <v>47</v>
      </c>
      <c r="F1086" s="42"/>
      <c r="G1086" s="42"/>
      <c r="H1086" s="42"/>
      <c r="I1086" s="42"/>
      <c r="J1086" s="42" t="s">
        <v>10392</v>
      </c>
      <c r="K1086" s="232" t="s">
        <v>10393</v>
      </c>
      <c r="L1086" s="710"/>
    </row>
    <row r="1087" spans="1:12" x14ac:dyDescent="0.2">
      <c r="A1087" s="753"/>
      <c r="B1087" s="748"/>
      <c r="C1087" s="748"/>
      <c r="D1087" s="748"/>
      <c r="E1087" s="772">
        <v>47</v>
      </c>
      <c r="F1087" s="42"/>
      <c r="G1087" s="42"/>
      <c r="H1087" s="42"/>
      <c r="I1087" s="42"/>
      <c r="J1087" s="42" t="s">
        <v>10394</v>
      </c>
      <c r="K1087" s="232" t="s">
        <v>10395</v>
      </c>
      <c r="L1087" s="710"/>
    </row>
    <row r="1088" spans="1:12" x14ac:dyDescent="0.2">
      <c r="A1088" s="753"/>
      <c r="B1088" s="748"/>
      <c r="C1088" s="748"/>
      <c r="D1088" s="748"/>
      <c r="E1088" s="772">
        <v>47</v>
      </c>
      <c r="F1088" s="42"/>
      <c r="G1088" s="42"/>
      <c r="H1088" s="42"/>
      <c r="I1088" s="42"/>
      <c r="J1088" s="42" t="s">
        <v>10396</v>
      </c>
      <c r="K1088" s="232" t="s">
        <v>10397</v>
      </c>
      <c r="L1088" s="710"/>
    </row>
    <row r="1089" spans="1:12" x14ac:dyDescent="0.2">
      <c r="A1089" s="753"/>
      <c r="B1089" s="748"/>
      <c r="C1089" s="748"/>
      <c r="D1089" s="748"/>
      <c r="E1089" s="772">
        <v>47</v>
      </c>
      <c r="F1089" s="42"/>
      <c r="G1089" s="42"/>
      <c r="H1089" s="42"/>
      <c r="I1089" s="42"/>
      <c r="J1089" s="42" t="s">
        <v>633</v>
      </c>
      <c r="K1089" s="232" t="s">
        <v>10398</v>
      </c>
      <c r="L1089" s="710"/>
    </row>
    <row r="1090" spans="1:12" x14ac:dyDescent="0.2">
      <c r="A1090" s="753"/>
      <c r="B1090" s="748"/>
      <c r="C1090" s="748"/>
      <c r="D1090" s="748"/>
      <c r="E1090" s="772">
        <v>51</v>
      </c>
      <c r="F1090" s="42"/>
      <c r="G1090" s="42"/>
      <c r="H1090" s="42"/>
      <c r="I1090" s="42"/>
      <c r="J1090" s="42" t="s">
        <v>266</v>
      </c>
      <c r="K1090" s="232" t="s">
        <v>10399</v>
      </c>
      <c r="L1090" s="710"/>
    </row>
    <row r="1091" spans="1:12" x14ac:dyDescent="0.2">
      <c r="A1091" s="753"/>
      <c r="B1091" s="748"/>
      <c r="C1091" s="748"/>
      <c r="D1091" s="748"/>
      <c r="E1091" s="772">
        <v>20.399999999999999</v>
      </c>
      <c r="F1091" s="42"/>
      <c r="G1091" s="42"/>
      <c r="H1091" s="42"/>
      <c r="I1091" s="42"/>
      <c r="J1091" s="42" t="s">
        <v>265</v>
      </c>
      <c r="K1091" s="232" t="s">
        <v>10400</v>
      </c>
      <c r="L1091" s="710"/>
    </row>
    <row r="1092" spans="1:12" x14ac:dyDescent="0.2">
      <c r="A1092" s="753"/>
      <c r="B1092" s="748"/>
      <c r="C1092" s="748"/>
      <c r="D1092" s="748"/>
      <c r="E1092" s="772">
        <v>0</v>
      </c>
      <c r="F1092" s="42"/>
      <c r="G1092" s="42"/>
      <c r="H1092" s="42"/>
      <c r="I1092" s="42"/>
      <c r="J1092" s="42" t="s">
        <v>10382</v>
      </c>
      <c r="K1092" s="232" t="s">
        <v>10401</v>
      </c>
      <c r="L1092" s="710"/>
    </row>
    <row r="1093" spans="1:12" x14ac:dyDescent="0.2">
      <c r="A1093" s="753"/>
      <c r="B1093" s="748"/>
      <c r="C1093" s="748"/>
      <c r="D1093" s="748"/>
      <c r="E1093" s="772">
        <v>31</v>
      </c>
      <c r="F1093" s="42"/>
      <c r="G1093" s="42"/>
      <c r="H1093" s="42"/>
      <c r="I1093" s="42"/>
      <c r="J1093" s="42" t="s">
        <v>10384</v>
      </c>
      <c r="K1093" s="232" t="s">
        <v>10402</v>
      </c>
      <c r="L1093" s="710"/>
    </row>
    <row r="1094" spans="1:12" x14ac:dyDescent="0.2">
      <c r="A1094" s="753"/>
      <c r="B1094" s="748"/>
      <c r="C1094" s="748"/>
      <c r="D1094" s="748"/>
      <c r="E1094" s="772">
        <v>44</v>
      </c>
      <c r="F1094" s="42"/>
      <c r="G1094" s="42"/>
      <c r="H1094" s="42"/>
      <c r="I1094" s="42"/>
      <c r="J1094" s="42" t="s">
        <v>10386</v>
      </c>
      <c r="K1094" s="232" t="s">
        <v>10403</v>
      </c>
      <c r="L1094" s="710"/>
    </row>
    <row r="1095" spans="1:12" x14ac:dyDescent="0.2">
      <c r="A1095" s="753"/>
      <c r="B1095" s="748"/>
      <c r="C1095" s="748"/>
      <c r="D1095" s="748"/>
      <c r="E1095" s="772">
        <v>44</v>
      </c>
      <c r="F1095" s="42"/>
      <c r="G1095" s="42"/>
      <c r="H1095" s="42"/>
      <c r="I1095" s="42"/>
      <c r="J1095" s="42" t="s">
        <v>10388</v>
      </c>
      <c r="K1095" s="232" t="s">
        <v>10404</v>
      </c>
      <c r="L1095" s="710"/>
    </row>
    <row r="1096" spans="1:12" x14ac:dyDescent="0.2">
      <c r="A1096" s="753"/>
      <c r="B1096" s="748"/>
      <c r="C1096" s="748"/>
      <c r="D1096" s="748"/>
      <c r="E1096" s="772">
        <v>44</v>
      </c>
      <c r="F1096" s="42"/>
      <c r="G1096" s="42"/>
      <c r="H1096" s="42"/>
      <c r="I1096" s="42"/>
      <c r="J1096" s="42" t="s">
        <v>10390</v>
      </c>
      <c r="K1096" s="232" t="s">
        <v>10405</v>
      </c>
      <c r="L1096" s="710"/>
    </row>
    <row r="1097" spans="1:12" ht="12.75" customHeight="1" x14ac:dyDescent="0.2">
      <c r="A1097" s="753"/>
      <c r="B1097" s="748"/>
      <c r="C1097" s="748"/>
      <c r="D1097" s="748"/>
      <c r="E1097" s="772">
        <v>44</v>
      </c>
      <c r="F1097" s="42"/>
      <c r="G1097" s="42"/>
      <c r="H1097" s="42"/>
      <c r="I1097" s="42"/>
      <c r="J1097" s="42" t="s">
        <v>10392</v>
      </c>
      <c r="K1097" s="232" t="s">
        <v>10406</v>
      </c>
      <c r="L1097" s="710"/>
    </row>
    <row r="1098" spans="1:12" x14ac:dyDescent="0.2">
      <c r="A1098" s="753"/>
      <c r="B1098" s="748"/>
      <c r="C1098" s="748"/>
      <c r="D1098" s="748"/>
      <c r="E1098" s="772">
        <v>44</v>
      </c>
      <c r="F1098" s="42"/>
      <c r="G1098" s="42"/>
      <c r="H1098" s="42"/>
      <c r="I1098" s="42"/>
      <c r="J1098" s="42" t="s">
        <v>10394</v>
      </c>
      <c r="K1098" s="232" t="s">
        <v>10407</v>
      </c>
      <c r="L1098" s="710"/>
    </row>
    <row r="1099" spans="1:12" x14ac:dyDescent="0.2">
      <c r="A1099" s="753"/>
      <c r="B1099" s="748"/>
      <c r="C1099" s="748"/>
      <c r="D1099" s="748"/>
      <c r="E1099" s="772">
        <v>44</v>
      </c>
      <c r="F1099" s="42"/>
      <c r="G1099" s="42"/>
      <c r="H1099" s="42"/>
      <c r="I1099" s="42"/>
      <c r="J1099" s="42" t="s">
        <v>10396</v>
      </c>
      <c r="K1099" s="232" t="s">
        <v>10408</v>
      </c>
      <c r="L1099" s="710"/>
    </row>
    <row r="1100" spans="1:12" x14ac:dyDescent="0.2">
      <c r="A1100" s="753"/>
      <c r="B1100" s="748"/>
      <c r="C1100" s="748"/>
      <c r="D1100" s="748"/>
      <c r="E1100" s="772">
        <v>40</v>
      </c>
      <c r="F1100" s="42"/>
      <c r="G1100" s="42"/>
      <c r="H1100" s="42"/>
      <c r="I1100" s="42"/>
      <c r="J1100" s="42" t="s">
        <v>266</v>
      </c>
      <c r="K1100" s="232" t="s">
        <v>10172</v>
      </c>
      <c r="L1100" s="710"/>
    </row>
    <row r="1101" spans="1:12" ht="13.5" thickBot="1" x14ac:dyDescent="0.25">
      <c r="A1101" s="1058" t="s">
        <v>92</v>
      </c>
      <c r="B1101" s="1059"/>
      <c r="C1101" s="1059"/>
      <c r="D1101" s="1059"/>
      <c r="E1101" s="711">
        <f>SUM(E1079:E1100)</f>
        <v>895.4</v>
      </c>
      <c r="F1101" s="233"/>
      <c r="G1101" s="233"/>
      <c r="H1101" s="230"/>
      <c r="I1101" s="233"/>
      <c r="J1101" s="233"/>
      <c r="K1101" s="235"/>
      <c r="L1101" s="710"/>
    </row>
    <row r="1102" spans="1:12" ht="13.5" thickBot="1" x14ac:dyDescent="0.25"/>
    <row r="1103" spans="1:12" x14ac:dyDescent="0.2">
      <c r="A1103" s="1299" t="s">
        <v>75</v>
      </c>
      <c r="B1103" s="756">
        <v>7</v>
      </c>
      <c r="C1103" s="1301" t="s">
        <v>76</v>
      </c>
      <c r="D1103" s="1301"/>
      <c r="E1103" s="1314" t="s">
        <v>69</v>
      </c>
      <c r="F1103" s="1314"/>
      <c r="G1103" s="1314"/>
      <c r="H1103" s="1314"/>
      <c r="I1103" s="1314"/>
      <c r="J1103" s="1314"/>
      <c r="K1103" s="1315"/>
    </row>
    <row r="1104" spans="1:12" x14ac:dyDescent="0.2">
      <c r="A1104" s="1300"/>
      <c r="B1104" s="750" t="s">
        <v>9840</v>
      </c>
      <c r="C1104" s="1060" t="s">
        <v>77</v>
      </c>
      <c r="D1104" s="1060"/>
      <c r="E1104" s="1062" t="s">
        <v>179</v>
      </c>
      <c r="F1104" s="1062"/>
      <c r="G1104" s="1062"/>
      <c r="H1104" s="1062"/>
      <c r="I1104" s="1062"/>
      <c r="J1104" s="1062"/>
      <c r="K1104" s="1063"/>
    </row>
    <row r="1105" spans="1:12" x14ac:dyDescent="0.2">
      <c r="A1105" s="1300"/>
      <c r="B1105" s="755" t="s">
        <v>9842</v>
      </c>
      <c r="C1105" s="1295"/>
      <c r="D1105" s="1295"/>
      <c r="E1105" s="1312" t="s">
        <v>180</v>
      </c>
      <c r="F1105" s="1312"/>
      <c r="G1105" s="1312"/>
      <c r="H1105" s="1312"/>
      <c r="I1105" s="1312"/>
      <c r="J1105" s="1312"/>
      <c r="K1105" s="1313"/>
    </row>
    <row r="1106" spans="1:12" ht="25.5" customHeight="1" x14ac:dyDescent="0.2">
      <c r="A1106" s="1300"/>
      <c r="B1106" s="755" t="s">
        <v>10910</v>
      </c>
      <c r="C1106" s="1295" t="s">
        <v>78</v>
      </c>
      <c r="D1106" s="1295"/>
      <c r="E1106" s="1312" t="s">
        <v>181</v>
      </c>
      <c r="F1106" s="1312"/>
      <c r="G1106" s="1312"/>
      <c r="H1106" s="1312"/>
      <c r="I1106" s="1312"/>
      <c r="J1106" s="1312"/>
      <c r="K1106" s="1313"/>
      <c r="L1106" s="771">
        <f>E1112</f>
        <v>0</v>
      </c>
    </row>
    <row r="1107" spans="1:12" x14ac:dyDescent="0.2">
      <c r="A1107" s="1074" t="s">
        <v>79</v>
      </c>
      <c r="B1107" s="1070"/>
      <c r="C1107" s="1070" t="s">
        <v>80</v>
      </c>
      <c r="D1107" s="1070" t="s">
        <v>81</v>
      </c>
      <c r="E1107" s="1070" t="s">
        <v>82</v>
      </c>
      <c r="F1107" s="1070" t="s">
        <v>83</v>
      </c>
      <c r="G1107" s="1070" t="s">
        <v>84</v>
      </c>
      <c r="H1107" s="1070" t="s">
        <v>85</v>
      </c>
      <c r="I1107" s="1070" t="s">
        <v>86</v>
      </c>
      <c r="J1107" s="1070" t="s">
        <v>87</v>
      </c>
      <c r="K1107" s="1071" t="s">
        <v>88</v>
      </c>
    </row>
    <row r="1108" spans="1:12" x14ac:dyDescent="0.2">
      <c r="A1108" s="754" t="s">
        <v>89</v>
      </c>
      <c r="B1108" s="748" t="s">
        <v>90</v>
      </c>
      <c r="C1108" s="1070"/>
      <c r="D1108" s="1070"/>
      <c r="E1108" s="1070"/>
      <c r="F1108" s="1070"/>
      <c r="G1108" s="1070"/>
      <c r="H1108" s="1070"/>
      <c r="I1108" s="1070"/>
      <c r="J1108" s="1070"/>
      <c r="K1108" s="1071"/>
    </row>
    <row r="1109" spans="1:12" x14ac:dyDescent="0.2">
      <c r="A1109" s="231" t="s">
        <v>91</v>
      </c>
      <c r="B1109" s="231" t="s">
        <v>91</v>
      </c>
      <c r="C1109" s="231" t="s">
        <v>91</v>
      </c>
      <c r="D1109" s="231" t="s">
        <v>91</v>
      </c>
      <c r="E1109" s="231"/>
      <c r="F1109" s="231" t="s">
        <v>91</v>
      </c>
      <c r="G1109" s="231" t="s">
        <v>91</v>
      </c>
      <c r="H1109" s="231" t="s">
        <v>91</v>
      </c>
      <c r="I1109" s="231" t="s">
        <v>91</v>
      </c>
      <c r="J1109" s="748"/>
      <c r="K1109" s="232"/>
    </row>
    <row r="1110" spans="1:12" x14ac:dyDescent="0.2">
      <c r="A1110" s="231" t="s">
        <v>91</v>
      </c>
      <c r="B1110" s="231" t="s">
        <v>91</v>
      </c>
      <c r="C1110" s="231" t="s">
        <v>91</v>
      </c>
      <c r="D1110" s="231" t="s">
        <v>91</v>
      </c>
      <c r="E1110" s="231" t="s">
        <v>91</v>
      </c>
      <c r="F1110" s="231" t="s">
        <v>91</v>
      </c>
      <c r="G1110" s="231" t="s">
        <v>91</v>
      </c>
      <c r="H1110" s="231" t="s">
        <v>91</v>
      </c>
      <c r="I1110" s="231" t="s">
        <v>91</v>
      </c>
      <c r="J1110" s="748"/>
      <c r="K1110" s="232"/>
    </row>
    <row r="1111" spans="1:12" x14ac:dyDescent="0.2">
      <c r="A1111" s="49"/>
      <c r="B1111" s="49"/>
      <c r="C1111" s="49"/>
      <c r="D1111" s="49"/>
      <c r="E1111" s="50" t="s">
        <v>91</v>
      </c>
      <c r="F1111" s="51" t="s">
        <v>91</v>
      </c>
      <c r="G1111" s="51" t="s">
        <v>91</v>
      </c>
      <c r="H1111" s="51" t="s">
        <v>91</v>
      </c>
      <c r="I1111" s="51" t="s">
        <v>91</v>
      </c>
      <c r="J1111" s="751"/>
      <c r="K1111" s="232"/>
    </row>
    <row r="1112" spans="1:12" ht="13.5" thickBot="1" x14ac:dyDescent="0.25">
      <c r="A1112" s="1058" t="s">
        <v>92</v>
      </c>
      <c r="B1112" s="1059"/>
      <c r="C1112" s="1059"/>
      <c r="D1112" s="1059"/>
      <c r="E1112" s="711">
        <f>ROUNDUP(SUM(E1109:E1111),0)</f>
        <v>0</v>
      </c>
      <c r="F1112" s="233"/>
      <c r="G1112" s="233"/>
      <c r="H1112" s="230"/>
      <c r="I1112" s="233"/>
      <c r="J1112" s="233"/>
      <c r="K1112" s="235"/>
    </row>
    <row r="1113" spans="1:12" ht="13.5" thickBot="1" x14ac:dyDescent="0.25">
      <c r="A1113" s="219"/>
      <c r="B1113" s="219"/>
      <c r="C1113" s="219"/>
      <c r="D1113" s="219"/>
      <c r="E1113" s="712"/>
      <c r="F1113" s="220"/>
      <c r="G1113" s="220"/>
      <c r="H1113" s="222"/>
      <c r="I1113" s="220"/>
      <c r="J1113" s="220"/>
      <c r="K1113" s="219"/>
    </row>
    <row r="1114" spans="1:12" x14ac:dyDescent="0.2">
      <c r="A1114" s="1299" t="s">
        <v>75</v>
      </c>
      <c r="B1114" s="756">
        <v>7</v>
      </c>
      <c r="C1114" s="1301" t="s">
        <v>76</v>
      </c>
      <c r="D1114" s="1301"/>
      <c r="E1114" s="1314" t="s">
        <v>69</v>
      </c>
      <c r="F1114" s="1314"/>
      <c r="G1114" s="1314"/>
      <c r="H1114" s="1314"/>
      <c r="I1114" s="1314"/>
      <c r="J1114" s="1314"/>
      <c r="K1114" s="1315"/>
    </row>
    <row r="1115" spans="1:12" x14ac:dyDescent="0.2">
      <c r="A1115" s="1300"/>
      <c r="B1115" s="750" t="s">
        <v>9840</v>
      </c>
      <c r="C1115" s="1060" t="s">
        <v>77</v>
      </c>
      <c r="D1115" s="1060"/>
      <c r="E1115" s="1062" t="s">
        <v>179</v>
      </c>
      <c r="F1115" s="1062"/>
      <c r="G1115" s="1062"/>
      <c r="H1115" s="1062"/>
      <c r="I1115" s="1062"/>
      <c r="J1115" s="1062"/>
      <c r="K1115" s="1063"/>
    </row>
    <row r="1116" spans="1:12" x14ac:dyDescent="0.2">
      <c r="A1116" s="1300"/>
      <c r="B1116" s="755" t="s">
        <v>9842</v>
      </c>
      <c r="C1116" s="1295"/>
      <c r="D1116" s="1295"/>
      <c r="E1116" s="1312" t="s">
        <v>180</v>
      </c>
      <c r="F1116" s="1312"/>
      <c r="G1116" s="1312"/>
      <c r="H1116" s="1312"/>
      <c r="I1116" s="1312"/>
      <c r="J1116" s="1312"/>
      <c r="K1116" s="1313"/>
    </row>
    <row r="1117" spans="1:12" ht="15.75" customHeight="1" x14ac:dyDescent="0.2">
      <c r="A1117" s="1300"/>
      <c r="B1117" s="755" t="s">
        <v>10199</v>
      </c>
      <c r="C1117" s="1295" t="s">
        <v>78</v>
      </c>
      <c r="D1117" s="1295"/>
      <c r="E1117" s="1312" t="s">
        <v>10324</v>
      </c>
      <c r="F1117" s="1312"/>
      <c r="G1117" s="1312"/>
      <c r="H1117" s="1312"/>
      <c r="I1117" s="1312"/>
      <c r="J1117" s="1312"/>
      <c r="K1117" s="1313"/>
      <c r="L1117" s="771">
        <f>E1142</f>
        <v>778</v>
      </c>
    </row>
    <row r="1118" spans="1:12" x14ac:dyDescent="0.2">
      <c r="A1118" s="1074" t="s">
        <v>79</v>
      </c>
      <c r="B1118" s="1070"/>
      <c r="C1118" s="1070" t="s">
        <v>80</v>
      </c>
      <c r="D1118" s="1070" t="s">
        <v>81</v>
      </c>
      <c r="E1118" s="1070" t="s">
        <v>82</v>
      </c>
      <c r="F1118" s="1070" t="s">
        <v>83</v>
      </c>
      <c r="G1118" s="1070" t="s">
        <v>84</v>
      </c>
      <c r="H1118" s="1070" t="s">
        <v>85</v>
      </c>
      <c r="I1118" s="1070" t="s">
        <v>86</v>
      </c>
      <c r="J1118" s="1070" t="s">
        <v>87</v>
      </c>
      <c r="K1118" s="1071" t="s">
        <v>88</v>
      </c>
    </row>
    <row r="1119" spans="1:12" x14ac:dyDescent="0.2">
      <c r="A1119" s="754" t="s">
        <v>89</v>
      </c>
      <c r="B1119" s="748" t="s">
        <v>90</v>
      </c>
      <c r="C1119" s="1070"/>
      <c r="D1119" s="1070"/>
      <c r="E1119" s="1070"/>
      <c r="F1119" s="1070"/>
      <c r="G1119" s="1070"/>
      <c r="H1119" s="1070"/>
      <c r="I1119" s="1070"/>
      <c r="J1119" s="1070"/>
      <c r="K1119" s="1071"/>
    </row>
    <row r="1120" spans="1:12" x14ac:dyDescent="0.2">
      <c r="A1120" s="753"/>
      <c r="B1120" s="748"/>
      <c r="C1120" s="748"/>
      <c r="D1120" s="748"/>
      <c r="E1120" s="772">
        <v>202</v>
      </c>
      <c r="F1120" s="42"/>
      <c r="G1120" s="42"/>
      <c r="H1120" s="42"/>
      <c r="I1120" s="42"/>
      <c r="J1120" s="42" t="s">
        <v>266</v>
      </c>
      <c r="K1120" s="232" t="s">
        <v>10380</v>
      </c>
    </row>
    <row r="1121" spans="1:11" x14ac:dyDescent="0.2">
      <c r="A1121" s="753"/>
      <c r="B1121" s="748"/>
      <c r="C1121" s="748"/>
      <c r="D1121" s="748"/>
      <c r="E1121" s="772">
        <v>14</v>
      </c>
      <c r="F1121" s="42"/>
      <c r="G1121" s="42"/>
      <c r="H1121" s="42"/>
      <c r="I1121" s="42"/>
      <c r="J1121" s="42" t="s">
        <v>265</v>
      </c>
      <c r="K1121" s="232" t="s">
        <v>10381</v>
      </c>
    </row>
    <row r="1122" spans="1:11" x14ac:dyDescent="0.2">
      <c r="A1122" s="753"/>
      <c r="B1122" s="748"/>
      <c r="C1122" s="748"/>
      <c r="D1122" s="748"/>
      <c r="E1122" s="772">
        <v>40</v>
      </c>
      <c r="F1122" s="42"/>
      <c r="G1122" s="42"/>
      <c r="H1122" s="42"/>
      <c r="I1122" s="42"/>
      <c r="J1122" s="42" t="s">
        <v>10382</v>
      </c>
      <c r="K1122" s="232" t="s">
        <v>10383</v>
      </c>
    </row>
    <row r="1123" spans="1:11" x14ac:dyDescent="0.2">
      <c r="A1123" s="753"/>
      <c r="B1123" s="748"/>
      <c r="C1123" s="748"/>
      <c r="D1123" s="748"/>
      <c r="E1123" s="772">
        <v>30</v>
      </c>
      <c r="F1123" s="42"/>
      <c r="G1123" s="42"/>
      <c r="H1123" s="42"/>
      <c r="I1123" s="42"/>
      <c r="J1123" s="42" t="s">
        <v>10384</v>
      </c>
      <c r="K1123" s="232" t="s">
        <v>10385</v>
      </c>
    </row>
    <row r="1124" spans="1:11" x14ac:dyDescent="0.2">
      <c r="A1124" s="753"/>
      <c r="B1124" s="748"/>
      <c r="C1124" s="748"/>
      <c r="D1124" s="748"/>
      <c r="E1124" s="772">
        <v>30</v>
      </c>
      <c r="F1124" s="42"/>
      <c r="G1124" s="42"/>
      <c r="H1124" s="42"/>
      <c r="I1124" s="42"/>
      <c r="J1124" s="42" t="s">
        <v>10386</v>
      </c>
      <c r="K1124" s="232" t="s">
        <v>10387</v>
      </c>
    </row>
    <row r="1125" spans="1:11" x14ac:dyDescent="0.2">
      <c r="A1125" s="753"/>
      <c r="B1125" s="748"/>
      <c r="C1125" s="748"/>
      <c r="D1125" s="748"/>
      <c r="E1125" s="772">
        <v>44</v>
      </c>
      <c r="F1125" s="42"/>
      <c r="G1125" s="42"/>
      <c r="H1125" s="42"/>
      <c r="I1125" s="42"/>
      <c r="J1125" s="42" t="s">
        <v>10388</v>
      </c>
      <c r="K1125" s="232" t="s">
        <v>10389</v>
      </c>
    </row>
    <row r="1126" spans="1:11" x14ac:dyDescent="0.2">
      <c r="A1126" s="753"/>
      <c r="B1126" s="748"/>
      <c r="C1126" s="748"/>
      <c r="D1126" s="748"/>
      <c r="E1126" s="772">
        <v>30</v>
      </c>
      <c r="F1126" s="42"/>
      <c r="G1126" s="42"/>
      <c r="H1126" s="42"/>
      <c r="I1126" s="42"/>
      <c r="J1126" s="42" t="s">
        <v>10390</v>
      </c>
      <c r="K1126" s="232" t="s">
        <v>10391</v>
      </c>
    </row>
    <row r="1127" spans="1:11" x14ac:dyDescent="0.2">
      <c r="A1127" s="753"/>
      <c r="B1127" s="748"/>
      <c r="C1127" s="748"/>
      <c r="D1127" s="748"/>
      <c r="E1127" s="772">
        <v>30</v>
      </c>
      <c r="F1127" s="42"/>
      <c r="G1127" s="42"/>
      <c r="H1127" s="42"/>
      <c r="I1127" s="42"/>
      <c r="J1127" s="42" t="s">
        <v>10392</v>
      </c>
      <c r="K1127" s="232" t="s">
        <v>10393</v>
      </c>
    </row>
    <row r="1128" spans="1:11" x14ac:dyDescent="0.2">
      <c r="A1128" s="753"/>
      <c r="B1128" s="748"/>
      <c r="C1128" s="748"/>
      <c r="D1128" s="748"/>
      <c r="E1128" s="772">
        <v>30</v>
      </c>
      <c r="F1128" s="42"/>
      <c r="G1128" s="42"/>
      <c r="H1128" s="42"/>
      <c r="I1128" s="42"/>
      <c r="J1128" s="42" t="s">
        <v>10394</v>
      </c>
      <c r="K1128" s="232" t="s">
        <v>10395</v>
      </c>
    </row>
    <row r="1129" spans="1:11" x14ac:dyDescent="0.2">
      <c r="A1129" s="753"/>
      <c r="B1129" s="748"/>
      <c r="C1129" s="748"/>
      <c r="D1129" s="748"/>
      <c r="E1129" s="772">
        <v>30</v>
      </c>
      <c r="F1129" s="42"/>
      <c r="G1129" s="42"/>
      <c r="H1129" s="42"/>
      <c r="I1129" s="42"/>
      <c r="J1129" s="42" t="s">
        <v>10396</v>
      </c>
      <c r="K1129" s="232" t="s">
        <v>10397</v>
      </c>
    </row>
    <row r="1130" spans="1:11" x14ac:dyDescent="0.2">
      <c r="A1130" s="753"/>
      <c r="B1130" s="748"/>
      <c r="C1130" s="748"/>
      <c r="D1130" s="748"/>
      <c r="E1130" s="772">
        <v>0</v>
      </c>
      <c r="F1130" s="42"/>
      <c r="G1130" s="42"/>
      <c r="H1130" s="42"/>
      <c r="I1130" s="42"/>
      <c r="J1130" s="42" t="s">
        <v>633</v>
      </c>
      <c r="K1130" s="232" t="s">
        <v>10398</v>
      </c>
    </row>
    <row r="1131" spans="1:11" x14ac:dyDescent="0.2">
      <c r="A1131" s="753"/>
      <c r="B1131" s="748"/>
      <c r="C1131" s="748"/>
      <c r="D1131" s="748"/>
      <c r="E1131" s="772">
        <v>12.6</v>
      </c>
      <c r="F1131" s="42"/>
      <c r="G1131" s="42"/>
      <c r="H1131" s="42"/>
      <c r="I1131" s="42"/>
      <c r="J1131" s="42" t="s">
        <v>266</v>
      </c>
      <c r="K1131" s="232" t="s">
        <v>10399</v>
      </c>
    </row>
    <row r="1132" spans="1:11" x14ac:dyDescent="0.2">
      <c r="A1132" s="753"/>
      <c r="B1132" s="748"/>
      <c r="C1132" s="748"/>
      <c r="D1132" s="748"/>
      <c r="E1132" s="772">
        <v>5.7</v>
      </c>
      <c r="F1132" s="42"/>
      <c r="G1132" s="42"/>
      <c r="H1132" s="42"/>
      <c r="I1132" s="42"/>
      <c r="J1132" s="42" t="s">
        <v>265</v>
      </c>
      <c r="K1132" s="232" t="s">
        <v>10400</v>
      </c>
    </row>
    <row r="1133" spans="1:11" x14ac:dyDescent="0.2">
      <c r="A1133" s="753"/>
      <c r="B1133" s="748"/>
      <c r="C1133" s="748"/>
      <c r="D1133" s="748"/>
      <c r="E1133" s="772">
        <v>0</v>
      </c>
      <c r="F1133" s="42"/>
      <c r="G1133" s="42"/>
      <c r="H1133" s="42"/>
      <c r="I1133" s="42"/>
      <c r="J1133" s="42" t="s">
        <v>10382</v>
      </c>
      <c r="K1133" s="232" t="s">
        <v>10401</v>
      </c>
    </row>
    <row r="1134" spans="1:11" x14ac:dyDescent="0.2">
      <c r="A1134" s="753"/>
      <c r="B1134" s="748"/>
      <c r="C1134" s="748"/>
      <c r="D1134" s="748"/>
      <c r="E1134" s="772">
        <v>32</v>
      </c>
      <c r="F1134" s="42"/>
      <c r="G1134" s="42"/>
      <c r="H1134" s="42"/>
      <c r="I1134" s="42"/>
      <c r="J1134" s="42" t="s">
        <v>10384</v>
      </c>
      <c r="K1134" s="232" t="s">
        <v>10402</v>
      </c>
    </row>
    <row r="1135" spans="1:11" x14ac:dyDescent="0.2">
      <c r="A1135" s="753"/>
      <c r="B1135" s="748"/>
      <c r="C1135" s="748"/>
      <c r="D1135" s="748"/>
      <c r="E1135" s="772">
        <v>41.2</v>
      </c>
      <c r="F1135" s="42"/>
      <c r="G1135" s="42"/>
      <c r="H1135" s="42"/>
      <c r="I1135" s="42"/>
      <c r="J1135" s="42" t="s">
        <v>10386</v>
      </c>
      <c r="K1135" s="232" t="s">
        <v>10403</v>
      </c>
    </row>
    <row r="1136" spans="1:11" x14ac:dyDescent="0.2">
      <c r="A1136" s="753"/>
      <c r="B1136" s="748"/>
      <c r="C1136" s="748"/>
      <c r="D1136" s="748"/>
      <c r="E1136" s="772">
        <v>41.2</v>
      </c>
      <c r="F1136" s="42"/>
      <c r="G1136" s="42"/>
      <c r="H1136" s="42"/>
      <c r="I1136" s="42"/>
      <c r="J1136" s="42" t="s">
        <v>10388</v>
      </c>
      <c r="K1136" s="232" t="s">
        <v>10404</v>
      </c>
    </row>
    <row r="1137" spans="1:12" x14ac:dyDescent="0.2">
      <c r="A1137" s="753"/>
      <c r="B1137" s="748"/>
      <c r="C1137" s="748"/>
      <c r="D1137" s="748"/>
      <c r="E1137" s="772">
        <v>41.2</v>
      </c>
      <c r="F1137" s="42"/>
      <c r="G1137" s="42"/>
      <c r="H1137" s="42"/>
      <c r="I1137" s="42"/>
      <c r="J1137" s="42" t="s">
        <v>10390</v>
      </c>
      <c r="K1137" s="232" t="s">
        <v>10405</v>
      </c>
    </row>
    <row r="1138" spans="1:12" x14ac:dyDescent="0.2">
      <c r="A1138" s="753"/>
      <c r="B1138" s="748"/>
      <c r="C1138" s="748"/>
      <c r="D1138" s="748"/>
      <c r="E1138" s="772">
        <v>41.2</v>
      </c>
      <c r="F1138" s="42"/>
      <c r="G1138" s="42"/>
      <c r="H1138" s="42"/>
      <c r="I1138" s="42"/>
      <c r="J1138" s="42" t="s">
        <v>10392</v>
      </c>
      <c r="K1138" s="232" t="s">
        <v>10406</v>
      </c>
    </row>
    <row r="1139" spans="1:12" x14ac:dyDescent="0.2">
      <c r="A1139" s="753"/>
      <c r="B1139" s="748"/>
      <c r="C1139" s="748"/>
      <c r="D1139" s="748"/>
      <c r="E1139" s="772">
        <v>41.2</v>
      </c>
      <c r="F1139" s="42"/>
      <c r="G1139" s="42"/>
      <c r="H1139" s="42"/>
      <c r="I1139" s="42"/>
      <c r="J1139" s="42" t="s">
        <v>10394</v>
      </c>
      <c r="K1139" s="232" t="s">
        <v>10407</v>
      </c>
    </row>
    <row r="1140" spans="1:12" x14ac:dyDescent="0.2">
      <c r="A1140" s="753"/>
      <c r="B1140" s="748"/>
      <c r="C1140" s="748"/>
      <c r="D1140" s="748"/>
      <c r="E1140" s="772">
        <v>41.2</v>
      </c>
      <c r="F1140" s="42"/>
      <c r="G1140" s="42"/>
      <c r="H1140" s="42"/>
      <c r="I1140" s="42"/>
      <c r="J1140" s="42" t="s">
        <v>10396</v>
      </c>
      <c r="K1140" s="232" t="s">
        <v>10408</v>
      </c>
    </row>
    <row r="1141" spans="1:12" x14ac:dyDescent="0.2">
      <c r="A1141" s="753"/>
      <c r="B1141" s="748"/>
      <c r="C1141" s="748"/>
      <c r="D1141" s="748"/>
      <c r="E1141" s="231"/>
      <c r="F1141" s="42"/>
      <c r="G1141" s="42"/>
      <c r="H1141" s="42"/>
      <c r="I1141" s="42"/>
      <c r="J1141" s="42"/>
      <c r="K1141" s="232"/>
    </row>
    <row r="1142" spans="1:12" ht="13.5" thickBot="1" x14ac:dyDescent="0.25">
      <c r="A1142" s="1058" t="s">
        <v>92</v>
      </c>
      <c r="B1142" s="1059"/>
      <c r="C1142" s="1059"/>
      <c r="D1142" s="1059"/>
      <c r="E1142" s="711">
        <f>ROUNDUP(SUM(E1120:E1141),0)</f>
        <v>778</v>
      </c>
      <c r="F1142" s="233"/>
      <c r="G1142" s="233"/>
      <c r="H1142" s="230"/>
      <c r="I1142" s="233"/>
      <c r="J1142" s="233"/>
      <c r="K1142" s="235"/>
    </row>
    <row r="1143" spans="1:12" ht="13.5" thickBot="1" x14ac:dyDescent="0.25">
      <c r="A1143" s="219"/>
      <c r="B1143" s="219"/>
      <c r="C1143" s="219"/>
      <c r="D1143" s="219"/>
      <c r="E1143" s="712"/>
      <c r="F1143" s="220"/>
      <c r="G1143" s="220"/>
      <c r="H1143" s="222"/>
      <c r="I1143" s="220"/>
      <c r="J1143" s="220"/>
      <c r="K1143" s="219"/>
    </row>
    <row r="1144" spans="1:12" ht="30.75" customHeight="1" x14ac:dyDescent="0.2">
      <c r="A1144" s="1307" t="s">
        <v>75</v>
      </c>
      <c r="B1144" s="756">
        <v>7</v>
      </c>
      <c r="C1144" s="1310" t="s">
        <v>76</v>
      </c>
      <c r="D1144" s="1311"/>
      <c r="E1144" s="1302" t="s">
        <v>69</v>
      </c>
      <c r="F1144" s="1303"/>
      <c r="G1144" s="1303"/>
      <c r="H1144" s="1303"/>
      <c r="I1144" s="1303"/>
      <c r="J1144" s="1303"/>
      <c r="K1144" s="1304"/>
      <c r="L1144" s="710"/>
    </row>
    <row r="1145" spans="1:12" ht="12.75" customHeight="1" x14ac:dyDescent="0.2">
      <c r="A1145" s="1308"/>
      <c r="B1145" s="750" t="s">
        <v>9840</v>
      </c>
      <c r="C1145" s="1160" t="s">
        <v>77</v>
      </c>
      <c r="D1145" s="1161"/>
      <c r="E1145" s="1208" t="s">
        <v>179</v>
      </c>
      <c r="F1145" s="1162"/>
      <c r="G1145" s="1162"/>
      <c r="H1145" s="1162"/>
      <c r="I1145" s="1162"/>
      <c r="J1145" s="1162"/>
      <c r="K1145" s="1163"/>
      <c r="L1145" s="710"/>
    </row>
    <row r="1146" spans="1:12" ht="12.75" customHeight="1" x14ac:dyDescent="0.2">
      <c r="A1146" s="1308"/>
      <c r="B1146" s="755" t="s">
        <v>9845</v>
      </c>
      <c r="C1146" s="1305"/>
      <c r="D1146" s="1306"/>
      <c r="E1146" s="1296" t="s">
        <v>182</v>
      </c>
      <c r="F1146" s="1297"/>
      <c r="G1146" s="1297"/>
      <c r="H1146" s="1297"/>
      <c r="I1146" s="1297"/>
      <c r="J1146" s="1297"/>
      <c r="K1146" s="1298"/>
      <c r="L1146" s="710"/>
    </row>
    <row r="1147" spans="1:12" ht="27.75" customHeight="1" x14ac:dyDescent="0.2">
      <c r="A1147" s="1309"/>
      <c r="B1147" s="755" t="s">
        <v>10202</v>
      </c>
      <c r="C1147" s="1305" t="s">
        <v>78</v>
      </c>
      <c r="D1147" s="1306"/>
      <c r="E1147" s="1296" t="s">
        <v>10325</v>
      </c>
      <c r="F1147" s="1297"/>
      <c r="G1147" s="1297"/>
      <c r="H1147" s="1297"/>
      <c r="I1147" s="1297"/>
      <c r="J1147" s="1297"/>
      <c r="K1147" s="1298"/>
      <c r="L1147" s="779">
        <f>E1205</f>
        <v>143</v>
      </c>
    </row>
    <row r="1148" spans="1:12" x14ac:dyDescent="0.2">
      <c r="A1148" s="1091" t="s">
        <v>79</v>
      </c>
      <c r="B1148" s="1092"/>
      <c r="C1148" s="1075" t="s">
        <v>80</v>
      </c>
      <c r="D1148" s="1075" t="s">
        <v>81</v>
      </c>
      <c r="E1148" s="1075" t="s">
        <v>82</v>
      </c>
      <c r="F1148" s="1075" t="s">
        <v>83</v>
      </c>
      <c r="G1148" s="1075" t="s">
        <v>84</v>
      </c>
      <c r="H1148" s="1075" t="s">
        <v>85</v>
      </c>
      <c r="I1148" s="1075" t="s">
        <v>86</v>
      </c>
      <c r="J1148" s="1075" t="s">
        <v>87</v>
      </c>
      <c r="K1148" s="1077" t="s">
        <v>88</v>
      </c>
      <c r="L1148" s="710"/>
    </row>
    <row r="1149" spans="1:12" x14ac:dyDescent="0.2">
      <c r="A1149" s="754" t="s">
        <v>89</v>
      </c>
      <c r="B1149" s="748" t="s">
        <v>90</v>
      </c>
      <c r="C1149" s="1076"/>
      <c r="D1149" s="1076"/>
      <c r="E1149" s="1076"/>
      <c r="F1149" s="1076"/>
      <c r="G1149" s="1076"/>
      <c r="H1149" s="1076"/>
      <c r="I1149" s="1076"/>
      <c r="J1149" s="1076"/>
      <c r="K1149" s="1078"/>
      <c r="L1149" s="710"/>
    </row>
    <row r="1150" spans="1:12" x14ac:dyDescent="0.2">
      <c r="A1150" s="753"/>
      <c r="B1150" s="748"/>
      <c r="C1150" s="752"/>
      <c r="D1150" s="752"/>
      <c r="E1150" s="772">
        <v>2</v>
      </c>
      <c r="F1150" s="752"/>
      <c r="G1150" s="752"/>
      <c r="H1150" s="752"/>
      <c r="I1150" s="752"/>
      <c r="J1150" s="42" t="s">
        <v>265</v>
      </c>
      <c r="K1150" s="232" t="s">
        <v>10487</v>
      </c>
      <c r="L1150" s="710"/>
    </row>
    <row r="1151" spans="1:12" x14ac:dyDescent="0.2">
      <c r="A1151" s="753"/>
      <c r="B1151" s="748"/>
      <c r="C1151" s="752"/>
      <c r="D1151" s="752"/>
      <c r="E1151" s="772">
        <v>7</v>
      </c>
      <c r="F1151" s="752"/>
      <c r="G1151" s="752"/>
      <c r="H1151" s="752"/>
      <c r="I1151" s="752"/>
      <c r="J1151" s="42" t="s">
        <v>265</v>
      </c>
      <c r="K1151" s="232" t="s">
        <v>10488</v>
      </c>
      <c r="L1151" s="710"/>
    </row>
    <row r="1152" spans="1:12" x14ac:dyDescent="0.2">
      <c r="A1152" s="753"/>
      <c r="B1152" s="748"/>
      <c r="C1152" s="752"/>
      <c r="D1152" s="752"/>
      <c r="E1152" s="772">
        <v>2</v>
      </c>
      <c r="F1152" s="752"/>
      <c r="G1152" s="752"/>
      <c r="H1152" s="752"/>
      <c r="I1152" s="752"/>
      <c r="J1152" s="42" t="s">
        <v>266</v>
      </c>
      <c r="K1152" s="232" t="s">
        <v>10489</v>
      </c>
      <c r="L1152" s="710"/>
    </row>
    <row r="1153" spans="1:12" x14ac:dyDescent="0.2">
      <c r="A1153" s="753"/>
      <c r="B1153" s="748"/>
      <c r="C1153" s="752"/>
      <c r="D1153" s="752"/>
      <c r="E1153" s="772">
        <v>2</v>
      </c>
      <c r="F1153" s="752"/>
      <c r="G1153" s="752"/>
      <c r="H1153" s="752"/>
      <c r="I1153" s="752"/>
      <c r="J1153" s="42" t="s">
        <v>266</v>
      </c>
      <c r="K1153" s="232" t="s">
        <v>10490</v>
      </c>
      <c r="L1153" s="710"/>
    </row>
    <row r="1154" spans="1:12" x14ac:dyDescent="0.2">
      <c r="A1154" s="753"/>
      <c r="B1154" s="748"/>
      <c r="C1154" s="752"/>
      <c r="D1154" s="752"/>
      <c r="E1154" s="772">
        <v>7</v>
      </c>
      <c r="F1154" s="752"/>
      <c r="G1154" s="752"/>
      <c r="H1154" s="752"/>
      <c r="I1154" s="752"/>
      <c r="J1154" s="42" t="s">
        <v>266</v>
      </c>
      <c r="K1154" s="232" t="s">
        <v>10491</v>
      </c>
      <c r="L1154" s="710"/>
    </row>
    <row r="1155" spans="1:12" x14ac:dyDescent="0.2">
      <c r="A1155" s="753"/>
      <c r="B1155" s="748"/>
      <c r="C1155" s="752"/>
      <c r="D1155" s="752"/>
      <c r="E1155" s="772">
        <v>1</v>
      </c>
      <c r="F1155" s="752"/>
      <c r="G1155" s="752"/>
      <c r="H1155" s="752"/>
      <c r="I1155" s="752"/>
      <c r="J1155" s="42" t="s">
        <v>266</v>
      </c>
      <c r="K1155" s="232" t="s">
        <v>10492</v>
      </c>
      <c r="L1155" s="710"/>
    </row>
    <row r="1156" spans="1:12" x14ac:dyDescent="0.2">
      <c r="A1156" s="753"/>
      <c r="B1156" s="748"/>
      <c r="C1156" s="752"/>
      <c r="D1156" s="752"/>
      <c r="E1156" s="772">
        <v>1</v>
      </c>
      <c r="F1156" s="752"/>
      <c r="G1156" s="752"/>
      <c r="H1156" s="752"/>
      <c r="I1156" s="752"/>
      <c r="J1156" s="42" t="s">
        <v>266</v>
      </c>
      <c r="K1156" s="232" t="s">
        <v>10493</v>
      </c>
      <c r="L1156" s="710"/>
    </row>
    <row r="1157" spans="1:12" x14ac:dyDescent="0.2">
      <c r="A1157" s="753"/>
      <c r="B1157" s="748"/>
      <c r="C1157" s="752"/>
      <c r="D1157" s="752"/>
      <c r="E1157" s="231">
        <v>0</v>
      </c>
      <c r="F1157" s="752"/>
      <c r="G1157" s="752"/>
      <c r="H1157" s="752"/>
      <c r="I1157" s="752"/>
      <c r="J1157" s="42" t="s">
        <v>266</v>
      </c>
      <c r="K1157" s="232" t="s">
        <v>10494</v>
      </c>
      <c r="L1157" s="710"/>
    </row>
    <row r="1158" spans="1:12" x14ac:dyDescent="0.2">
      <c r="A1158" s="753"/>
      <c r="B1158" s="748"/>
      <c r="C1158" s="752"/>
      <c r="D1158" s="752"/>
      <c r="E1158" s="772">
        <v>5</v>
      </c>
      <c r="F1158" s="752"/>
      <c r="G1158" s="752"/>
      <c r="H1158" s="752"/>
      <c r="I1158" s="752"/>
      <c r="J1158" s="42" t="s">
        <v>266</v>
      </c>
      <c r="K1158" s="232" t="s">
        <v>10495</v>
      </c>
      <c r="L1158" s="710"/>
    </row>
    <row r="1159" spans="1:12" x14ac:dyDescent="0.2">
      <c r="A1159" s="753"/>
      <c r="B1159" s="748"/>
      <c r="C1159" s="752"/>
      <c r="D1159" s="752"/>
      <c r="E1159" s="772">
        <v>2</v>
      </c>
      <c r="F1159" s="752"/>
      <c r="G1159" s="752"/>
      <c r="H1159" s="752"/>
      <c r="I1159" s="752"/>
      <c r="J1159" s="42" t="s">
        <v>266</v>
      </c>
      <c r="K1159" s="232" t="s">
        <v>10496</v>
      </c>
      <c r="L1159" s="710"/>
    </row>
    <row r="1160" spans="1:12" x14ac:dyDescent="0.2">
      <c r="A1160" s="753"/>
      <c r="B1160" s="748"/>
      <c r="C1160" s="752"/>
      <c r="D1160" s="752"/>
      <c r="E1160" s="772">
        <v>2</v>
      </c>
      <c r="F1160" s="752"/>
      <c r="G1160" s="752"/>
      <c r="H1160" s="752"/>
      <c r="I1160" s="752"/>
      <c r="J1160" s="42" t="s">
        <v>266</v>
      </c>
      <c r="K1160" s="232" t="s">
        <v>10497</v>
      </c>
      <c r="L1160" s="710"/>
    </row>
    <row r="1161" spans="1:12" x14ac:dyDescent="0.2">
      <c r="A1161" s="753"/>
      <c r="B1161" s="748"/>
      <c r="C1161" s="752"/>
      <c r="D1161" s="752"/>
      <c r="E1161" s="772">
        <v>4</v>
      </c>
      <c r="F1161" s="752"/>
      <c r="G1161" s="752"/>
      <c r="H1161" s="752"/>
      <c r="I1161" s="752"/>
      <c r="J1161" s="42" t="s">
        <v>10911</v>
      </c>
      <c r="K1161" s="232" t="s">
        <v>10498</v>
      </c>
      <c r="L1161" s="710"/>
    </row>
    <row r="1162" spans="1:12" x14ac:dyDescent="0.2">
      <c r="A1162" s="753"/>
      <c r="B1162" s="748"/>
      <c r="C1162" s="752"/>
      <c r="D1162" s="752"/>
      <c r="E1162" s="231">
        <v>0</v>
      </c>
      <c r="F1162" s="752"/>
      <c r="G1162" s="752"/>
      <c r="H1162" s="752"/>
      <c r="I1162" s="752"/>
      <c r="J1162" s="42" t="s">
        <v>10911</v>
      </c>
      <c r="K1162" s="232" t="s">
        <v>10499</v>
      </c>
      <c r="L1162" s="710"/>
    </row>
    <row r="1163" spans="1:12" x14ac:dyDescent="0.2">
      <c r="A1163" s="753"/>
      <c r="B1163" s="748"/>
      <c r="C1163" s="752"/>
      <c r="D1163" s="752"/>
      <c r="E1163" s="231">
        <v>0</v>
      </c>
      <c r="F1163" s="752"/>
      <c r="G1163" s="752"/>
      <c r="H1163" s="752"/>
      <c r="I1163" s="752"/>
      <c r="J1163" s="42" t="s">
        <v>10911</v>
      </c>
      <c r="K1163" s="232" t="s">
        <v>10503</v>
      </c>
      <c r="L1163" s="710"/>
    </row>
    <row r="1164" spans="1:12" x14ac:dyDescent="0.2">
      <c r="A1164" s="753"/>
      <c r="B1164" s="748"/>
      <c r="C1164" s="752"/>
      <c r="D1164" s="752"/>
      <c r="E1164" s="772">
        <v>2</v>
      </c>
      <c r="F1164" s="752"/>
      <c r="G1164" s="752"/>
      <c r="H1164" s="752"/>
      <c r="I1164" s="752"/>
      <c r="J1164" s="42" t="s">
        <v>10911</v>
      </c>
      <c r="K1164" s="232" t="s">
        <v>10504</v>
      </c>
      <c r="L1164" s="710"/>
    </row>
    <row r="1165" spans="1:12" x14ac:dyDescent="0.2">
      <c r="A1165" s="753"/>
      <c r="B1165" s="748"/>
      <c r="C1165" s="752"/>
      <c r="D1165" s="752"/>
      <c r="E1165" s="772">
        <v>2</v>
      </c>
      <c r="F1165" s="752"/>
      <c r="G1165" s="752"/>
      <c r="H1165" s="752"/>
      <c r="I1165" s="752"/>
      <c r="J1165" s="42" t="s">
        <v>10911</v>
      </c>
      <c r="K1165" s="232" t="s">
        <v>10505</v>
      </c>
      <c r="L1165" s="710"/>
    </row>
    <row r="1166" spans="1:12" x14ac:dyDescent="0.2">
      <c r="A1166" s="753"/>
      <c r="B1166" s="748"/>
      <c r="C1166" s="752"/>
      <c r="D1166" s="752"/>
      <c r="E1166" s="772">
        <v>2</v>
      </c>
      <c r="F1166" s="752"/>
      <c r="G1166" s="752"/>
      <c r="H1166" s="752"/>
      <c r="I1166" s="752"/>
      <c r="J1166" s="42" t="s">
        <v>10911</v>
      </c>
      <c r="K1166" s="232" t="s">
        <v>10506</v>
      </c>
      <c r="L1166" s="710"/>
    </row>
    <row r="1167" spans="1:12" x14ac:dyDescent="0.2">
      <c r="A1167" s="753"/>
      <c r="B1167" s="748"/>
      <c r="C1167" s="752"/>
      <c r="D1167" s="752"/>
      <c r="E1167" s="772">
        <v>1</v>
      </c>
      <c r="F1167" s="752"/>
      <c r="G1167" s="752"/>
      <c r="H1167" s="752"/>
      <c r="I1167" s="752"/>
      <c r="J1167" s="42" t="s">
        <v>10911</v>
      </c>
      <c r="K1167" s="232" t="s">
        <v>10507</v>
      </c>
      <c r="L1167" s="710"/>
    </row>
    <row r="1168" spans="1:12" x14ac:dyDescent="0.2">
      <c r="A1168" s="753"/>
      <c r="B1168" s="748"/>
      <c r="C1168" s="752"/>
      <c r="D1168" s="752"/>
      <c r="E1168" s="772">
        <v>6</v>
      </c>
      <c r="F1168" s="752"/>
      <c r="G1168" s="752"/>
      <c r="H1168" s="752"/>
      <c r="I1168" s="752"/>
      <c r="J1168" s="42" t="s">
        <v>10912</v>
      </c>
      <c r="K1168" s="232" t="s">
        <v>10508</v>
      </c>
      <c r="L1168" s="710"/>
    </row>
    <row r="1169" spans="1:12" x14ac:dyDescent="0.2">
      <c r="A1169" s="753"/>
      <c r="B1169" s="748"/>
      <c r="C1169" s="752"/>
      <c r="D1169" s="752"/>
      <c r="E1169" s="772">
        <v>2</v>
      </c>
      <c r="F1169" s="752"/>
      <c r="G1169" s="752"/>
      <c r="H1169" s="752"/>
      <c r="I1169" s="752"/>
      <c r="J1169" s="42" t="s">
        <v>10912</v>
      </c>
      <c r="K1169" s="232" t="s">
        <v>10509</v>
      </c>
      <c r="L1169" s="710"/>
    </row>
    <row r="1170" spans="1:12" x14ac:dyDescent="0.2">
      <c r="A1170" s="753"/>
      <c r="B1170" s="748"/>
      <c r="C1170" s="752"/>
      <c r="D1170" s="752"/>
      <c r="E1170" s="772">
        <v>3</v>
      </c>
      <c r="F1170" s="752"/>
      <c r="G1170" s="752"/>
      <c r="H1170" s="752"/>
      <c r="I1170" s="752"/>
      <c r="J1170" s="42" t="s">
        <v>10912</v>
      </c>
      <c r="K1170" s="232" t="s">
        <v>10511</v>
      </c>
      <c r="L1170" s="710"/>
    </row>
    <row r="1171" spans="1:12" x14ac:dyDescent="0.2">
      <c r="A1171" s="753"/>
      <c r="B1171" s="748"/>
      <c r="C1171" s="752"/>
      <c r="D1171" s="752"/>
      <c r="E1171" s="231">
        <v>0</v>
      </c>
      <c r="F1171" s="752"/>
      <c r="G1171" s="752"/>
      <c r="H1171" s="752"/>
      <c r="I1171" s="752"/>
      <c r="J1171" s="42" t="s">
        <v>10912</v>
      </c>
      <c r="K1171" s="232" t="s">
        <v>10512</v>
      </c>
      <c r="L1171" s="710"/>
    </row>
    <row r="1172" spans="1:12" x14ac:dyDescent="0.2">
      <c r="A1172" s="753"/>
      <c r="B1172" s="748"/>
      <c r="C1172" s="752"/>
      <c r="D1172" s="752"/>
      <c r="E1172" s="231">
        <v>0</v>
      </c>
      <c r="F1172" s="752"/>
      <c r="G1172" s="752"/>
      <c r="H1172" s="752"/>
      <c r="I1172" s="752"/>
      <c r="J1172" s="42" t="s">
        <v>10912</v>
      </c>
      <c r="K1172" s="232" t="s">
        <v>10513</v>
      </c>
      <c r="L1172" s="710"/>
    </row>
    <row r="1173" spans="1:12" x14ac:dyDescent="0.2">
      <c r="A1173" s="753"/>
      <c r="B1173" s="748"/>
      <c r="C1173" s="752"/>
      <c r="D1173" s="752"/>
      <c r="E1173" s="772">
        <v>1</v>
      </c>
      <c r="F1173" s="752"/>
      <c r="G1173" s="752"/>
      <c r="H1173" s="752"/>
      <c r="I1173" s="752"/>
      <c r="J1173" s="42" t="s">
        <v>10912</v>
      </c>
      <c r="K1173" s="232" t="s">
        <v>10514</v>
      </c>
      <c r="L1173" s="710"/>
    </row>
    <row r="1174" spans="1:12" x14ac:dyDescent="0.2">
      <c r="A1174" s="753"/>
      <c r="B1174" s="748"/>
      <c r="C1174" s="752"/>
      <c r="D1174" s="752"/>
      <c r="E1174" s="772">
        <v>6</v>
      </c>
      <c r="F1174" s="752"/>
      <c r="G1174" s="752"/>
      <c r="H1174" s="752"/>
      <c r="I1174" s="752"/>
      <c r="J1174" s="42" t="s">
        <v>10913</v>
      </c>
      <c r="K1174" s="232" t="s">
        <v>10515</v>
      </c>
      <c r="L1174" s="710"/>
    </row>
    <row r="1175" spans="1:12" x14ac:dyDescent="0.2">
      <c r="A1175" s="753"/>
      <c r="B1175" s="748"/>
      <c r="C1175" s="752"/>
      <c r="D1175" s="752"/>
      <c r="E1175" s="772">
        <v>1</v>
      </c>
      <c r="F1175" s="752"/>
      <c r="G1175" s="752"/>
      <c r="H1175" s="752"/>
      <c r="I1175" s="752"/>
      <c r="J1175" s="42" t="s">
        <v>10913</v>
      </c>
      <c r="K1175" s="232" t="s">
        <v>10516</v>
      </c>
      <c r="L1175" s="710"/>
    </row>
    <row r="1176" spans="1:12" x14ac:dyDescent="0.2">
      <c r="A1176" s="753"/>
      <c r="B1176" s="748"/>
      <c r="C1176" s="752"/>
      <c r="D1176" s="752"/>
      <c r="E1176" s="772">
        <v>5</v>
      </c>
      <c r="F1176" s="752"/>
      <c r="G1176" s="752"/>
      <c r="H1176" s="752"/>
      <c r="I1176" s="752"/>
      <c r="J1176" s="42" t="s">
        <v>10913</v>
      </c>
      <c r="K1176" s="232" t="s">
        <v>10518</v>
      </c>
      <c r="L1176" s="710"/>
    </row>
    <row r="1177" spans="1:12" x14ac:dyDescent="0.2">
      <c r="A1177" s="753"/>
      <c r="B1177" s="748"/>
      <c r="C1177" s="752"/>
      <c r="D1177" s="752"/>
      <c r="E1177" s="772">
        <v>1</v>
      </c>
      <c r="F1177" s="752"/>
      <c r="G1177" s="752"/>
      <c r="H1177" s="752"/>
      <c r="I1177" s="752"/>
      <c r="J1177" s="42" t="s">
        <v>10913</v>
      </c>
      <c r="K1177" s="232" t="s">
        <v>10520</v>
      </c>
      <c r="L1177" s="710"/>
    </row>
    <row r="1178" spans="1:12" x14ac:dyDescent="0.2">
      <c r="A1178" s="753"/>
      <c r="B1178" s="748"/>
      <c r="C1178" s="752"/>
      <c r="D1178" s="752"/>
      <c r="E1178" s="772">
        <v>6</v>
      </c>
      <c r="F1178" s="752"/>
      <c r="G1178" s="752"/>
      <c r="H1178" s="752"/>
      <c r="I1178" s="752"/>
      <c r="J1178" s="42" t="s">
        <v>10914</v>
      </c>
      <c r="K1178" s="232" t="s">
        <v>10521</v>
      </c>
      <c r="L1178" s="710"/>
    </row>
    <row r="1179" spans="1:12" x14ac:dyDescent="0.2">
      <c r="A1179" s="753"/>
      <c r="B1179" s="748"/>
      <c r="C1179" s="752"/>
      <c r="D1179" s="752"/>
      <c r="E1179" s="772">
        <v>2</v>
      </c>
      <c r="F1179" s="752"/>
      <c r="G1179" s="752"/>
      <c r="H1179" s="752"/>
      <c r="I1179" s="752"/>
      <c r="J1179" s="42" t="s">
        <v>10914</v>
      </c>
      <c r="K1179" s="232" t="s">
        <v>10522</v>
      </c>
      <c r="L1179" s="710"/>
    </row>
    <row r="1180" spans="1:12" x14ac:dyDescent="0.2">
      <c r="A1180" s="753"/>
      <c r="B1180" s="748"/>
      <c r="C1180" s="752"/>
      <c r="D1180" s="752"/>
      <c r="E1180" s="772">
        <v>3</v>
      </c>
      <c r="F1180" s="752"/>
      <c r="G1180" s="752"/>
      <c r="H1180" s="752"/>
      <c r="I1180" s="752"/>
      <c r="J1180" s="42" t="s">
        <v>10914</v>
      </c>
      <c r="K1180" s="232" t="s">
        <v>10523</v>
      </c>
      <c r="L1180" s="710"/>
    </row>
    <row r="1181" spans="1:12" x14ac:dyDescent="0.2">
      <c r="A1181" s="753"/>
      <c r="B1181" s="748"/>
      <c r="C1181" s="752"/>
      <c r="D1181" s="752"/>
      <c r="E1181" s="772">
        <v>2</v>
      </c>
      <c r="F1181" s="752"/>
      <c r="G1181" s="752"/>
      <c r="H1181" s="752"/>
      <c r="I1181" s="752"/>
      <c r="J1181" s="42" t="s">
        <v>10914</v>
      </c>
      <c r="K1181" s="232" t="s">
        <v>10610</v>
      </c>
      <c r="L1181" s="710"/>
    </row>
    <row r="1182" spans="1:12" x14ac:dyDescent="0.2">
      <c r="A1182" s="753"/>
      <c r="B1182" s="748"/>
      <c r="C1182" s="752"/>
      <c r="D1182" s="752"/>
      <c r="E1182" s="772">
        <v>3</v>
      </c>
      <c r="F1182" s="752"/>
      <c r="G1182" s="752"/>
      <c r="H1182" s="752"/>
      <c r="I1182" s="752"/>
      <c r="J1182" s="42" t="s">
        <v>10914</v>
      </c>
      <c r="K1182" s="232" t="s">
        <v>10524</v>
      </c>
      <c r="L1182" s="710"/>
    </row>
    <row r="1183" spans="1:12" x14ac:dyDescent="0.2">
      <c r="A1183" s="753"/>
      <c r="B1183" s="748"/>
      <c r="C1183" s="752"/>
      <c r="D1183" s="752"/>
      <c r="E1183" s="772">
        <v>4</v>
      </c>
      <c r="F1183" s="752"/>
      <c r="G1183" s="752"/>
      <c r="H1183" s="752"/>
      <c r="I1183" s="752"/>
      <c r="J1183" s="42" t="s">
        <v>10914</v>
      </c>
      <c r="K1183" s="232" t="s">
        <v>10525</v>
      </c>
      <c r="L1183" s="710"/>
    </row>
    <row r="1184" spans="1:12" x14ac:dyDescent="0.2">
      <c r="A1184" s="753"/>
      <c r="B1184" s="748"/>
      <c r="C1184" s="752"/>
      <c r="D1184" s="752"/>
      <c r="E1184" s="772">
        <v>3</v>
      </c>
      <c r="F1184" s="752"/>
      <c r="G1184" s="752"/>
      <c r="H1184" s="752"/>
      <c r="I1184" s="752"/>
      <c r="J1184" s="42" t="s">
        <v>10914</v>
      </c>
      <c r="K1184" s="232" t="s">
        <v>10526</v>
      </c>
      <c r="L1184" s="710"/>
    </row>
    <row r="1185" spans="1:12" x14ac:dyDescent="0.2">
      <c r="A1185" s="753"/>
      <c r="B1185" s="748"/>
      <c r="C1185" s="752"/>
      <c r="D1185" s="752"/>
      <c r="E1185" s="772">
        <v>1</v>
      </c>
      <c r="F1185" s="752"/>
      <c r="G1185" s="752"/>
      <c r="H1185" s="752"/>
      <c r="I1185" s="752"/>
      <c r="J1185" s="42" t="s">
        <v>10914</v>
      </c>
      <c r="K1185" s="232" t="s">
        <v>10527</v>
      </c>
      <c r="L1185" s="710"/>
    </row>
    <row r="1186" spans="1:12" x14ac:dyDescent="0.2">
      <c r="A1186" s="753"/>
      <c r="B1186" s="748"/>
      <c r="C1186" s="752"/>
      <c r="D1186" s="752"/>
      <c r="E1186" s="772">
        <v>6</v>
      </c>
      <c r="F1186" s="752"/>
      <c r="G1186" s="752"/>
      <c r="H1186" s="752"/>
      <c r="I1186" s="752"/>
      <c r="J1186" s="42" t="s">
        <v>10915</v>
      </c>
      <c r="K1186" s="232" t="s">
        <v>10528</v>
      </c>
      <c r="L1186" s="710"/>
    </row>
    <row r="1187" spans="1:12" x14ac:dyDescent="0.2">
      <c r="A1187" s="753"/>
      <c r="B1187" s="748"/>
      <c r="C1187" s="752"/>
      <c r="D1187" s="752"/>
      <c r="E1187" s="772">
        <v>1</v>
      </c>
      <c r="F1187" s="752"/>
      <c r="G1187" s="752"/>
      <c r="H1187" s="752"/>
      <c r="I1187" s="752"/>
      <c r="J1187" s="42" t="s">
        <v>10915</v>
      </c>
      <c r="K1187" s="232" t="s">
        <v>10529</v>
      </c>
      <c r="L1187" s="710"/>
    </row>
    <row r="1188" spans="1:12" x14ac:dyDescent="0.2">
      <c r="A1188" s="753"/>
      <c r="B1188" s="748"/>
      <c r="C1188" s="752"/>
      <c r="D1188" s="752"/>
      <c r="E1188" s="772">
        <v>3</v>
      </c>
      <c r="F1188" s="752"/>
      <c r="G1188" s="752"/>
      <c r="H1188" s="752"/>
      <c r="I1188" s="752"/>
      <c r="J1188" s="42" t="s">
        <v>10915</v>
      </c>
      <c r="K1188" s="232" t="s">
        <v>10532</v>
      </c>
      <c r="L1188" s="710"/>
    </row>
    <row r="1189" spans="1:12" x14ac:dyDescent="0.2">
      <c r="A1189" s="753"/>
      <c r="B1189" s="748"/>
      <c r="C1189" s="752"/>
      <c r="D1189" s="752"/>
      <c r="E1189" s="772">
        <v>1</v>
      </c>
      <c r="F1189" s="752"/>
      <c r="G1189" s="752"/>
      <c r="H1189" s="752"/>
      <c r="I1189" s="752"/>
      <c r="J1189" s="42" t="s">
        <v>10915</v>
      </c>
      <c r="K1189" s="232" t="s">
        <v>10534</v>
      </c>
      <c r="L1189" s="710"/>
    </row>
    <row r="1190" spans="1:12" x14ac:dyDescent="0.2">
      <c r="A1190" s="753"/>
      <c r="B1190" s="748"/>
      <c r="C1190" s="752"/>
      <c r="D1190" s="752"/>
      <c r="E1190" s="772">
        <v>6</v>
      </c>
      <c r="F1190" s="752"/>
      <c r="G1190" s="752"/>
      <c r="H1190" s="752"/>
      <c r="I1190" s="752"/>
      <c r="J1190" s="42" t="s">
        <v>10916</v>
      </c>
      <c r="K1190" s="232" t="s">
        <v>10535</v>
      </c>
      <c r="L1190" s="710"/>
    </row>
    <row r="1191" spans="1:12" x14ac:dyDescent="0.2">
      <c r="A1191" s="753"/>
      <c r="B1191" s="748"/>
      <c r="C1191" s="752"/>
      <c r="D1191" s="752"/>
      <c r="E1191" s="772">
        <v>1</v>
      </c>
      <c r="F1191" s="752"/>
      <c r="G1191" s="752"/>
      <c r="H1191" s="752"/>
      <c r="I1191" s="752"/>
      <c r="J1191" s="42" t="s">
        <v>10916</v>
      </c>
      <c r="K1191" s="232" t="s">
        <v>10536</v>
      </c>
      <c r="L1191" s="710"/>
    </row>
    <row r="1192" spans="1:12" x14ac:dyDescent="0.2">
      <c r="A1192" s="753"/>
      <c r="B1192" s="748"/>
      <c r="C1192" s="752"/>
      <c r="D1192" s="752"/>
      <c r="E1192" s="772">
        <v>3</v>
      </c>
      <c r="F1192" s="752"/>
      <c r="G1192" s="752"/>
      <c r="H1192" s="752"/>
      <c r="I1192" s="752"/>
      <c r="J1192" s="42" t="s">
        <v>10916</v>
      </c>
      <c r="K1192" s="232" t="s">
        <v>10539</v>
      </c>
      <c r="L1192" s="710"/>
    </row>
    <row r="1193" spans="1:12" x14ac:dyDescent="0.2">
      <c r="A1193" s="753"/>
      <c r="B1193" s="748"/>
      <c r="C1193" s="752"/>
      <c r="D1193" s="752"/>
      <c r="E1193" s="772">
        <v>1</v>
      </c>
      <c r="F1193" s="752"/>
      <c r="G1193" s="752"/>
      <c r="H1193" s="752"/>
      <c r="I1193" s="752"/>
      <c r="J1193" s="42" t="s">
        <v>10916</v>
      </c>
      <c r="K1193" s="232" t="s">
        <v>10541</v>
      </c>
      <c r="L1193" s="710"/>
    </row>
    <row r="1194" spans="1:12" x14ac:dyDescent="0.2">
      <c r="A1194" s="753"/>
      <c r="B1194" s="748"/>
      <c r="C1194" s="752"/>
      <c r="D1194" s="752"/>
      <c r="E1194" s="772">
        <v>6</v>
      </c>
      <c r="F1194" s="752"/>
      <c r="G1194" s="752"/>
      <c r="H1194" s="752"/>
      <c r="I1194" s="752"/>
      <c r="J1194" s="42" t="s">
        <v>10917</v>
      </c>
      <c r="K1194" s="232" t="s">
        <v>10542</v>
      </c>
      <c r="L1194" s="710"/>
    </row>
    <row r="1195" spans="1:12" x14ac:dyDescent="0.2">
      <c r="A1195" s="753"/>
      <c r="B1195" s="748"/>
      <c r="C1195" s="752"/>
      <c r="D1195" s="752"/>
      <c r="E1195" s="772">
        <v>1</v>
      </c>
      <c r="F1195" s="752"/>
      <c r="G1195" s="752"/>
      <c r="H1195" s="752"/>
      <c r="I1195" s="752"/>
      <c r="J1195" s="42" t="s">
        <v>10917</v>
      </c>
      <c r="K1195" s="232" t="s">
        <v>10543</v>
      </c>
      <c r="L1195" s="710"/>
    </row>
    <row r="1196" spans="1:12" x14ac:dyDescent="0.2">
      <c r="A1196" s="753"/>
      <c r="B1196" s="748"/>
      <c r="C1196" s="752"/>
      <c r="D1196" s="752"/>
      <c r="E1196" s="772">
        <v>3</v>
      </c>
      <c r="F1196" s="752"/>
      <c r="G1196" s="752"/>
      <c r="H1196" s="752"/>
      <c r="I1196" s="752"/>
      <c r="J1196" s="42" t="s">
        <v>10917</v>
      </c>
      <c r="K1196" s="232" t="s">
        <v>10546</v>
      </c>
      <c r="L1196" s="710"/>
    </row>
    <row r="1197" spans="1:12" x14ac:dyDescent="0.2">
      <c r="A1197" s="753"/>
      <c r="B1197" s="748"/>
      <c r="C1197" s="752"/>
      <c r="D1197" s="752"/>
      <c r="E1197" s="772">
        <v>1</v>
      </c>
      <c r="F1197" s="752"/>
      <c r="G1197" s="752"/>
      <c r="H1197" s="752"/>
      <c r="I1197" s="752"/>
      <c r="J1197" s="42" t="s">
        <v>10917</v>
      </c>
      <c r="K1197" s="232" t="s">
        <v>10548</v>
      </c>
      <c r="L1197" s="710"/>
    </row>
    <row r="1198" spans="1:12" x14ac:dyDescent="0.2">
      <c r="A1198" s="753"/>
      <c r="B1198" s="748"/>
      <c r="C1198" s="752"/>
      <c r="D1198" s="752"/>
      <c r="E1198" s="772">
        <v>6</v>
      </c>
      <c r="F1198" s="752"/>
      <c r="G1198" s="752"/>
      <c r="H1198" s="752"/>
      <c r="I1198" s="752"/>
      <c r="J1198" s="42" t="s">
        <v>10918</v>
      </c>
      <c r="K1198" s="232" t="s">
        <v>10549</v>
      </c>
      <c r="L1198" s="710"/>
    </row>
    <row r="1199" spans="1:12" x14ac:dyDescent="0.2">
      <c r="A1199" s="753"/>
      <c r="B1199" s="748"/>
      <c r="C1199" s="752"/>
      <c r="D1199" s="752"/>
      <c r="E1199" s="772">
        <v>1</v>
      </c>
      <c r="F1199" s="752"/>
      <c r="G1199" s="752"/>
      <c r="H1199" s="752"/>
      <c r="I1199" s="752"/>
      <c r="J1199" s="42" t="s">
        <v>10918</v>
      </c>
      <c r="K1199" s="232" t="s">
        <v>10550</v>
      </c>
      <c r="L1199" s="710"/>
    </row>
    <row r="1200" spans="1:12" x14ac:dyDescent="0.2">
      <c r="A1200" s="753"/>
      <c r="B1200" s="748"/>
      <c r="C1200" s="752"/>
      <c r="D1200" s="752"/>
      <c r="E1200" s="772">
        <v>3</v>
      </c>
      <c r="F1200" s="752"/>
      <c r="G1200" s="752"/>
      <c r="H1200" s="752"/>
      <c r="I1200" s="752"/>
      <c r="J1200" s="42" t="s">
        <v>10918</v>
      </c>
      <c r="K1200" s="232" t="s">
        <v>10551</v>
      </c>
      <c r="L1200" s="710"/>
    </row>
    <row r="1201" spans="1:12" x14ac:dyDescent="0.2">
      <c r="A1201" s="753"/>
      <c r="B1201" s="748"/>
      <c r="C1201" s="752"/>
      <c r="D1201" s="752"/>
      <c r="E1201" s="772">
        <v>3</v>
      </c>
      <c r="F1201" s="752"/>
      <c r="G1201" s="752"/>
      <c r="H1201" s="752"/>
      <c r="I1201" s="752"/>
      <c r="J1201" s="42" t="s">
        <v>10918</v>
      </c>
      <c r="K1201" s="232" t="s">
        <v>10552</v>
      </c>
      <c r="L1201" s="710"/>
    </row>
    <row r="1202" spans="1:12" x14ac:dyDescent="0.2">
      <c r="A1202" s="753"/>
      <c r="B1202" s="748"/>
      <c r="C1202" s="752"/>
      <c r="D1202" s="752"/>
      <c r="E1202" s="772">
        <v>3</v>
      </c>
      <c r="F1202" s="752"/>
      <c r="G1202" s="752"/>
      <c r="H1202" s="752"/>
      <c r="I1202" s="752"/>
      <c r="J1202" s="42" t="s">
        <v>10918</v>
      </c>
      <c r="K1202" s="232" t="s">
        <v>10553</v>
      </c>
      <c r="L1202" s="710"/>
    </row>
    <row r="1203" spans="1:12" x14ac:dyDescent="0.2">
      <c r="A1203" s="753"/>
      <c r="B1203" s="748"/>
      <c r="C1203" s="752"/>
      <c r="D1203" s="752"/>
      <c r="E1203" s="772">
        <v>2</v>
      </c>
      <c r="F1203" s="752"/>
      <c r="G1203" s="752"/>
      <c r="H1203" s="752"/>
      <c r="I1203" s="752"/>
      <c r="J1203" s="42" t="s">
        <v>10918</v>
      </c>
      <c r="K1203" s="232" t="s">
        <v>10554</v>
      </c>
      <c r="L1203" s="710"/>
    </row>
    <row r="1204" spans="1:12" x14ac:dyDescent="0.2">
      <c r="A1204" s="753"/>
      <c r="B1204" s="748"/>
      <c r="C1204" s="752"/>
      <c r="D1204" s="752"/>
      <c r="E1204" s="772">
        <v>1</v>
      </c>
      <c r="F1204" s="752"/>
      <c r="G1204" s="752"/>
      <c r="H1204" s="752"/>
      <c r="I1204" s="752"/>
      <c r="J1204" s="42" t="s">
        <v>10918</v>
      </c>
      <c r="K1204" s="232" t="s">
        <v>10555</v>
      </c>
      <c r="L1204" s="710"/>
    </row>
    <row r="1205" spans="1:12" ht="13.5" thickBot="1" x14ac:dyDescent="0.25">
      <c r="A1205" s="1058" t="s">
        <v>92</v>
      </c>
      <c r="B1205" s="1059"/>
      <c r="C1205" s="1059"/>
      <c r="D1205" s="1059"/>
      <c r="E1205" s="711">
        <f>SUM(E1150:E1204)</f>
        <v>143</v>
      </c>
      <c r="F1205" s="233"/>
      <c r="G1205" s="233"/>
      <c r="H1205" s="230" t="e">
        <f>SUM(#REF!)</f>
        <v>#REF!</v>
      </c>
      <c r="I1205" s="233"/>
      <c r="J1205" s="233"/>
      <c r="K1205" s="235"/>
      <c r="L1205" s="710"/>
    </row>
    <row r="1206" spans="1:12" ht="13.5" thickBot="1" x14ac:dyDescent="0.25">
      <c r="L1206" s="710"/>
    </row>
    <row r="1207" spans="1:12" x14ac:dyDescent="0.2">
      <c r="A1207" s="1299" t="s">
        <v>75</v>
      </c>
      <c r="B1207" s="756">
        <v>7</v>
      </c>
      <c r="C1207" s="1301" t="s">
        <v>76</v>
      </c>
      <c r="D1207" s="1301"/>
      <c r="E1207" s="1314" t="s">
        <v>69</v>
      </c>
      <c r="F1207" s="1314"/>
      <c r="G1207" s="1314"/>
      <c r="H1207" s="1314"/>
      <c r="I1207" s="1314"/>
      <c r="J1207" s="1314"/>
      <c r="K1207" s="1315"/>
      <c r="L1207" s="710"/>
    </row>
    <row r="1208" spans="1:12" x14ac:dyDescent="0.2">
      <c r="A1208" s="1300"/>
      <c r="B1208" s="750" t="s">
        <v>9840</v>
      </c>
      <c r="C1208" s="1060" t="s">
        <v>77</v>
      </c>
      <c r="D1208" s="1060"/>
      <c r="E1208" s="1062" t="s">
        <v>179</v>
      </c>
      <c r="F1208" s="1062"/>
      <c r="G1208" s="1062"/>
      <c r="H1208" s="1062"/>
      <c r="I1208" s="1062"/>
      <c r="J1208" s="1062"/>
      <c r="K1208" s="1063"/>
      <c r="L1208" s="710"/>
    </row>
    <row r="1209" spans="1:12" x14ac:dyDescent="0.2">
      <c r="A1209" s="1300"/>
      <c r="B1209" s="755" t="s">
        <v>9845</v>
      </c>
      <c r="C1209" s="1295"/>
      <c r="D1209" s="1295"/>
      <c r="E1209" s="1296" t="s">
        <v>182</v>
      </c>
      <c r="F1209" s="1297"/>
      <c r="G1209" s="1297"/>
      <c r="H1209" s="1297"/>
      <c r="I1209" s="1297"/>
      <c r="J1209" s="1297"/>
      <c r="K1209" s="1298"/>
      <c r="L1209" s="710"/>
    </row>
    <row r="1210" spans="1:12" ht="28.5" customHeight="1" x14ac:dyDescent="0.2">
      <c r="A1210" s="1300"/>
      <c r="B1210" s="755" t="s">
        <v>10203</v>
      </c>
      <c r="C1210" s="1295" t="s">
        <v>78</v>
      </c>
      <c r="D1210" s="1295"/>
      <c r="E1210" s="1296" t="s">
        <v>10326</v>
      </c>
      <c r="F1210" s="1297"/>
      <c r="G1210" s="1297"/>
      <c r="H1210" s="1297"/>
      <c r="I1210" s="1297"/>
      <c r="J1210" s="1297"/>
      <c r="K1210" s="1298"/>
      <c r="L1210" s="779">
        <f>E1225</f>
        <v>14</v>
      </c>
    </row>
    <row r="1211" spans="1:12" ht="12.75" customHeight="1" x14ac:dyDescent="0.2">
      <c r="A1211" s="1074" t="s">
        <v>79</v>
      </c>
      <c r="B1211" s="1070"/>
      <c r="C1211" s="1070" t="s">
        <v>80</v>
      </c>
      <c r="D1211" s="1070" t="s">
        <v>81</v>
      </c>
      <c r="E1211" s="1070" t="s">
        <v>82</v>
      </c>
      <c r="F1211" s="1070" t="s">
        <v>83</v>
      </c>
      <c r="G1211" s="1070" t="s">
        <v>84</v>
      </c>
      <c r="H1211" s="1070" t="s">
        <v>85</v>
      </c>
      <c r="I1211" s="1070" t="s">
        <v>86</v>
      </c>
      <c r="J1211" s="1070" t="s">
        <v>87</v>
      </c>
      <c r="K1211" s="1071" t="s">
        <v>88</v>
      </c>
      <c r="L1211" s="710"/>
    </row>
    <row r="1212" spans="1:12" x14ac:dyDescent="0.2">
      <c r="A1212" s="754" t="s">
        <v>89</v>
      </c>
      <c r="B1212" s="748" t="s">
        <v>90</v>
      </c>
      <c r="C1212" s="1070"/>
      <c r="D1212" s="1070"/>
      <c r="E1212" s="1070"/>
      <c r="F1212" s="1070"/>
      <c r="G1212" s="1070"/>
      <c r="H1212" s="1070"/>
      <c r="I1212" s="1070"/>
      <c r="J1212" s="1070"/>
      <c r="K1212" s="1071"/>
      <c r="L1212" s="710"/>
    </row>
    <row r="1213" spans="1:12" x14ac:dyDescent="0.2">
      <c r="A1213" s="753"/>
      <c r="B1213" s="748"/>
      <c r="C1213" s="748"/>
      <c r="D1213" s="748"/>
      <c r="E1213" s="772">
        <v>1</v>
      </c>
      <c r="F1213" s="748"/>
      <c r="G1213" s="748"/>
      <c r="H1213" s="748"/>
      <c r="I1213" s="748"/>
      <c r="J1213" s="42" t="s">
        <v>265</v>
      </c>
      <c r="K1213" s="232" t="s">
        <v>10488</v>
      </c>
      <c r="L1213" s="710"/>
    </row>
    <row r="1214" spans="1:12" x14ac:dyDescent="0.2">
      <c r="A1214" s="753"/>
      <c r="B1214" s="748"/>
      <c r="C1214" s="748"/>
      <c r="D1214" s="748"/>
      <c r="E1214" s="772">
        <v>2</v>
      </c>
      <c r="F1214" s="748"/>
      <c r="G1214" s="748"/>
      <c r="H1214" s="748"/>
      <c r="I1214" s="748"/>
      <c r="J1214" s="42" t="s">
        <v>266</v>
      </c>
      <c r="K1214" s="232" t="s">
        <v>10489</v>
      </c>
      <c r="L1214" s="710"/>
    </row>
    <row r="1215" spans="1:12" x14ac:dyDescent="0.2">
      <c r="A1215" s="753"/>
      <c r="B1215" s="748"/>
      <c r="C1215" s="748"/>
      <c r="D1215" s="748"/>
      <c r="E1215" s="772">
        <v>1</v>
      </c>
      <c r="F1215" s="748"/>
      <c r="G1215" s="748"/>
      <c r="H1215" s="748"/>
      <c r="I1215" s="748"/>
      <c r="J1215" s="42" t="s">
        <v>266</v>
      </c>
      <c r="K1215" s="232" t="s">
        <v>10496</v>
      </c>
      <c r="L1215" s="710"/>
    </row>
    <row r="1216" spans="1:12" x14ac:dyDescent="0.2">
      <c r="A1216" s="753"/>
      <c r="B1216" s="748"/>
      <c r="C1216" s="748"/>
      <c r="D1216" s="748"/>
      <c r="E1216" s="772">
        <v>2</v>
      </c>
      <c r="F1216" s="748"/>
      <c r="G1216" s="748"/>
      <c r="H1216" s="748"/>
      <c r="I1216" s="748"/>
      <c r="J1216" s="42" t="s">
        <v>10911</v>
      </c>
      <c r="K1216" s="232" t="s">
        <v>10498</v>
      </c>
      <c r="L1216" s="710"/>
    </row>
    <row r="1217" spans="1:12" x14ac:dyDescent="0.2">
      <c r="A1217" s="753"/>
      <c r="B1217" s="748"/>
      <c r="C1217" s="748"/>
      <c r="D1217" s="748"/>
      <c r="E1217" s="772">
        <v>1</v>
      </c>
      <c r="F1217" s="748"/>
      <c r="G1217" s="748"/>
      <c r="H1217" s="748"/>
      <c r="I1217" s="748"/>
      <c r="J1217" s="42" t="s">
        <v>10911</v>
      </c>
      <c r="K1217" s="232" t="s">
        <v>10500</v>
      </c>
      <c r="L1217" s="710"/>
    </row>
    <row r="1218" spans="1:12" x14ac:dyDescent="0.2">
      <c r="A1218" s="753"/>
      <c r="B1218" s="748"/>
      <c r="C1218" s="748"/>
      <c r="D1218" s="748"/>
      <c r="E1218" s="772">
        <v>1</v>
      </c>
      <c r="F1218" s="748"/>
      <c r="G1218" s="748"/>
      <c r="H1218" s="748"/>
      <c r="I1218" s="748"/>
      <c r="J1218" s="42" t="s">
        <v>10912</v>
      </c>
      <c r="K1218" s="232" t="s">
        <v>10508</v>
      </c>
      <c r="L1218" s="710"/>
    </row>
    <row r="1219" spans="1:12" x14ac:dyDescent="0.2">
      <c r="A1219" s="753"/>
      <c r="B1219" s="748"/>
      <c r="C1219" s="748"/>
      <c r="D1219" s="748"/>
      <c r="E1219" s="772">
        <v>1</v>
      </c>
      <c r="F1219" s="748"/>
      <c r="G1219" s="748"/>
      <c r="H1219" s="748"/>
      <c r="I1219" s="748"/>
      <c r="J1219" s="42" t="s">
        <v>10913</v>
      </c>
      <c r="K1219" s="232" t="s">
        <v>10515</v>
      </c>
      <c r="L1219" s="710"/>
    </row>
    <row r="1220" spans="1:12" x14ac:dyDescent="0.2">
      <c r="A1220" s="753"/>
      <c r="B1220" s="748"/>
      <c r="C1220" s="748"/>
      <c r="D1220" s="748"/>
      <c r="E1220" s="772">
        <v>1</v>
      </c>
      <c r="F1220" s="748"/>
      <c r="G1220" s="748"/>
      <c r="H1220" s="748"/>
      <c r="I1220" s="748"/>
      <c r="J1220" s="42" t="s">
        <v>10914</v>
      </c>
      <c r="K1220" s="232" t="s">
        <v>10521</v>
      </c>
      <c r="L1220" s="710"/>
    </row>
    <row r="1221" spans="1:12" x14ac:dyDescent="0.2">
      <c r="A1221" s="753"/>
      <c r="B1221" s="748"/>
      <c r="C1221" s="748"/>
      <c r="D1221" s="748"/>
      <c r="E1221" s="772">
        <v>1</v>
      </c>
      <c r="F1221" s="748"/>
      <c r="G1221" s="748"/>
      <c r="H1221" s="748"/>
      <c r="I1221" s="748"/>
      <c r="J1221" s="42" t="s">
        <v>10915</v>
      </c>
      <c r="K1221" s="232" t="s">
        <v>10528</v>
      </c>
      <c r="L1221" s="710"/>
    </row>
    <row r="1222" spans="1:12" x14ac:dyDescent="0.2">
      <c r="A1222" s="753"/>
      <c r="B1222" s="748"/>
      <c r="C1222" s="748"/>
      <c r="D1222" s="748"/>
      <c r="E1222" s="772">
        <v>1</v>
      </c>
      <c r="F1222" s="748"/>
      <c r="G1222" s="748"/>
      <c r="H1222" s="748"/>
      <c r="I1222" s="748"/>
      <c r="J1222" s="42" t="s">
        <v>10916</v>
      </c>
      <c r="K1222" s="232" t="s">
        <v>10535</v>
      </c>
      <c r="L1222" s="710"/>
    </row>
    <row r="1223" spans="1:12" x14ac:dyDescent="0.2">
      <c r="A1223" s="753"/>
      <c r="B1223" s="748"/>
      <c r="C1223" s="748"/>
      <c r="D1223" s="748"/>
      <c r="E1223" s="772">
        <v>1</v>
      </c>
      <c r="F1223" s="748"/>
      <c r="G1223" s="748"/>
      <c r="H1223" s="748"/>
      <c r="I1223" s="748"/>
      <c r="J1223" s="42" t="s">
        <v>10917</v>
      </c>
      <c r="K1223" s="232" t="s">
        <v>10542</v>
      </c>
      <c r="L1223" s="710"/>
    </row>
    <row r="1224" spans="1:12" x14ac:dyDescent="0.2">
      <c r="A1224" s="753"/>
      <c r="B1224" s="748"/>
      <c r="C1224" s="748"/>
      <c r="D1224" s="748"/>
      <c r="E1224" s="772">
        <v>1</v>
      </c>
      <c r="F1224" s="748"/>
      <c r="G1224" s="748"/>
      <c r="H1224" s="748"/>
      <c r="I1224" s="748"/>
      <c r="J1224" s="42" t="s">
        <v>10918</v>
      </c>
      <c r="K1224" s="232" t="s">
        <v>10549</v>
      </c>
      <c r="L1224" s="710"/>
    </row>
    <row r="1225" spans="1:12" ht="13.5" thickBot="1" x14ac:dyDescent="0.25">
      <c r="A1225" s="1058" t="s">
        <v>92</v>
      </c>
      <c r="B1225" s="1059"/>
      <c r="C1225" s="1059"/>
      <c r="D1225" s="1059"/>
      <c r="E1225" s="711">
        <f>SUM(E1213:E1224)</f>
        <v>14</v>
      </c>
      <c r="F1225" s="233"/>
      <c r="G1225" s="233"/>
      <c r="H1225" s="230" t="e">
        <f>SUM(#REF!)</f>
        <v>#REF!</v>
      </c>
      <c r="I1225" s="233"/>
      <c r="J1225" s="775"/>
      <c r="K1225" s="353"/>
      <c r="L1225" s="710"/>
    </row>
    <row r="1226" spans="1:12" ht="13.5" thickBot="1" x14ac:dyDescent="0.25">
      <c r="L1226" s="710"/>
    </row>
    <row r="1227" spans="1:12" x14ac:dyDescent="0.2">
      <c r="A1227" s="1299" t="s">
        <v>75</v>
      </c>
      <c r="B1227" s="756">
        <v>7</v>
      </c>
      <c r="C1227" s="1301" t="s">
        <v>76</v>
      </c>
      <c r="D1227" s="1301"/>
      <c r="E1227" s="1314" t="s">
        <v>69</v>
      </c>
      <c r="F1227" s="1314"/>
      <c r="G1227" s="1314"/>
      <c r="H1227" s="1314"/>
      <c r="I1227" s="1314"/>
      <c r="J1227" s="1314"/>
      <c r="K1227" s="1315"/>
      <c r="L1227" s="710"/>
    </row>
    <row r="1228" spans="1:12" ht="12.75" customHeight="1" x14ac:dyDescent="0.2">
      <c r="A1228" s="1300"/>
      <c r="B1228" s="750" t="s">
        <v>9840</v>
      </c>
      <c r="C1228" s="1060" t="s">
        <v>77</v>
      </c>
      <c r="D1228" s="1060"/>
      <c r="E1228" s="1062" t="s">
        <v>179</v>
      </c>
      <c r="F1228" s="1062"/>
      <c r="G1228" s="1062"/>
      <c r="H1228" s="1062"/>
      <c r="I1228" s="1062"/>
      <c r="J1228" s="1062"/>
      <c r="K1228" s="1063"/>
      <c r="L1228" s="710"/>
    </row>
    <row r="1229" spans="1:12" ht="12.75" customHeight="1" x14ac:dyDescent="0.2">
      <c r="A1229" s="1300"/>
      <c r="B1229" s="755" t="s">
        <v>9845</v>
      </c>
      <c r="C1229" s="1295"/>
      <c r="D1229" s="1295"/>
      <c r="E1229" s="1296" t="s">
        <v>182</v>
      </c>
      <c r="F1229" s="1297"/>
      <c r="G1229" s="1297"/>
      <c r="H1229" s="1297"/>
      <c r="I1229" s="1297"/>
      <c r="J1229" s="1297"/>
      <c r="K1229" s="1298"/>
      <c r="L1229" s="710"/>
    </row>
    <row r="1230" spans="1:12" ht="23.25" customHeight="1" x14ac:dyDescent="0.2">
      <c r="A1230" s="1300"/>
      <c r="B1230" s="755" t="s">
        <v>10204</v>
      </c>
      <c r="C1230" s="1295" t="s">
        <v>78</v>
      </c>
      <c r="D1230" s="1295"/>
      <c r="E1230" s="1296" t="s">
        <v>10327</v>
      </c>
      <c r="F1230" s="1297"/>
      <c r="G1230" s="1297"/>
      <c r="H1230" s="1297"/>
      <c r="I1230" s="1297"/>
      <c r="J1230" s="1297"/>
      <c r="K1230" s="1298"/>
      <c r="L1230" s="779">
        <f>E1261</f>
        <v>37</v>
      </c>
    </row>
    <row r="1231" spans="1:12" ht="24" customHeight="1" x14ac:dyDescent="0.2">
      <c r="A1231" s="1074" t="s">
        <v>79</v>
      </c>
      <c r="B1231" s="1070"/>
      <c r="C1231" s="1070" t="s">
        <v>80</v>
      </c>
      <c r="D1231" s="1070" t="s">
        <v>81</v>
      </c>
      <c r="E1231" s="1070" t="s">
        <v>82</v>
      </c>
      <c r="F1231" s="1070" t="s">
        <v>83</v>
      </c>
      <c r="G1231" s="1070" t="s">
        <v>84</v>
      </c>
      <c r="H1231" s="1070" t="s">
        <v>85</v>
      </c>
      <c r="I1231" s="1070" t="s">
        <v>86</v>
      </c>
      <c r="J1231" s="1070" t="s">
        <v>87</v>
      </c>
      <c r="K1231" s="1071" t="s">
        <v>88</v>
      </c>
      <c r="L1231" s="710"/>
    </row>
    <row r="1232" spans="1:12" ht="12.75" customHeight="1" x14ac:dyDescent="0.2">
      <c r="A1232" s="754" t="s">
        <v>89</v>
      </c>
      <c r="B1232" s="748" t="s">
        <v>90</v>
      </c>
      <c r="C1232" s="1070"/>
      <c r="D1232" s="1070"/>
      <c r="E1232" s="1070"/>
      <c r="F1232" s="1070"/>
      <c r="G1232" s="1070"/>
      <c r="H1232" s="1070"/>
      <c r="I1232" s="1070"/>
      <c r="J1232" s="1070"/>
      <c r="K1232" s="1071"/>
      <c r="L1232" s="710"/>
    </row>
    <row r="1233" spans="1:12" ht="12.75" customHeight="1" x14ac:dyDescent="0.2">
      <c r="A1233" s="753"/>
      <c r="B1233" s="748"/>
      <c r="C1233" s="748"/>
      <c r="D1233" s="748"/>
      <c r="E1233" s="772">
        <v>1</v>
      </c>
      <c r="F1233" s="748"/>
      <c r="G1233" s="748"/>
      <c r="H1233" s="748"/>
      <c r="I1233" s="748"/>
      <c r="J1233" s="42" t="s">
        <v>10911</v>
      </c>
      <c r="K1233" s="232" t="s">
        <v>10919</v>
      </c>
      <c r="L1233" s="710"/>
    </row>
    <row r="1234" spans="1:12" ht="12.75" customHeight="1" x14ac:dyDescent="0.2">
      <c r="A1234" s="753"/>
      <c r="B1234" s="748"/>
      <c r="C1234" s="748"/>
      <c r="D1234" s="748"/>
      <c r="E1234" s="772">
        <v>1</v>
      </c>
      <c r="F1234" s="748"/>
      <c r="G1234" s="748"/>
      <c r="H1234" s="748"/>
      <c r="I1234" s="748"/>
      <c r="J1234" s="42" t="s">
        <v>10912</v>
      </c>
      <c r="K1234" s="232" t="s">
        <v>10510</v>
      </c>
      <c r="L1234" s="710"/>
    </row>
    <row r="1235" spans="1:12" ht="12.75" customHeight="1" x14ac:dyDescent="0.2">
      <c r="A1235" s="753"/>
      <c r="B1235" s="748"/>
      <c r="C1235" s="748"/>
      <c r="D1235" s="748"/>
      <c r="E1235" s="772">
        <v>1</v>
      </c>
      <c r="F1235" s="748"/>
      <c r="G1235" s="748"/>
      <c r="H1235" s="748"/>
      <c r="I1235" s="748"/>
      <c r="J1235" s="42" t="s">
        <v>10912</v>
      </c>
      <c r="K1235" s="232" t="s">
        <v>10607</v>
      </c>
      <c r="L1235" s="710"/>
    </row>
    <row r="1236" spans="1:12" ht="12.75" customHeight="1" x14ac:dyDescent="0.2">
      <c r="A1236" s="753"/>
      <c r="B1236" s="748"/>
      <c r="C1236" s="748"/>
      <c r="D1236" s="748"/>
      <c r="E1236" s="772">
        <v>1</v>
      </c>
      <c r="F1236" s="748"/>
      <c r="G1236" s="748"/>
      <c r="H1236" s="748"/>
      <c r="I1236" s="748"/>
      <c r="J1236" s="42" t="s">
        <v>10913</v>
      </c>
      <c r="K1236" s="232" t="s">
        <v>10516</v>
      </c>
      <c r="L1236" s="710"/>
    </row>
    <row r="1237" spans="1:12" ht="12.75" customHeight="1" x14ac:dyDescent="0.2">
      <c r="A1237" s="753"/>
      <c r="B1237" s="748"/>
      <c r="C1237" s="748"/>
      <c r="D1237" s="748"/>
      <c r="E1237" s="772">
        <v>2</v>
      </c>
      <c r="F1237" s="748"/>
      <c r="G1237" s="748"/>
      <c r="H1237" s="748"/>
      <c r="I1237" s="748"/>
      <c r="J1237" s="42" t="s">
        <v>10913</v>
      </c>
      <c r="K1237" s="232" t="s">
        <v>10608</v>
      </c>
      <c r="L1237" s="710"/>
    </row>
    <row r="1238" spans="1:12" ht="12.75" customHeight="1" x14ac:dyDescent="0.2">
      <c r="A1238" s="753"/>
      <c r="B1238" s="748"/>
      <c r="C1238" s="748"/>
      <c r="D1238" s="748"/>
      <c r="E1238" s="772">
        <v>2</v>
      </c>
      <c r="F1238" s="748"/>
      <c r="G1238" s="748"/>
      <c r="H1238" s="748"/>
      <c r="I1238" s="748"/>
      <c r="J1238" s="42" t="s">
        <v>10913</v>
      </c>
      <c r="K1238" s="232" t="s">
        <v>10609</v>
      </c>
      <c r="L1238" s="710"/>
    </row>
    <row r="1239" spans="1:12" ht="12.75" customHeight="1" x14ac:dyDescent="0.2">
      <c r="A1239" s="753"/>
      <c r="B1239" s="748"/>
      <c r="C1239" s="748"/>
      <c r="D1239" s="748"/>
      <c r="E1239" s="772">
        <v>1</v>
      </c>
      <c r="F1239" s="748"/>
      <c r="G1239" s="748"/>
      <c r="H1239" s="748"/>
      <c r="I1239" s="748"/>
      <c r="J1239" s="42" t="s">
        <v>10913</v>
      </c>
      <c r="K1239" s="232" t="s">
        <v>10517</v>
      </c>
      <c r="L1239" s="710"/>
    </row>
    <row r="1240" spans="1:12" ht="12.75" customHeight="1" x14ac:dyDescent="0.2">
      <c r="A1240" s="753"/>
      <c r="B1240" s="748"/>
      <c r="C1240" s="748"/>
      <c r="D1240" s="748"/>
      <c r="E1240" s="772">
        <v>1</v>
      </c>
      <c r="F1240" s="748"/>
      <c r="G1240" s="748"/>
      <c r="H1240" s="748"/>
      <c r="I1240" s="748"/>
      <c r="J1240" s="42" t="s">
        <v>10913</v>
      </c>
      <c r="K1240" s="232" t="s">
        <v>10519</v>
      </c>
      <c r="L1240" s="710"/>
    </row>
    <row r="1241" spans="1:12" ht="12.75" customHeight="1" x14ac:dyDescent="0.2">
      <c r="A1241" s="753"/>
      <c r="B1241" s="748"/>
      <c r="C1241" s="748"/>
      <c r="D1241" s="748"/>
      <c r="E1241" s="772">
        <v>1</v>
      </c>
      <c r="F1241" s="748"/>
      <c r="G1241" s="748"/>
      <c r="H1241" s="748"/>
      <c r="I1241" s="748"/>
      <c r="J1241" s="42" t="s">
        <v>10914</v>
      </c>
      <c r="K1241" s="232" t="s">
        <v>10522</v>
      </c>
      <c r="L1241" s="710"/>
    </row>
    <row r="1242" spans="1:12" ht="12.75" customHeight="1" x14ac:dyDescent="0.2">
      <c r="A1242" s="753"/>
      <c r="B1242" s="748"/>
      <c r="C1242" s="748"/>
      <c r="D1242" s="748"/>
      <c r="E1242" s="772">
        <v>1</v>
      </c>
      <c r="F1242" s="748"/>
      <c r="G1242" s="748"/>
      <c r="H1242" s="748"/>
      <c r="I1242" s="748"/>
      <c r="J1242" s="42" t="s">
        <v>10914</v>
      </c>
      <c r="K1242" s="232" t="s">
        <v>10610</v>
      </c>
      <c r="L1242" s="710"/>
    </row>
    <row r="1243" spans="1:12" ht="12.75" customHeight="1" x14ac:dyDescent="0.2">
      <c r="A1243" s="753"/>
      <c r="B1243" s="748"/>
      <c r="C1243" s="748"/>
      <c r="D1243" s="748"/>
      <c r="E1243" s="772">
        <v>1</v>
      </c>
      <c r="F1243" s="748"/>
      <c r="G1243" s="748"/>
      <c r="H1243" s="748"/>
      <c r="I1243" s="748"/>
      <c r="J1243" s="42" t="s">
        <v>10915</v>
      </c>
      <c r="K1243" s="232" t="s">
        <v>10529</v>
      </c>
      <c r="L1243" s="710"/>
    </row>
    <row r="1244" spans="1:12" ht="12.75" customHeight="1" x14ac:dyDescent="0.2">
      <c r="A1244" s="753"/>
      <c r="B1244" s="748"/>
      <c r="C1244" s="748"/>
      <c r="D1244" s="748"/>
      <c r="E1244" s="772">
        <v>2</v>
      </c>
      <c r="F1244" s="748"/>
      <c r="G1244" s="748"/>
      <c r="H1244" s="748"/>
      <c r="I1244" s="748"/>
      <c r="J1244" s="42" t="s">
        <v>10915</v>
      </c>
      <c r="K1244" s="232" t="s">
        <v>10530</v>
      </c>
      <c r="L1244" s="710"/>
    </row>
    <row r="1245" spans="1:12" ht="12.75" customHeight="1" x14ac:dyDescent="0.2">
      <c r="A1245" s="753"/>
      <c r="B1245" s="748"/>
      <c r="C1245" s="748"/>
      <c r="D1245" s="748"/>
      <c r="E1245" s="772">
        <v>2</v>
      </c>
      <c r="F1245" s="748"/>
      <c r="G1245" s="748"/>
      <c r="H1245" s="748"/>
      <c r="I1245" s="748"/>
      <c r="J1245" s="42" t="s">
        <v>10915</v>
      </c>
      <c r="K1245" s="232" t="s">
        <v>10611</v>
      </c>
      <c r="L1245" s="710"/>
    </row>
    <row r="1246" spans="1:12" ht="12.75" customHeight="1" x14ac:dyDescent="0.2">
      <c r="A1246" s="753"/>
      <c r="B1246" s="748"/>
      <c r="C1246" s="748"/>
      <c r="D1246" s="748"/>
      <c r="E1246" s="772">
        <v>1</v>
      </c>
      <c r="F1246" s="748"/>
      <c r="G1246" s="748"/>
      <c r="H1246" s="748"/>
      <c r="I1246" s="748"/>
      <c r="J1246" s="42" t="s">
        <v>10915</v>
      </c>
      <c r="K1246" s="232" t="s">
        <v>10531</v>
      </c>
      <c r="L1246" s="710"/>
    </row>
    <row r="1247" spans="1:12" ht="12.75" customHeight="1" x14ac:dyDescent="0.2">
      <c r="A1247" s="753"/>
      <c r="B1247" s="748"/>
      <c r="C1247" s="748"/>
      <c r="D1247" s="748"/>
      <c r="E1247" s="772">
        <v>1</v>
      </c>
      <c r="F1247" s="748"/>
      <c r="G1247" s="748"/>
      <c r="H1247" s="748"/>
      <c r="I1247" s="748"/>
      <c r="J1247" s="42" t="s">
        <v>10915</v>
      </c>
      <c r="K1247" s="232" t="s">
        <v>10533</v>
      </c>
      <c r="L1247" s="710"/>
    </row>
    <row r="1248" spans="1:12" ht="12.75" customHeight="1" x14ac:dyDescent="0.2">
      <c r="A1248" s="753"/>
      <c r="B1248" s="748"/>
      <c r="C1248" s="748"/>
      <c r="D1248" s="748"/>
      <c r="E1248" s="772">
        <v>1</v>
      </c>
      <c r="F1248" s="748"/>
      <c r="G1248" s="748"/>
      <c r="H1248" s="748"/>
      <c r="I1248" s="748"/>
      <c r="J1248" s="42" t="s">
        <v>10916</v>
      </c>
      <c r="K1248" s="232" t="s">
        <v>10536</v>
      </c>
      <c r="L1248" s="710"/>
    </row>
    <row r="1249" spans="1:12" ht="12.75" customHeight="1" x14ac:dyDescent="0.2">
      <c r="A1249" s="753"/>
      <c r="B1249" s="748"/>
      <c r="C1249" s="748"/>
      <c r="D1249" s="748"/>
      <c r="E1249" s="772">
        <v>2</v>
      </c>
      <c r="F1249" s="748"/>
      <c r="G1249" s="748"/>
      <c r="H1249" s="748"/>
      <c r="I1249" s="748"/>
      <c r="J1249" s="42" t="s">
        <v>10916</v>
      </c>
      <c r="K1249" s="232" t="s">
        <v>10537</v>
      </c>
      <c r="L1249" s="710"/>
    </row>
    <row r="1250" spans="1:12" ht="12.75" customHeight="1" x14ac:dyDescent="0.2">
      <c r="A1250" s="753"/>
      <c r="B1250" s="748"/>
      <c r="C1250" s="748"/>
      <c r="D1250" s="748"/>
      <c r="E1250" s="772">
        <v>2</v>
      </c>
      <c r="F1250" s="748"/>
      <c r="G1250" s="748"/>
      <c r="H1250" s="748"/>
      <c r="I1250" s="748"/>
      <c r="J1250" s="42" t="s">
        <v>10916</v>
      </c>
      <c r="K1250" s="232" t="s">
        <v>10612</v>
      </c>
      <c r="L1250" s="710"/>
    </row>
    <row r="1251" spans="1:12" ht="12.75" customHeight="1" x14ac:dyDescent="0.2">
      <c r="A1251" s="753"/>
      <c r="B1251" s="748"/>
      <c r="C1251" s="748"/>
      <c r="D1251" s="748"/>
      <c r="E1251" s="772">
        <v>1</v>
      </c>
      <c r="F1251" s="748"/>
      <c r="G1251" s="748"/>
      <c r="H1251" s="748"/>
      <c r="I1251" s="748"/>
      <c r="J1251" s="42" t="s">
        <v>10916</v>
      </c>
      <c r="K1251" s="232" t="s">
        <v>10538</v>
      </c>
      <c r="L1251" s="710"/>
    </row>
    <row r="1252" spans="1:12" ht="12.75" customHeight="1" x14ac:dyDescent="0.2">
      <c r="A1252" s="753"/>
      <c r="B1252" s="748"/>
      <c r="C1252" s="748"/>
      <c r="D1252" s="748"/>
      <c r="E1252" s="772">
        <v>1</v>
      </c>
      <c r="F1252" s="748"/>
      <c r="G1252" s="748"/>
      <c r="H1252" s="748"/>
      <c r="I1252" s="748"/>
      <c r="J1252" s="42" t="s">
        <v>10916</v>
      </c>
      <c r="K1252" s="232" t="s">
        <v>10540</v>
      </c>
      <c r="L1252" s="710"/>
    </row>
    <row r="1253" spans="1:12" ht="12.75" customHeight="1" x14ac:dyDescent="0.2">
      <c r="A1253" s="753"/>
      <c r="B1253" s="748"/>
      <c r="C1253" s="748"/>
      <c r="D1253" s="748"/>
      <c r="E1253" s="772">
        <v>1</v>
      </c>
      <c r="F1253" s="748"/>
      <c r="G1253" s="748"/>
      <c r="H1253" s="748"/>
      <c r="I1253" s="748"/>
      <c r="J1253" s="42" t="s">
        <v>10917</v>
      </c>
      <c r="K1253" s="232" t="s">
        <v>10543</v>
      </c>
      <c r="L1253" s="710"/>
    </row>
    <row r="1254" spans="1:12" ht="12.75" customHeight="1" x14ac:dyDescent="0.2">
      <c r="A1254" s="753"/>
      <c r="B1254" s="748"/>
      <c r="C1254" s="748"/>
      <c r="D1254" s="748"/>
      <c r="E1254" s="772">
        <v>2</v>
      </c>
      <c r="F1254" s="748"/>
      <c r="G1254" s="748"/>
      <c r="H1254" s="748"/>
      <c r="I1254" s="748"/>
      <c r="J1254" s="42" t="s">
        <v>10917</v>
      </c>
      <c r="K1254" s="232" t="s">
        <v>10544</v>
      </c>
      <c r="L1254" s="710"/>
    </row>
    <row r="1255" spans="1:12" ht="12.75" customHeight="1" x14ac:dyDescent="0.2">
      <c r="A1255" s="753"/>
      <c r="B1255" s="748"/>
      <c r="C1255" s="748"/>
      <c r="D1255" s="748"/>
      <c r="E1255" s="772">
        <v>2</v>
      </c>
      <c r="F1255" s="748"/>
      <c r="G1255" s="748"/>
      <c r="H1255" s="748"/>
      <c r="I1255" s="748"/>
      <c r="J1255" s="42" t="s">
        <v>10917</v>
      </c>
      <c r="K1255" s="232" t="s">
        <v>10613</v>
      </c>
      <c r="L1255" s="710"/>
    </row>
    <row r="1256" spans="1:12" ht="12.75" customHeight="1" x14ac:dyDescent="0.2">
      <c r="A1256" s="753"/>
      <c r="B1256" s="748"/>
      <c r="C1256" s="748"/>
      <c r="D1256" s="748"/>
      <c r="E1256" s="772">
        <v>1</v>
      </c>
      <c r="F1256" s="748"/>
      <c r="G1256" s="748"/>
      <c r="H1256" s="748"/>
      <c r="I1256" s="748"/>
      <c r="J1256" s="42" t="s">
        <v>10917</v>
      </c>
      <c r="K1256" s="232" t="s">
        <v>10545</v>
      </c>
      <c r="L1256" s="710"/>
    </row>
    <row r="1257" spans="1:12" ht="12.75" customHeight="1" x14ac:dyDescent="0.2">
      <c r="A1257" s="753"/>
      <c r="B1257" s="748"/>
      <c r="C1257" s="748"/>
      <c r="D1257" s="748"/>
      <c r="E1257" s="772">
        <v>1</v>
      </c>
      <c r="F1257" s="748"/>
      <c r="G1257" s="748"/>
      <c r="H1257" s="748"/>
      <c r="I1257" s="748"/>
      <c r="J1257" s="42" t="s">
        <v>10917</v>
      </c>
      <c r="K1257" s="232" t="s">
        <v>10547</v>
      </c>
      <c r="L1257" s="710"/>
    </row>
    <row r="1258" spans="1:12" ht="12.75" customHeight="1" x14ac:dyDescent="0.2">
      <c r="A1258" s="753"/>
      <c r="B1258" s="748"/>
      <c r="C1258" s="748"/>
      <c r="D1258" s="748"/>
      <c r="E1258" s="772">
        <v>1</v>
      </c>
      <c r="F1258" s="748"/>
      <c r="G1258" s="748"/>
      <c r="H1258" s="748"/>
      <c r="I1258" s="748"/>
      <c r="J1258" s="42" t="s">
        <v>10918</v>
      </c>
      <c r="K1258" s="232" t="s">
        <v>10550</v>
      </c>
      <c r="L1258" s="710"/>
    </row>
    <row r="1259" spans="1:12" ht="12.75" customHeight="1" x14ac:dyDescent="0.2">
      <c r="A1259" s="753"/>
      <c r="B1259" s="748"/>
      <c r="C1259" s="748"/>
      <c r="D1259" s="748"/>
      <c r="E1259" s="772">
        <v>1</v>
      </c>
      <c r="F1259" s="748"/>
      <c r="G1259" s="748"/>
      <c r="H1259" s="748"/>
      <c r="I1259" s="748"/>
      <c r="J1259" s="42" t="s">
        <v>10918</v>
      </c>
      <c r="K1259" s="232" t="s">
        <v>10551</v>
      </c>
      <c r="L1259" s="710"/>
    </row>
    <row r="1260" spans="1:12" ht="12.75" customHeight="1" x14ac:dyDescent="0.2">
      <c r="A1260" s="753"/>
      <c r="B1260" s="748"/>
      <c r="C1260" s="748"/>
      <c r="D1260" s="748"/>
      <c r="E1260" s="772">
        <v>2</v>
      </c>
      <c r="F1260" s="748"/>
      <c r="G1260" s="748"/>
      <c r="H1260" s="748"/>
      <c r="I1260" s="748"/>
      <c r="J1260" s="42" t="s">
        <v>10918</v>
      </c>
      <c r="K1260" s="232" t="s">
        <v>10614</v>
      </c>
      <c r="L1260" s="710"/>
    </row>
    <row r="1261" spans="1:12" ht="13.5" thickBot="1" x14ac:dyDescent="0.25">
      <c r="A1261" s="1058" t="s">
        <v>92</v>
      </c>
      <c r="B1261" s="1059"/>
      <c r="C1261" s="1059"/>
      <c r="D1261" s="1059"/>
      <c r="E1261" s="711">
        <f>SUM(E1233:E1260)</f>
        <v>37</v>
      </c>
      <c r="F1261" s="233"/>
      <c r="G1261" s="233"/>
      <c r="H1261" s="230"/>
      <c r="I1261" s="233"/>
      <c r="J1261" s="233"/>
      <c r="K1261" s="235"/>
      <c r="L1261" s="710"/>
    </row>
    <row r="1262" spans="1:12" ht="13.5" thickBot="1" x14ac:dyDescent="0.25">
      <c r="A1262" s="219"/>
      <c r="B1262" s="219"/>
      <c r="C1262" s="219"/>
      <c r="D1262" s="219"/>
      <c r="E1262" s="712"/>
      <c r="F1262" s="220"/>
      <c r="G1262" s="220"/>
      <c r="H1262" s="222"/>
      <c r="I1262" s="220"/>
      <c r="J1262" s="220"/>
      <c r="K1262" s="219"/>
      <c r="L1262" s="710"/>
    </row>
    <row r="1263" spans="1:12" x14ac:dyDescent="0.2">
      <c r="A1263" s="1299" t="s">
        <v>75</v>
      </c>
      <c r="B1263" s="756">
        <v>7</v>
      </c>
      <c r="C1263" s="1301" t="s">
        <v>76</v>
      </c>
      <c r="D1263" s="1301"/>
      <c r="E1263" s="1314" t="s">
        <v>69</v>
      </c>
      <c r="F1263" s="1314"/>
      <c r="G1263" s="1314"/>
      <c r="H1263" s="1314"/>
      <c r="I1263" s="1314"/>
      <c r="J1263" s="1314"/>
      <c r="K1263" s="1315"/>
      <c r="L1263" s="710"/>
    </row>
    <row r="1264" spans="1:12" x14ac:dyDescent="0.2">
      <c r="A1264" s="1300"/>
      <c r="B1264" s="750" t="s">
        <v>9840</v>
      </c>
      <c r="C1264" s="1060" t="s">
        <v>77</v>
      </c>
      <c r="D1264" s="1060"/>
      <c r="E1264" s="1062" t="s">
        <v>179</v>
      </c>
      <c r="F1264" s="1062"/>
      <c r="G1264" s="1062"/>
      <c r="H1264" s="1062"/>
      <c r="I1264" s="1062"/>
      <c r="J1264" s="1062"/>
      <c r="K1264" s="1063"/>
      <c r="L1264" s="710"/>
    </row>
    <row r="1265" spans="1:12" x14ac:dyDescent="0.2">
      <c r="A1265" s="1300"/>
      <c r="B1265" s="755" t="s">
        <v>9845</v>
      </c>
      <c r="C1265" s="1295"/>
      <c r="D1265" s="1295"/>
      <c r="E1265" s="1296" t="s">
        <v>182</v>
      </c>
      <c r="F1265" s="1297"/>
      <c r="G1265" s="1297"/>
      <c r="H1265" s="1297"/>
      <c r="I1265" s="1297"/>
      <c r="J1265" s="1297"/>
      <c r="K1265" s="1298"/>
      <c r="L1265" s="710"/>
    </row>
    <row r="1266" spans="1:12" ht="23.25" customHeight="1" x14ac:dyDescent="0.2">
      <c r="A1266" s="1300"/>
      <c r="B1266" s="755" t="s">
        <v>10205</v>
      </c>
      <c r="C1266" s="1295" t="s">
        <v>78</v>
      </c>
      <c r="D1266" s="1295"/>
      <c r="E1266" s="1312" t="s">
        <v>10328</v>
      </c>
      <c r="F1266" s="1312"/>
      <c r="G1266" s="1312"/>
      <c r="H1266" s="1312"/>
      <c r="I1266" s="1312"/>
      <c r="J1266" s="1312"/>
      <c r="K1266" s="1313"/>
      <c r="L1266" s="779">
        <f>E1284</f>
        <v>48</v>
      </c>
    </row>
    <row r="1267" spans="1:12" x14ac:dyDescent="0.2">
      <c r="A1267" s="1074" t="s">
        <v>79</v>
      </c>
      <c r="B1267" s="1070"/>
      <c r="C1267" s="1070" t="s">
        <v>80</v>
      </c>
      <c r="D1267" s="1070" t="s">
        <v>81</v>
      </c>
      <c r="E1267" s="1070" t="s">
        <v>82</v>
      </c>
      <c r="F1267" s="1070" t="s">
        <v>83</v>
      </c>
      <c r="G1267" s="1070" t="s">
        <v>84</v>
      </c>
      <c r="H1267" s="1070" t="s">
        <v>85</v>
      </c>
      <c r="I1267" s="1070" t="s">
        <v>86</v>
      </c>
      <c r="J1267" s="1070" t="s">
        <v>87</v>
      </c>
      <c r="K1267" s="1071" t="s">
        <v>88</v>
      </c>
      <c r="L1267" s="710"/>
    </row>
    <row r="1268" spans="1:12" x14ac:dyDescent="0.2">
      <c r="A1268" s="754" t="s">
        <v>89</v>
      </c>
      <c r="B1268" s="748" t="s">
        <v>90</v>
      </c>
      <c r="C1268" s="1070"/>
      <c r="D1268" s="1070"/>
      <c r="E1268" s="1070"/>
      <c r="F1268" s="1070"/>
      <c r="G1268" s="1070"/>
      <c r="H1268" s="1070"/>
      <c r="I1268" s="1070"/>
      <c r="J1268" s="1070"/>
      <c r="K1268" s="1071"/>
      <c r="L1268" s="710"/>
    </row>
    <row r="1269" spans="1:12" x14ac:dyDescent="0.2">
      <c r="A1269" s="753"/>
      <c r="B1269" s="748"/>
      <c r="C1269" s="748"/>
      <c r="D1269" s="748"/>
      <c r="E1269" s="772">
        <v>2</v>
      </c>
      <c r="F1269" s="748"/>
      <c r="G1269" s="748"/>
      <c r="H1269" s="748"/>
      <c r="I1269" s="748"/>
      <c r="J1269" s="42" t="s">
        <v>265</v>
      </c>
      <c r="K1269" s="232" t="s">
        <v>10488</v>
      </c>
      <c r="L1269" s="710"/>
    </row>
    <row r="1270" spans="1:12" x14ac:dyDescent="0.2">
      <c r="A1270" s="753"/>
      <c r="B1270" s="748"/>
      <c r="C1270" s="748"/>
      <c r="D1270" s="748"/>
      <c r="E1270" s="772">
        <v>4</v>
      </c>
      <c r="F1270" s="748"/>
      <c r="G1270" s="748"/>
      <c r="H1270" s="748"/>
      <c r="I1270" s="748"/>
      <c r="J1270" s="42" t="s">
        <v>266</v>
      </c>
      <c r="K1270" s="232" t="s">
        <v>10490</v>
      </c>
      <c r="L1270" s="710"/>
    </row>
    <row r="1271" spans="1:12" x14ac:dyDescent="0.2">
      <c r="A1271" s="753"/>
      <c r="B1271" s="748"/>
      <c r="C1271" s="748"/>
      <c r="D1271" s="748"/>
      <c r="E1271" s="772">
        <v>2</v>
      </c>
      <c r="F1271" s="748"/>
      <c r="G1271" s="748"/>
      <c r="H1271" s="748"/>
      <c r="I1271" s="748"/>
      <c r="J1271" s="42" t="s">
        <v>266</v>
      </c>
      <c r="K1271" s="232" t="s">
        <v>10494</v>
      </c>
      <c r="L1271" s="710"/>
    </row>
    <row r="1272" spans="1:12" x14ac:dyDescent="0.2">
      <c r="A1272" s="753"/>
      <c r="B1272" s="748"/>
      <c r="C1272" s="748"/>
      <c r="D1272" s="748"/>
      <c r="E1272" s="772">
        <v>2</v>
      </c>
      <c r="F1272" s="748"/>
      <c r="G1272" s="748"/>
      <c r="H1272" s="748"/>
      <c r="I1272" s="748"/>
      <c r="J1272" s="42" t="s">
        <v>266</v>
      </c>
      <c r="K1272" s="232" t="s">
        <v>10496</v>
      </c>
      <c r="L1272" s="710"/>
    </row>
    <row r="1273" spans="1:12" x14ac:dyDescent="0.2">
      <c r="A1273" s="753"/>
      <c r="B1273" s="748"/>
      <c r="C1273" s="748"/>
      <c r="D1273" s="748"/>
      <c r="E1273" s="772">
        <v>2</v>
      </c>
      <c r="F1273" s="748"/>
      <c r="G1273" s="748"/>
      <c r="H1273" s="748"/>
      <c r="I1273" s="748"/>
      <c r="J1273" s="42" t="s">
        <v>10920</v>
      </c>
      <c r="K1273" s="232" t="s">
        <v>10507</v>
      </c>
      <c r="L1273" s="710"/>
    </row>
    <row r="1274" spans="1:12" x14ac:dyDescent="0.2">
      <c r="A1274" s="753"/>
      <c r="B1274" s="748"/>
      <c r="C1274" s="748"/>
      <c r="D1274" s="748"/>
      <c r="E1274" s="772">
        <v>2</v>
      </c>
      <c r="F1274" s="748"/>
      <c r="G1274" s="748"/>
      <c r="H1274" s="748"/>
      <c r="I1274" s="748"/>
      <c r="J1274" s="42" t="s">
        <v>10912</v>
      </c>
      <c r="K1274" s="232" t="s">
        <v>10512</v>
      </c>
      <c r="L1274" s="710"/>
    </row>
    <row r="1275" spans="1:12" x14ac:dyDescent="0.2">
      <c r="A1275" s="753"/>
      <c r="B1275" s="748"/>
      <c r="C1275" s="748"/>
      <c r="D1275" s="748"/>
      <c r="E1275" s="772">
        <v>2</v>
      </c>
      <c r="F1275" s="748"/>
      <c r="G1275" s="748"/>
      <c r="H1275" s="748"/>
      <c r="I1275" s="748"/>
      <c r="J1275" s="42" t="s">
        <v>10912</v>
      </c>
      <c r="K1275" s="232" t="s">
        <v>10513</v>
      </c>
      <c r="L1275" s="710"/>
    </row>
    <row r="1276" spans="1:12" x14ac:dyDescent="0.2">
      <c r="A1276" s="753"/>
      <c r="B1276" s="748"/>
      <c r="C1276" s="748"/>
      <c r="D1276" s="748"/>
      <c r="E1276" s="772">
        <v>2</v>
      </c>
      <c r="F1276" s="748"/>
      <c r="G1276" s="748"/>
      <c r="H1276" s="748"/>
      <c r="I1276" s="748"/>
      <c r="J1276" s="42" t="s">
        <v>10913</v>
      </c>
      <c r="K1276" s="232" t="s">
        <v>10520</v>
      </c>
      <c r="L1276" s="710"/>
    </row>
    <row r="1277" spans="1:12" x14ac:dyDescent="0.2">
      <c r="A1277" s="753"/>
      <c r="B1277" s="748"/>
      <c r="C1277" s="748"/>
      <c r="D1277" s="748"/>
      <c r="E1277" s="772">
        <v>6</v>
      </c>
      <c r="F1277" s="748"/>
      <c r="G1277" s="748"/>
      <c r="H1277" s="748"/>
      <c r="I1277" s="748"/>
      <c r="J1277" s="42" t="s">
        <v>10914</v>
      </c>
      <c r="K1277" s="232" t="s">
        <v>10527</v>
      </c>
      <c r="L1277" s="710"/>
    </row>
    <row r="1278" spans="1:12" x14ac:dyDescent="0.2">
      <c r="A1278" s="753"/>
      <c r="B1278" s="748"/>
      <c r="C1278" s="748"/>
      <c r="D1278" s="748"/>
      <c r="E1278" s="772">
        <v>6</v>
      </c>
      <c r="F1278" s="748"/>
      <c r="G1278" s="748"/>
      <c r="H1278" s="748"/>
      <c r="I1278" s="748"/>
      <c r="J1278" s="42" t="s">
        <v>10915</v>
      </c>
      <c r="K1278" s="232" t="s">
        <v>10534</v>
      </c>
      <c r="L1278" s="710"/>
    </row>
    <row r="1279" spans="1:12" x14ac:dyDescent="0.2">
      <c r="A1279" s="753"/>
      <c r="B1279" s="748"/>
      <c r="C1279" s="748"/>
      <c r="D1279" s="748"/>
      <c r="E1279" s="772">
        <v>6</v>
      </c>
      <c r="F1279" s="748"/>
      <c r="G1279" s="748"/>
      <c r="H1279" s="748"/>
      <c r="I1279" s="748"/>
      <c r="J1279" s="42" t="s">
        <v>10916</v>
      </c>
      <c r="K1279" s="232" t="s">
        <v>10541</v>
      </c>
      <c r="L1279" s="710"/>
    </row>
    <row r="1280" spans="1:12" x14ac:dyDescent="0.2">
      <c r="A1280" s="753"/>
      <c r="B1280" s="748"/>
      <c r="C1280" s="748"/>
      <c r="D1280" s="748"/>
      <c r="E1280" s="772">
        <v>6</v>
      </c>
      <c r="F1280" s="748"/>
      <c r="G1280" s="748"/>
      <c r="H1280" s="748"/>
      <c r="I1280" s="748"/>
      <c r="J1280" s="42" t="s">
        <v>10917</v>
      </c>
      <c r="K1280" s="232" t="s">
        <v>10548</v>
      </c>
      <c r="L1280" s="710"/>
    </row>
    <row r="1281" spans="1:12" x14ac:dyDescent="0.2">
      <c r="A1281" s="753"/>
      <c r="B1281" s="748"/>
      <c r="C1281" s="748"/>
      <c r="D1281" s="748"/>
      <c r="E1281" s="772">
        <v>6</v>
      </c>
      <c r="F1281" s="748"/>
      <c r="G1281" s="748"/>
      <c r="H1281" s="748"/>
      <c r="I1281" s="748"/>
      <c r="J1281" s="42" t="s">
        <v>10918</v>
      </c>
      <c r="K1281" s="232" t="s">
        <v>10555</v>
      </c>
      <c r="L1281" s="710"/>
    </row>
    <row r="1282" spans="1:12" x14ac:dyDescent="0.2">
      <c r="A1282" s="753"/>
      <c r="B1282" s="748"/>
      <c r="C1282" s="748"/>
      <c r="D1282" s="748"/>
      <c r="E1282" s="772"/>
      <c r="F1282" s="748"/>
      <c r="G1282" s="748"/>
      <c r="H1282" s="748"/>
      <c r="I1282" s="748"/>
      <c r="J1282" s="42"/>
      <c r="K1282" s="232"/>
      <c r="L1282" s="710"/>
    </row>
    <row r="1283" spans="1:12" x14ac:dyDescent="0.2">
      <c r="A1283" s="753"/>
      <c r="B1283" s="748"/>
      <c r="C1283" s="748"/>
      <c r="D1283" s="748"/>
      <c r="E1283" s="231"/>
      <c r="F1283" s="748"/>
      <c r="G1283" s="748"/>
      <c r="H1283" s="748"/>
      <c r="I1283" s="748"/>
      <c r="J1283" s="42"/>
      <c r="K1283" s="232"/>
      <c r="L1283" s="710"/>
    </row>
    <row r="1284" spans="1:12" ht="13.5" thickBot="1" x14ac:dyDescent="0.25">
      <c r="A1284" s="1058" t="s">
        <v>92</v>
      </c>
      <c r="B1284" s="1059"/>
      <c r="C1284" s="1059"/>
      <c r="D1284" s="1059"/>
      <c r="E1284" s="711">
        <f>SUM(E1269:E1283)</f>
        <v>48</v>
      </c>
      <c r="F1284" s="233"/>
      <c r="G1284" s="233"/>
      <c r="H1284" s="230" t="e">
        <f>SUM(#REF!)</f>
        <v>#REF!</v>
      </c>
      <c r="I1284" s="233"/>
      <c r="J1284" s="233"/>
      <c r="K1284" s="235"/>
      <c r="L1284" s="710"/>
    </row>
    <row r="1285" spans="1:12" ht="13.5" thickBot="1" x14ac:dyDescent="0.25">
      <c r="A1285" s="219"/>
      <c r="B1285" s="219"/>
      <c r="C1285" s="219"/>
      <c r="D1285" s="219"/>
      <c r="E1285" s="712"/>
      <c r="F1285" s="220"/>
      <c r="G1285" s="220"/>
      <c r="H1285" s="222"/>
      <c r="I1285" s="220"/>
      <c r="J1285" s="220"/>
      <c r="K1285" s="219"/>
      <c r="L1285" s="710"/>
    </row>
    <row r="1286" spans="1:12" x14ac:dyDescent="0.2">
      <c r="A1286" s="1299" t="s">
        <v>75</v>
      </c>
      <c r="B1286" s="756">
        <v>7</v>
      </c>
      <c r="C1286" s="1301" t="s">
        <v>76</v>
      </c>
      <c r="D1286" s="1301"/>
      <c r="E1286" s="1314" t="s">
        <v>69</v>
      </c>
      <c r="F1286" s="1314"/>
      <c r="G1286" s="1314"/>
      <c r="H1286" s="1314"/>
      <c r="I1286" s="1314"/>
      <c r="J1286" s="1314"/>
      <c r="K1286" s="1315"/>
      <c r="L1286" s="710"/>
    </row>
    <row r="1287" spans="1:12" x14ac:dyDescent="0.2">
      <c r="A1287" s="1300"/>
      <c r="B1287" s="750" t="s">
        <v>9840</v>
      </c>
      <c r="C1287" s="1060" t="s">
        <v>77</v>
      </c>
      <c r="D1287" s="1060"/>
      <c r="E1287" s="1062" t="s">
        <v>179</v>
      </c>
      <c r="F1287" s="1062"/>
      <c r="G1287" s="1062"/>
      <c r="H1287" s="1062"/>
      <c r="I1287" s="1062"/>
      <c r="J1287" s="1062"/>
      <c r="K1287" s="1063"/>
      <c r="L1287" s="710"/>
    </row>
    <row r="1288" spans="1:12" x14ac:dyDescent="0.2">
      <c r="A1288" s="1300"/>
      <c r="B1288" s="755" t="s">
        <v>9845</v>
      </c>
      <c r="C1288" s="1295"/>
      <c r="D1288" s="1295"/>
      <c r="E1288" s="1296" t="s">
        <v>182</v>
      </c>
      <c r="F1288" s="1297"/>
      <c r="G1288" s="1297"/>
      <c r="H1288" s="1297"/>
      <c r="I1288" s="1297"/>
      <c r="J1288" s="1297"/>
      <c r="K1288" s="1298"/>
      <c r="L1288" s="710"/>
    </row>
    <row r="1289" spans="1:12" ht="23.25" customHeight="1" x14ac:dyDescent="0.2">
      <c r="A1289" s="1300"/>
      <c r="B1289" s="755" t="s">
        <v>10206</v>
      </c>
      <c r="C1289" s="1295" t="s">
        <v>78</v>
      </c>
      <c r="D1289" s="1295"/>
      <c r="E1289" s="1312" t="s">
        <v>10329</v>
      </c>
      <c r="F1289" s="1312"/>
      <c r="G1289" s="1312"/>
      <c r="H1289" s="1312"/>
      <c r="I1289" s="1312"/>
      <c r="J1289" s="1312"/>
      <c r="K1289" s="1313"/>
      <c r="L1289" s="779">
        <f>E1300</f>
        <v>4</v>
      </c>
    </row>
    <row r="1290" spans="1:12" x14ac:dyDescent="0.2">
      <c r="A1290" s="1074" t="s">
        <v>79</v>
      </c>
      <c r="B1290" s="1070"/>
      <c r="C1290" s="1070" t="s">
        <v>80</v>
      </c>
      <c r="D1290" s="1070" t="s">
        <v>81</v>
      </c>
      <c r="E1290" s="1070" t="s">
        <v>82</v>
      </c>
      <c r="F1290" s="1070" t="s">
        <v>83</v>
      </c>
      <c r="G1290" s="1070" t="s">
        <v>84</v>
      </c>
      <c r="H1290" s="1070" t="s">
        <v>85</v>
      </c>
      <c r="I1290" s="1070" t="s">
        <v>86</v>
      </c>
      <c r="J1290" s="1070" t="s">
        <v>87</v>
      </c>
      <c r="K1290" s="1071" t="s">
        <v>88</v>
      </c>
      <c r="L1290" s="710"/>
    </row>
    <row r="1291" spans="1:12" x14ac:dyDescent="0.2">
      <c r="A1291" s="754" t="s">
        <v>89</v>
      </c>
      <c r="B1291" s="748" t="s">
        <v>90</v>
      </c>
      <c r="C1291" s="1070"/>
      <c r="D1291" s="1070"/>
      <c r="E1291" s="1070"/>
      <c r="F1291" s="1070"/>
      <c r="G1291" s="1070"/>
      <c r="H1291" s="1070"/>
      <c r="I1291" s="1070"/>
      <c r="J1291" s="1070"/>
      <c r="K1291" s="1071"/>
      <c r="L1291" s="710"/>
    </row>
    <row r="1292" spans="1:12" x14ac:dyDescent="0.2">
      <c r="A1292" s="753"/>
      <c r="B1292" s="748"/>
      <c r="C1292" s="748"/>
      <c r="D1292" s="748"/>
      <c r="E1292" s="772">
        <v>4</v>
      </c>
      <c r="F1292" s="748"/>
      <c r="G1292" s="748"/>
      <c r="H1292" s="748"/>
      <c r="I1292" s="748"/>
      <c r="J1292" s="42" t="s">
        <v>10911</v>
      </c>
      <c r="K1292" s="232" t="s">
        <v>10499</v>
      </c>
      <c r="L1292" s="710"/>
    </row>
    <row r="1293" spans="1:12" x14ac:dyDescent="0.2">
      <c r="A1293" s="753"/>
      <c r="B1293" s="748"/>
      <c r="C1293" s="748"/>
      <c r="D1293" s="748"/>
      <c r="E1293" s="772"/>
      <c r="F1293" s="748"/>
      <c r="G1293" s="748"/>
      <c r="H1293" s="748"/>
      <c r="I1293" s="748"/>
      <c r="J1293" s="42"/>
      <c r="K1293" s="232"/>
      <c r="L1293" s="710"/>
    </row>
    <row r="1294" spans="1:12" x14ac:dyDescent="0.2">
      <c r="A1294" s="753"/>
      <c r="B1294" s="748"/>
      <c r="C1294" s="748"/>
      <c r="D1294" s="748"/>
      <c r="E1294" s="772"/>
      <c r="F1294" s="748"/>
      <c r="G1294" s="748"/>
      <c r="H1294" s="748"/>
      <c r="I1294" s="748"/>
      <c r="J1294" s="42"/>
      <c r="K1294" s="232"/>
      <c r="L1294" s="710"/>
    </row>
    <row r="1295" spans="1:12" x14ac:dyDescent="0.2">
      <c r="A1295" s="753"/>
      <c r="B1295" s="748"/>
      <c r="C1295" s="748"/>
      <c r="D1295" s="748"/>
      <c r="E1295" s="772"/>
      <c r="F1295" s="748"/>
      <c r="G1295" s="748"/>
      <c r="H1295" s="748"/>
      <c r="I1295" s="748"/>
      <c r="J1295" s="42"/>
      <c r="K1295" s="232"/>
      <c r="L1295" s="710"/>
    </row>
    <row r="1296" spans="1:12" x14ac:dyDescent="0.2">
      <c r="A1296" s="753"/>
      <c r="B1296" s="748"/>
      <c r="C1296" s="748"/>
      <c r="D1296" s="748"/>
      <c r="E1296" s="231"/>
      <c r="F1296" s="748"/>
      <c r="G1296" s="748"/>
      <c r="H1296" s="748"/>
      <c r="I1296" s="748"/>
      <c r="J1296" s="42"/>
      <c r="K1296" s="232"/>
      <c r="L1296" s="710"/>
    </row>
    <row r="1297" spans="1:12" x14ac:dyDescent="0.2">
      <c r="A1297" s="753"/>
      <c r="B1297" s="748"/>
      <c r="C1297" s="748"/>
      <c r="D1297" s="748"/>
      <c r="E1297" s="231"/>
      <c r="F1297" s="748"/>
      <c r="G1297" s="748"/>
      <c r="H1297" s="748"/>
      <c r="I1297" s="748"/>
      <c r="J1297" s="42"/>
      <c r="K1297" s="232"/>
      <c r="L1297" s="710"/>
    </row>
    <row r="1298" spans="1:12" x14ac:dyDescent="0.2">
      <c r="A1298" s="753"/>
      <c r="B1298" s="748"/>
      <c r="C1298" s="748"/>
      <c r="D1298" s="748"/>
      <c r="E1298" s="231"/>
      <c r="F1298" s="748"/>
      <c r="G1298" s="748"/>
      <c r="H1298" s="748"/>
      <c r="I1298" s="748"/>
      <c r="J1298" s="42"/>
      <c r="K1298" s="232"/>
      <c r="L1298" s="710"/>
    </row>
    <row r="1299" spans="1:12" x14ac:dyDescent="0.2">
      <c r="A1299" s="753"/>
      <c r="B1299" s="748"/>
      <c r="C1299" s="748"/>
      <c r="D1299" s="748"/>
      <c r="E1299" s="231"/>
      <c r="F1299" s="748"/>
      <c r="G1299" s="748"/>
      <c r="H1299" s="748"/>
      <c r="I1299" s="748"/>
      <c r="J1299" s="42"/>
      <c r="K1299" s="232"/>
      <c r="L1299" s="710"/>
    </row>
    <row r="1300" spans="1:12" ht="13.5" thickBot="1" x14ac:dyDescent="0.25">
      <c r="A1300" s="1058" t="s">
        <v>92</v>
      </c>
      <c r="B1300" s="1059"/>
      <c r="C1300" s="1059"/>
      <c r="D1300" s="1059"/>
      <c r="E1300" s="711">
        <f>SUM(E1292:E1299)</f>
        <v>4</v>
      </c>
      <c r="F1300" s="233"/>
      <c r="G1300" s="233"/>
      <c r="H1300" s="230" t="e">
        <f>SUM(#REF!)</f>
        <v>#REF!</v>
      </c>
      <c r="I1300" s="233"/>
      <c r="J1300" s="233"/>
      <c r="K1300" s="235"/>
      <c r="L1300" s="710"/>
    </row>
    <row r="1301" spans="1:12" ht="13.5" thickBot="1" x14ac:dyDescent="0.25">
      <c r="A1301" s="219"/>
      <c r="B1301" s="219"/>
      <c r="C1301" s="219"/>
      <c r="D1301" s="219"/>
      <c r="E1301" s="712"/>
      <c r="F1301" s="220"/>
      <c r="G1301" s="220"/>
      <c r="H1301" s="222"/>
      <c r="I1301" s="220"/>
      <c r="J1301" s="220"/>
      <c r="K1301" s="219"/>
      <c r="L1301" s="710"/>
    </row>
    <row r="1302" spans="1:12" x14ac:dyDescent="0.2">
      <c r="A1302" s="1299" t="s">
        <v>75</v>
      </c>
      <c r="B1302" s="756">
        <v>7</v>
      </c>
      <c r="C1302" s="1301" t="s">
        <v>76</v>
      </c>
      <c r="D1302" s="1301"/>
      <c r="E1302" s="1314" t="s">
        <v>69</v>
      </c>
      <c r="F1302" s="1314"/>
      <c r="G1302" s="1314"/>
      <c r="H1302" s="1314"/>
      <c r="I1302" s="1314"/>
      <c r="J1302" s="1314"/>
      <c r="K1302" s="1315"/>
      <c r="L1302" s="710"/>
    </row>
    <row r="1303" spans="1:12" x14ac:dyDescent="0.2">
      <c r="A1303" s="1300"/>
      <c r="B1303" s="750" t="s">
        <v>9840</v>
      </c>
      <c r="C1303" s="1060" t="s">
        <v>77</v>
      </c>
      <c r="D1303" s="1060"/>
      <c r="E1303" s="1062" t="s">
        <v>179</v>
      </c>
      <c r="F1303" s="1062"/>
      <c r="G1303" s="1062"/>
      <c r="H1303" s="1062"/>
      <c r="I1303" s="1062"/>
      <c r="J1303" s="1062"/>
      <c r="K1303" s="1063"/>
      <c r="L1303" s="710"/>
    </row>
    <row r="1304" spans="1:12" x14ac:dyDescent="0.2">
      <c r="A1304" s="1300"/>
      <c r="B1304" s="755" t="s">
        <v>9845</v>
      </c>
      <c r="C1304" s="1295"/>
      <c r="D1304" s="1295"/>
      <c r="E1304" s="1296" t="s">
        <v>182</v>
      </c>
      <c r="F1304" s="1297"/>
      <c r="G1304" s="1297"/>
      <c r="H1304" s="1297"/>
      <c r="I1304" s="1297"/>
      <c r="J1304" s="1297"/>
      <c r="K1304" s="1298"/>
      <c r="L1304" s="710"/>
    </row>
    <row r="1305" spans="1:12" x14ac:dyDescent="0.2">
      <c r="A1305" s="1300"/>
      <c r="B1305" s="755" t="s">
        <v>10207</v>
      </c>
      <c r="C1305" s="1295" t="s">
        <v>78</v>
      </c>
      <c r="D1305" s="1295"/>
      <c r="E1305" s="1312" t="s">
        <v>184</v>
      </c>
      <c r="F1305" s="1312"/>
      <c r="G1305" s="1312"/>
      <c r="H1305" s="1312"/>
      <c r="I1305" s="1312"/>
      <c r="J1305" s="1312"/>
      <c r="K1305" s="1313"/>
      <c r="L1305" s="779">
        <f>E1316</f>
        <v>7</v>
      </c>
    </row>
    <row r="1306" spans="1:12" x14ac:dyDescent="0.2">
      <c r="A1306" s="1074" t="s">
        <v>79</v>
      </c>
      <c r="B1306" s="1070"/>
      <c r="C1306" s="1070" t="s">
        <v>80</v>
      </c>
      <c r="D1306" s="1070" t="s">
        <v>81</v>
      </c>
      <c r="E1306" s="1070" t="s">
        <v>82</v>
      </c>
      <c r="F1306" s="1070" t="s">
        <v>83</v>
      </c>
      <c r="G1306" s="1070" t="s">
        <v>84</v>
      </c>
      <c r="H1306" s="1070" t="s">
        <v>85</v>
      </c>
      <c r="I1306" s="1070" t="s">
        <v>86</v>
      </c>
      <c r="J1306" s="1070" t="s">
        <v>87</v>
      </c>
      <c r="K1306" s="1071" t="s">
        <v>88</v>
      </c>
      <c r="L1306" s="710"/>
    </row>
    <row r="1307" spans="1:12" x14ac:dyDescent="0.2">
      <c r="A1307" s="754" t="s">
        <v>89</v>
      </c>
      <c r="B1307" s="748" t="s">
        <v>90</v>
      </c>
      <c r="C1307" s="1070"/>
      <c r="D1307" s="1070"/>
      <c r="E1307" s="1070"/>
      <c r="F1307" s="1070"/>
      <c r="G1307" s="1070"/>
      <c r="H1307" s="1070"/>
      <c r="I1307" s="1070"/>
      <c r="J1307" s="1070"/>
      <c r="K1307" s="1071"/>
      <c r="L1307" s="710"/>
    </row>
    <row r="1308" spans="1:12" x14ac:dyDescent="0.2">
      <c r="A1308" s="753"/>
      <c r="B1308" s="748"/>
      <c r="C1308" s="748"/>
      <c r="D1308" s="748"/>
      <c r="E1308" s="231">
        <v>0</v>
      </c>
      <c r="F1308" s="748"/>
      <c r="G1308" s="748"/>
      <c r="H1308" s="748"/>
      <c r="I1308" s="748"/>
      <c r="J1308" s="42" t="s">
        <v>266</v>
      </c>
      <c r="K1308" s="232" t="s">
        <v>10489</v>
      </c>
      <c r="L1308" s="710"/>
    </row>
    <row r="1309" spans="1:12" x14ac:dyDescent="0.2">
      <c r="A1309" s="753"/>
      <c r="B1309" s="748"/>
      <c r="C1309" s="748"/>
      <c r="D1309" s="748"/>
      <c r="E1309" s="772">
        <v>1</v>
      </c>
      <c r="F1309" s="748"/>
      <c r="G1309" s="748"/>
      <c r="H1309" s="748"/>
      <c r="I1309" s="748"/>
      <c r="J1309" s="42" t="s">
        <v>10912</v>
      </c>
      <c r="K1309" s="232" t="s">
        <v>10514</v>
      </c>
      <c r="L1309" s="710"/>
    </row>
    <row r="1310" spans="1:12" x14ac:dyDescent="0.2">
      <c r="A1310" s="753"/>
      <c r="B1310" s="748"/>
      <c r="C1310" s="748"/>
      <c r="D1310" s="748"/>
      <c r="E1310" s="772">
        <v>1</v>
      </c>
      <c r="F1310" s="748"/>
      <c r="G1310" s="748"/>
      <c r="H1310" s="748"/>
      <c r="I1310" s="748"/>
      <c r="J1310" s="42" t="s">
        <v>10913</v>
      </c>
      <c r="K1310" s="232" t="s">
        <v>10520</v>
      </c>
      <c r="L1310" s="710"/>
    </row>
    <row r="1311" spans="1:12" x14ac:dyDescent="0.2">
      <c r="A1311" s="753"/>
      <c r="B1311" s="748"/>
      <c r="C1311" s="748"/>
      <c r="D1311" s="748"/>
      <c r="E1311" s="772">
        <v>1</v>
      </c>
      <c r="F1311" s="748"/>
      <c r="G1311" s="748"/>
      <c r="H1311" s="748"/>
      <c r="I1311" s="748"/>
      <c r="J1311" s="42" t="s">
        <v>10914</v>
      </c>
      <c r="K1311" s="232" t="s">
        <v>10527</v>
      </c>
      <c r="L1311" s="710"/>
    </row>
    <row r="1312" spans="1:12" x14ac:dyDescent="0.2">
      <c r="A1312" s="753"/>
      <c r="B1312" s="748"/>
      <c r="C1312" s="748"/>
      <c r="D1312" s="748"/>
      <c r="E1312" s="772">
        <v>1</v>
      </c>
      <c r="F1312" s="748"/>
      <c r="G1312" s="748"/>
      <c r="H1312" s="748"/>
      <c r="I1312" s="748"/>
      <c r="J1312" s="42" t="s">
        <v>10915</v>
      </c>
      <c r="K1312" s="232" t="s">
        <v>10534</v>
      </c>
      <c r="L1312" s="710"/>
    </row>
    <row r="1313" spans="1:12" x14ac:dyDescent="0.2">
      <c r="A1313" s="753"/>
      <c r="B1313" s="748"/>
      <c r="C1313" s="748"/>
      <c r="D1313" s="748"/>
      <c r="E1313" s="772">
        <v>1</v>
      </c>
      <c r="F1313" s="748"/>
      <c r="G1313" s="748"/>
      <c r="H1313" s="748"/>
      <c r="I1313" s="748"/>
      <c r="J1313" s="42" t="s">
        <v>10916</v>
      </c>
      <c r="K1313" s="232" t="s">
        <v>10541</v>
      </c>
      <c r="L1313" s="710"/>
    </row>
    <row r="1314" spans="1:12" x14ac:dyDescent="0.2">
      <c r="A1314" s="753"/>
      <c r="B1314" s="748"/>
      <c r="C1314" s="748"/>
      <c r="D1314" s="748"/>
      <c r="E1314" s="772">
        <v>1</v>
      </c>
      <c r="F1314" s="748"/>
      <c r="G1314" s="748"/>
      <c r="H1314" s="748"/>
      <c r="I1314" s="748"/>
      <c r="J1314" s="42" t="s">
        <v>10917</v>
      </c>
      <c r="K1314" s="232" t="s">
        <v>10548</v>
      </c>
      <c r="L1314" s="710"/>
    </row>
    <row r="1315" spans="1:12" x14ac:dyDescent="0.2">
      <c r="A1315" s="753"/>
      <c r="B1315" s="748"/>
      <c r="C1315" s="748"/>
      <c r="D1315" s="748"/>
      <c r="E1315" s="772">
        <v>1</v>
      </c>
      <c r="F1315" s="748"/>
      <c r="G1315" s="748"/>
      <c r="H1315" s="748"/>
      <c r="I1315" s="748"/>
      <c r="J1315" s="42" t="s">
        <v>10918</v>
      </c>
      <c r="K1315" s="232" t="s">
        <v>10555</v>
      </c>
      <c r="L1315" s="710"/>
    </row>
    <row r="1316" spans="1:12" ht="13.5" thickBot="1" x14ac:dyDescent="0.25">
      <c r="A1316" s="1058" t="s">
        <v>92</v>
      </c>
      <c r="B1316" s="1059"/>
      <c r="C1316" s="1059"/>
      <c r="D1316" s="1059"/>
      <c r="E1316" s="711">
        <f>SUM(E1308:E1315)</f>
        <v>7</v>
      </c>
      <c r="F1316" s="233"/>
      <c r="G1316" s="233"/>
      <c r="H1316" s="230" t="e">
        <f>SUM(#REF!)</f>
        <v>#REF!</v>
      </c>
      <c r="I1316" s="233"/>
      <c r="J1316" s="233"/>
      <c r="K1316" s="235"/>
      <c r="L1316" s="710"/>
    </row>
    <row r="1317" spans="1:12" ht="13.5" thickBot="1" x14ac:dyDescent="0.25">
      <c r="L1317" s="710"/>
    </row>
    <row r="1318" spans="1:12" x14ac:dyDescent="0.2">
      <c r="A1318" s="1299" t="s">
        <v>75</v>
      </c>
      <c r="B1318" s="756">
        <v>7</v>
      </c>
      <c r="C1318" s="1301" t="s">
        <v>76</v>
      </c>
      <c r="D1318" s="1301"/>
      <c r="E1318" s="1314" t="s">
        <v>69</v>
      </c>
      <c r="F1318" s="1314"/>
      <c r="G1318" s="1314"/>
      <c r="H1318" s="1314"/>
      <c r="I1318" s="1314"/>
      <c r="J1318" s="1314"/>
      <c r="K1318" s="1315"/>
      <c r="L1318" s="710"/>
    </row>
    <row r="1319" spans="1:12" x14ac:dyDescent="0.2">
      <c r="A1319" s="1300"/>
      <c r="B1319" s="750" t="s">
        <v>9840</v>
      </c>
      <c r="C1319" s="1060" t="s">
        <v>77</v>
      </c>
      <c r="D1319" s="1060"/>
      <c r="E1319" s="1062" t="s">
        <v>179</v>
      </c>
      <c r="F1319" s="1062"/>
      <c r="G1319" s="1062"/>
      <c r="H1319" s="1062"/>
      <c r="I1319" s="1062"/>
      <c r="J1319" s="1062"/>
      <c r="K1319" s="1063"/>
      <c r="L1319" s="710"/>
    </row>
    <row r="1320" spans="1:12" x14ac:dyDescent="0.2">
      <c r="A1320" s="1300"/>
      <c r="B1320" s="755" t="s">
        <v>9845</v>
      </c>
      <c r="C1320" s="1295"/>
      <c r="D1320" s="1295"/>
      <c r="E1320" s="1296" t="s">
        <v>182</v>
      </c>
      <c r="F1320" s="1297"/>
      <c r="G1320" s="1297"/>
      <c r="H1320" s="1297"/>
      <c r="I1320" s="1297"/>
      <c r="J1320" s="1297"/>
      <c r="K1320" s="1298"/>
      <c r="L1320" s="710"/>
    </row>
    <row r="1321" spans="1:12" x14ac:dyDescent="0.2">
      <c r="A1321" s="1300"/>
      <c r="B1321" s="755" t="s">
        <v>10208</v>
      </c>
      <c r="C1321" s="1295" t="s">
        <v>78</v>
      </c>
      <c r="D1321" s="1295"/>
      <c r="E1321" s="1312" t="s">
        <v>10330</v>
      </c>
      <c r="F1321" s="1312"/>
      <c r="G1321" s="1312"/>
      <c r="H1321" s="1312"/>
      <c r="I1321" s="1312"/>
      <c r="J1321" s="1312"/>
      <c r="K1321" s="1313"/>
      <c r="L1321" s="779">
        <f>E1335</f>
        <v>17</v>
      </c>
    </row>
    <row r="1322" spans="1:12" x14ac:dyDescent="0.2">
      <c r="A1322" s="1074" t="s">
        <v>79</v>
      </c>
      <c r="B1322" s="1070"/>
      <c r="C1322" s="1070" t="s">
        <v>80</v>
      </c>
      <c r="D1322" s="1070" t="s">
        <v>81</v>
      </c>
      <c r="E1322" s="1070" t="s">
        <v>82</v>
      </c>
      <c r="F1322" s="1070" t="s">
        <v>83</v>
      </c>
      <c r="G1322" s="1070" t="s">
        <v>84</v>
      </c>
      <c r="H1322" s="1070" t="s">
        <v>85</v>
      </c>
      <c r="I1322" s="1070" t="s">
        <v>86</v>
      </c>
      <c r="J1322" s="1070" t="s">
        <v>87</v>
      </c>
      <c r="K1322" s="1071" t="s">
        <v>88</v>
      </c>
      <c r="L1322" s="710"/>
    </row>
    <row r="1323" spans="1:12" x14ac:dyDescent="0.2">
      <c r="A1323" s="754" t="s">
        <v>89</v>
      </c>
      <c r="B1323" s="748" t="s">
        <v>90</v>
      </c>
      <c r="C1323" s="1070"/>
      <c r="D1323" s="1070"/>
      <c r="E1323" s="1070"/>
      <c r="F1323" s="1070"/>
      <c r="G1323" s="1070"/>
      <c r="H1323" s="1070"/>
      <c r="I1323" s="1070"/>
      <c r="J1323" s="1070"/>
      <c r="K1323" s="1071"/>
      <c r="L1323" s="710"/>
    </row>
    <row r="1324" spans="1:12" x14ac:dyDescent="0.2">
      <c r="A1324" s="753"/>
      <c r="B1324" s="748"/>
      <c r="C1324" s="748"/>
      <c r="D1324" s="748"/>
      <c r="E1324" s="772">
        <v>1</v>
      </c>
      <c r="F1324" s="748"/>
      <c r="G1324" s="748"/>
      <c r="H1324" s="748"/>
      <c r="I1324" s="748"/>
      <c r="J1324" s="42" t="s">
        <v>266</v>
      </c>
      <c r="K1324" s="232" t="s">
        <v>10496</v>
      </c>
      <c r="L1324" s="710"/>
    </row>
    <row r="1325" spans="1:12" x14ac:dyDescent="0.2">
      <c r="A1325" s="753"/>
      <c r="B1325" s="748"/>
      <c r="C1325" s="748"/>
      <c r="D1325" s="748"/>
      <c r="E1325" s="772">
        <v>6</v>
      </c>
      <c r="F1325" s="748"/>
      <c r="G1325" s="748"/>
      <c r="H1325" s="748"/>
      <c r="I1325" s="748"/>
      <c r="J1325" s="42" t="s">
        <v>266</v>
      </c>
      <c r="K1325" s="232" t="s">
        <v>10497</v>
      </c>
      <c r="L1325" s="710"/>
    </row>
    <row r="1326" spans="1:12" x14ac:dyDescent="0.2">
      <c r="A1326" s="753"/>
      <c r="B1326" s="748"/>
      <c r="C1326" s="748"/>
      <c r="D1326" s="748"/>
      <c r="E1326" s="772">
        <v>2</v>
      </c>
      <c r="F1326" s="748"/>
      <c r="G1326" s="748"/>
      <c r="H1326" s="748"/>
      <c r="I1326" s="748"/>
      <c r="J1326" s="42" t="s">
        <v>265</v>
      </c>
      <c r="K1326" s="232" t="s">
        <v>10487</v>
      </c>
      <c r="L1326" s="710"/>
    </row>
    <row r="1327" spans="1:12" x14ac:dyDescent="0.2">
      <c r="A1327" s="753"/>
      <c r="B1327" s="748"/>
      <c r="C1327" s="748"/>
      <c r="D1327" s="748"/>
      <c r="E1327" s="772">
        <v>1</v>
      </c>
      <c r="F1327" s="748"/>
      <c r="G1327" s="748"/>
      <c r="H1327" s="748"/>
      <c r="I1327" s="748"/>
      <c r="J1327" s="42" t="s">
        <v>10911</v>
      </c>
      <c r="K1327" s="232" t="s">
        <v>10507</v>
      </c>
      <c r="L1327" s="710"/>
    </row>
    <row r="1328" spans="1:12" x14ac:dyDescent="0.2">
      <c r="A1328" s="753"/>
      <c r="B1328" s="748"/>
      <c r="C1328" s="748"/>
      <c r="D1328" s="748"/>
      <c r="E1328" s="772">
        <v>1</v>
      </c>
      <c r="F1328" s="748"/>
      <c r="G1328" s="748"/>
      <c r="H1328" s="748"/>
      <c r="I1328" s="748"/>
      <c r="J1328" s="42" t="s">
        <v>10912</v>
      </c>
      <c r="K1328" s="232" t="s">
        <v>10514</v>
      </c>
      <c r="L1328" s="710"/>
    </row>
    <row r="1329" spans="1:12" x14ac:dyDescent="0.2">
      <c r="A1329" s="753"/>
      <c r="B1329" s="748"/>
      <c r="C1329" s="748"/>
      <c r="D1329" s="748"/>
      <c r="E1329" s="772">
        <v>1</v>
      </c>
      <c r="F1329" s="748"/>
      <c r="G1329" s="748"/>
      <c r="H1329" s="748"/>
      <c r="I1329" s="748"/>
      <c r="J1329" s="42" t="s">
        <v>10913</v>
      </c>
      <c r="K1329" s="232" t="s">
        <v>10520</v>
      </c>
      <c r="L1329" s="710"/>
    </row>
    <row r="1330" spans="1:12" x14ac:dyDescent="0.2">
      <c r="A1330" s="753"/>
      <c r="B1330" s="748"/>
      <c r="C1330" s="748"/>
      <c r="D1330" s="748"/>
      <c r="E1330" s="772">
        <v>1</v>
      </c>
      <c r="F1330" s="748"/>
      <c r="G1330" s="748"/>
      <c r="H1330" s="748"/>
      <c r="I1330" s="748"/>
      <c r="J1330" s="42" t="s">
        <v>10914</v>
      </c>
      <c r="K1330" s="232" t="s">
        <v>10527</v>
      </c>
      <c r="L1330" s="710"/>
    </row>
    <row r="1331" spans="1:12" x14ac:dyDescent="0.2">
      <c r="A1331" s="753"/>
      <c r="B1331" s="748"/>
      <c r="C1331" s="748"/>
      <c r="D1331" s="748"/>
      <c r="E1331" s="772">
        <v>1</v>
      </c>
      <c r="F1331" s="748"/>
      <c r="G1331" s="748"/>
      <c r="H1331" s="748"/>
      <c r="I1331" s="748"/>
      <c r="J1331" s="42" t="s">
        <v>10915</v>
      </c>
      <c r="K1331" s="232" t="s">
        <v>10534</v>
      </c>
      <c r="L1331" s="710"/>
    </row>
    <row r="1332" spans="1:12" x14ac:dyDescent="0.2">
      <c r="A1332" s="753"/>
      <c r="B1332" s="748"/>
      <c r="C1332" s="748"/>
      <c r="D1332" s="748"/>
      <c r="E1332" s="772">
        <v>1</v>
      </c>
      <c r="F1332" s="748"/>
      <c r="G1332" s="748"/>
      <c r="H1332" s="748"/>
      <c r="I1332" s="748"/>
      <c r="J1332" s="42" t="s">
        <v>10916</v>
      </c>
      <c r="K1332" s="232" t="s">
        <v>10541</v>
      </c>
      <c r="L1332" s="710"/>
    </row>
    <row r="1333" spans="1:12" x14ac:dyDescent="0.2">
      <c r="A1333" s="753"/>
      <c r="B1333" s="748"/>
      <c r="C1333" s="748"/>
      <c r="D1333" s="748"/>
      <c r="E1333" s="772">
        <v>1</v>
      </c>
      <c r="F1333" s="748"/>
      <c r="G1333" s="748"/>
      <c r="H1333" s="748"/>
      <c r="I1333" s="748"/>
      <c r="J1333" s="42" t="s">
        <v>10917</v>
      </c>
      <c r="K1333" s="232" t="s">
        <v>10548</v>
      </c>
      <c r="L1333" s="710"/>
    </row>
    <row r="1334" spans="1:12" x14ac:dyDescent="0.2">
      <c r="A1334" s="753"/>
      <c r="B1334" s="748"/>
      <c r="C1334" s="748"/>
      <c r="D1334" s="748"/>
      <c r="E1334" s="772">
        <v>1</v>
      </c>
      <c r="F1334" s="748"/>
      <c r="G1334" s="748"/>
      <c r="H1334" s="748"/>
      <c r="I1334" s="748"/>
      <c r="J1334" s="42" t="s">
        <v>10918</v>
      </c>
      <c r="K1334" s="232" t="s">
        <v>10555</v>
      </c>
      <c r="L1334" s="710"/>
    </row>
    <row r="1335" spans="1:12" ht="13.5" thickBot="1" x14ac:dyDescent="0.25">
      <c r="A1335" s="1058" t="s">
        <v>92</v>
      </c>
      <c r="B1335" s="1059"/>
      <c r="C1335" s="1059"/>
      <c r="D1335" s="1059"/>
      <c r="E1335" s="711">
        <f>SUM(E1324:E1334)</f>
        <v>17</v>
      </c>
      <c r="F1335" s="233"/>
      <c r="G1335" s="233"/>
      <c r="H1335" s="230" t="e">
        <f>SUM(#REF!)</f>
        <v>#REF!</v>
      </c>
      <c r="I1335" s="233"/>
      <c r="J1335" s="233"/>
      <c r="K1335" s="235"/>
      <c r="L1335" s="710"/>
    </row>
    <row r="1336" spans="1:12" ht="12.75" customHeight="1" thickBot="1" x14ac:dyDescent="0.25"/>
    <row r="1337" spans="1:12" ht="12.75" customHeight="1" x14ac:dyDescent="0.2">
      <c r="A1337" s="1299" t="s">
        <v>75</v>
      </c>
      <c r="B1337" s="756">
        <v>7</v>
      </c>
      <c r="C1337" s="1301" t="s">
        <v>76</v>
      </c>
      <c r="D1337" s="1301"/>
      <c r="E1337" s="1314" t="s">
        <v>69</v>
      </c>
      <c r="F1337" s="1314"/>
      <c r="G1337" s="1314"/>
      <c r="H1337" s="1314"/>
      <c r="I1337" s="1314"/>
      <c r="J1337" s="1314"/>
      <c r="K1337" s="1315"/>
    </row>
    <row r="1338" spans="1:12" ht="12.75" customHeight="1" x14ac:dyDescent="0.2">
      <c r="A1338" s="1300"/>
      <c r="B1338" s="750" t="s">
        <v>9840</v>
      </c>
      <c r="C1338" s="1060" t="s">
        <v>77</v>
      </c>
      <c r="D1338" s="1060"/>
      <c r="E1338" s="1062" t="s">
        <v>179</v>
      </c>
      <c r="F1338" s="1062"/>
      <c r="G1338" s="1062"/>
      <c r="H1338" s="1062"/>
      <c r="I1338" s="1062"/>
      <c r="J1338" s="1062"/>
      <c r="K1338" s="1063"/>
    </row>
    <row r="1339" spans="1:12" ht="12.75" customHeight="1" x14ac:dyDescent="0.2">
      <c r="A1339" s="1300"/>
      <c r="B1339" s="755" t="s">
        <v>9845</v>
      </c>
      <c r="C1339" s="1295"/>
      <c r="D1339" s="1295"/>
      <c r="E1339" s="1296" t="s">
        <v>182</v>
      </c>
      <c r="F1339" s="1297"/>
      <c r="G1339" s="1297"/>
      <c r="H1339" s="1297"/>
      <c r="I1339" s="1297"/>
      <c r="J1339" s="1297"/>
      <c r="K1339" s="1298"/>
    </row>
    <row r="1340" spans="1:12" ht="24.75" customHeight="1" x14ac:dyDescent="0.2">
      <c r="A1340" s="1300"/>
      <c r="B1340" s="755" t="s">
        <v>10921</v>
      </c>
      <c r="C1340" s="1295" t="s">
        <v>78</v>
      </c>
      <c r="D1340" s="1295"/>
      <c r="E1340" s="1312" t="s">
        <v>185</v>
      </c>
      <c r="F1340" s="1312"/>
      <c r="G1340" s="1312"/>
      <c r="H1340" s="1312"/>
      <c r="I1340" s="1312"/>
      <c r="J1340" s="1312"/>
      <c r="K1340" s="1313"/>
      <c r="L1340" s="771">
        <f>E1345</f>
        <v>0</v>
      </c>
    </row>
    <row r="1341" spans="1:12" x14ac:dyDescent="0.2">
      <c r="A1341" s="1074" t="s">
        <v>79</v>
      </c>
      <c r="B1341" s="1070"/>
      <c r="C1341" s="1070" t="s">
        <v>80</v>
      </c>
      <c r="D1341" s="1070" t="s">
        <v>81</v>
      </c>
      <c r="E1341" s="1070" t="s">
        <v>82</v>
      </c>
      <c r="F1341" s="1070" t="s">
        <v>83</v>
      </c>
      <c r="G1341" s="1070" t="s">
        <v>84</v>
      </c>
      <c r="H1341" s="1070" t="s">
        <v>85</v>
      </c>
      <c r="I1341" s="1070" t="s">
        <v>86</v>
      </c>
      <c r="J1341" s="1070" t="s">
        <v>87</v>
      </c>
      <c r="K1341" s="1071" t="s">
        <v>88</v>
      </c>
    </row>
    <row r="1342" spans="1:12" x14ac:dyDescent="0.2">
      <c r="A1342" s="754" t="s">
        <v>89</v>
      </c>
      <c r="B1342" s="748" t="s">
        <v>90</v>
      </c>
      <c r="C1342" s="1070"/>
      <c r="D1342" s="1070"/>
      <c r="E1342" s="1070"/>
      <c r="F1342" s="1070"/>
      <c r="G1342" s="1070"/>
      <c r="H1342" s="1070"/>
      <c r="I1342" s="1070"/>
      <c r="J1342" s="1070"/>
      <c r="K1342" s="1071"/>
    </row>
    <row r="1343" spans="1:12" x14ac:dyDescent="0.2">
      <c r="A1343" s="231" t="s">
        <v>91</v>
      </c>
      <c r="B1343" s="231" t="s">
        <v>91</v>
      </c>
      <c r="C1343" s="231" t="s">
        <v>91</v>
      </c>
      <c r="D1343" s="231" t="s">
        <v>91</v>
      </c>
      <c r="E1343" s="231"/>
      <c r="F1343" s="231" t="s">
        <v>91</v>
      </c>
      <c r="G1343" s="231" t="s">
        <v>91</v>
      </c>
      <c r="H1343" s="231" t="s">
        <v>91</v>
      </c>
      <c r="I1343" s="231" t="s">
        <v>91</v>
      </c>
      <c r="J1343" s="748"/>
      <c r="K1343" s="232"/>
    </row>
    <row r="1344" spans="1:12" x14ac:dyDescent="0.2">
      <c r="A1344" s="231" t="s">
        <v>91</v>
      </c>
      <c r="B1344" s="231" t="s">
        <v>91</v>
      </c>
      <c r="C1344" s="231" t="s">
        <v>91</v>
      </c>
      <c r="D1344" s="231" t="s">
        <v>91</v>
      </c>
      <c r="E1344" s="231" t="s">
        <v>91</v>
      </c>
      <c r="F1344" s="231" t="s">
        <v>91</v>
      </c>
      <c r="G1344" s="231" t="s">
        <v>91</v>
      </c>
      <c r="H1344" s="231" t="s">
        <v>91</v>
      </c>
      <c r="I1344" s="231" t="s">
        <v>91</v>
      </c>
      <c r="J1344" s="231"/>
      <c r="K1344" s="232"/>
    </row>
    <row r="1345" spans="1:12" ht="13.5" thickBot="1" x14ac:dyDescent="0.25">
      <c r="A1345" s="1058" t="s">
        <v>92</v>
      </c>
      <c r="B1345" s="1059"/>
      <c r="C1345" s="1059"/>
      <c r="D1345" s="1059"/>
      <c r="E1345" s="711">
        <f>SUM(E1343:E1344)</f>
        <v>0</v>
      </c>
      <c r="F1345" s="233"/>
      <c r="G1345" s="233"/>
      <c r="H1345" s="230">
        <f>SUM(H1344:H1344)</f>
        <v>0</v>
      </c>
      <c r="I1345" s="233"/>
      <c r="J1345" s="233"/>
      <c r="K1345" s="235"/>
    </row>
    <row r="1346" spans="1:12" ht="13.5" thickBot="1" x14ac:dyDescent="0.25"/>
    <row r="1347" spans="1:12" x14ac:dyDescent="0.2">
      <c r="A1347" s="1307" t="s">
        <v>75</v>
      </c>
      <c r="B1347" s="756">
        <v>7</v>
      </c>
      <c r="C1347" s="1310" t="s">
        <v>76</v>
      </c>
      <c r="D1347" s="1311"/>
      <c r="E1347" s="1302" t="s">
        <v>69</v>
      </c>
      <c r="F1347" s="1303"/>
      <c r="G1347" s="1303"/>
      <c r="H1347" s="1303"/>
      <c r="I1347" s="1303"/>
      <c r="J1347" s="1303"/>
      <c r="K1347" s="1304"/>
    </row>
    <row r="1348" spans="1:12" x14ac:dyDescent="0.2">
      <c r="A1348" s="1308"/>
      <c r="B1348" s="750" t="s">
        <v>9840</v>
      </c>
      <c r="C1348" s="1160" t="s">
        <v>77</v>
      </c>
      <c r="D1348" s="1161"/>
      <c r="E1348" s="1208" t="s">
        <v>179</v>
      </c>
      <c r="F1348" s="1162"/>
      <c r="G1348" s="1162"/>
      <c r="H1348" s="1162"/>
      <c r="I1348" s="1162"/>
      <c r="J1348" s="1162"/>
      <c r="K1348" s="1163"/>
    </row>
    <row r="1349" spans="1:12" x14ac:dyDescent="0.2">
      <c r="A1349" s="1308"/>
      <c r="B1349" s="755" t="s">
        <v>9845</v>
      </c>
      <c r="C1349" s="1305"/>
      <c r="D1349" s="1306"/>
      <c r="E1349" s="1296" t="s">
        <v>182</v>
      </c>
      <c r="F1349" s="1297"/>
      <c r="G1349" s="1297"/>
      <c r="H1349" s="1297"/>
      <c r="I1349" s="1297"/>
      <c r="J1349" s="1297"/>
      <c r="K1349" s="1298"/>
    </row>
    <row r="1350" spans="1:12" ht="25.5" customHeight="1" x14ac:dyDescent="0.2">
      <c r="A1350" s="1309"/>
      <c r="B1350" s="755" t="s">
        <v>10210</v>
      </c>
      <c r="C1350" s="1305" t="s">
        <v>78</v>
      </c>
      <c r="D1350" s="1306"/>
      <c r="E1350" s="1296" t="s">
        <v>10331</v>
      </c>
      <c r="F1350" s="1297"/>
      <c r="G1350" s="1297"/>
      <c r="H1350" s="1297"/>
      <c r="I1350" s="1297"/>
      <c r="J1350" s="1297"/>
      <c r="K1350" s="1298"/>
      <c r="L1350" s="771">
        <f>E1450</f>
        <v>762</v>
      </c>
    </row>
    <row r="1351" spans="1:12" x14ac:dyDescent="0.2">
      <c r="A1351" s="1091" t="s">
        <v>79</v>
      </c>
      <c r="B1351" s="1092"/>
      <c r="C1351" s="1075" t="s">
        <v>80</v>
      </c>
      <c r="D1351" s="1075" t="s">
        <v>81</v>
      </c>
      <c r="E1351" s="1075" t="s">
        <v>82</v>
      </c>
      <c r="F1351" s="1075" t="s">
        <v>83</v>
      </c>
      <c r="G1351" s="1075" t="s">
        <v>84</v>
      </c>
      <c r="H1351" s="1075" t="s">
        <v>85</v>
      </c>
      <c r="I1351" s="1075" t="s">
        <v>86</v>
      </c>
      <c r="J1351" s="1075" t="s">
        <v>87</v>
      </c>
      <c r="K1351" s="1077" t="s">
        <v>88</v>
      </c>
    </row>
    <row r="1352" spans="1:12" x14ac:dyDescent="0.2">
      <c r="A1352" s="754" t="s">
        <v>89</v>
      </c>
      <c r="B1352" s="748" t="s">
        <v>90</v>
      </c>
      <c r="C1352" s="1076"/>
      <c r="D1352" s="1076"/>
      <c r="E1352" s="1076"/>
      <c r="F1352" s="1076"/>
      <c r="G1352" s="1076"/>
      <c r="H1352" s="1076"/>
      <c r="I1352" s="1076"/>
      <c r="J1352" s="1076"/>
      <c r="K1352" s="1078"/>
    </row>
    <row r="1353" spans="1:12" x14ac:dyDescent="0.2">
      <c r="A1353" s="753"/>
      <c r="B1353" s="748"/>
      <c r="C1353" s="752"/>
      <c r="D1353" s="752"/>
      <c r="E1353" s="772">
        <v>9</v>
      </c>
      <c r="F1353" s="231" t="s">
        <v>91</v>
      </c>
      <c r="G1353" s="231" t="s">
        <v>91</v>
      </c>
      <c r="H1353" s="231" t="s">
        <v>91</v>
      </c>
      <c r="I1353" s="231" t="s">
        <v>91</v>
      </c>
      <c r="J1353" s="42" t="s">
        <v>266</v>
      </c>
      <c r="K1353" s="232" t="s">
        <v>10615</v>
      </c>
    </row>
    <row r="1354" spans="1:12" x14ac:dyDescent="0.2">
      <c r="A1354" s="753"/>
      <c r="B1354" s="748"/>
      <c r="C1354" s="752"/>
      <c r="D1354" s="752"/>
      <c r="E1354" s="772">
        <v>9</v>
      </c>
      <c r="F1354" s="231"/>
      <c r="G1354" s="231"/>
      <c r="H1354" s="231"/>
      <c r="I1354" s="231"/>
      <c r="J1354" s="42" t="s">
        <v>266</v>
      </c>
      <c r="K1354" s="232" t="s">
        <v>10616</v>
      </c>
    </row>
    <row r="1355" spans="1:12" x14ac:dyDescent="0.2">
      <c r="A1355" s="753"/>
      <c r="B1355" s="748"/>
      <c r="C1355" s="752"/>
      <c r="D1355" s="752"/>
      <c r="E1355" s="772">
        <v>4</v>
      </c>
      <c r="F1355" s="231"/>
      <c r="G1355" s="231"/>
      <c r="H1355" s="231"/>
      <c r="I1355" s="231"/>
      <c r="J1355" s="42" t="s">
        <v>266</v>
      </c>
      <c r="K1355" s="232" t="s">
        <v>10440</v>
      </c>
    </row>
    <row r="1356" spans="1:12" x14ac:dyDescent="0.2">
      <c r="A1356" s="753"/>
      <c r="B1356" s="748"/>
      <c r="C1356" s="752"/>
      <c r="D1356" s="752"/>
      <c r="E1356" s="772">
        <v>14</v>
      </c>
      <c r="F1356" s="231"/>
      <c r="G1356" s="231"/>
      <c r="H1356" s="231"/>
      <c r="I1356" s="231"/>
      <c r="J1356" s="42" t="s">
        <v>266</v>
      </c>
      <c r="K1356" s="232" t="s">
        <v>10617</v>
      </c>
    </row>
    <row r="1357" spans="1:12" x14ac:dyDescent="0.2">
      <c r="A1357" s="753"/>
      <c r="B1357" s="748"/>
      <c r="C1357" s="752"/>
      <c r="D1357" s="752"/>
      <c r="E1357" s="772">
        <v>8</v>
      </c>
      <c r="F1357" s="231"/>
      <c r="G1357" s="231"/>
      <c r="H1357" s="231"/>
      <c r="I1357" s="231"/>
      <c r="J1357" s="42" t="s">
        <v>266</v>
      </c>
      <c r="K1357" s="232" t="s">
        <v>10618</v>
      </c>
    </row>
    <row r="1358" spans="1:12" x14ac:dyDescent="0.2">
      <c r="A1358" s="753"/>
      <c r="B1358" s="748"/>
      <c r="C1358" s="752"/>
      <c r="D1358" s="752"/>
      <c r="E1358" s="772">
        <v>1</v>
      </c>
      <c r="F1358" s="231"/>
      <c r="G1358" s="231"/>
      <c r="H1358" s="231"/>
      <c r="I1358" s="231"/>
      <c r="J1358" s="42" t="s">
        <v>266</v>
      </c>
      <c r="K1358" s="232" t="s">
        <v>10441</v>
      </c>
    </row>
    <row r="1359" spans="1:12" x14ac:dyDescent="0.2">
      <c r="A1359" s="753"/>
      <c r="B1359" s="748"/>
      <c r="C1359" s="752"/>
      <c r="D1359" s="752"/>
      <c r="E1359" s="772">
        <v>3</v>
      </c>
      <c r="F1359" s="231"/>
      <c r="G1359" s="231"/>
      <c r="H1359" s="231"/>
      <c r="I1359" s="231"/>
      <c r="J1359" s="42" t="s">
        <v>266</v>
      </c>
      <c r="K1359" s="232" t="s">
        <v>10619</v>
      </c>
    </row>
    <row r="1360" spans="1:12" x14ac:dyDescent="0.2">
      <c r="A1360" s="753"/>
      <c r="B1360" s="748"/>
      <c r="C1360" s="752"/>
      <c r="D1360" s="752"/>
      <c r="E1360" s="772">
        <v>8</v>
      </c>
      <c r="F1360" s="231"/>
      <c r="G1360" s="231"/>
      <c r="H1360" s="231"/>
      <c r="I1360" s="231"/>
      <c r="J1360" s="42" t="s">
        <v>266</v>
      </c>
      <c r="K1360" s="232" t="s">
        <v>10620</v>
      </c>
    </row>
    <row r="1361" spans="1:11" x14ac:dyDescent="0.2">
      <c r="A1361" s="753"/>
      <c r="B1361" s="748"/>
      <c r="C1361" s="752"/>
      <c r="D1361" s="752"/>
      <c r="E1361" s="772">
        <v>4</v>
      </c>
      <c r="F1361" s="231"/>
      <c r="G1361" s="231"/>
      <c r="H1361" s="231"/>
      <c r="I1361" s="231"/>
      <c r="J1361" s="42" t="s">
        <v>266</v>
      </c>
      <c r="K1361" s="232" t="s">
        <v>10621</v>
      </c>
    </row>
    <row r="1362" spans="1:11" x14ac:dyDescent="0.2">
      <c r="A1362" s="753"/>
      <c r="B1362" s="748"/>
      <c r="C1362" s="752"/>
      <c r="D1362" s="752"/>
      <c r="E1362" s="772">
        <v>1</v>
      </c>
      <c r="F1362" s="231" t="s">
        <v>91</v>
      </c>
      <c r="G1362" s="231" t="s">
        <v>91</v>
      </c>
      <c r="H1362" s="231" t="s">
        <v>91</v>
      </c>
      <c r="I1362" s="231" t="s">
        <v>91</v>
      </c>
      <c r="J1362" s="42" t="s">
        <v>266</v>
      </c>
      <c r="K1362" s="232" t="s">
        <v>10623</v>
      </c>
    </row>
    <row r="1363" spans="1:11" x14ac:dyDescent="0.2">
      <c r="A1363" s="753"/>
      <c r="B1363" s="748"/>
      <c r="C1363" s="752"/>
      <c r="D1363" s="752"/>
      <c r="E1363" s="772">
        <v>8</v>
      </c>
      <c r="F1363" s="231"/>
      <c r="G1363" s="231"/>
      <c r="H1363" s="231"/>
      <c r="I1363" s="231"/>
      <c r="J1363" s="42" t="s">
        <v>265</v>
      </c>
      <c r="K1363" s="232" t="s">
        <v>10556</v>
      </c>
    </row>
    <row r="1364" spans="1:11" x14ac:dyDescent="0.2">
      <c r="A1364" s="753"/>
      <c r="B1364" s="748"/>
      <c r="C1364" s="752"/>
      <c r="D1364" s="752"/>
      <c r="E1364" s="772">
        <v>6</v>
      </c>
      <c r="F1364" s="231"/>
      <c r="G1364" s="231"/>
      <c r="H1364" s="231"/>
      <c r="I1364" s="231"/>
      <c r="J1364" s="42" t="s">
        <v>265</v>
      </c>
      <c r="K1364" s="232" t="s">
        <v>10442</v>
      </c>
    </row>
    <row r="1365" spans="1:11" x14ac:dyDescent="0.2">
      <c r="A1365" s="753"/>
      <c r="B1365" s="748"/>
      <c r="C1365" s="752"/>
      <c r="D1365" s="752"/>
      <c r="E1365" s="772">
        <v>6</v>
      </c>
      <c r="F1365" s="231"/>
      <c r="G1365" s="231"/>
      <c r="H1365" s="231"/>
      <c r="I1365" s="231"/>
      <c r="J1365" s="42" t="s">
        <v>265</v>
      </c>
      <c r="K1365" s="232" t="s">
        <v>10557</v>
      </c>
    </row>
    <row r="1366" spans="1:11" x14ac:dyDescent="0.2">
      <c r="A1366" s="753"/>
      <c r="B1366" s="748"/>
      <c r="C1366" s="752"/>
      <c r="D1366" s="752"/>
      <c r="E1366" s="772">
        <v>6</v>
      </c>
      <c r="F1366" s="231"/>
      <c r="G1366" s="231"/>
      <c r="H1366" s="231"/>
      <c r="I1366" s="231"/>
      <c r="J1366" s="42" t="s">
        <v>10382</v>
      </c>
      <c r="K1366" s="232" t="s">
        <v>10624</v>
      </c>
    </row>
    <row r="1367" spans="1:11" x14ac:dyDescent="0.2">
      <c r="A1367" s="753"/>
      <c r="B1367" s="748"/>
      <c r="C1367" s="752"/>
      <c r="D1367" s="752"/>
      <c r="E1367" s="772">
        <v>6</v>
      </c>
      <c r="F1367" s="231"/>
      <c r="G1367" s="231"/>
      <c r="H1367" s="231"/>
      <c r="I1367" s="231"/>
      <c r="J1367" s="42" t="s">
        <v>10382</v>
      </c>
      <c r="K1367" s="232" t="s">
        <v>10625</v>
      </c>
    </row>
    <row r="1368" spans="1:11" x14ac:dyDescent="0.2">
      <c r="A1368" s="753"/>
      <c r="B1368" s="748"/>
      <c r="C1368" s="752"/>
      <c r="D1368" s="752"/>
      <c r="E1368" s="772">
        <v>6</v>
      </c>
      <c r="F1368" s="231"/>
      <c r="G1368" s="231"/>
      <c r="H1368" s="231"/>
      <c r="I1368" s="231"/>
      <c r="J1368" s="42" t="s">
        <v>10382</v>
      </c>
      <c r="K1368" s="232" t="s">
        <v>10626</v>
      </c>
    </row>
    <row r="1369" spans="1:11" x14ac:dyDescent="0.2">
      <c r="A1369" s="753"/>
      <c r="B1369" s="748"/>
      <c r="C1369" s="752"/>
      <c r="D1369" s="752"/>
      <c r="E1369" s="772">
        <v>1</v>
      </c>
      <c r="F1369" s="231"/>
      <c r="G1369" s="231"/>
      <c r="H1369" s="231"/>
      <c r="I1369" s="231"/>
      <c r="J1369" s="42" t="s">
        <v>10382</v>
      </c>
      <c r="K1369" s="232" t="s">
        <v>10444</v>
      </c>
    </row>
    <row r="1370" spans="1:11" x14ac:dyDescent="0.2">
      <c r="A1370" s="753"/>
      <c r="B1370" s="748"/>
      <c r="C1370" s="752"/>
      <c r="D1370" s="752"/>
      <c r="E1370" s="772">
        <v>5</v>
      </c>
      <c r="F1370" s="231"/>
      <c r="G1370" s="231"/>
      <c r="H1370" s="231"/>
      <c r="I1370" s="231"/>
      <c r="J1370" s="42" t="s">
        <v>10382</v>
      </c>
      <c r="K1370" s="232" t="s">
        <v>10627</v>
      </c>
    </row>
    <row r="1371" spans="1:11" x14ac:dyDescent="0.2">
      <c r="A1371" s="753"/>
      <c r="B1371" s="748"/>
      <c r="C1371" s="752"/>
      <c r="D1371" s="752"/>
      <c r="E1371" s="772">
        <v>1</v>
      </c>
      <c r="F1371" s="231"/>
      <c r="G1371" s="231"/>
      <c r="H1371" s="231"/>
      <c r="I1371" s="231"/>
      <c r="J1371" s="42" t="s">
        <v>10382</v>
      </c>
      <c r="K1371" s="232" t="s">
        <v>10628</v>
      </c>
    </row>
    <row r="1372" spans="1:11" x14ac:dyDescent="0.2">
      <c r="A1372" s="753"/>
      <c r="B1372" s="748"/>
      <c r="C1372" s="752"/>
      <c r="D1372" s="752"/>
      <c r="E1372" s="772">
        <v>1</v>
      </c>
      <c r="F1372" s="231"/>
      <c r="G1372" s="231"/>
      <c r="H1372" s="231"/>
      <c r="I1372" s="231"/>
      <c r="J1372" s="42" t="s">
        <v>10382</v>
      </c>
      <c r="K1372" s="232" t="s">
        <v>10629</v>
      </c>
    </row>
    <row r="1373" spans="1:11" x14ac:dyDescent="0.2">
      <c r="A1373" s="753"/>
      <c r="B1373" s="748"/>
      <c r="C1373" s="752"/>
      <c r="D1373" s="752"/>
      <c r="E1373" s="772">
        <v>1</v>
      </c>
      <c r="F1373" s="231"/>
      <c r="G1373" s="231"/>
      <c r="H1373" s="231"/>
      <c r="I1373" s="231"/>
      <c r="J1373" s="42" t="s">
        <v>10382</v>
      </c>
      <c r="K1373" s="232" t="s">
        <v>10630</v>
      </c>
    </row>
    <row r="1374" spans="1:11" x14ac:dyDescent="0.2">
      <c r="A1374" s="753"/>
      <c r="B1374" s="748"/>
      <c r="C1374" s="752"/>
      <c r="D1374" s="752"/>
      <c r="E1374" s="772">
        <v>1</v>
      </c>
      <c r="F1374" s="231"/>
      <c r="G1374" s="231"/>
      <c r="H1374" s="231"/>
      <c r="I1374" s="231"/>
      <c r="J1374" s="42" t="s">
        <v>10382</v>
      </c>
      <c r="K1374" s="232" t="s">
        <v>10631</v>
      </c>
    </row>
    <row r="1375" spans="1:11" x14ac:dyDescent="0.2">
      <c r="A1375" s="753"/>
      <c r="B1375" s="748"/>
      <c r="C1375" s="752"/>
      <c r="D1375" s="752"/>
      <c r="E1375" s="772">
        <v>1</v>
      </c>
      <c r="F1375" s="231"/>
      <c r="G1375" s="231"/>
      <c r="H1375" s="231"/>
      <c r="I1375" s="231"/>
      <c r="J1375" s="42" t="s">
        <v>10382</v>
      </c>
      <c r="K1375" s="232" t="s">
        <v>10632</v>
      </c>
    </row>
    <row r="1376" spans="1:11" x14ac:dyDescent="0.2">
      <c r="A1376" s="753"/>
      <c r="B1376" s="748"/>
      <c r="C1376" s="752"/>
      <c r="D1376" s="752"/>
      <c r="E1376" s="772">
        <v>1</v>
      </c>
      <c r="F1376" s="231"/>
      <c r="G1376" s="231"/>
      <c r="H1376" s="231"/>
      <c r="I1376" s="231"/>
      <c r="J1376" s="42" t="s">
        <v>10382</v>
      </c>
      <c r="K1376" s="232" t="s">
        <v>10633</v>
      </c>
    </row>
    <row r="1377" spans="1:11" x14ac:dyDescent="0.2">
      <c r="A1377" s="753"/>
      <c r="B1377" s="748"/>
      <c r="C1377" s="752"/>
      <c r="D1377" s="752"/>
      <c r="E1377" s="772">
        <v>4</v>
      </c>
      <c r="F1377" s="231"/>
      <c r="G1377" s="231"/>
      <c r="H1377" s="231"/>
      <c r="I1377" s="231"/>
      <c r="J1377" s="42" t="s">
        <v>10384</v>
      </c>
      <c r="K1377" s="232" t="s">
        <v>10450</v>
      </c>
    </row>
    <row r="1378" spans="1:11" x14ac:dyDescent="0.2">
      <c r="A1378" s="753"/>
      <c r="B1378" s="748"/>
      <c r="C1378" s="752"/>
      <c r="D1378" s="752"/>
      <c r="E1378" s="772">
        <v>9</v>
      </c>
      <c r="F1378" s="231"/>
      <c r="G1378" s="231"/>
      <c r="H1378" s="231"/>
      <c r="I1378" s="231"/>
      <c r="J1378" s="42" t="s">
        <v>10384</v>
      </c>
      <c r="K1378" s="232" t="s">
        <v>10634</v>
      </c>
    </row>
    <row r="1379" spans="1:11" x14ac:dyDescent="0.2">
      <c r="A1379" s="753"/>
      <c r="B1379" s="748"/>
      <c r="C1379" s="752"/>
      <c r="D1379" s="752"/>
      <c r="E1379" s="772">
        <v>1</v>
      </c>
      <c r="F1379" s="231"/>
      <c r="G1379" s="231"/>
      <c r="H1379" s="231"/>
      <c r="I1379" s="231"/>
      <c r="J1379" s="42" t="s">
        <v>10384</v>
      </c>
      <c r="K1379" s="232" t="s">
        <v>10451</v>
      </c>
    </row>
    <row r="1380" spans="1:11" x14ac:dyDescent="0.2">
      <c r="A1380" s="753"/>
      <c r="B1380" s="748"/>
      <c r="C1380" s="752"/>
      <c r="D1380" s="752"/>
      <c r="E1380" s="772">
        <v>7</v>
      </c>
      <c r="F1380" s="231"/>
      <c r="G1380" s="231"/>
      <c r="H1380" s="231"/>
      <c r="I1380" s="231"/>
      <c r="J1380" s="42" t="s">
        <v>10384</v>
      </c>
      <c r="K1380" s="232" t="s">
        <v>10635</v>
      </c>
    </row>
    <row r="1381" spans="1:11" x14ac:dyDescent="0.2">
      <c r="A1381" s="753"/>
      <c r="B1381" s="748"/>
      <c r="C1381" s="752"/>
      <c r="D1381" s="752"/>
      <c r="E1381" s="772">
        <v>11</v>
      </c>
      <c r="F1381" s="231"/>
      <c r="G1381" s="231"/>
      <c r="H1381" s="231"/>
      <c r="I1381" s="231"/>
      <c r="J1381" s="42" t="s">
        <v>10384</v>
      </c>
      <c r="K1381" s="232" t="s">
        <v>10636</v>
      </c>
    </row>
    <row r="1382" spans="1:11" x14ac:dyDescent="0.2">
      <c r="A1382" s="753"/>
      <c r="B1382" s="748"/>
      <c r="C1382" s="752"/>
      <c r="D1382" s="752"/>
      <c r="E1382" s="772">
        <v>5</v>
      </c>
      <c r="F1382" s="231"/>
      <c r="G1382" s="231"/>
      <c r="H1382" s="231"/>
      <c r="I1382" s="231"/>
      <c r="J1382" s="42" t="s">
        <v>10384</v>
      </c>
      <c r="K1382" s="232" t="s">
        <v>10637</v>
      </c>
    </row>
    <row r="1383" spans="1:11" x14ac:dyDescent="0.2">
      <c r="A1383" s="753"/>
      <c r="B1383" s="748"/>
      <c r="C1383" s="752"/>
      <c r="D1383" s="752"/>
      <c r="E1383" s="772">
        <v>9</v>
      </c>
      <c r="F1383" s="231"/>
      <c r="G1383" s="231"/>
      <c r="H1383" s="231"/>
      <c r="I1383" s="231"/>
      <c r="J1383" s="42" t="s">
        <v>10384</v>
      </c>
      <c r="K1383" s="232" t="s">
        <v>10638</v>
      </c>
    </row>
    <row r="1384" spans="1:11" x14ac:dyDescent="0.2">
      <c r="A1384" s="753"/>
      <c r="B1384" s="748"/>
      <c r="C1384" s="752"/>
      <c r="D1384" s="752"/>
      <c r="E1384" s="772">
        <v>9</v>
      </c>
      <c r="F1384" s="231"/>
      <c r="G1384" s="231"/>
      <c r="H1384" s="231"/>
      <c r="I1384" s="231"/>
      <c r="J1384" s="42" t="s">
        <v>10384</v>
      </c>
      <c r="K1384" s="232" t="s">
        <v>10639</v>
      </c>
    </row>
    <row r="1385" spans="1:11" x14ac:dyDescent="0.2">
      <c r="A1385" s="753"/>
      <c r="B1385" s="748"/>
      <c r="C1385" s="752"/>
      <c r="D1385" s="752"/>
      <c r="E1385" s="772">
        <v>11</v>
      </c>
      <c r="F1385" s="231"/>
      <c r="G1385" s="231"/>
      <c r="H1385" s="231"/>
      <c r="I1385" s="231"/>
      <c r="J1385" s="42" t="s">
        <v>10384</v>
      </c>
      <c r="K1385" s="232" t="s">
        <v>10640</v>
      </c>
    </row>
    <row r="1386" spans="1:11" x14ac:dyDescent="0.2">
      <c r="A1386" s="753"/>
      <c r="B1386" s="748"/>
      <c r="C1386" s="752"/>
      <c r="D1386" s="752"/>
      <c r="E1386" s="772">
        <v>8</v>
      </c>
      <c r="F1386" s="231"/>
      <c r="G1386" s="231"/>
      <c r="H1386" s="231"/>
      <c r="I1386" s="231"/>
      <c r="J1386" s="42" t="s">
        <v>10384</v>
      </c>
      <c r="K1386" s="232" t="s">
        <v>10641</v>
      </c>
    </row>
    <row r="1387" spans="1:11" x14ac:dyDescent="0.2">
      <c r="A1387" s="753"/>
      <c r="B1387" s="748"/>
      <c r="C1387" s="752"/>
      <c r="D1387" s="752"/>
      <c r="E1387" s="772">
        <v>10</v>
      </c>
      <c r="F1387" s="231"/>
      <c r="G1387" s="231"/>
      <c r="H1387" s="231"/>
      <c r="I1387" s="231"/>
      <c r="J1387" s="42" t="s">
        <v>10386</v>
      </c>
      <c r="K1387" s="232" t="s">
        <v>10643</v>
      </c>
    </row>
    <row r="1388" spans="1:11" x14ac:dyDescent="0.2">
      <c r="A1388" s="753"/>
      <c r="B1388" s="748"/>
      <c r="C1388" s="752"/>
      <c r="D1388" s="752"/>
      <c r="E1388" s="772">
        <v>13</v>
      </c>
      <c r="F1388" s="231"/>
      <c r="G1388" s="231"/>
      <c r="H1388" s="231"/>
      <c r="I1388" s="231"/>
      <c r="J1388" s="42" t="s">
        <v>10386</v>
      </c>
      <c r="K1388" s="232" t="s">
        <v>10644</v>
      </c>
    </row>
    <row r="1389" spans="1:11" x14ac:dyDescent="0.2">
      <c r="A1389" s="753"/>
      <c r="B1389" s="748"/>
      <c r="C1389" s="752"/>
      <c r="D1389" s="752"/>
      <c r="E1389" s="772">
        <v>4</v>
      </c>
      <c r="F1389" s="231"/>
      <c r="G1389" s="231"/>
      <c r="H1389" s="231"/>
      <c r="I1389" s="231"/>
      <c r="J1389" s="42" t="s">
        <v>10386</v>
      </c>
      <c r="K1389" s="232" t="s">
        <v>10645</v>
      </c>
    </row>
    <row r="1390" spans="1:11" x14ac:dyDescent="0.2">
      <c r="A1390" s="753"/>
      <c r="B1390" s="748"/>
      <c r="C1390" s="752"/>
      <c r="D1390" s="752"/>
      <c r="E1390" s="772">
        <v>12</v>
      </c>
      <c r="F1390" s="231"/>
      <c r="G1390" s="231"/>
      <c r="H1390" s="231"/>
      <c r="I1390" s="231"/>
      <c r="J1390" s="42" t="s">
        <v>10386</v>
      </c>
      <c r="K1390" s="232" t="s">
        <v>10646</v>
      </c>
    </row>
    <row r="1391" spans="1:11" x14ac:dyDescent="0.2">
      <c r="A1391" s="753"/>
      <c r="B1391" s="748"/>
      <c r="C1391" s="752"/>
      <c r="D1391" s="752"/>
      <c r="E1391" s="772">
        <v>12</v>
      </c>
      <c r="F1391" s="231"/>
      <c r="G1391" s="231"/>
      <c r="H1391" s="231"/>
      <c r="I1391" s="231"/>
      <c r="J1391" s="42" t="s">
        <v>10386</v>
      </c>
      <c r="K1391" s="232" t="s">
        <v>10647</v>
      </c>
    </row>
    <row r="1392" spans="1:11" x14ac:dyDescent="0.2">
      <c r="A1392" s="753"/>
      <c r="B1392" s="748"/>
      <c r="C1392" s="752"/>
      <c r="D1392" s="752"/>
      <c r="E1392" s="772">
        <v>12</v>
      </c>
      <c r="F1392" s="231"/>
      <c r="G1392" s="231"/>
      <c r="H1392" s="231"/>
      <c r="I1392" s="231"/>
      <c r="J1392" s="42" t="s">
        <v>10386</v>
      </c>
      <c r="K1392" s="232" t="s">
        <v>10648</v>
      </c>
    </row>
    <row r="1393" spans="1:11" x14ac:dyDescent="0.2">
      <c r="A1393" s="753"/>
      <c r="B1393" s="748"/>
      <c r="C1393" s="752"/>
      <c r="D1393" s="752"/>
      <c r="E1393" s="772">
        <v>12</v>
      </c>
      <c r="F1393" s="231"/>
      <c r="G1393" s="231"/>
      <c r="H1393" s="231"/>
      <c r="I1393" s="231"/>
      <c r="J1393" s="42" t="s">
        <v>10386</v>
      </c>
      <c r="K1393" s="232" t="s">
        <v>10649</v>
      </c>
    </row>
    <row r="1394" spans="1:11" x14ac:dyDescent="0.2">
      <c r="A1394" s="753"/>
      <c r="B1394" s="748"/>
      <c r="C1394" s="752"/>
      <c r="D1394" s="752"/>
      <c r="E1394" s="772">
        <v>12</v>
      </c>
      <c r="F1394" s="231"/>
      <c r="G1394" s="231"/>
      <c r="H1394" s="231"/>
      <c r="I1394" s="231"/>
      <c r="J1394" s="42" t="s">
        <v>10386</v>
      </c>
      <c r="K1394" s="232" t="s">
        <v>10650</v>
      </c>
    </row>
    <row r="1395" spans="1:11" x14ac:dyDescent="0.2">
      <c r="A1395" s="753"/>
      <c r="B1395" s="748"/>
      <c r="C1395" s="752"/>
      <c r="D1395" s="752"/>
      <c r="E1395" s="772">
        <v>1</v>
      </c>
      <c r="F1395" s="231"/>
      <c r="G1395" s="231"/>
      <c r="H1395" s="231"/>
      <c r="I1395" s="231"/>
      <c r="J1395" s="42" t="s">
        <v>10386</v>
      </c>
      <c r="K1395" s="232" t="s">
        <v>10452</v>
      </c>
    </row>
    <row r="1396" spans="1:11" x14ac:dyDescent="0.2">
      <c r="A1396" s="753"/>
      <c r="B1396" s="748"/>
      <c r="C1396" s="752"/>
      <c r="D1396" s="752"/>
      <c r="E1396" s="772">
        <v>9</v>
      </c>
      <c r="F1396" s="231"/>
      <c r="G1396" s="231"/>
      <c r="H1396" s="231"/>
      <c r="I1396" s="231"/>
      <c r="J1396" s="42" t="s">
        <v>10386</v>
      </c>
      <c r="K1396" s="232" t="s">
        <v>10891</v>
      </c>
    </row>
    <row r="1397" spans="1:11" x14ac:dyDescent="0.2">
      <c r="A1397" s="753"/>
      <c r="B1397" s="748"/>
      <c r="C1397" s="752"/>
      <c r="D1397" s="752"/>
      <c r="E1397" s="772">
        <v>5</v>
      </c>
      <c r="F1397" s="231"/>
      <c r="G1397" s="231"/>
      <c r="H1397" s="231"/>
      <c r="I1397" s="231"/>
      <c r="J1397" s="42" t="s">
        <v>10386</v>
      </c>
      <c r="K1397" s="232" t="s">
        <v>10651</v>
      </c>
    </row>
    <row r="1398" spans="1:11" x14ac:dyDescent="0.2">
      <c r="A1398" s="753"/>
      <c r="B1398" s="748"/>
      <c r="C1398" s="752"/>
      <c r="D1398" s="752"/>
      <c r="E1398" s="772">
        <v>10</v>
      </c>
      <c r="F1398" s="231"/>
      <c r="G1398" s="231"/>
      <c r="H1398" s="231"/>
      <c r="I1398" s="231"/>
      <c r="J1398" s="42" t="s">
        <v>10388</v>
      </c>
      <c r="K1398" s="232" t="s">
        <v>10653</v>
      </c>
    </row>
    <row r="1399" spans="1:11" x14ac:dyDescent="0.2">
      <c r="A1399" s="753"/>
      <c r="B1399" s="748"/>
      <c r="C1399" s="752"/>
      <c r="D1399" s="752"/>
      <c r="E1399" s="772">
        <v>10</v>
      </c>
      <c r="F1399" s="231"/>
      <c r="G1399" s="231"/>
      <c r="H1399" s="231"/>
      <c r="I1399" s="231"/>
      <c r="J1399" s="42" t="s">
        <v>10388</v>
      </c>
      <c r="K1399" s="232" t="s">
        <v>10654</v>
      </c>
    </row>
    <row r="1400" spans="1:11" x14ac:dyDescent="0.2">
      <c r="A1400" s="753"/>
      <c r="B1400" s="748"/>
      <c r="C1400" s="752"/>
      <c r="D1400" s="752"/>
      <c r="E1400" s="772">
        <v>4</v>
      </c>
      <c r="F1400" s="231"/>
      <c r="G1400" s="231"/>
      <c r="H1400" s="231"/>
      <c r="I1400" s="231"/>
      <c r="J1400" s="42" t="s">
        <v>10388</v>
      </c>
      <c r="K1400" s="232" t="s">
        <v>10655</v>
      </c>
    </row>
    <row r="1401" spans="1:11" x14ac:dyDescent="0.2">
      <c r="A1401" s="753"/>
      <c r="B1401" s="748"/>
      <c r="C1401" s="752"/>
      <c r="D1401" s="752"/>
      <c r="E1401" s="772">
        <v>16</v>
      </c>
      <c r="F1401" s="231"/>
      <c r="G1401" s="231"/>
      <c r="H1401" s="231"/>
      <c r="I1401" s="231"/>
      <c r="J1401" s="42" t="s">
        <v>10388</v>
      </c>
      <c r="K1401" s="232" t="s">
        <v>10656</v>
      </c>
    </row>
    <row r="1402" spans="1:11" x14ac:dyDescent="0.2">
      <c r="A1402" s="753"/>
      <c r="B1402" s="748"/>
      <c r="C1402" s="752"/>
      <c r="D1402" s="752"/>
      <c r="E1402" s="772">
        <v>9</v>
      </c>
      <c r="F1402" s="231"/>
      <c r="G1402" s="231"/>
      <c r="H1402" s="231"/>
      <c r="I1402" s="231"/>
      <c r="J1402" s="42" t="s">
        <v>10388</v>
      </c>
      <c r="K1402" s="232" t="s">
        <v>10657</v>
      </c>
    </row>
    <row r="1403" spans="1:11" x14ac:dyDescent="0.2">
      <c r="A1403" s="753"/>
      <c r="B1403" s="748"/>
      <c r="C1403" s="752"/>
      <c r="D1403" s="752"/>
      <c r="E1403" s="772">
        <v>12</v>
      </c>
      <c r="F1403" s="231"/>
      <c r="G1403" s="231"/>
      <c r="H1403" s="231"/>
      <c r="I1403" s="231"/>
      <c r="J1403" s="42" t="s">
        <v>10388</v>
      </c>
      <c r="K1403" s="232" t="s">
        <v>10658</v>
      </c>
    </row>
    <row r="1404" spans="1:11" x14ac:dyDescent="0.2">
      <c r="A1404" s="753"/>
      <c r="B1404" s="748"/>
      <c r="C1404" s="752"/>
      <c r="D1404" s="752"/>
      <c r="E1404" s="772">
        <v>1</v>
      </c>
      <c r="F1404" s="231"/>
      <c r="G1404" s="231"/>
      <c r="H1404" s="231"/>
      <c r="I1404" s="231"/>
      <c r="J1404" s="42" t="s">
        <v>10388</v>
      </c>
      <c r="K1404" s="232" t="s">
        <v>10454</v>
      </c>
    </row>
    <row r="1405" spans="1:11" x14ac:dyDescent="0.2">
      <c r="A1405" s="753"/>
      <c r="B1405" s="748"/>
      <c r="C1405" s="752"/>
      <c r="D1405" s="752"/>
      <c r="E1405" s="772">
        <v>3</v>
      </c>
      <c r="F1405" s="231"/>
      <c r="G1405" s="231"/>
      <c r="H1405" s="231"/>
      <c r="I1405" s="231"/>
      <c r="J1405" s="42" t="s">
        <v>10388</v>
      </c>
      <c r="K1405" s="232" t="s">
        <v>10455</v>
      </c>
    </row>
    <row r="1406" spans="1:11" x14ac:dyDescent="0.2">
      <c r="A1406" s="753"/>
      <c r="B1406" s="748"/>
      <c r="C1406" s="752"/>
      <c r="D1406" s="752"/>
      <c r="E1406" s="772">
        <v>6</v>
      </c>
      <c r="F1406" s="231"/>
      <c r="G1406" s="231"/>
      <c r="H1406" s="231"/>
      <c r="I1406" s="231"/>
      <c r="J1406" s="42" t="s">
        <v>10388</v>
      </c>
      <c r="K1406" s="232" t="s">
        <v>10660</v>
      </c>
    </row>
    <row r="1407" spans="1:11" x14ac:dyDescent="0.2">
      <c r="A1407" s="753"/>
      <c r="B1407" s="748"/>
      <c r="C1407" s="752"/>
      <c r="D1407" s="752"/>
      <c r="E1407" s="772">
        <v>10</v>
      </c>
      <c r="F1407" s="231"/>
      <c r="G1407" s="231"/>
      <c r="H1407" s="231"/>
      <c r="I1407" s="231"/>
      <c r="J1407" s="42" t="s">
        <v>10390</v>
      </c>
      <c r="K1407" s="232" t="s">
        <v>10663</v>
      </c>
    </row>
    <row r="1408" spans="1:11" x14ac:dyDescent="0.2">
      <c r="A1408" s="753"/>
      <c r="B1408" s="748"/>
      <c r="C1408" s="752"/>
      <c r="D1408" s="752"/>
      <c r="E1408" s="772">
        <v>13</v>
      </c>
      <c r="F1408" s="231"/>
      <c r="G1408" s="231"/>
      <c r="H1408" s="231"/>
      <c r="I1408" s="231"/>
      <c r="J1408" s="42" t="s">
        <v>10390</v>
      </c>
      <c r="K1408" s="232" t="s">
        <v>10664</v>
      </c>
    </row>
    <row r="1409" spans="1:11" x14ac:dyDescent="0.2">
      <c r="A1409" s="753"/>
      <c r="B1409" s="748"/>
      <c r="C1409" s="752"/>
      <c r="D1409" s="752"/>
      <c r="E1409" s="772">
        <v>4</v>
      </c>
      <c r="F1409" s="231"/>
      <c r="G1409" s="231"/>
      <c r="H1409" s="231"/>
      <c r="I1409" s="231"/>
      <c r="J1409" s="42" t="s">
        <v>10390</v>
      </c>
      <c r="K1409" s="232" t="s">
        <v>10665</v>
      </c>
    </row>
    <row r="1410" spans="1:11" x14ac:dyDescent="0.2">
      <c r="A1410" s="753"/>
      <c r="B1410" s="748"/>
      <c r="C1410" s="752"/>
      <c r="D1410" s="752"/>
      <c r="E1410" s="772">
        <v>12</v>
      </c>
      <c r="F1410" s="231"/>
      <c r="G1410" s="231"/>
      <c r="H1410" s="231"/>
      <c r="I1410" s="231"/>
      <c r="J1410" s="42" t="s">
        <v>10390</v>
      </c>
      <c r="K1410" s="232" t="s">
        <v>10666</v>
      </c>
    </row>
    <row r="1411" spans="1:11" x14ac:dyDescent="0.2">
      <c r="A1411" s="753"/>
      <c r="B1411" s="748"/>
      <c r="C1411" s="752"/>
      <c r="D1411" s="752"/>
      <c r="E1411" s="772">
        <v>12</v>
      </c>
      <c r="F1411" s="231"/>
      <c r="G1411" s="231"/>
      <c r="H1411" s="231"/>
      <c r="I1411" s="231"/>
      <c r="J1411" s="42" t="s">
        <v>10390</v>
      </c>
      <c r="K1411" s="232" t="s">
        <v>10667</v>
      </c>
    </row>
    <row r="1412" spans="1:11" x14ac:dyDescent="0.2">
      <c r="A1412" s="753"/>
      <c r="B1412" s="748"/>
      <c r="C1412" s="752"/>
      <c r="D1412" s="752"/>
      <c r="E1412" s="772">
        <v>12</v>
      </c>
      <c r="F1412" s="231"/>
      <c r="G1412" s="231"/>
      <c r="H1412" s="231"/>
      <c r="I1412" s="231"/>
      <c r="J1412" s="42" t="s">
        <v>10390</v>
      </c>
      <c r="K1412" s="232" t="s">
        <v>10668</v>
      </c>
    </row>
    <row r="1413" spans="1:11" x14ac:dyDescent="0.2">
      <c r="A1413" s="753"/>
      <c r="B1413" s="748"/>
      <c r="C1413" s="752"/>
      <c r="D1413" s="752"/>
      <c r="E1413" s="772">
        <v>12</v>
      </c>
      <c r="F1413" s="231"/>
      <c r="G1413" s="231"/>
      <c r="H1413" s="231"/>
      <c r="I1413" s="231"/>
      <c r="J1413" s="42" t="s">
        <v>10390</v>
      </c>
      <c r="K1413" s="232" t="s">
        <v>10669</v>
      </c>
    </row>
    <row r="1414" spans="1:11" x14ac:dyDescent="0.2">
      <c r="A1414" s="753"/>
      <c r="B1414" s="748"/>
      <c r="C1414" s="752"/>
      <c r="D1414" s="752"/>
      <c r="E1414" s="772">
        <v>12</v>
      </c>
      <c r="F1414" s="231"/>
      <c r="G1414" s="231"/>
      <c r="H1414" s="231"/>
      <c r="I1414" s="231"/>
      <c r="J1414" s="42" t="s">
        <v>10390</v>
      </c>
      <c r="K1414" s="232" t="s">
        <v>10670</v>
      </c>
    </row>
    <row r="1415" spans="1:11" x14ac:dyDescent="0.2">
      <c r="A1415" s="753"/>
      <c r="B1415" s="748"/>
      <c r="C1415" s="752"/>
      <c r="D1415" s="752"/>
      <c r="E1415" s="772">
        <v>1</v>
      </c>
      <c r="F1415" s="231"/>
      <c r="G1415" s="231"/>
      <c r="H1415" s="231"/>
      <c r="I1415" s="231"/>
      <c r="J1415" s="42" t="s">
        <v>10390</v>
      </c>
      <c r="K1415" s="232" t="s">
        <v>10460</v>
      </c>
    </row>
    <row r="1416" spans="1:11" x14ac:dyDescent="0.2">
      <c r="A1416" s="753"/>
      <c r="B1416" s="748"/>
      <c r="C1416" s="752"/>
      <c r="D1416" s="752"/>
      <c r="E1416" s="772">
        <v>6</v>
      </c>
      <c r="F1416" s="231"/>
      <c r="G1416" s="231"/>
      <c r="H1416" s="231"/>
      <c r="I1416" s="231"/>
      <c r="J1416" s="42" t="s">
        <v>10390</v>
      </c>
      <c r="K1416" s="232" t="s">
        <v>10671</v>
      </c>
    </row>
    <row r="1417" spans="1:11" x14ac:dyDescent="0.2">
      <c r="A1417" s="753"/>
      <c r="B1417" s="748"/>
      <c r="C1417" s="752"/>
      <c r="D1417" s="752"/>
      <c r="E1417" s="772">
        <v>13</v>
      </c>
      <c r="F1417" s="231"/>
      <c r="G1417" s="231"/>
      <c r="H1417" s="231"/>
      <c r="I1417" s="231"/>
      <c r="J1417" s="42" t="s">
        <v>10390</v>
      </c>
      <c r="K1417" s="232" t="s">
        <v>10672</v>
      </c>
    </row>
    <row r="1418" spans="1:11" x14ac:dyDescent="0.2">
      <c r="A1418" s="753"/>
      <c r="B1418" s="748"/>
      <c r="C1418" s="752"/>
      <c r="D1418" s="752"/>
      <c r="E1418" s="772">
        <v>10</v>
      </c>
      <c r="F1418" s="231"/>
      <c r="G1418" s="231"/>
      <c r="H1418" s="231"/>
      <c r="I1418" s="231"/>
      <c r="J1418" s="42" t="s">
        <v>10392</v>
      </c>
      <c r="K1418" s="232" t="s">
        <v>10673</v>
      </c>
    </row>
    <row r="1419" spans="1:11" x14ac:dyDescent="0.2">
      <c r="A1419" s="753"/>
      <c r="B1419" s="748"/>
      <c r="C1419" s="752"/>
      <c r="D1419" s="752"/>
      <c r="E1419" s="772">
        <v>13</v>
      </c>
      <c r="F1419" s="231"/>
      <c r="G1419" s="231"/>
      <c r="H1419" s="231"/>
      <c r="I1419" s="231"/>
      <c r="J1419" s="42" t="s">
        <v>10392</v>
      </c>
      <c r="K1419" s="232" t="s">
        <v>10674</v>
      </c>
    </row>
    <row r="1420" spans="1:11" x14ac:dyDescent="0.2">
      <c r="A1420" s="753"/>
      <c r="B1420" s="748"/>
      <c r="C1420" s="752"/>
      <c r="D1420" s="752"/>
      <c r="E1420" s="772">
        <v>4</v>
      </c>
      <c r="F1420" s="231"/>
      <c r="G1420" s="231"/>
      <c r="H1420" s="231"/>
      <c r="I1420" s="231"/>
      <c r="J1420" s="42" t="s">
        <v>10392</v>
      </c>
      <c r="K1420" s="232" t="s">
        <v>10675</v>
      </c>
    </row>
    <row r="1421" spans="1:11" x14ac:dyDescent="0.2">
      <c r="A1421" s="753"/>
      <c r="B1421" s="748"/>
      <c r="C1421" s="752"/>
      <c r="D1421" s="752"/>
      <c r="E1421" s="772">
        <v>12</v>
      </c>
      <c r="F1421" s="231"/>
      <c r="G1421" s="231"/>
      <c r="H1421" s="231"/>
      <c r="I1421" s="231"/>
      <c r="J1421" s="42" t="s">
        <v>10392</v>
      </c>
      <c r="K1421" s="232" t="s">
        <v>10676</v>
      </c>
    </row>
    <row r="1422" spans="1:11" x14ac:dyDescent="0.2">
      <c r="A1422" s="753"/>
      <c r="B1422" s="748"/>
      <c r="C1422" s="752"/>
      <c r="D1422" s="752"/>
      <c r="E1422" s="772">
        <v>12</v>
      </c>
      <c r="F1422" s="231"/>
      <c r="G1422" s="231"/>
      <c r="H1422" s="231"/>
      <c r="I1422" s="231"/>
      <c r="J1422" s="42" t="s">
        <v>10392</v>
      </c>
      <c r="K1422" s="232" t="s">
        <v>10677</v>
      </c>
    </row>
    <row r="1423" spans="1:11" x14ac:dyDescent="0.2">
      <c r="A1423" s="753"/>
      <c r="B1423" s="748"/>
      <c r="C1423" s="752"/>
      <c r="D1423" s="752"/>
      <c r="E1423" s="772">
        <v>12</v>
      </c>
      <c r="F1423" s="231"/>
      <c r="G1423" s="231"/>
      <c r="H1423" s="231"/>
      <c r="I1423" s="231"/>
      <c r="J1423" s="42" t="s">
        <v>10392</v>
      </c>
      <c r="K1423" s="232" t="s">
        <v>10678</v>
      </c>
    </row>
    <row r="1424" spans="1:11" x14ac:dyDescent="0.2">
      <c r="A1424" s="753"/>
      <c r="B1424" s="748"/>
      <c r="C1424" s="752"/>
      <c r="D1424" s="752"/>
      <c r="E1424" s="772">
        <v>12</v>
      </c>
      <c r="F1424" s="231"/>
      <c r="G1424" s="231"/>
      <c r="H1424" s="231"/>
      <c r="I1424" s="231"/>
      <c r="J1424" s="42" t="s">
        <v>10392</v>
      </c>
      <c r="K1424" s="232" t="s">
        <v>10679</v>
      </c>
    </row>
    <row r="1425" spans="1:11" x14ac:dyDescent="0.2">
      <c r="A1425" s="753"/>
      <c r="B1425" s="748"/>
      <c r="C1425" s="752"/>
      <c r="D1425" s="752"/>
      <c r="E1425" s="772">
        <v>12</v>
      </c>
      <c r="F1425" s="231"/>
      <c r="G1425" s="231"/>
      <c r="H1425" s="231"/>
      <c r="I1425" s="231"/>
      <c r="J1425" s="42" t="s">
        <v>10392</v>
      </c>
      <c r="K1425" s="232" t="s">
        <v>10680</v>
      </c>
    </row>
    <row r="1426" spans="1:11" x14ac:dyDescent="0.2">
      <c r="A1426" s="753"/>
      <c r="B1426" s="748"/>
      <c r="C1426" s="752"/>
      <c r="D1426" s="752"/>
      <c r="E1426" s="772">
        <v>1</v>
      </c>
      <c r="F1426" s="231"/>
      <c r="G1426" s="231"/>
      <c r="H1426" s="231"/>
      <c r="I1426" s="231"/>
      <c r="J1426" s="42" t="s">
        <v>10392</v>
      </c>
      <c r="K1426" s="232" t="s">
        <v>10461</v>
      </c>
    </row>
    <row r="1427" spans="1:11" x14ac:dyDescent="0.2">
      <c r="A1427" s="753"/>
      <c r="B1427" s="748"/>
      <c r="C1427" s="752"/>
      <c r="D1427" s="752"/>
      <c r="E1427" s="772">
        <v>6</v>
      </c>
      <c r="F1427" s="231"/>
      <c r="G1427" s="231"/>
      <c r="H1427" s="231"/>
      <c r="I1427" s="231"/>
      <c r="J1427" s="42" t="s">
        <v>10392</v>
      </c>
      <c r="K1427" s="232" t="s">
        <v>10681</v>
      </c>
    </row>
    <row r="1428" spans="1:11" x14ac:dyDescent="0.2">
      <c r="A1428" s="753"/>
      <c r="B1428" s="748"/>
      <c r="C1428" s="752"/>
      <c r="D1428" s="752"/>
      <c r="E1428" s="772">
        <v>13</v>
      </c>
      <c r="F1428" s="231"/>
      <c r="G1428" s="231"/>
      <c r="H1428" s="231"/>
      <c r="I1428" s="231"/>
      <c r="J1428" s="42" t="s">
        <v>10392</v>
      </c>
      <c r="K1428" s="232" t="s">
        <v>10682</v>
      </c>
    </row>
    <row r="1429" spans="1:11" x14ac:dyDescent="0.2">
      <c r="A1429" s="753"/>
      <c r="B1429" s="748"/>
      <c r="C1429" s="752"/>
      <c r="D1429" s="752"/>
      <c r="E1429" s="772">
        <v>10</v>
      </c>
      <c r="F1429" s="231"/>
      <c r="G1429" s="231"/>
      <c r="H1429" s="231"/>
      <c r="I1429" s="231"/>
      <c r="J1429" s="42" t="s">
        <v>10394</v>
      </c>
      <c r="K1429" s="232" t="s">
        <v>10683</v>
      </c>
    </row>
    <row r="1430" spans="1:11" x14ac:dyDescent="0.2">
      <c r="A1430" s="753"/>
      <c r="B1430" s="748"/>
      <c r="C1430" s="752"/>
      <c r="D1430" s="752"/>
      <c r="E1430" s="772">
        <v>13</v>
      </c>
      <c r="F1430" s="231"/>
      <c r="G1430" s="231"/>
      <c r="H1430" s="231"/>
      <c r="I1430" s="231"/>
      <c r="J1430" s="42" t="s">
        <v>10394</v>
      </c>
      <c r="K1430" s="232" t="s">
        <v>10684</v>
      </c>
    </row>
    <row r="1431" spans="1:11" x14ac:dyDescent="0.2">
      <c r="A1431" s="753"/>
      <c r="B1431" s="748"/>
      <c r="C1431" s="752"/>
      <c r="D1431" s="752"/>
      <c r="E1431" s="772">
        <v>4</v>
      </c>
      <c r="F1431" s="231"/>
      <c r="G1431" s="231"/>
      <c r="H1431" s="231"/>
      <c r="I1431" s="231"/>
      <c r="J1431" s="42" t="s">
        <v>10394</v>
      </c>
      <c r="K1431" s="232" t="s">
        <v>10685</v>
      </c>
    </row>
    <row r="1432" spans="1:11" x14ac:dyDescent="0.2">
      <c r="A1432" s="753"/>
      <c r="B1432" s="748"/>
      <c r="C1432" s="752"/>
      <c r="D1432" s="752"/>
      <c r="E1432" s="772">
        <v>12</v>
      </c>
      <c r="F1432" s="231"/>
      <c r="G1432" s="231"/>
      <c r="H1432" s="231"/>
      <c r="I1432" s="231"/>
      <c r="J1432" s="42" t="s">
        <v>10394</v>
      </c>
      <c r="K1432" s="232" t="s">
        <v>10686</v>
      </c>
    </row>
    <row r="1433" spans="1:11" x14ac:dyDescent="0.2">
      <c r="A1433" s="753"/>
      <c r="B1433" s="748"/>
      <c r="C1433" s="752"/>
      <c r="D1433" s="752"/>
      <c r="E1433" s="772">
        <v>12</v>
      </c>
      <c r="F1433" s="231"/>
      <c r="G1433" s="231"/>
      <c r="H1433" s="231"/>
      <c r="I1433" s="231"/>
      <c r="J1433" s="42" t="s">
        <v>10394</v>
      </c>
      <c r="K1433" s="232" t="s">
        <v>10687</v>
      </c>
    </row>
    <row r="1434" spans="1:11" x14ac:dyDescent="0.2">
      <c r="A1434" s="753"/>
      <c r="B1434" s="748"/>
      <c r="C1434" s="752"/>
      <c r="D1434" s="752"/>
      <c r="E1434" s="772">
        <v>12</v>
      </c>
      <c r="F1434" s="231"/>
      <c r="G1434" s="231"/>
      <c r="H1434" s="231"/>
      <c r="I1434" s="231"/>
      <c r="J1434" s="42" t="s">
        <v>10394</v>
      </c>
      <c r="K1434" s="232" t="s">
        <v>10688</v>
      </c>
    </row>
    <row r="1435" spans="1:11" x14ac:dyDescent="0.2">
      <c r="A1435" s="753"/>
      <c r="B1435" s="748"/>
      <c r="C1435" s="752"/>
      <c r="D1435" s="752"/>
      <c r="E1435" s="772">
        <v>12</v>
      </c>
      <c r="F1435" s="231"/>
      <c r="G1435" s="231"/>
      <c r="H1435" s="231"/>
      <c r="I1435" s="231"/>
      <c r="J1435" s="42" t="s">
        <v>10394</v>
      </c>
      <c r="K1435" s="232" t="s">
        <v>10689</v>
      </c>
    </row>
    <row r="1436" spans="1:11" x14ac:dyDescent="0.2">
      <c r="A1436" s="753"/>
      <c r="B1436" s="748"/>
      <c r="C1436" s="752"/>
      <c r="D1436" s="752"/>
      <c r="E1436" s="772">
        <v>12</v>
      </c>
      <c r="F1436" s="231"/>
      <c r="G1436" s="231"/>
      <c r="H1436" s="231"/>
      <c r="I1436" s="231"/>
      <c r="J1436" s="42" t="s">
        <v>10394</v>
      </c>
      <c r="K1436" s="232" t="s">
        <v>10690</v>
      </c>
    </row>
    <row r="1437" spans="1:11" x14ac:dyDescent="0.2">
      <c r="A1437" s="231" t="s">
        <v>91</v>
      </c>
      <c r="B1437" s="231" t="s">
        <v>91</v>
      </c>
      <c r="C1437" s="231" t="s">
        <v>91</v>
      </c>
      <c r="D1437" s="231" t="s">
        <v>91</v>
      </c>
      <c r="E1437" s="772">
        <v>1</v>
      </c>
      <c r="F1437" s="231"/>
      <c r="G1437" s="231"/>
      <c r="H1437" s="231"/>
      <c r="I1437" s="231"/>
      <c r="J1437" s="42" t="s">
        <v>10394</v>
      </c>
      <c r="K1437" s="232" t="s">
        <v>10462</v>
      </c>
    </row>
    <row r="1438" spans="1:11" x14ac:dyDescent="0.2">
      <c r="A1438" s="231" t="s">
        <v>91</v>
      </c>
      <c r="B1438" s="231" t="s">
        <v>91</v>
      </c>
      <c r="C1438" s="231" t="s">
        <v>91</v>
      </c>
      <c r="D1438" s="231" t="s">
        <v>91</v>
      </c>
      <c r="E1438" s="772">
        <v>6</v>
      </c>
      <c r="F1438" s="231"/>
      <c r="G1438" s="231"/>
      <c r="H1438" s="231"/>
      <c r="I1438" s="231"/>
      <c r="J1438" s="42" t="s">
        <v>10394</v>
      </c>
      <c r="K1438" s="232" t="s">
        <v>10691</v>
      </c>
    </row>
    <row r="1439" spans="1:11" x14ac:dyDescent="0.2">
      <c r="A1439" s="231" t="s">
        <v>91</v>
      </c>
      <c r="B1439" s="231" t="s">
        <v>91</v>
      </c>
      <c r="C1439" s="231" t="s">
        <v>91</v>
      </c>
      <c r="D1439" s="231" t="s">
        <v>91</v>
      </c>
      <c r="E1439" s="772">
        <v>13</v>
      </c>
      <c r="F1439" s="231"/>
      <c r="G1439" s="231"/>
      <c r="H1439" s="231"/>
      <c r="I1439" s="231"/>
      <c r="J1439" s="42" t="s">
        <v>10394</v>
      </c>
      <c r="K1439" s="232" t="s">
        <v>10692</v>
      </c>
    </row>
    <row r="1440" spans="1:11" x14ac:dyDescent="0.2">
      <c r="A1440" s="231" t="s">
        <v>91</v>
      </c>
      <c r="B1440" s="231" t="s">
        <v>91</v>
      </c>
      <c r="C1440" s="231" t="s">
        <v>91</v>
      </c>
      <c r="D1440" s="231" t="s">
        <v>91</v>
      </c>
      <c r="E1440" s="772">
        <v>10</v>
      </c>
      <c r="F1440" s="231"/>
      <c r="G1440" s="231"/>
      <c r="H1440" s="231"/>
      <c r="I1440" s="231"/>
      <c r="J1440" s="42" t="s">
        <v>10396</v>
      </c>
      <c r="K1440" s="232" t="s">
        <v>10585</v>
      </c>
    </row>
    <row r="1441" spans="1:12" x14ac:dyDescent="0.2">
      <c r="A1441" s="231" t="s">
        <v>91</v>
      </c>
      <c r="B1441" s="231" t="s">
        <v>91</v>
      </c>
      <c r="C1441" s="231" t="s">
        <v>91</v>
      </c>
      <c r="D1441" s="231" t="s">
        <v>91</v>
      </c>
      <c r="E1441" s="772">
        <v>11</v>
      </c>
      <c r="F1441" s="231"/>
      <c r="G1441" s="231"/>
      <c r="H1441" s="231"/>
      <c r="I1441" s="231"/>
      <c r="J1441" s="42" t="s">
        <v>10396</v>
      </c>
      <c r="K1441" s="232" t="s">
        <v>10586</v>
      </c>
    </row>
    <row r="1442" spans="1:12" x14ac:dyDescent="0.2">
      <c r="A1442" s="231" t="s">
        <v>91</v>
      </c>
      <c r="B1442" s="231" t="s">
        <v>91</v>
      </c>
      <c r="C1442" s="231" t="s">
        <v>91</v>
      </c>
      <c r="D1442" s="231" t="s">
        <v>91</v>
      </c>
      <c r="E1442" s="772">
        <v>4</v>
      </c>
      <c r="F1442" s="231"/>
      <c r="G1442" s="231"/>
      <c r="H1442" s="231"/>
      <c r="I1442" s="231"/>
      <c r="J1442" s="42" t="s">
        <v>10396</v>
      </c>
      <c r="K1442" s="232" t="s">
        <v>10587</v>
      </c>
    </row>
    <row r="1443" spans="1:12" x14ac:dyDescent="0.2">
      <c r="A1443" s="231" t="s">
        <v>91</v>
      </c>
      <c r="B1443" s="231" t="s">
        <v>91</v>
      </c>
      <c r="C1443" s="231" t="s">
        <v>91</v>
      </c>
      <c r="D1443" s="231" t="s">
        <v>91</v>
      </c>
      <c r="E1443" s="772">
        <v>11</v>
      </c>
      <c r="F1443" s="231"/>
      <c r="G1443" s="231"/>
      <c r="H1443" s="231"/>
      <c r="I1443" s="231"/>
      <c r="J1443" s="42" t="s">
        <v>10396</v>
      </c>
      <c r="K1443" s="232" t="s">
        <v>10588</v>
      </c>
    </row>
    <row r="1444" spans="1:12" x14ac:dyDescent="0.2">
      <c r="A1444" s="231" t="s">
        <v>91</v>
      </c>
      <c r="B1444" s="231" t="s">
        <v>91</v>
      </c>
      <c r="C1444" s="231" t="s">
        <v>91</v>
      </c>
      <c r="D1444" s="231" t="s">
        <v>91</v>
      </c>
      <c r="E1444" s="772">
        <v>10</v>
      </c>
      <c r="F1444" s="231"/>
      <c r="G1444" s="231"/>
      <c r="H1444" s="231"/>
      <c r="I1444" s="231"/>
      <c r="J1444" s="42" t="s">
        <v>10396</v>
      </c>
      <c r="K1444" s="232" t="s">
        <v>10589</v>
      </c>
    </row>
    <row r="1445" spans="1:12" x14ac:dyDescent="0.2">
      <c r="A1445" s="231" t="s">
        <v>91</v>
      </c>
      <c r="B1445" s="231" t="s">
        <v>91</v>
      </c>
      <c r="C1445" s="231" t="s">
        <v>91</v>
      </c>
      <c r="D1445" s="231" t="s">
        <v>91</v>
      </c>
      <c r="E1445" s="772">
        <v>12</v>
      </c>
      <c r="F1445" s="231"/>
      <c r="G1445" s="231"/>
      <c r="H1445" s="231"/>
      <c r="I1445" s="231"/>
      <c r="J1445" s="42" t="s">
        <v>10396</v>
      </c>
      <c r="K1445" s="232" t="s">
        <v>10590</v>
      </c>
    </row>
    <row r="1446" spans="1:12" x14ac:dyDescent="0.2">
      <c r="A1446" s="231" t="s">
        <v>91</v>
      </c>
      <c r="B1446" s="231" t="s">
        <v>91</v>
      </c>
      <c r="C1446" s="231" t="s">
        <v>91</v>
      </c>
      <c r="D1446" s="231" t="s">
        <v>91</v>
      </c>
      <c r="E1446" s="772">
        <v>5</v>
      </c>
      <c r="F1446" s="231"/>
      <c r="G1446" s="231"/>
      <c r="H1446" s="231"/>
      <c r="I1446" s="231"/>
      <c r="J1446" s="42" t="s">
        <v>10396</v>
      </c>
      <c r="K1446" s="232" t="s">
        <v>10591</v>
      </c>
    </row>
    <row r="1447" spans="1:12" ht="12.75" customHeight="1" x14ac:dyDescent="0.2">
      <c r="A1447" s="231" t="s">
        <v>91</v>
      </c>
      <c r="B1447" s="231" t="s">
        <v>91</v>
      </c>
      <c r="C1447" s="231" t="s">
        <v>91</v>
      </c>
      <c r="D1447" s="231" t="s">
        <v>91</v>
      </c>
      <c r="E1447" s="772">
        <v>1</v>
      </c>
      <c r="F1447" s="231"/>
      <c r="G1447" s="231"/>
      <c r="H1447" s="231"/>
      <c r="I1447" s="231"/>
      <c r="J1447" s="42" t="s">
        <v>10396</v>
      </c>
      <c r="K1447" s="232" t="s">
        <v>10463</v>
      </c>
    </row>
    <row r="1448" spans="1:12" ht="12.75" customHeight="1" x14ac:dyDescent="0.2">
      <c r="A1448" s="231" t="s">
        <v>91</v>
      </c>
      <c r="B1448" s="231" t="s">
        <v>91</v>
      </c>
      <c r="C1448" s="231" t="s">
        <v>91</v>
      </c>
      <c r="D1448" s="231" t="s">
        <v>91</v>
      </c>
      <c r="E1448" s="772">
        <v>13</v>
      </c>
      <c r="F1448" s="231"/>
      <c r="G1448" s="231"/>
      <c r="H1448" s="231"/>
      <c r="I1448" s="231"/>
      <c r="J1448" s="42" t="s">
        <v>10396</v>
      </c>
      <c r="K1448" s="232" t="s">
        <v>10592</v>
      </c>
    </row>
    <row r="1449" spans="1:12" x14ac:dyDescent="0.2">
      <c r="A1449" s="231" t="s">
        <v>91</v>
      </c>
      <c r="B1449" s="231" t="s">
        <v>91</v>
      </c>
      <c r="C1449" s="231" t="s">
        <v>91</v>
      </c>
      <c r="D1449" s="231" t="s">
        <v>91</v>
      </c>
      <c r="E1449" s="772">
        <v>6</v>
      </c>
      <c r="F1449" s="231"/>
      <c r="G1449" s="231"/>
      <c r="H1449" s="231"/>
      <c r="I1449" s="231"/>
      <c r="J1449" s="42" t="s">
        <v>10396</v>
      </c>
      <c r="K1449" s="232" t="s">
        <v>10693</v>
      </c>
    </row>
    <row r="1450" spans="1:12" ht="13.5" thickBot="1" x14ac:dyDescent="0.25">
      <c r="A1450" s="1058" t="s">
        <v>92</v>
      </c>
      <c r="B1450" s="1059"/>
      <c r="C1450" s="1059"/>
      <c r="D1450" s="1059"/>
      <c r="E1450" s="711">
        <f>SUM(E1353:E1449)</f>
        <v>762</v>
      </c>
      <c r="F1450" s="233"/>
      <c r="G1450" s="233"/>
      <c r="H1450" s="230" t="e">
        <f>SUM(#REF!)</f>
        <v>#REF!</v>
      </c>
      <c r="I1450" s="233"/>
      <c r="J1450" s="233"/>
      <c r="K1450" s="235"/>
      <c r="L1450" s="710"/>
    </row>
    <row r="1451" spans="1:12" ht="13.5" thickBot="1" x14ac:dyDescent="0.25">
      <c r="L1451" s="710"/>
    </row>
    <row r="1452" spans="1:12" ht="12.75" customHeight="1" x14ac:dyDescent="0.2">
      <c r="A1452" s="1307" t="s">
        <v>75</v>
      </c>
      <c r="B1452" s="756">
        <v>7</v>
      </c>
      <c r="C1452" s="1310" t="s">
        <v>76</v>
      </c>
      <c r="D1452" s="1311"/>
      <c r="E1452" s="1302" t="s">
        <v>69</v>
      </c>
      <c r="F1452" s="1303"/>
      <c r="G1452" s="1303"/>
      <c r="H1452" s="1303"/>
      <c r="I1452" s="1303"/>
      <c r="J1452" s="1303"/>
      <c r="K1452" s="1304"/>
      <c r="L1452" s="710"/>
    </row>
    <row r="1453" spans="1:12" ht="12.75" customHeight="1" x14ac:dyDescent="0.2">
      <c r="A1453" s="1308"/>
      <c r="B1453" s="750" t="s">
        <v>9840</v>
      </c>
      <c r="C1453" s="1160" t="s">
        <v>77</v>
      </c>
      <c r="D1453" s="1161"/>
      <c r="E1453" s="1208" t="s">
        <v>179</v>
      </c>
      <c r="F1453" s="1162"/>
      <c r="G1453" s="1162"/>
      <c r="H1453" s="1162"/>
      <c r="I1453" s="1162"/>
      <c r="J1453" s="1162"/>
      <c r="K1453" s="1163"/>
      <c r="L1453" s="710"/>
    </row>
    <row r="1454" spans="1:12" ht="12.75" customHeight="1" x14ac:dyDescent="0.2">
      <c r="A1454" s="1308"/>
      <c r="B1454" s="755" t="s">
        <v>9845</v>
      </c>
      <c r="C1454" s="1305"/>
      <c r="D1454" s="1306"/>
      <c r="E1454" s="1296" t="s">
        <v>182</v>
      </c>
      <c r="F1454" s="1297"/>
      <c r="G1454" s="1297"/>
      <c r="H1454" s="1297"/>
      <c r="I1454" s="1297"/>
      <c r="J1454" s="1297"/>
      <c r="K1454" s="1298"/>
      <c r="L1454" s="710"/>
    </row>
    <row r="1455" spans="1:12" ht="28.5" customHeight="1" x14ac:dyDescent="0.2">
      <c r="A1455" s="1309"/>
      <c r="B1455" s="755" t="s">
        <v>10211</v>
      </c>
      <c r="C1455" s="1305" t="s">
        <v>78</v>
      </c>
      <c r="D1455" s="1306"/>
      <c r="E1455" s="1296" t="s">
        <v>10332</v>
      </c>
      <c r="F1455" s="1297"/>
      <c r="G1455" s="1297"/>
      <c r="H1455" s="1297"/>
      <c r="I1455" s="1297"/>
      <c r="J1455" s="1297"/>
      <c r="K1455" s="1298"/>
      <c r="L1455" s="779">
        <f>E1487</f>
        <v>148</v>
      </c>
    </row>
    <row r="1456" spans="1:12" x14ac:dyDescent="0.2">
      <c r="A1456" s="1091" t="s">
        <v>79</v>
      </c>
      <c r="B1456" s="1092"/>
      <c r="C1456" s="1075" t="s">
        <v>80</v>
      </c>
      <c r="D1456" s="1075" t="s">
        <v>81</v>
      </c>
      <c r="E1456" s="1075" t="s">
        <v>82</v>
      </c>
      <c r="F1456" s="1075" t="s">
        <v>83</v>
      </c>
      <c r="G1456" s="1075" t="s">
        <v>84</v>
      </c>
      <c r="H1456" s="1075" t="s">
        <v>85</v>
      </c>
      <c r="I1456" s="1075" t="s">
        <v>86</v>
      </c>
      <c r="J1456" s="1075" t="s">
        <v>87</v>
      </c>
      <c r="K1456" s="1077" t="s">
        <v>88</v>
      </c>
      <c r="L1456" s="710"/>
    </row>
    <row r="1457" spans="1:12" x14ac:dyDescent="0.2">
      <c r="A1457" s="754" t="s">
        <v>89</v>
      </c>
      <c r="B1457" s="748" t="s">
        <v>90</v>
      </c>
      <c r="C1457" s="1076"/>
      <c r="D1457" s="1076"/>
      <c r="E1457" s="1076"/>
      <c r="F1457" s="1076"/>
      <c r="G1457" s="1076"/>
      <c r="H1457" s="1076"/>
      <c r="I1457" s="1076"/>
      <c r="J1457" s="1076"/>
      <c r="K1457" s="1078"/>
      <c r="L1457" s="710"/>
    </row>
    <row r="1458" spans="1:12" x14ac:dyDescent="0.2">
      <c r="A1458" s="231" t="s">
        <v>91</v>
      </c>
      <c r="B1458" s="231" t="s">
        <v>91</v>
      </c>
      <c r="C1458" s="231" t="s">
        <v>91</v>
      </c>
      <c r="D1458" s="231" t="s">
        <v>91</v>
      </c>
      <c r="E1458" s="772">
        <v>1</v>
      </c>
      <c r="F1458" s="231" t="s">
        <v>91</v>
      </c>
      <c r="G1458" s="231" t="s">
        <v>91</v>
      </c>
      <c r="H1458" s="231" t="s">
        <v>91</v>
      </c>
      <c r="I1458" s="231" t="s">
        <v>91</v>
      </c>
      <c r="J1458" s="42" t="s">
        <v>266</v>
      </c>
      <c r="K1458" s="232" t="s">
        <v>10616</v>
      </c>
      <c r="L1458" s="710"/>
    </row>
    <row r="1459" spans="1:12" x14ac:dyDescent="0.2">
      <c r="A1459" s="231" t="s">
        <v>91</v>
      </c>
      <c r="B1459" s="231" t="s">
        <v>91</v>
      </c>
      <c r="C1459" s="231" t="s">
        <v>91</v>
      </c>
      <c r="D1459" s="231" t="s">
        <v>91</v>
      </c>
      <c r="E1459" s="772">
        <v>3</v>
      </c>
      <c r="F1459" s="231" t="s">
        <v>91</v>
      </c>
      <c r="G1459" s="231" t="s">
        <v>91</v>
      </c>
      <c r="H1459" s="231" t="s">
        <v>91</v>
      </c>
      <c r="I1459" s="231" t="s">
        <v>91</v>
      </c>
      <c r="J1459" s="42" t="s">
        <v>266</v>
      </c>
      <c r="K1459" s="232" t="s">
        <v>10440</v>
      </c>
      <c r="L1459" s="710"/>
    </row>
    <row r="1460" spans="1:12" x14ac:dyDescent="0.2">
      <c r="A1460" s="231"/>
      <c r="B1460" s="231"/>
      <c r="C1460" s="231"/>
      <c r="D1460" s="231"/>
      <c r="E1460" s="772">
        <v>2</v>
      </c>
      <c r="F1460" s="231"/>
      <c r="G1460" s="231"/>
      <c r="H1460" s="231"/>
      <c r="I1460" s="231"/>
      <c r="J1460" s="42" t="s">
        <v>266</v>
      </c>
      <c r="K1460" s="232" t="s">
        <v>10617</v>
      </c>
      <c r="L1460" s="710"/>
    </row>
    <row r="1461" spans="1:12" x14ac:dyDescent="0.2">
      <c r="A1461" s="231" t="s">
        <v>91</v>
      </c>
      <c r="B1461" s="231" t="s">
        <v>91</v>
      </c>
      <c r="C1461" s="231" t="s">
        <v>91</v>
      </c>
      <c r="D1461" s="231" t="s">
        <v>91</v>
      </c>
      <c r="E1461" s="772">
        <v>6</v>
      </c>
      <c r="F1461" s="231" t="s">
        <v>91</v>
      </c>
      <c r="G1461" s="231" t="s">
        <v>91</v>
      </c>
      <c r="H1461" s="231" t="s">
        <v>91</v>
      </c>
      <c r="I1461" s="231" t="s">
        <v>91</v>
      </c>
      <c r="J1461" s="42" t="s">
        <v>266</v>
      </c>
      <c r="K1461" s="232" t="s">
        <v>10441</v>
      </c>
      <c r="L1461" s="710"/>
    </row>
    <row r="1462" spans="1:12" x14ac:dyDescent="0.2">
      <c r="A1462" s="231" t="s">
        <v>91</v>
      </c>
      <c r="B1462" s="231" t="s">
        <v>91</v>
      </c>
      <c r="C1462" s="231" t="s">
        <v>91</v>
      </c>
      <c r="D1462" s="231" t="s">
        <v>91</v>
      </c>
      <c r="E1462" s="772">
        <v>1</v>
      </c>
      <c r="F1462" s="231"/>
      <c r="G1462" s="231"/>
      <c r="H1462" s="231"/>
      <c r="I1462" s="231"/>
      <c r="J1462" s="42" t="s">
        <v>265</v>
      </c>
      <c r="K1462" s="232" t="s">
        <v>10442</v>
      </c>
      <c r="L1462" s="710"/>
    </row>
    <row r="1463" spans="1:12" x14ac:dyDescent="0.2">
      <c r="A1463" s="231" t="s">
        <v>91</v>
      </c>
      <c r="B1463" s="231" t="s">
        <v>91</v>
      </c>
      <c r="C1463" s="231" t="s">
        <v>91</v>
      </c>
      <c r="D1463" s="231" t="s">
        <v>91</v>
      </c>
      <c r="E1463" s="772">
        <v>2</v>
      </c>
      <c r="F1463" s="231"/>
      <c r="G1463" s="231"/>
      <c r="H1463" s="231"/>
      <c r="I1463" s="231"/>
      <c r="J1463" s="42" t="s">
        <v>10382</v>
      </c>
      <c r="K1463" s="232" t="s">
        <v>10624</v>
      </c>
      <c r="L1463" s="710"/>
    </row>
    <row r="1464" spans="1:12" x14ac:dyDescent="0.2">
      <c r="A1464" s="231" t="s">
        <v>91</v>
      </c>
      <c r="B1464" s="231" t="s">
        <v>91</v>
      </c>
      <c r="C1464" s="231" t="s">
        <v>91</v>
      </c>
      <c r="D1464" s="231" t="s">
        <v>91</v>
      </c>
      <c r="E1464" s="772">
        <v>8</v>
      </c>
      <c r="F1464" s="231"/>
      <c r="G1464" s="231"/>
      <c r="H1464" s="231"/>
      <c r="I1464" s="231"/>
      <c r="J1464" s="42" t="s">
        <v>10382</v>
      </c>
      <c r="K1464" s="232" t="s">
        <v>10443</v>
      </c>
      <c r="L1464" s="710"/>
    </row>
    <row r="1465" spans="1:12" x14ac:dyDescent="0.2">
      <c r="A1465" s="231" t="s">
        <v>91</v>
      </c>
      <c r="B1465" s="231" t="s">
        <v>91</v>
      </c>
      <c r="C1465" s="231" t="s">
        <v>91</v>
      </c>
      <c r="D1465" s="231" t="s">
        <v>91</v>
      </c>
      <c r="E1465" s="772">
        <v>2</v>
      </c>
      <c r="F1465" s="231"/>
      <c r="G1465" s="231"/>
      <c r="H1465" s="231"/>
      <c r="I1465" s="231"/>
      <c r="J1465" s="42" t="s">
        <v>10382</v>
      </c>
      <c r="K1465" s="232" t="s">
        <v>10625</v>
      </c>
      <c r="L1465" s="710"/>
    </row>
    <row r="1466" spans="1:12" x14ac:dyDescent="0.2">
      <c r="A1466" s="231" t="s">
        <v>91</v>
      </c>
      <c r="B1466" s="231" t="s">
        <v>91</v>
      </c>
      <c r="C1466" s="231" t="s">
        <v>91</v>
      </c>
      <c r="D1466" s="231" t="s">
        <v>91</v>
      </c>
      <c r="E1466" s="772">
        <v>1</v>
      </c>
      <c r="F1466" s="231"/>
      <c r="G1466" s="231"/>
      <c r="H1466" s="231"/>
      <c r="I1466" s="231"/>
      <c r="J1466" s="42" t="s">
        <v>10382</v>
      </c>
      <c r="K1466" s="232" t="s">
        <v>10626</v>
      </c>
      <c r="L1466" s="710"/>
    </row>
    <row r="1467" spans="1:12" x14ac:dyDescent="0.2">
      <c r="A1467" s="231"/>
      <c r="B1467" s="231"/>
      <c r="C1467" s="231"/>
      <c r="D1467" s="231"/>
      <c r="E1467" s="772">
        <v>6</v>
      </c>
      <c r="F1467" s="231"/>
      <c r="G1467" s="231"/>
      <c r="H1467" s="231"/>
      <c r="I1467" s="231"/>
      <c r="J1467" s="42" t="s">
        <v>10382</v>
      </c>
      <c r="K1467" s="232" t="s">
        <v>10444</v>
      </c>
      <c r="L1467" s="710"/>
    </row>
    <row r="1468" spans="1:12" x14ac:dyDescent="0.2">
      <c r="A1468" s="231"/>
      <c r="B1468" s="231"/>
      <c r="C1468" s="231"/>
      <c r="D1468" s="231"/>
      <c r="E1468" s="772">
        <v>4</v>
      </c>
      <c r="F1468" s="231"/>
      <c r="G1468" s="231"/>
      <c r="H1468" s="231"/>
      <c r="I1468" s="231"/>
      <c r="J1468" s="42" t="s">
        <v>10384</v>
      </c>
      <c r="K1468" s="232" t="s">
        <v>10450</v>
      </c>
      <c r="L1468" s="710"/>
    </row>
    <row r="1469" spans="1:12" x14ac:dyDescent="0.2">
      <c r="A1469" s="231"/>
      <c r="B1469" s="231"/>
      <c r="C1469" s="231"/>
      <c r="D1469" s="231"/>
      <c r="E1469" s="772">
        <v>9</v>
      </c>
      <c r="F1469" s="231"/>
      <c r="G1469" s="231"/>
      <c r="H1469" s="231"/>
      <c r="I1469" s="231"/>
      <c r="J1469" s="42" t="s">
        <v>10384</v>
      </c>
      <c r="K1469" s="232" t="s">
        <v>10451</v>
      </c>
      <c r="L1469" s="710"/>
    </row>
    <row r="1470" spans="1:12" x14ac:dyDescent="0.2">
      <c r="A1470" s="231"/>
      <c r="B1470" s="231"/>
      <c r="C1470" s="231"/>
      <c r="D1470" s="231"/>
      <c r="E1470" s="772">
        <v>9</v>
      </c>
      <c r="F1470" s="231"/>
      <c r="G1470" s="231"/>
      <c r="H1470" s="231"/>
      <c r="I1470" s="231"/>
      <c r="J1470" s="42" t="s">
        <v>10386</v>
      </c>
      <c r="K1470" s="232" t="s">
        <v>10452</v>
      </c>
      <c r="L1470" s="710"/>
    </row>
    <row r="1471" spans="1:12" x14ac:dyDescent="0.2">
      <c r="A1471" s="231"/>
      <c r="B1471" s="231"/>
      <c r="C1471" s="231"/>
      <c r="D1471" s="231"/>
      <c r="E1471" s="772">
        <v>6</v>
      </c>
      <c r="F1471" s="231"/>
      <c r="G1471" s="231"/>
      <c r="H1471" s="231"/>
      <c r="I1471" s="231"/>
      <c r="J1471" s="42" t="s">
        <v>10386</v>
      </c>
      <c r="K1471" s="232" t="s">
        <v>10453</v>
      </c>
      <c r="L1471" s="710"/>
    </row>
    <row r="1472" spans="1:12" x14ac:dyDescent="0.2">
      <c r="A1472" s="231"/>
      <c r="B1472" s="231"/>
      <c r="C1472" s="231"/>
      <c r="D1472" s="231"/>
      <c r="E1472" s="772">
        <v>1</v>
      </c>
      <c r="F1472" s="231"/>
      <c r="G1472" s="231"/>
      <c r="H1472" s="231"/>
      <c r="I1472" s="231"/>
      <c r="J1472" s="42" t="s">
        <v>10386</v>
      </c>
      <c r="K1472" s="232" t="s">
        <v>10652</v>
      </c>
      <c r="L1472" s="710"/>
    </row>
    <row r="1473" spans="1:12" x14ac:dyDescent="0.2">
      <c r="A1473" s="231"/>
      <c r="B1473" s="231"/>
      <c r="C1473" s="231"/>
      <c r="D1473" s="231"/>
      <c r="E1473" s="772">
        <v>4</v>
      </c>
      <c r="F1473" s="231" t="s">
        <v>91</v>
      </c>
      <c r="G1473" s="231" t="s">
        <v>91</v>
      </c>
      <c r="H1473" s="231" t="s">
        <v>91</v>
      </c>
      <c r="I1473" s="231" t="s">
        <v>91</v>
      </c>
      <c r="J1473" s="42" t="s">
        <v>10388</v>
      </c>
      <c r="K1473" s="232" t="s">
        <v>10659</v>
      </c>
      <c r="L1473" s="710"/>
    </row>
    <row r="1474" spans="1:12" x14ac:dyDescent="0.2">
      <c r="A1474" s="231"/>
      <c r="B1474" s="231"/>
      <c r="C1474" s="231"/>
      <c r="D1474" s="231"/>
      <c r="E1474" s="772">
        <v>9</v>
      </c>
      <c r="F1474" s="231"/>
      <c r="G1474" s="231"/>
      <c r="H1474" s="231"/>
      <c r="I1474" s="231"/>
      <c r="J1474" s="42" t="s">
        <v>10388</v>
      </c>
      <c r="K1474" s="232" t="s">
        <v>10454</v>
      </c>
      <c r="L1474" s="710"/>
    </row>
    <row r="1475" spans="1:12" x14ac:dyDescent="0.2">
      <c r="A1475" s="231"/>
      <c r="B1475" s="231"/>
      <c r="C1475" s="231"/>
      <c r="D1475" s="231"/>
      <c r="E1475" s="772">
        <v>3</v>
      </c>
      <c r="F1475" s="231"/>
      <c r="G1475" s="231"/>
      <c r="H1475" s="231"/>
      <c r="I1475" s="231"/>
      <c r="J1475" s="42" t="s">
        <v>10388</v>
      </c>
      <c r="K1475" s="232" t="s">
        <v>10455</v>
      </c>
      <c r="L1475" s="710"/>
    </row>
    <row r="1476" spans="1:12" x14ac:dyDescent="0.2">
      <c r="A1476" s="231" t="s">
        <v>91</v>
      </c>
      <c r="B1476" s="231" t="s">
        <v>91</v>
      </c>
      <c r="C1476" s="231" t="s">
        <v>91</v>
      </c>
      <c r="D1476" s="231" t="s">
        <v>91</v>
      </c>
      <c r="E1476" s="772">
        <v>13</v>
      </c>
      <c r="F1476" s="231"/>
      <c r="G1476" s="231"/>
      <c r="H1476" s="231"/>
      <c r="I1476" s="231"/>
      <c r="J1476" s="42" t="s">
        <v>10388</v>
      </c>
      <c r="K1476" s="232" t="s">
        <v>10456</v>
      </c>
      <c r="L1476" s="710"/>
    </row>
    <row r="1477" spans="1:12" x14ac:dyDescent="0.2">
      <c r="A1477" s="231" t="s">
        <v>91</v>
      </c>
      <c r="B1477" s="231" t="s">
        <v>91</v>
      </c>
      <c r="C1477" s="231" t="s">
        <v>91</v>
      </c>
      <c r="D1477" s="231" t="s">
        <v>91</v>
      </c>
      <c r="E1477" s="772">
        <v>6</v>
      </c>
      <c r="F1477" s="231"/>
      <c r="G1477" s="231"/>
      <c r="H1477" s="231"/>
      <c r="I1477" s="231"/>
      <c r="J1477" s="42" t="s">
        <v>10388</v>
      </c>
      <c r="K1477" s="232" t="s">
        <v>10457</v>
      </c>
      <c r="L1477" s="710"/>
    </row>
    <row r="1478" spans="1:12" x14ac:dyDescent="0.2">
      <c r="A1478" s="231" t="s">
        <v>91</v>
      </c>
      <c r="B1478" s="231" t="s">
        <v>91</v>
      </c>
      <c r="C1478" s="231" t="s">
        <v>91</v>
      </c>
      <c r="D1478" s="231" t="s">
        <v>91</v>
      </c>
      <c r="E1478" s="772">
        <v>7</v>
      </c>
      <c r="F1478" s="231"/>
      <c r="G1478" s="231"/>
      <c r="H1478" s="231"/>
      <c r="I1478" s="231"/>
      <c r="J1478" s="42" t="s">
        <v>10388</v>
      </c>
      <c r="K1478" s="232" t="s">
        <v>10458</v>
      </c>
      <c r="L1478" s="710"/>
    </row>
    <row r="1479" spans="1:12" x14ac:dyDescent="0.2">
      <c r="A1479" s="231" t="s">
        <v>91</v>
      </c>
      <c r="B1479" s="231" t="s">
        <v>91</v>
      </c>
      <c r="C1479" s="231" t="s">
        <v>91</v>
      </c>
      <c r="D1479" s="231" t="s">
        <v>91</v>
      </c>
      <c r="E1479" s="772">
        <v>5</v>
      </c>
      <c r="F1479" s="231"/>
      <c r="G1479" s="231"/>
      <c r="H1479" s="231"/>
      <c r="I1479" s="231"/>
      <c r="J1479" s="42" t="s">
        <v>10388</v>
      </c>
      <c r="K1479" s="232" t="s">
        <v>10459</v>
      </c>
      <c r="L1479" s="710"/>
    </row>
    <row r="1480" spans="1:12" x14ac:dyDescent="0.2">
      <c r="A1480" s="231" t="s">
        <v>91</v>
      </c>
      <c r="B1480" s="231" t="s">
        <v>91</v>
      </c>
      <c r="C1480" s="231" t="s">
        <v>91</v>
      </c>
      <c r="D1480" s="231" t="s">
        <v>91</v>
      </c>
      <c r="E1480" s="772">
        <v>1</v>
      </c>
      <c r="F1480" s="231"/>
      <c r="G1480" s="231"/>
      <c r="H1480" s="231"/>
      <c r="I1480" s="231"/>
      <c r="J1480" s="42" t="s">
        <v>10388</v>
      </c>
      <c r="K1480" s="232" t="s">
        <v>10661</v>
      </c>
      <c r="L1480" s="710"/>
    </row>
    <row r="1481" spans="1:12" x14ac:dyDescent="0.2">
      <c r="A1481" s="231" t="s">
        <v>91</v>
      </c>
      <c r="B1481" s="231" t="s">
        <v>91</v>
      </c>
      <c r="C1481" s="231" t="s">
        <v>91</v>
      </c>
      <c r="D1481" s="231" t="s">
        <v>91</v>
      </c>
      <c r="E1481" s="772">
        <v>1</v>
      </c>
      <c r="F1481" s="231"/>
      <c r="G1481" s="231"/>
      <c r="H1481" s="231"/>
      <c r="I1481" s="231"/>
      <c r="J1481" s="42" t="s">
        <v>10388</v>
      </c>
      <c r="K1481" s="232" t="s">
        <v>10662</v>
      </c>
      <c r="L1481" s="710"/>
    </row>
    <row r="1482" spans="1:12" x14ac:dyDescent="0.2">
      <c r="A1482" s="231" t="s">
        <v>91</v>
      </c>
      <c r="B1482" s="231" t="s">
        <v>91</v>
      </c>
      <c r="C1482" s="231" t="s">
        <v>91</v>
      </c>
      <c r="D1482" s="231" t="s">
        <v>91</v>
      </c>
      <c r="E1482" s="772">
        <v>9</v>
      </c>
      <c r="F1482" s="231"/>
      <c r="G1482" s="231"/>
      <c r="H1482" s="231"/>
      <c r="I1482" s="231"/>
      <c r="J1482" s="42" t="s">
        <v>10390</v>
      </c>
      <c r="K1482" s="232" t="s">
        <v>10460</v>
      </c>
      <c r="L1482" s="710"/>
    </row>
    <row r="1483" spans="1:12" x14ac:dyDescent="0.2">
      <c r="A1483" s="231" t="s">
        <v>91</v>
      </c>
      <c r="B1483" s="231" t="s">
        <v>91</v>
      </c>
      <c r="C1483" s="231" t="s">
        <v>91</v>
      </c>
      <c r="D1483" s="231" t="s">
        <v>91</v>
      </c>
      <c r="E1483" s="772">
        <v>9</v>
      </c>
      <c r="F1483" s="231"/>
      <c r="G1483" s="231"/>
      <c r="H1483" s="231"/>
      <c r="I1483" s="231"/>
      <c r="J1483" s="42" t="s">
        <v>10392</v>
      </c>
      <c r="K1483" s="232" t="s">
        <v>10461</v>
      </c>
      <c r="L1483" s="710"/>
    </row>
    <row r="1484" spans="1:12" x14ac:dyDescent="0.2">
      <c r="A1484" s="231" t="s">
        <v>91</v>
      </c>
      <c r="B1484" s="231" t="s">
        <v>91</v>
      </c>
      <c r="C1484" s="231" t="s">
        <v>91</v>
      </c>
      <c r="D1484" s="231" t="s">
        <v>91</v>
      </c>
      <c r="E1484" s="772">
        <v>9</v>
      </c>
      <c r="F1484" s="231"/>
      <c r="G1484" s="231"/>
      <c r="H1484" s="231"/>
      <c r="I1484" s="231"/>
      <c r="J1484" s="42" t="s">
        <v>10394</v>
      </c>
      <c r="K1484" s="232" t="s">
        <v>10462</v>
      </c>
      <c r="L1484" s="710"/>
    </row>
    <row r="1485" spans="1:12" x14ac:dyDescent="0.2">
      <c r="A1485" s="231" t="s">
        <v>91</v>
      </c>
      <c r="B1485" s="231" t="s">
        <v>91</v>
      </c>
      <c r="C1485" s="231" t="s">
        <v>91</v>
      </c>
      <c r="D1485" s="231" t="s">
        <v>91</v>
      </c>
      <c r="E1485" s="772">
        <v>2</v>
      </c>
      <c r="F1485" s="231"/>
      <c r="G1485" s="231"/>
      <c r="H1485" s="231"/>
      <c r="I1485" s="231"/>
      <c r="J1485" s="42" t="s">
        <v>10396</v>
      </c>
      <c r="K1485" s="232" t="s">
        <v>10588</v>
      </c>
      <c r="L1485" s="710"/>
    </row>
    <row r="1486" spans="1:12" x14ac:dyDescent="0.2">
      <c r="A1486" s="231" t="s">
        <v>91</v>
      </c>
      <c r="B1486" s="231" t="s">
        <v>91</v>
      </c>
      <c r="C1486" s="231" t="s">
        <v>91</v>
      </c>
      <c r="D1486" s="231" t="s">
        <v>91</v>
      </c>
      <c r="E1486" s="772">
        <v>9</v>
      </c>
      <c r="F1486" s="231"/>
      <c r="G1486" s="231"/>
      <c r="H1486" s="231"/>
      <c r="I1486" s="231"/>
      <c r="J1486" s="42" t="s">
        <v>10396</v>
      </c>
      <c r="K1486" s="232" t="s">
        <v>10463</v>
      </c>
      <c r="L1486" s="710"/>
    </row>
    <row r="1487" spans="1:12" ht="13.5" thickBot="1" x14ac:dyDescent="0.25">
      <c r="A1487" s="1058" t="s">
        <v>92</v>
      </c>
      <c r="B1487" s="1059"/>
      <c r="C1487" s="1059"/>
      <c r="D1487" s="1059"/>
      <c r="E1487" s="711">
        <f>SUM(E1458:E1486)</f>
        <v>148</v>
      </c>
      <c r="F1487" s="233"/>
      <c r="G1487" s="233"/>
      <c r="H1487" s="230">
        <f>SUM(H1485:H1486)</f>
        <v>0</v>
      </c>
      <c r="I1487" s="233"/>
      <c r="J1487" s="233"/>
      <c r="K1487" s="235"/>
      <c r="L1487" s="710"/>
    </row>
    <row r="1488" spans="1:12" ht="13.5" thickBot="1" x14ac:dyDescent="0.25">
      <c r="L1488" s="710"/>
    </row>
    <row r="1489" spans="1:12" ht="12.75" customHeight="1" x14ac:dyDescent="0.2">
      <c r="A1489" s="1307" t="s">
        <v>75</v>
      </c>
      <c r="B1489" s="756">
        <v>7</v>
      </c>
      <c r="C1489" s="1310" t="s">
        <v>76</v>
      </c>
      <c r="D1489" s="1311"/>
      <c r="E1489" s="1302" t="s">
        <v>69</v>
      </c>
      <c r="F1489" s="1303"/>
      <c r="G1489" s="1303"/>
      <c r="H1489" s="1303"/>
      <c r="I1489" s="1303"/>
      <c r="J1489" s="1303"/>
      <c r="K1489" s="1304"/>
      <c r="L1489" s="710"/>
    </row>
    <row r="1490" spans="1:12" ht="12.75" customHeight="1" x14ac:dyDescent="0.2">
      <c r="A1490" s="1308"/>
      <c r="B1490" s="750" t="s">
        <v>9840</v>
      </c>
      <c r="C1490" s="1160" t="s">
        <v>77</v>
      </c>
      <c r="D1490" s="1161"/>
      <c r="E1490" s="1208" t="s">
        <v>179</v>
      </c>
      <c r="F1490" s="1162"/>
      <c r="G1490" s="1162"/>
      <c r="H1490" s="1162"/>
      <c r="I1490" s="1162"/>
      <c r="J1490" s="1162"/>
      <c r="K1490" s="1163"/>
      <c r="L1490" s="710"/>
    </row>
    <row r="1491" spans="1:12" ht="12.75" customHeight="1" x14ac:dyDescent="0.2">
      <c r="A1491" s="1308"/>
      <c r="B1491" s="755" t="s">
        <v>9845</v>
      </c>
      <c r="C1491" s="1305"/>
      <c r="D1491" s="1306"/>
      <c r="E1491" s="1296" t="s">
        <v>182</v>
      </c>
      <c r="F1491" s="1297"/>
      <c r="G1491" s="1297"/>
      <c r="H1491" s="1297"/>
      <c r="I1491" s="1297"/>
      <c r="J1491" s="1297"/>
      <c r="K1491" s="1298"/>
      <c r="L1491" s="710"/>
    </row>
    <row r="1492" spans="1:12" ht="28.5" customHeight="1" x14ac:dyDescent="0.2">
      <c r="A1492" s="1309"/>
      <c r="B1492" s="755" t="s">
        <v>10212</v>
      </c>
      <c r="C1492" s="1305" t="s">
        <v>78</v>
      </c>
      <c r="D1492" s="1306"/>
      <c r="E1492" s="1296" t="s">
        <v>10333</v>
      </c>
      <c r="F1492" s="1297"/>
      <c r="G1492" s="1297"/>
      <c r="H1492" s="1297"/>
      <c r="I1492" s="1297"/>
      <c r="J1492" s="1297"/>
      <c r="K1492" s="1298"/>
      <c r="L1492" s="779">
        <f>E1518</f>
        <v>331</v>
      </c>
    </row>
    <row r="1493" spans="1:12" x14ac:dyDescent="0.2">
      <c r="A1493" s="1091" t="s">
        <v>79</v>
      </c>
      <c r="B1493" s="1092"/>
      <c r="C1493" s="1075" t="s">
        <v>80</v>
      </c>
      <c r="D1493" s="1075" t="s">
        <v>81</v>
      </c>
      <c r="E1493" s="1075" t="s">
        <v>82</v>
      </c>
      <c r="F1493" s="1075" t="s">
        <v>83</v>
      </c>
      <c r="G1493" s="1075" t="s">
        <v>84</v>
      </c>
      <c r="H1493" s="1075" t="s">
        <v>85</v>
      </c>
      <c r="I1493" s="1075" t="s">
        <v>86</v>
      </c>
      <c r="J1493" s="1075" t="s">
        <v>87</v>
      </c>
      <c r="K1493" s="1077" t="s">
        <v>88</v>
      </c>
      <c r="L1493" s="710"/>
    </row>
    <row r="1494" spans="1:12" x14ac:dyDescent="0.2">
      <c r="A1494" s="754" t="s">
        <v>89</v>
      </c>
      <c r="B1494" s="748" t="s">
        <v>90</v>
      </c>
      <c r="C1494" s="1076"/>
      <c r="D1494" s="1076"/>
      <c r="E1494" s="1076"/>
      <c r="F1494" s="1076"/>
      <c r="G1494" s="1076"/>
      <c r="H1494" s="1076"/>
      <c r="I1494" s="1076"/>
      <c r="J1494" s="1076"/>
      <c r="K1494" s="1078"/>
      <c r="L1494" s="710"/>
    </row>
    <row r="1495" spans="1:12" x14ac:dyDescent="0.2">
      <c r="A1495" s="753"/>
      <c r="B1495" s="748"/>
      <c r="C1495" s="752"/>
      <c r="D1495" s="752"/>
      <c r="E1495" s="772">
        <v>1</v>
      </c>
      <c r="F1495" s="231" t="s">
        <v>91</v>
      </c>
      <c r="G1495" s="231" t="s">
        <v>91</v>
      </c>
      <c r="H1495" s="231" t="s">
        <v>91</v>
      </c>
      <c r="I1495" s="231" t="s">
        <v>91</v>
      </c>
      <c r="J1495" s="42" t="s">
        <v>266</v>
      </c>
      <c r="K1495" s="232" t="s">
        <v>10621</v>
      </c>
      <c r="L1495" s="710"/>
    </row>
    <row r="1496" spans="1:12" x14ac:dyDescent="0.2">
      <c r="A1496" s="753"/>
      <c r="B1496" s="748"/>
      <c r="C1496" s="752"/>
      <c r="D1496" s="752"/>
      <c r="E1496" s="772">
        <v>1</v>
      </c>
      <c r="F1496" s="231" t="s">
        <v>91</v>
      </c>
      <c r="G1496" s="231" t="s">
        <v>91</v>
      </c>
      <c r="H1496" s="231" t="s">
        <v>91</v>
      </c>
      <c r="I1496" s="231" t="s">
        <v>91</v>
      </c>
      <c r="J1496" s="42" t="s">
        <v>10382</v>
      </c>
      <c r="K1496" s="232" t="s">
        <v>10445</v>
      </c>
      <c r="L1496" s="710"/>
    </row>
    <row r="1497" spans="1:12" x14ac:dyDescent="0.2">
      <c r="A1497" s="753"/>
      <c r="B1497" s="748"/>
      <c r="C1497" s="752"/>
      <c r="D1497" s="752"/>
      <c r="E1497" s="772">
        <v>1</v>
      </c>
      <c r="F1497" s="231"/>
      <c r="G1497" s="231"/>
      <c r="H1497" s="231"/>
      <c r="I1497" s="231"/>
      <c r="J1497" s="42" t="s">
        <v>10382</v>
      </c>
      <c r="K1497" s="232" t="s">
        <v>10446</v>
      </c>
      <c r="L1497" s="710"/>
    </row>
    <row r="1498" spans="1:12" x14ac:dyDescent="0.2">
      <c r="A1498" s="753"/>
      <c r="B1498" s="748"/>
      <c r="C1498" s="752"/>
      <c r="D1498" s="752"/>
      <c r="E1498" s="772">
        <v>1</v>
      </c>
      <c r="F1498" s="231" t="s">
        <v>91</v>
      </c>
      <c r="G1498" s="231" t="s">
        <v>91</v>
      </c>
      <c r="H1498" s="231" t="s">
        <v>91</v>
      </c>
      <c r="I1498" s="231" t="s">
        <v>91</v>
      </c>
      <c r="J1498" s="42" t="s">
        <v>10382</v>
      </c>
      <c r="K1498" s="232" t="s">
        <v>10447</v>
      </c>
      <c r="L1498" s="710"/>
    </row>
    <row r="1499" spans="1:12" x14ac:dyDescent="0.2">
      <c r="A1499" s="753"/>
      <c r="B1499" s="748"/>
      <c r="C1499" s="752"/>
      <c r="D1499" s="752"/>
      <c r="E1499" s="772">
        <v>1</v>
      </c>
      <c r="F1499" s="231"/>
      <c r="G1499" s="231"/>
      <c r="H1499" s="231"/>
      <c r="I1499" s="231"/>
      <c r="J1499" s="42" t="s">
        <v>10382</v>
      </c>
      <c r="K1499" s="232" t="s">
        <v>10448</v>
      </c>
      <c r="L1499" s="710"/>
    </row>
    <row r="1500" spans="1:12" x14ac:dyDescent="0.2">
      <c r="A1500" s="753"/>
      <c r="B1500" s="748"/>
      <c r="C1500" s="752"/>
      <c r="D1500" s="752"/>
      <c r="E1500" s="772">
        <v>1</v>
      </c>
      <c r="F1500" s="231"/>
      <c r="G1500" s="231"/>
      <c r="H1500" s="231"/>
      <c r="I1500" s="231"/>
      <c r="J1500" s="42" t="s">
        <v>10382</v>
      </c>
      <c r="K1500" s="232" t="s">
        <v>10449</v>
      </c>
      <c r="L1500" s="710"/>
    </row>
    <row r="1501" spans="1:12" x14ac:dyDescent="0.2">
      <c r="A1501" s="753"/>
      <c r="B1501" s="748"/>
      <c r="C1501" s="752"/>
      <c r="D1501" s="752"/>
      <c r="E1501" s="772">
        <v>1</v>
      </c>
      <c r="F1501" s="231"/>
      <c r="G1501" s="231"/>
      <c r="H1501" s="231"/>
      <c r="I1501" s="231"/>
      <c r="J1501" s="42" t="s">
        <v>10384</v>
      </c>
      <c r="K1501" s="232" t="s">
        <v>10636</v>
      </c>
      <c r="L1501" s="710"/>
    </row>
    <row r="1502" spans="1:12" x14ac:dyDescent="0.2">
      <c r="A1502" s="753"/>
      <c r="B1502" s="748"/>
      <c r="C1502" s="752"/>
      <c r="D1502" s="752"/>
      <c r="E1502" s="772">
        <v>1</v>
      </c>
      <c r="F1502" s="231"/>
      <c r="G1502" s="231"/>
      <c r="H1502" s="231"/>
      <c r="I1502" s="231"/>
      <c r="J1502" s="42" t="s">
        <v>10384</v>
      </c>
      <c r="K1502" s="232" t="s">
        <v>10638</v>
      </c>
      <c r="L1502" s="710"/>
    </row>
    <row r="1503" spans="1:12" x14ac:dyDescent="0.2">
      <c r="A1503" s="753"/>
      <c r="B1503" s="748"/>
      <c r="C1503" s="752"/>
      <c r="D1503" s="752"/>
      <c r="E1503" s="772">
        <v>1</v>
      </c>
      <c r="F1503" s="231"/>
      <c r="G1503" s="231"/>
      <c r="H1503" s="231"/>
      <c r="I1503" s="231"/>
      <c r="J1503" s="42" t="s">
        <v>10384</v>
      </c>
      <c r="K1503" s="232" t="s">
        <v>10639</v>
      </c>
      <c r="L1503" s="710"/>
    </row>
    <row r="1504" spans="1:12" x14ac:dyDescent="0.2">
      <c r="A1504" s="753"/>
      <c r="B1504" s="748"/>
      <c r="C1504" s="752"/>
      <c r="D1504" s="752"/>
      <c r="E1504" s="772">
        <v>1</v>
      </c>
      <c r="F1504" s="231"/>
      <c r="G1504" s="231"/>
      <c r="H1504" s="231"/>
      <c r="I1504" s="231"/>
      <c r="J1504" s="42" t="s">
        <v>10384</v>
      </c>
      <c r="K1504" s="232" t="s">
        <v>10640</v>
      </c>
      <c r="L1504" s="710"/>
    </row>
    <row r="1505" spans="1:12" x14ac:dyDescent="0.2">
      <c r="A1505" s="753"/>
      <c r="B1505" s="748"/>
      <c r="C1505" s="752"/>
      <c r="D1505" s="752"/>
      <c r="E1505" s="772">
        <v>1</v>
      </c>
      <c r="F1505" s="231"/>
      <c r="G1505" s="231"/>
      <c r="H1505" s="231"/>
      <c r="I1505" s="231"/>
      <c r="J1505" s="42" t="s">
        <v>10384</v>
      </c>
      <c r="K1505" s="232" t="s">
        <v>10641</v>
      </c>
      <c r="L1505" s="710"/>
    </row>
    <row r="1506" spans="1:12" x14ac:dyDescent="0.2">
      <c r="A1506" s="753"/>
      <c r="B1506" s="748"/>
      <c r="C1506" s="752"/>
      <c r="D1506" s="752"/>
      <c r="E1506" s="772">
        <v>1</v>
      </c>
      <c r="F1506" s="231"/>
      <c r="G1506" s="231"/>
      <c r="H1506" s="231"/>
      <c r="I1506" s="231"/>
      <c r="J1506" s="42" t="s">
        <v>10396</v>
      </c>
      <c r="K1506" s="232" t="s">
        <v>10892</v>
      </c>
      <c r="L1506" s="710"/>
    </row>
    <row r="1507" spans="1:12" x14ac:dyDescent="0.2">
      <c r="A1507" s="753"/>
      <c r="B1507" s="748"/>
      <c r="C1507" s="752"/>
      <c r="D1507" s="752"/>
      <c r="E1507" s="772">
        <v>45</v>
      </c>
      <c r="F1507" s="231"/>
      <c r="G1507" s="231"/>
      <c r="H1507" s="231"/>
      <c r="I1507" s="231"/>
      <c r="J1507" s="42" t="s">
        <v>266</v>
      </c>
      <c r="K1507" s="232" t="s">
        <v>10597</v>
      </c>
      <c r="L1507" s="710"/>
    </row>
    <row r="1508" spans="1:12" x14ac:dyDescent="0.2">
      <c r="A1508" s="753"/>
      <c r="B1508" s="748"/>
      <c r="C1508" s="752"/>
      <c r="D1508" s="752"/>
      <c r="E1508" s="772">
        <v>21</v>
      </c>
      <c r="F1508" s="231"/>
      <c r="G1508" s="231"/>
      <c r="H1508" s="231"/>
      <c r="I1508" s="231"/>
      <c r="J1508" s="42" t="s">
        <v>265</v>
      </c>
      <c r="K1508" s="232" t="s">
        <v>10598</v>
      </c>
      <c r="L1508" s="710"/>
    </row>
    <row r="1509" spans="1:12" x14ac:dyDescent="0.2">
      <c r="A1509" s="753"/>
      <c r="B1509" s="748"/>
      <c r="C1509" s="752"/>
      <c r="D1509" s="752"/>
      <c r="E1509" s="772">
        <v>27</v>
      </c>
      <c r="F1509" s="231"/>
      <c r="G1509" s="231"/>
      <c r="H1509" s="231"/>
      <c r="I1509" s="231"/>
      <c r="J1509" s="42" t="s">
        <v>10382</v>
      </c>
      <c r="K1509" s="232" t="s">
        <v>10599</v>
      </c>
      <c r="L1509" s="710"/>
    </row>
    <row r="1510" spans="1:12" x14ac:dyDescent="0.2">
      <c r="A1510" s="753"/>
      <c r="B1510" s="748"/>
      <c r="C1510" s="752"/>
      <c r="D1510" s="752"/>
      <c r="E1510" s="772">
        <v>31</v>
      </c>
      <c r="F1510" s="231"/>
      <c r="G1510" s="231"/>
      <c r="H1510" s="231"/>
      <c r="I1510" s="231"/>
      <c r="J1510" s="42" t="s">
        <v>10384</v>
      </c>
      <c r="K1510" s="232" t="s">
        <v>10600</v>
      </c>
      <c r="L1510" s="710"/>
    </row>
    <row r="1511" spans="1:12" x14ac:dyDescent="0.2">
      <c r="A1511" s="753"/>
      <c r="B1511" s="748"/>
      <c r="C1511" s="752"/>
      <c r="D1511" s="752"/>
      <c r="E1511" s="772">
        <v>32</v>
      </c>
      <c r="F1511" s="231"/>
      <c r="G1511" s="231"/>
      <c r="H1511" s="231"/>
      <c r="I1511" s="231"/>
      <c r="J1511" s="42" t="s">
        <v>10386</v>
      </c>
      <c r="K1511" s="232" t="s">
        <v>10601</v>
      </c>
      <c r="L1511" s="710"/>
    </row>
    <row r="1512" spans="1:12" x14ac:dyDescent="0.2">
      <c r="A1512" s="753"/>
      <c r="B1512" s="748"/>
      <c r="C1512" s="752"/>
      <c r="D1512" s="752"/>
      <c r="E1512" s="772">
        <v>37</v>
      </c>
      <c r="F1512" s="231"/>
      <c r="G1512" s="231"/>
      <c r="H1512" s="231"/>
      <c r="I1512" s="231"/>
      <c r="J1512" s="42" t="s">
        <v>10388</v>
      </c>
      <c r="K1512" s="232" t="s">
        <v>10602</v>
      </c>
      <c r="L1512" s="710"/>
    </row>
    <row r="1513" spans="1:12" x14ac:dyDescent="0.2">
      <c r="A1513" s="753"/>
      <c r="B1513" s="748"/>
      <c r="C1513" s="752"/>
      <c r="D1513" s="752"/>
      <c r="E1513" s="772">
        <v>30</v>
      </c>
      <c r="F1513" s="231"/>
      <c r="G1513" s="231"/>
      <c r="H1513" s="231"/>
      <c r="I1513" s="231"/>
      <c r="J1513" s="42" t="s">
        <v>10390</v>
      </c>
      <c r="K1513" s="232" t="s">
        <v>10603</v>
      </c>
      <c r="L1513" s="710"/>
    </row>
    <row r="1514" spans="1:12" x14ac:dyDescent="0.2">
      <c r="A1514" s="753"/>
      <c r="B1514" s="748"/>
      <c r="C1514" s="752"/>
      <c r="D1514" s="752"/>
      <c r="E1514" s="772">
        <v>30</v>
      </c>
      <c r="F1514" s="231"/>
      <c r="G1514" s="231"/>
      <c r="H1514" s="231"/>
      <c r="I1514" s="231"/>
      <c r="J1514" s="42" t="s">
        <v>10392</v>
      </c>
      <c r="K1514" s="232" t="s">
        <v>10604</v>
      </c>
      <c r="L1514" s="710"/>
    </row>
    <row r="1515" spans="1:12" x14ac:dyDescent="0.2">
      <c r="A1515" s="753"/>
      <c r="B1515" s="748"/>
      <c r="C1515" s="752"/>
      <c r="D1515" s="752"/>
      <c r="E1515" s="772">
        <v>30</v>
      </c>
      <c r="F1515" s="231"/>
      <c r="G1515" s="231"/>
      <c r="H1515" s="231"/>
      <c r="I1515" s="231"/>
      <c r="J1515" s="42" t="s">
        <v>10394</v>
      </c>
      <c r="K1515" s="232" t="s">
        <v>10605</v>
      </c>
      <c r="L1515" s="710"/>
    </row>
    <row r="1516" spans="1:12" x14ac:dyDescent="0.2">
      <c r="A1516" s="753"/>
      <c r="B1516" s="748"/>
      <c r="C1516" s="752"/>
      <c r="D1516" s="752"/>
      <c r="E1516" s="772">
        <v>35</v>
      </c>
      <c r="F1516" s="231"/>
      <c r="G1516" s="231"/>
      <c r="H1516" s="231"/>
      <c r="I1516" s="231"/>
      <c r="J1516" s="42" t="s">
        <v>10396</v>
      </c>
      <c r="K1516" s="232" t="s">
        <v>10606</v>
      </c>
      <c r="L1516" s="710"/>
    </row>
    <row r="1517" spans="1:12" x14ac:dyDescent="0.2">
      <c r="A1517" s="753"/>
      <c r="B1517" s="748"/>
      <c r="C1517" s="752"/>
      <c r="D1517" s="752"/>
      <c r="E1517" s="772">
        <v>1</v>
      </c>
      <c r="F1517" s="231"/>
      <c r="G1517" s="231"/>
      <c r="H1517" s="231"/>
      <c r="I1517" s="231"/>
      <c r="J1517" s="42" t="s">
        <v>10384</v>
      </c>
      <c r="K1517" s="232" t="s">
        <v>10642</v>
      </c>
      <c r="L1517" s="710"/>
    </row>
    <row r="1518" spans="1:12" ht="13.5" thickBot="1" x14ac:dyDescent="0.25">
      <c r="A1518" s="1058" t="s">
        <v>92</v>
      </c>
      <c r="B1518" s="1059"/>
      <c r="C1518" s="1059"/>
      <c r="D1518" s="1059"/>
      <c r="E1518" s="711">
        <f>SUM(E1495:E1517)</f>
        <v>331</v>
      </c>
      <c r="F1518" s="233"/>
      <c r="G1518" s="233"/>
      <c r="H1518" s="230" t="e">
        <f>SUM(#REF!)</f>
        <v>#REF!</v>
      </c>
      <c r="I1518" s="233"/>
      <c r="J1518" s="233"/>
      <c r="K1518" s="235"/>
      <c r="L1518" s="710"/>
    </row>
    <row r="1519" spans="1:12" ht="13.5" thickBot="1" x14ac:dyDescent="0.25">
      <c r="L1519" s="710"/>
    </row>
    <row r="1520" spans="1:12" ht="12.75" customHeight="1" x14ac:dyDescent="0.2">
      <c r="A1520" s="1307" t="s">
        <v>75</v>
      </c>
      <c r="B1520" s="756">
        <v>7</v>
      </c>
      <c r="C1520" s="1310" t="s">
        <v>76</v>
      </c>
      <c r="D1520" s="1311"/>
      <c r="E1520" s="1302" t="s">
        <v>69</v>
      </c>
      <c r="F1520" s="1303"/>
      <c r="G1520" s="1303"/>
      <c r="H1520" s="1303"/>
      <c r="I1520" s="1303"/>
      <c r="J1520" s="1303"/>
      <c r="K1520" s="1304"/>
      <c r="L1520" s="710"/>
    </row>
    <row r="1521" spans="1:12" ht="12.75" customHeight="1" x14ac:dyDescent="0.2">
      <c r="A1521" s="1308"/>
      <c r="B1521" s="750" t="s">
        <v>9840</v>
      </c>
      <c r="C1521" s="1160" t="s">
        <v>77</v>
      </c>
      <c r="D1521" s="1161"/>
      <c r="E1521" s="1208" t="s">
        <v>179</v>
      </c>
      <c r="F1521" s="1162"/>
      <c r="G1521" s="1162"/>
      <c r="H1521" s="1162"/>
      <c r="I1521" s="1162"/>
      <c r="J1521" s="1162"/>
      <c r="K1521" s="1163"/>
      <c r="L1521" s="710"/>
    </row>
    <row r="1522" spans="1:12" ht="12.75" customHeight="1" x14ac:dyDescent="0.2">
      <c r="A1522" s="1308"/>
      <c r="B1522" s="755" t="s">
        <v>9845</v>
      </c>
      <c r="C1522" s="1305"/>
      <c r="D1522" s="1306"/>
      <c r="E1522" s="1296" t="s">
        <v>182</v>
      </c>
      <c r="F1522" s="1297"/>
      <c r="G1522" s="1297"/>
      <c r="H1522" s="1297"/>
      <c r="I1522" s="1297"/>
      <c r="J1522" s="1297"/>
      <c r="K1522" s="1298"/>
      <c r="L1522" s="710"/>
    </row>
    <row r="1523" spans="1:12" ht="27.75" customHeight="1" x14ac:dyDescent="0.2">
      <c r="A1523" s="1309"/>
      <c r="B1523" s="755" t="s">
        <v>10213</v>
      </c>
      <c r="C1523" s="1305" t="s">
        <v>78</v>
      </c>
      <c r="D1523" s="1306"/>
      <c r="E1523" s="1296" t="s">
        <v>10334</v>
      </c>
      <c r="F1523" s="1297"/>
      <c r="G1523" s="1297"/>
      <c r="H1523" s="1297"/>
      <c r="I1523" s="1297"/>
      <c r="J1523" s="1297"/>
      <c r="K1523" s="1298"/>
      <c r="L1523" s="779">
        <f>E1703</f>
        <v>494</v>
      </c>
    </row>
    <row r="1524" spans="1:12" x14ac:dyDescent="0.2">
      <c r="A1524" s="1091" t="s">
        <v>79</v>
      </c>
      <c r="B1524" s="1092"/>
      <c r="C1524" s="1075" t="s">
        <v>80</v>
      </c>
      <c r="D1524" s="1075" t="s">
        <v>81</v>
      </c>
      <c r="E1524" s="1075" t="s">
        <v>82</v>
      </c>
      <c r="F1524" s="1075" t="s">
        <v>83</v>
      </c>
      <c r="G1524" s="1075" t="s">
        <v>84</v>
      </c>
      <c r="H1524" s="1075" t="s">
        <v>85</v>
      </c>
      <c r="I1524" s="1075" t="s">
        <v>86</v>
      </c>
      <c r="J1524" s="1075" t="s">
        <v>87</v>
      </c>
      <c r="K1524" s="1077" t="s">
        <v>88</v>
      </c>
      <c r="L1524" s="710"/>
    </row>
    <row r="1525" spans="1:12" x14ac:dyDescent="0.2">
      <c r="A1525" s="754" t="s">
        <v>89</v>
      </c>
      <c r="B1525" s="748" t="s">
        <v>90</v>
      </c>
      <c r="C1525" s="1076"/>
      <c r="D1525" s="1076"/>
      <c r="E1525" s="1076"/>
      <c r="F1525" s="1076"/>
      <c r="G1525" s="1076"/>
      <c r="H1525" s="1076"/>
      <c r="I1525" s="1076"/>
      <c r="J1525" s="1076"/>
      <c r="K1525" s="1078"/>
      <c r="L1525" s="710"/>
    </row>
    <row r="1526" spans="1:12" x14ac:dyDescent="0.2">
      <c r="A1526" s="753"/>
      <c r="B1526" s="748"/>
      <c r="C1526" s="752"/>
      <c r="D1526" s="752"/>
      <c r="E1526" s="772">
        <v>2</v>
      </c>
      <c r="F1526" s="752"/>
      <c r="G1526" s="752"/>
      <c r="H1526" s="752"/>
      <c r="I1526" s="752"/>
      <c r="J1526" s="42" t="s">
        <v>266</v>
      </c>
      <c r="K1526" s="232" t="s">
        <v>10922</v>
      </c>
      <c r="L1526" s="710"/>
    </row>
    <row r="1527" spans="1:12" x14ac:dyDescent="0.2">
      <c r="A1527" s="753"/>
      <c r="B1527" s="748"/>
      <c r="C1527" s="752"/>
      <c r="D1527" s="752"/>
      <c r="E1527" s="772">
        <v>2</v>
      </c>
      <c r="F1527" s="752"/>
      <c r="G1527" s="752"/>
      <c r="H1527" s="752"/>
      <c r="I1527" s="752"/>
      <c r="J1527" s="42" t="s">
        <v>266</v>
      </c>
      <c r="K1527" s="232" t="s">
        <v>10923</v>
      </c>
      <c r="L1527" s="710"/>
    </row>
    <row r="1528" spans="1:12" x14ac:dyDescent="0.2">
      <c r="A1528" s="753"/>
      <c r="B1528" s="748"/>
      <c r="C1528" s="752"/>
      <c r="D1528" s="752"/>
      <c r="E1528" s="772">
        <v>4</v>
      </c>
      <c r="F1528" s="752"/>
      <c r="G1528" s="752"/>
      <c r="H1528" s="752"/>
      <c r="I1528" s="752"/>
      <c r="J1528" s="42" t="s">
        <v>266</v>
      </c>
      <c r="K1528" s="232" t="s">
        <v>10924</v>
      </c>
      <c r="L1528" s="710"/>
    </row>
    <row r="1529" spans="1:12" x14ac:dyDescent="0.2">
      <c r="A1529" s="753"/>
      <c r="B1529" s="748"/>
      <c r="C1529" s="752"/>
      <c r="D1529" s="752"/>
      <c r="E1529" s="772">
        <v>4</v>
      </c>
      <c r="F1529" s="752"/>
      <c r="G1529" s="752"/>
      <c r="H1529" s="752"/>
      <c r="I1529" s="752"/>
      <c r="J1529" s="42" t="s">
        <v>266</v>
      </c>
      <c r="K1529" s="232" t="s">
        <v>10925</v>
      </c>
      <c r="L1529" s="710"/>
    </row>
    <row r="1530" spans="1:12" x14ac:dyDescent="0.2">
      <c r="A1530" s="753"/>
      <c r="B1530" s="748"/>
      <c r="C1530" s="752"/>
      <c r="D1530" s="752"/>
      <c r="E1530" s="772">
        <v>3</v>
      </c>
      <c r="F1530" s="752"/>
      <c r="G1530" s="752"/>
      <c r="H1530" s="752"/>
      <c r="I1530" s="752"/>
      <c r="J1530" s="42" t="s">
        <v>266</v>
      </c>
      <c r="K1530" s="232" t="s">
        <v>10926</v>
      </c>
      <c r="L1530" s="710"/>
    </row>
    <row r="1531" spans="1:12" x14ac:dyDescent="0.2">
      <c r="A1531" s="753"/>
      <c r="B1531" s="748"/>
      <c r="C1531" s="752"/>
      <c r="D1531" s="752"/>
      <c r="E1531" s="772">
        <v>3</v>
      </c>
      <c r="F1531" s="752"/>
      <c r="G1531" s="752"/>
      <c r="H1531" s="752"/>
      <c r="I1531" s="752"/>
      <c r="J1531" s="42" t="s">
        <v>266</v>
      </c>
      <c r="K1531" s="232" t="s">
        <v>10927</v>
      </c>
      <c r="L1531" s="710"/>
    </row>
    <row r="1532" spans="1:12" x14ac:dyDescent="0.2">
      <c r="A1532" s="753"/>
      <c r="B1532" s="748"/>
      <c r="C1532" s="752"/>
      <c r="D1532" s="752"/>
      <c r="E1532" s="772">
        <v>3</v>
      </c>
      <c r="F1532" s="752"/>
      <c r="G1532" s="752"/>
      <c r="H1532" s="752"/>
      <c r="I1532" s="752"/>
      <c r="J1532" s="42" t="s">
        <v>266</v>
      </c>
      <c r="K1532" s="232" t="s">
        <v>10928</v>
      </c>
      <c r="L1532" s="710"/>
    </row>
    <row r="1533" spans="1:12" x14ac:dyDescent="0.2">
      <c r="A1533" s="753"/>
      <c r="B1533" s="748"/>
      <c r="C1533" s="752"/>
      <c r="D1533" s="752"/>
      <c r="E1533" s="772">
        <v>3</v>
      </c>
      <c r="F1533" s="752"/>
      <c r="G1533" s="752"/>
      <c r="H1533" s="752"/>
      <c r="I1533" s="752"/>
      <c r="J1533" s="42" t="s">
        <v>266</v>
      </c>
      <c r="K1533" s="232" t="s">
        <v>10929</v>
      </c>
      <c r="L1533" s="710"/>
    </row>
    <row r="1534" spans="1:12" x14ac:dyDescent="0.2">
      <c r="A1534" s="753"/>
      <c r="B1534" s="748"/>
      <c r="C1534" s="752"/>
      <c r="D1534" s="752"/>
      <c r="E1534" s="772">
        <v>2</v>
      </c>
      <c r="F1534" s="752"/>
      <c r="G1534" s="752"/>
      <c r="H1534" s="752"/>
      <c r="I1534" s="752"/>
      <c r="J1534" s="42" t="s">
        <v>265</v>
      </c>
      <c r="K1534" s="232" t="s">
        <v>10930</v>
      </c>
      <c r="L1534" s="710"/>
    </row>
    <row r="1535" spans="1:12" x14ac:dyDescent="0.2">
      <c r="A1535" s="753"/>
      <c r="B1535" s="748"/>
      <c r="C1535" s="752"/>
      <c r="D1535" s="752"/>
      <c r="E1535" s="772">
        <v>3</v>
      </c>
      <c r="F1535" s="752"/>
      <c r="G1535" s="752"/>
      <c r="H1535" s="752"/>
      <c r="I1535" s="752"/>
      <c r="J1535" s="42" t="s">
        <v>265</v>
      </c>
      <c r="K1535" s="232" t="s">
        <v>10931</v>
      </c>
      <c r="L1535" s="710"/>
    </row>
    <row r="1536" spans="1:12" x14ac:dyDescent="0.2">
      <c r="A1536" s="753"/>
      <c r="B1536" s="748"/>
      <c r="C1536" s="752"/>
      <c r="D1536" s="752"/>
      <c r="E1536" s="772">
        <v>3</v>
      </c>
      <c r="F1536" s="752"/>
      <c r="G1536" s="752"/>
      <c r="H1536" s="752"/>
      <c r="I1536" s="752"/>
      <c r="J1536" s="42" t="s">
        <v>265</v>
      </c>
      <c r="K1536" s="232" t="s">
        <v>10932</v>
      </c>
      <c r="L1536" s="710"/>
    </row>
    <row r="1537" spans="1:12" x14ac:dyDescent="0.2">
      <c r="A1537" s="753"/>
      <c r="B1537" s="748"/>
      <c r="C1537" s="752"/>
      <c r="D1537" s="752"/>
      <c r="E1537" s="772">
        <v>3</v>
      </c>
      <c r="F1537" s="752"/>
      <c r="G1537" s="752"/>
      <c r="H1537" s="752"/>
      <c r="I1537" s="752"/>
      <c r="J1537" s="42" t="s">
        <v>10911</v>
      </c>
      <c r="K1537" s="232" t="s">
        <v>10933</v>
      </c>
      <c r="L1537" s="710"/>
    </row>
    <row r="1538" spans="1:12" x14ac:dyDescent="0.2">
      <c r="A1538" s="753"/>
      <c r="B1538" s="748"/>
      <c r="C1538" s="752"/>
      <c r="D1538" s="752"/>
      <c r="E1538" s="772">
        <v>4</v>
      </c>
      <c r="F1538" s="752"/>
      <c r="G1538" s="752"/>
      <c r="H1538" s="752"/>
      <c r="I1538" s="752"/>
      <c r="J1538" s="42" t="s">
        <v>10912</v>
      </c>
      <c r="K1538" s="232" t="s">
        <v>10934</v>
      </c>
      <c r="L1538" s="710"/>
    </row>
    <row r="1539" spans="1:12" x14ac:dyDescent="0.2">
      <c r="A1539" s="753"/>
      <c r="B1539" s="748"/>
      <c r="C1539" s="752"/>
      <c r="D1539" s="752"/>
      <c r="E1539" s="772">
        <v>2</v>
      </c>
      <c r="F1539" s="752"/>
      <c r="G1539" s="752"/>
      <c r="H1539" s="752"/>
      <c r="I1539" s="752"/>
      <c r="J1539" s="42" t="s">
        <v>10912</v>
      </c>
      <c r="K1539" s="232" t="s">
        <v>10935</v>
      </c>
      <c r="L1539" s="710"/>
    </row>
    <row r="1540" spans="1:12" x14ac:dyDescent="0.2">
      <c r="A1540" s="753"/>
      <c r="B1540" s="748"/>
      <c r="C1540" s="752"/>
      <c r="D1540" s="752"/>
      <c r="E1540" s="772">
        <v>2</v>
      </c>
      <c r="F1540" s="752"/>
      <c r="G1540" s="752"/>
      <c r="H1540" s="752"/>
      <c r="I1540" s="752"/>
      <c r="J1540" s="42" t="s">
        <v>10912</v>
      </c>
      <c r="K1540" s="232" t="s">
        <v>10936</v>
      </c>
      <c r="L1540" s="710"/>
    </row>
    <row r="1541" spans="1:12" x14ac:dyDescent="0.2">
      <c r="A1541" s="753"/>
      <c r="B1541" s="748"/>
      <c r="C1541" s="752"/>
      <c r="D1541" s="752"/>
      <c r="E1541" s="772">
        <v>2</v>
      </c>
      <c r="F1541" s="752"/>
      <c r="G1541" s="752"/>
      <c r="H1541" s="752"/>
      <c r="I1541" s="752"/>
      <c r="J1541" s="42" t="s">
        <v>10912</v>
      </c>
      <c r="K1541" s="232" t="s">
        <v>10937</v>
      </c>
      <c r="L1541" s="710"/>
    </row>
    <row r="1542" spans="1:12" x14ac:dyDescent="0.2">
      <c r="A1542" s="753"/>
      <c r="B1542" s="748"/>
      <c r="C1542" s="752"/>
      <c r="D1542" s="752"/>
      <c r="E1542" s="772">
        <v>2</v>
      </c>
      <c r="F1542" s="752"/>
      <c r="G1542" s="752"/>
      <c r="H1542" s="752"/>
      <c r="I1542" s="752"/>
      <c r="J1542" s="42" t="s">
        <v>10912</v>
      </c>
      <c r="K1542" s="232" t="s">
        <v>10938</v>
      </c>
      <c r="L1542" s="710"/>
    </row>
    <row r="1543" spans="1:12" x14ac:dyDescent="0.2">
      <c r="A1543" s="753"/>
      <c r="B1543" s="748"/>
      <c r="C1543" s="752"/>
      <c r="D1543" s="752"/>
      <c r="E1543" s="772">
        <v>2</v>
      </c>
      <c r="F1543" s="752"/>
      <c r="G1543" s="752"/>
      <c r="H1543" s="752"/>
      <c r="I1543" s="752"/>
      <c r="J1543" s="42" t="s">
        <v>10912</v>
      </c>
      <c r="K1543" s="232" t="s">
        <v>10939</v>
      </c>
      <c r="L1543" s="710"/>
    </row>
    <row r="1544" spans="1:12" x14ac:dyDescent="0.2">
      <c r="A1544" s="753"/>
      <c r="B1544" s="748"/>
      <c r="C1544" s="752"/>
      <c r="D1544" s="752"/>
      <c r="E1544" s="772">
        <v>2</v>
      </c>
      <c r="F1544" s="752"/>
      <c r="G1544" s="752"/>
      <c r="H1544" s="752"/>
      <c r="I1544" s="752"/>
      <c r="J1544" s="42" t="s">
        <v>10912</v>
      </c>
      <c r="K1544" s="232" t="s">
        <v>10940</v>
      </c>
      <c r="L1544" s="710"/>
    </row>
    <row r="1545" spans="1:12" x14ac:dyDescent="0.2">
      <c r="A1545" s="753"/>
      <c r="B1545" s="748"/>
      <c r="C1545" s="752"/>
      <c r="D1545" s="752"/>
      <c r="E1545" s="772">
        <v>3</v>
      </c>
      <c r="F1545" s="752"/>
      <c r="G1545" s="752"/>
      <c r="H1545" s="752"/>
      <c r="I1545" s="752"/>
      <c r="J1545" s="42" t="s">
        <v>10912</v>
      </c>
      <c r="K1545" s="232" t="s">
        <v>10941</v>
      </c>
      <c r="L1545" s="710"/>
    </row>
    <row r="1546" spans="1:12" x14ac:dyDescent="0.2">
      <c r="A1546" s="753"/>
      <c r="B1546" s="748"/>
      <c r="C1546" s="752"/>
      <c r="D1546" s="752"/>
      <c r="E1546" s="772">
        <v>4</v>
      </c>
      <c r="F1546" s="752"/>
      <c r="G1546" s="752"/>
      <c r="H1546" s="752"/>
      <c r="I1546" s="752"/>
      <c r="J1546" s="42" t="s">
        <v>10913</v>
      </c>
      <c r="K1546" s="232" t="s">
        <v>10942</v>
      </c>
      <c r="L1546" s="710"/>
    </row>
    <row r="1547" spans="1:12" x14ac:dyDescent="0.2">
      <c r="A1547" s="753"/>
      <c r="B1547" s="748"/>
      <c r="C1547" s="752"/>
      <c r="D1547" s="752"/>
      <c r="E1547" s="772">
        <v>4</v>
      </c>
      <c r="F1547" s="752"/>
      <c r="G1547" s="752"/>
      <c r="H1547" s="752"/>
      <c r="I1547" s="752"/>
      <c r="J1547" s="42" t="s">
        <v>10913</v>
      </c>
      <c r="K1547" s="232" t="s">
        <v>10943</v>
      </c>
      <c r="L1547" s="710"/>
    </row>
    <row r="1548" spans="1:12" x14ac:dyDescent="0.2">
      <c r="A1548" s="753"/>
      <c r="B1548" s="748"/>
      <c r="C1548" s="752"/>
      <c r="D1548" s="752"/>
      <c r="E1548" s="772">
        <v>3</v>
      </c>
      <c r="F1548" s="752"/>
      <c r="G1548" s="752"/>
      <c r="H1548" s="752"/>
      <c r="I1548" s="752"/>
      <c r="J1548" s="42" t="s">
        <v>10913</v>
      </c>
      <c r="K1548" s="232" t="s">
        <v>10944</v>
      </c>
      <c r="L1548" s="710"/>
    </row>
    <row r="1549" spans="1:12" x14ac:dyDescent="0.2">
      <c r="A1549" s="753"/>
      <c r="B1549" s="748"/>
      <c r="C1549" s="752"/>
      <c r="D1549" s="752"/>
      <c r="E1549" s="772">
        <v>2</v>
      </c>
      <c r="F1549" s="752"/>
      <c r="G1549" s="752"/>
      <c r="H1549" s="752"/>
      <c r="I1549" s="752"/>
      <c r="J1549" s="42" t="s">
        <v>10913</v>
      </c>
      <c r="K1549" s="232" t="s">
        <v>10945</v>
      </c>
      <c r="L1549" s="710"/>
    </row>
    <row r="1550" spans="1:12" x14ac:dyDescent="0.2">
      <c r="A1550" s="753"/>
      <c r="B1550" s="748"/>
      <c r="C1550" s="752"/>
      <c r="D1550" s="752"/>
      <c r="E1550" s="772">
        <v>3</v>
      </c>
      <c r="F1550" s="752"/>
      <c r="G1550" s="752"/>
      <c r="H1550" s="752"/>
      <c r="I1550" s="752"/>
      <c r="J1550" s="42" t="s">
        <v>10913</v>
      </c>
      <c r="K1550" s="232" t="s">
        <v>10946</v>
      </c>
      <c r="L1550" s="710"/>
    </row>
    <row r="1551" spans="1:12" x14ac:dyDescent="0.2">
      <c r="A1551" s="753"/>
      <c r="B1551" s="748"/>
      <c r="C1551" s="752"/>
      <c r="D1551" s="752"/>
      <c r="E1551" s="772">
        <v>3</v>
      </c>
      <c r="F1551" s="752"/>
      <c r="G1551" s="752"/>
      <c r="H1551" s="752"/>
      <c r="I1551" s="752"/>
      <c r="J1551" s="42" t="s">
        <v>10913</v>
      </c>
      <c r="K1551" s="232" t="s">
        <v>10947</v>
      </c>
      <c r="L1551" s="710"/>
    </row>
    <row r="1552" spans="1:12" x14ac:dyDescent="0.2">
      <c r="A1552" s="753"/>
      <c r="B1552" s="748"/>
      <c r="C1552" s="752"/>
      <c r="D1552" s="752"/>
      <c r="E1552" s="772">
        <v>2</v>
      </c>
      <c r="F1552" s="752"/>
      <c r="G1552" s="752"/>
      <c r="H1552" s="752"/>
      <c r="I1552" s="752"/>
      <c r="J1552" s="42" t="s">
        <v>10913</v>
      </c>
      <c r="K1552" s="232" t="s">
        <v>10948</v>
      </c>
      <c r="L1552" s="710"/>
    </row>
    <row r="1553" spans="1:12" x14ac:dyDescent="0.2">
      <c r="A1553" s="753"/>
      <c r="B1553" s="748"/>
      <c r="C1553" s="752"/>
      <c r="D1553" s="752"/>
      <c r="E1553" s="772">
        <v>2</v>
      </c>
      <c r="F1553" s="752"/>
      <c r="G1553" s="752"/>
      <c r="H1553" s="752"/>
      <c r="I1553" s="752"/>
      <c r="J1553" s="42" t="s">
        <v>10913</v>
      </c>
      <c r="K1553" s="232" t="s">
        <v>10949</v>
      </c>
      <c r="L1553" s="710"/>
    </row>
    <row r="1554" spans="1:12" x14ac:dyDescent="0.2">
      <c r="A1554" s="753"/>
      <c r="B1554" s="748"/>
      <c r="C1554" s="752"/>
      <c r="D1554" s="752"/>
      <c r="E1554" s="772">
        <v>3</v>
      </c>
      <c r="F1554" s="752"/>
      <c r="G1554" s="752"/>
      <c r="H1554" s="752"/>
      <c r="I1554" s="752"/>
      <c r="J1554" s="42" t="s">
        <v>10913</v>
      </c>
      <c r="K1554" s="232" t="s">
        <v>10950</v>
      </c>
      <c r="L1554" s="710"/>
    </row>
    <row r="1555" spans="1:12" x14ac:dyDescent="0.2">
      <c r="A1555" s="753"/>
      <c r="B1555" s="748"/>
      <c r="C1555" s="752"/>
      <c r="D1555" s="752"/>
      <c r="E1555" s="772">
        <v>3</v>
      </c>
      <c r="F1555" s="752"/>
      <c r="G1555" s="752"/>
      <c r="H1555" s="752"/>
      <c r="I1555" s="752"/>
      <c r="J1555" s="42" t="s">
        <v>10913</v>
      </c>
      <c r="K1555" s="232" t="s">
        <v>10951</v>
      </c>
      <c r="L1555" s="710"/>
    </row>
    <row r="1556" spans="1:12" x14ac:dyDescent="0.2">
      <c r="A1556" s="753"/>
      <c r="B1556" s="748"/>
      <c r="C1556" s="752"/>
      <c r="D1556" s="752"/>
      <c r="E1556" s="772">
        <v>2</v>
      </c>
      <c r="F1556" s="752"/>
      <c r="G1556" s="752"/>
      <c r="H1556" s="752"/>
      <c r="I1556" s="752"/>
      <c r="J1556" s="42" t="s">
        <v>10913</v>
      </c>
      <c r="K1556" s="232" t="s">
        <v>10952</v>
      </c>
      <c r="L1556" s="710"/>
    </row>
    <row r="1557" spans="1:12" x14ac:dyDescent="0.2">
      <c r="A1557" s="753"/>
      <c r="B1557" s="748"/>
      <c r="C1557" s="752"/>
      <c r="D1557" s="752"/>
      <c r="E1557" s="772">
        <v>3</v>
      </c>
      <c r="F1557" s="752"/>
      <c r="G1557" s="752"/>
      <c r="H1557" s="752"/>
      <c r="I1557" s="752"/>
      <c r="J1557" s="42" t="s">
        <v>10913</v>
      </c>
      <c r="K1557" s="232" t="s">
        <v>10953</v>
      </c>
      <c r="L1557" s="710"/>
    </row>
    <row r="1558" spans="1:12" x14ac:dyDescent="0.2">
      <c r="A1558" s="753"/>
      <c r="B1558" s="748"/>
      <c r="C1558" s="752"/>
      <c r="D1558" s="752"/>
      <c r="E1558" s="772">
        <v>3</v>
      </c>
      <c r="F1558" s="752"/>
      <c r="G1558" s="752"/>
      <c r="H1558" s="752"/>
      <c r="I1558" s="752"/>
      <c r="J1558" s="42" t="s">
        <v>10913</v>
      </c>
      <c r="K1558" s="232" t="s">
        <v>10954</v>
      </c>
      <c r="L1558" s="710"/>
    </row>
    <row r="1559" spans="1:12" x14ac:dyDescent="0.2">
      <c r="A1559" s="753"/>
      <c r="B1559" s="748"/>
      <c r="C1559" s="752"/>
      <c r="D1559" s="752"/>
      <c r="E1559" s="772">
        <v>3</v>
      </c>
      <c r="F1559" s="752"/>
      <c r="G1559" s="752"/>
      <c r="H1559" s="752"/>
      <c r="I1559" s="752"/>
      <c r="J1559" s="42" t="s">
        <v>10913</v>
      </c>
      <c r="K1559" s="232" t="s">
        <v>10955</v>
      </c>
      <c r="L1559" s="710"/>
    </row>
    <row r="1560" spans="1:12" x14ac:dyDescent="0.2">
      <c r="A1560" s="753"/>
      <c r="B1560" s="748"/>
      <c r="C1560" s="752"/>
      <c r="D1560" s="752"/>
      <c r="E1560" s="772">
        <v>2</v>
      </c>
      <c r="F1560" s="752"/>
      <c r="G1560" s="752"/>
      <c r="H1560" s="752"/>
      <c r="I1560" s="752"/>
      <c r="J1560" s="42" t="s">
        <v>10913</v>
      </c>
      <c r="K1560" s="232" t="s">
        <v>10956</v>
      </c>
      <c r="L1560" s="710"/>
    </row>
    <row r="1561" spans="1:12" x14ac:dyDescent="0.2">
      <c r="A1561" s="753"/>
      <c r="B1561" s="748"/>
      <c r="C1561" s="752"/>
      <c r="D1561" s="752"/>
      <c r="E1561" s="772">
        <v>2</v>
      </c>
      <c r="F1561" s="752"/>
      <c r="G1561" s="752"/>
      <c r="H1561" s="752"/>
      <c r="I1561" s="752"/>
      <c r="J1561" s="42" t="s">
        <v>10913</v>
      </c>
      <c r="K1561" s="232" t="s">
        <v>10957</v>
      </c>
      <c r="L1561" s="710"/>
    </row>
    <row r="1562" spans="1:12" x14ac:dyDescent="0.2">
      <c r="A1562" s="753"/>
      <c r="B1562" s="748"/>
      <c r="C1562" s="752"/>
      <c r="D1562" s="752"/>
      <c r="E1562" s="772">
        <v>3</v>
      </c>
      <c r="F1562" s="752"/>
      <c r="G1562" s="752"/>
      <c r="H1562" s="752"/>
      <c r="I1562" s="752"/>
      <c r="J1562" s="42" t="s">
        <v>10913</v>
      </c>
      <c r="K1562" s="232" t="s">
        <v>10958</v>
      </c>
      <c r="L1562" s="710"/>
    </row>
    <row r="1563" spans="1:12" x14ac:dyDescent="0.2">
      <c r="A1563" s="753"/>
      <c r="B1563" s="748"/>
      <c r="C1563" s="752"/>
      <c r="D1563" s="752"/>
      <c r="E1563" s="772">
        <v>3</v>
      </c>
      <c r="F1563" s="752"/>
      <c r="G1563" s="752"/>
      <c r="H1563" s="752"/>
      <c r="I1563" s="752"/>
      <c r="J1563" s="42" t="s">
        <v>10913</v>
      </c>
      <c r="K1563" s="232" t="s">
        <v>10959</v>
      </c>
      <c r="L1563" s="710"/>
    </row>
    <row r="1564" spans="1:12" x14ac:dyDescent="0.2">
      <c r="A1564" s="753"/>
      <c r="B1564" s="748"/>
      <c r="C1564" s="752"/>
      <c r="D1564" s="752"/>
      <c r="E1564" s="772">
        <v>3</v>
      </c>
      <c r="F1564" s="752"/>
      <c r="G1564" s="752"/>
      <c r="H1564" s="752"/>
      <c r="I1564" s="752"/>
      <c r="J1564" s="42" t="s">
        <v>10913</v>
      </c>
      <c r="K1564" s="232" t="s">
        <v>10960</v>
      </c>
      <c r="L1564" s="710"/>
    </row>
    <row r="1565" spans="1:12" x14ac:dyDescent="0.2">
      <c r="A1565" s="753"/>
      <c r="B1565" s="748"/>
      <c r="C1565" s="752"/>
      <c r="D1565" s="752"/>
      <c r="E1565" s="772">
        <v>2</v>
      </c>
      <c r="F1565" s="752"/>
      <c r="G1565" s="752"/>
      <c r="H1565" s="752"/>
      <c r="I1565" s="752"/>
      <c r="J1565" s="42" t="s">
        <v>10913</v>
      </c>
      <c r="K1565" s="232" t="s">
        <v>10961</v>
      </c>
      <c r="L1565" s="710"/>
    </row>
    <row r="1566" spans="1:12" x14ac:dyDescent="0.2">
      <c r="A1566" s="753"/>
      <c r="B1566" s="748"/>
      <c r="C1566" s="752"/>
      <c r="D1566" s="752"/>
      <c r="E1566" s="772">
        <v>3</v>
      </c>
      <c r="F1566" s="752"/>
      <c r="G1566" s="752"/>
      <c r="H1566" s="752"/>
      <c r="I1566" s="752"/>
      <c r="J1566" s="42" t="s">
        <v>10913</v>
      </c>
      <c r="K1566" s="232" t="s">
        <v>10962</v>
      </c>
      <c r="L1566" s="710"/>
    </row>
    <row r="1567" spans="1:12" x14ac:dyDescent="0.2">
      <c r="A1567" s="753"/>
      <c r="B1567" s="748"/>
      <c r="C1567" s="752"/>
      <c r="D1567" s="752"/>
      <c r="E1567" s="772">
        <v>3</v>
      </c>
      <c r="F1567" s="752"/>
      <c r="G1567" s="752"/>
      <c r="H1567" s="752"/>
      <c r="I1567" s="752"/>
      <c r="J1567" s="42" t="s">
        <v>10913</v>
      </c>
      <c r="K1567" s="232" t="s">
        <v>10963</v>
      </c>
      <c r="L1567" s="710"/>
    </row>
    <row r="1568" spans="1:12" x14ac:dyDescent="0.2">
      <c r="A1568" s="753"/>
      <c r="B1568" s="748"/>
      <c r="C1568" s="752"/>
      <c r="D1568" s="752"/>
      <c r="E1568" s="772">
        <v>2</v>
      </c>
      <c r="F1568" s="752"/>
      <c r="G1568" s="752"/>
      <c r="H1568" s="752"/>
      <c r="I1568" s="752"/>
      <c r="J1568" s="42" t="s">
        <v>10913</v>
      </c>
      <c r="K1568" s="232" t="s">
        <v>10964</v>
      </c>
      <c r="L1568" s="710"/>
    </row>
    <row r="1569" spans="1:12" x14ac:dyDescent="0.2">
      <c r="A1569" s="753"/>
      <c r="B1569" s="748"/>
      <c r="C1569" s="752"/>
      <c r="D1569" s="752"/>
      <c r="E1569" s="772">
        <v>3</v>
      </c>
      <c r="F1569" s="752"/>
      <c r="G1569" s="752"/>
      <c r="H1569" s="752"/>
      <c r="I1569" s="752"/>
      <c r="J1569" s="42" t="s">
        <v>10913</v>
      </c>
      <c r="K1569" s="232" t="s">
        <v>10965</v>
      </c>
      <c r="L1569" s="710"/>
    </row>
    <row r="1570" spans="1:12" x14ac:dyDescent="0.2">
      <c r="A1570" s="753"/>
      <c r="B1570" s="748"/>
      <c r="C1570" s="752"/>
      <c r="D1570" s="752"/>
      <c r="E1570" s="772">
        <v>3</v>
      </c>
      <c r="F1570" s="752"/>
      <c r="G1570" s="752"/>
      <c r="H1570" s="752"/>
      <c r="I1570" s="752"/>
      <c r="J1570" s="42" t="s">
        <v>10913</v>
      </c>
      <c r="K1570" s="232" t="s">
        <v>10966</v>
      </c>
      <c r="L1570" s="710"/>
    </row>
    <row r="1571" spans="1:12" x14ac:dyDescent="0.2">
      <c r="A1571" s="753"/>
      <c r="B1571" s="748"/>
      <c r="C1571" s="752"/>
      <c r="D1571" s="752"/>
      <c r="E1571" s="772">
        <v>3</v>
      </c>
      <c r="F1571" s="752"/>
      <c r="G1571" s="752"/>
      <c r="H1571" s="752"/>
      <c r="I1571" s="752"/>
      <c r="J1571" s="42" t="s">
        <v>10913</v>
      </c>
      <c r="K1571" s="232" t="s">
        <v>10967</v>
      </c>
      <c r="L1571" s="710"/>
    </row>
    <row r="1572" spans="1:12" x14ac:dyDescent="0.2">
      <c r="A1572" s="753"/>
      <c r="B1572" s="748"/>
      <c r="C1572" s="752"/>
      <c r="D1572" s="752"/>
      <c r="E1572" s="772">
        <v>3</v>
      </c>
      <c r="F1572" s="752"/>
      <c r="G1572" s="752"/>
      <c r="H1572" s="752"/>
      <c r="I1572" s="752"/>
      <c r="J1572" s="42" t="s">
        <v>10913</v>
      </c>
      <c r="K1572" s="232" t="s">
        <v>10968</v>
      </c>
      <c r="L1572" s="710"/>
    </row>
    <row r="1573" spans="1:12" x14ac:dyDescent="0.2">
      <c r="A1573" s="753"/>
      <c r="B1573" s="748"/>
      <c r="C1573" s="752"/>
      <c r="D1573" s="752"/>
      <c r="E1573" s="772">
        <v>2</v>
      </c>
      <c r="F1573" s="752"/>
      <c r="G1573" s="752"/>
      <c r="H1573" s="752"/>
      <c r="I1573" s="752"/>
      <c r="J1573" s="42" t="s">
        <v>10913</v>
      </c>
      <c r="K1573" s="232" t="s">
        <v>10969</v>
      </c>
      <c r="L1573" s="710"/>
    </row>
    <row r="1574" spans="1:12" x14ac:dyDescent="0.2">
      <c r="A1574" s="753"/>
      <c r="B1574" s="748"/>
      <c r="C1574" s="752"/>
      <c r="D1574" s="752"/>
      <c r="E1574" s="772">
        <v>4</v>
      </c>
      <c r="F1574" s="752"/>
      <c r="G1574" s="752"/>
      <c r="H1574" s="752"/>
      <c r="I1574" s="752"/>
      <c r="J1574" s="42" t="s">
        <v>10914</v>
      </c>
      <c r="K1574" s="232" t="s">
        <v>10970</v>
      </c>
      <c r="L1574" s="710"/>
    </row>
    <row r="1575" spans="1:12" x14ac:dyDescent="0.2">
      <c r="A1575" s="753"/>
      <c r="B1575" s="748"/>
      <c r="C1575" s="752"/>
      <c r="D1575" s="752"/>
      <c r="E1575" s="772">
        <v>3</v>
      </c>
      <c r="F1575" s="752"/>
      <c r="G1575" s="752"/>
      <c r="H1575" s="752"/>
      <c r="I1575" s="752"/>
      <c r="J1575" s="42" t="s">
        <v>10914</v>
      </c>
      <c r="K1575" s="232" t="s">
        <v>10971</v>
      </c>
      <c r="L1575" s="710"/>
    </row>
    <row r="1576" spans="1:12" x14ac:dyDescent="0.2">
      <c r="A1576" s="753"/>
      <c r="B1576" s="748"/>
      <c r="C1576" s="752"/>
      <c r="D1576" s="752"/>
      <c r="E1576" s="772">
        <v>3</v>
      </c>
      <c r="F1576" s="752"/>
      <c r="G1576" s="752"/>
      <c r="H1576" s="752"/>
      <c r="I1576" s="752"/>
      <c r="J1576" s="42" t="s">
        <v>10914</v>
      </c>
      <c r="K1576" s="232" t="s">
        <v>10972</v>
      </c>
      <c r="L1576" s="710"/>
    </row>
    <row r="1577" spans="1:12" x14ac:dyDescent="0.2">
      <c r="A1577" s="753"/>
      <c r="B1577" s="748"/>
      <c r="C1577" s="752"/>
      <c r="D1577" s="752"/>
      <c r="E1577" s="772">
        <v>4</v>
      </c>
      <c r="F1577" s="752"/>
      <c r="G1577" s="752"/>
      <c r="H1577" s="752"/>
      <c r="I1577" s="752"/>
      <c r="J1577" s="42" t="s">
        <v>10914</v>
      </c>
      <c r="K1577" s="232" t="s">
        <v>10973</v>
      </c>
      <c r="L1577" s="710"/>
    </row>
    <row r="1578" spans="1:12" x14ac:dyDescent="0.2">
      <c r="A1578" s="753"/>
      <c r="B1578" s="748"/>
      <c r="C1578" s="752"/>
      <c r="D1578" s="752"/>
      <c r="E1578" s="772">
        <v>2</v>
      </c>
      <c r="F1578" s="752"/>
      <c r="G1578" s="752"/>
      <c r="H1578" s="752"/>
      <c r="I1578" s="752"/>
      <c r="J1578" s="42" t="s">
        <v>10914</v>
      </c>
      <c r="K1578" s="232" t="s">
        <v>10974</v>
      </c>
      <c r="L1578" s="710"/>
    </row>
    <row r="1579" spans="1:12" x14ac:dyDescent="0.2">
      <c r="A1579" s="753"/>
      <c r="B1579" s="748"/>
      <c r="C1579" s="752"/>
      <c r="D1579" s="752"/>
      <c r="E1579" s="772">
        <v>3</v>
      </c>
      <c r="F1579" s="752"/>
      <c r="G1579" s="752"/>
      <c r="H1579" s="752"/>
      <c r="I1579" s="752"/>
      <c r="J1579" s="42" t="s">
        <v>10914</v>
      </c>
      <c r="K1579" s="232" t="s">
        <v>10975</v>
      </c>
      <c r="L1579" s="710"/>
    </row>
    <row r="1580" spans="1:12" x14ac:dyDescent="0.2">
      <c r="A1580" s="753"/>
      <c r="B1580" s="748"/>
      <c r="C1580" s="752"/>
      <c r="D1580" s="752"/>
      <c r="E1580" s="772">
        <v>2</v>
      </c>
      <c r="F1580" s="752"/>
      <c r="G1580" s="752"/>
      <c r="H1580" s="752"/>
      <c r="I1580" s="752"/>
      <c r="J1580" s="42" t="s">
        <v>10914</v>
      </c>
      <c r="K1580" s="232" t="s">
        <v>10976</v>
      </c>
      <c r="L1580" s="710"/>
    </row>
    <row r="1581" spans="1:12" x14ac:dyDescent="0.2">
      <c r="A1581" s="753"/>
      <c r="B1581" s="748"/>
      <c r="C1581" s="752"/>
      <c r="D1581" s="752"/>
      <c r="E1581" s="772">
        <v>3</v>
      </c>
      <c r="F1581" s="752"/>
      <c r="G1581" s="752"/>
      <c r="H1581" s="752"/>
      <c r="I1581" s="752"/>
      <c r="J1581" s="42" t="s">
        <v>10914</v>
      </c>
      <c r="K1581" s="232" t="s">
        <v>10977</v>
      </c>
      <c r="L1581" s="710"/>
    </row>
    <row r="1582" spans="1:12" x14ac:dyDescent="0.2">
      <c r="A1582" s="753"/>
      <c r="B1582" s="748"/>
      <c r="C1582" s="752"/>
      <c r="D1582" s="752"/>
      <c r="E1582" s="772">
        <v>3</v>
      </c>
      <c r="F1582" s="752"/>
      <c r="G1582" s="752"/>
      <c r="H1582" s="752"/>
      <c r="I1582" s="752"/>
      <c r="J1582" s="42" t="s">
        <v>10914</v>
      </c>
      <c r="K1582" s="232" t="s">
        <v>10978</v>
      </c>
      <c r="L1582" s="710"/>
    </row>
    <row r="1583" spans="1:12" x14ac:dyDescent="0.2">
      <c r="A1583" s="753"/>
      <c r="B1583" s="748"/>
      <c r="C1583" s="752"/>
      <c r="D1583" s="752"/>
      <c r="E1583" s="772">
        <v>2</v>
      </c>
      <c r="F1583" s="752"/>
      <c r="G1583" s="752"/>
      <c r="H1583" s="752"/>
      <c r="I1583" s="752"/>
      <c r="J1583" s="42" t="s">
        <v>10914</v>
      </c>
      <c r="K1583" s="232" t="s">
        <v>10979</v>
      </c>
      <c r="L1583" s="710"/>
    </row>
    <row r="1584" spans="1:12" x14ac:dyDescent="0.2">
      <c r="A1584" s="753"/>
      <c r="B1584" s="748"/>
      <c r="C1584" s="752"/>
      <c r="D1584" s="752"/>
      <c r="E1584" s="772">
        <v>2</v>
      </c>
      <c r="F1584" s="752"/>
      <c r="G1584" s="752"/>
      <c r="H1584" s="752"/>
      <c r="I1584" s="752"/>
      <c r="J1584" s="42" t="s">
        <v>10914</v>
      </c>
      <c r="K1584" s="232" t="s">
        <v>10980</v>
      </c>
      <c r="L1584" s="710"/>
    </row>
    <row r="1585" spans="1:12" x14ac:dyDescent="0.2">
      <c r="A1585" s="753"/>
      <c r="B1585" s="748"/>
      <c r="C1585" s="752"/>
      <c r="D1585" s="752"/>
      <c r="E1585" s="772">
        <v>3</v>
      </c>
      <c r="F1585" s="752"/>
      <c r="G1585" s="752"/>
      <c r="H1585" s="752"/>
      <c r="I1585" s="752"/>
      <c r="J1585" s="42" t="s">
        <v>10914</v>
      </c>
      <c r="K1585" s="232" t="s">
        <v>10981</v>
      </c>
      <c r="L1585" s="710"/>
    </row>
    <row r="1586" spans="1:12" x14ac:dyDescent="0.2">
      <c r="A1586" s="753"/>
      <c r="B1586" s="748"/>
      <c r="C1586" s="752"/>
      <c r="D1586" s="752"/>
      <c r="E1586" s="772">
        <v>3</v>
      </c>
      <c r="F1586" s="752"/>
      <c r="G1586" s="752"/>
      <c r="H1586" s="752"/>
      <c r="I1586" s="752"/>
      <c r="J1586" s="42" t="s">
        <v>10914</v>
      </c>
      <c r="K1586" s="232" t="s">
        <v>10982</v>
      </c>
      <c r="L1586" s="710"/>
    </row>
    <row r="1587" spans="1:12" x14ac:dyDescent="0.2">
      <c r="A1587" s="753"/>
      <c r="B1587" s="748"/>
      <c r="C1587" s="752"/>
      <c r="D1587" s="752"/>
      <c r="E1587" s="772">
        <v>2</v>
      </c>
      <c r="F1587" s="752"/>
      <c r="G1587" s="752"/>
      <c r="H1587" s="752"/>
      <c r="I1587" s="752"/>
      <c r="J1587" s="42" t="s">
        <v>10914</v>
      </c>
      <c r="K1587" s="232" t="s">
        <v>10983</v>
      </c>
      <c r="L1587" s="710"/>
    </row>
    <row r="1588" spans="1:12" x14ac:dyDescent="0.2">
      <c r="A1588" s="753"/>
      <c r="B1588" s="748"/>
      <c r="C1588" s="752"/>
      <c r="D1588" s="752"/>
      <c r="E1588" s="772">
        <v>3</v>
      </c>
      <c r="F1588" s="752"/>
      <c r="G1588" s="752"/>
      <c r="H1588" s="752"/>
      <c r="I1588" s="752"/>
      <c r="J1588" s="42" t="s">
        <v>10914</v>
      </c>
      <c r="K1588" s="232" t="s">
        <v>10984</v>
      </c>
      <c r="L1588" s="710"/>
    </row>
    <row r="1589" spans="1:12" x14ac:dyDescent="0.2">
      <c r="A1589" s="753"/>
      <c r="B1589" s="748"/>
      <c r="C1589" s="752"/>
      <c r="D1589" s="752"/>
      <c r="E1589" s="772">
        <v>4</v>
      </c>
      <c r="F1589" s="752"/>
      <c r="G1589" s="752"/>
      <c r="H1589" s="752"/>
      <c r="I1589" s="752"/>
      <c r="J1589" s="42" t="s">
        <v>10914</v>
      </c>
      <c r="K1589" s="232" t="s">
        <v>10985</v>
      </c>
      <c r="L1589" s="710"/>
    </row>
    <row r="1590" spans="1:12" x14ac:dyDescent="0.2">
      <c r="A1590" s="753"/>
      <c r="B1590" s="748"/>
      <c r="C1590" s="752"/>
      <c r="D1590" s="752"/>
      <c r="E1590" s="772">
        <v>2</v>
      </c>
      <c r="F1590" s="752"/>
      <c r="G1590" s="752"/>
      <c r="H1590" s="752"/>
      <c r="I1590" s="752"/>
      <c r="J1590" s="42" t="s">
        <v>10914</v>
      </c>
      <c r="K1590" s="232" t="s">
        <v>10986</v>
      </c>
      <c r="L1590" s="710"/>
    </row>
    <row r="1591" spans="1:12" x14ac:dyDescent="0.2">
      <c r="A1591" s="753"/>
      <c r="B1591" s="748"/>
      <c r="C1591" s="752"/>
      <c r="D1591" s="752"/>
      <c r="E1591" s="772">
        <v>4</v>
      </c>
      <c r="F1591" s="752"/>
      <c r="G1591" s="752"/>
      <c r="H1591" s="752"/>
      <c r="I1591" s="752"/>
      <c r="J1591" s="42" t="s">
        <v>10914</v>
      </c>
      <c r="K1591" s="232" t="s">
        <v>10987</v>
      </c>
      <c r="L1591" s="710"/>
    </row>
    <row r="1592" spans="1:12" x14ac:dyDescent="0.2">
      <c r="A1592" s="753"/>
      <c r="B1592" s="748"/>
      <c r="C1592" s="752"/>
      <c r="D1592" s="752"/>
      <c r="E1592" s="772">
        <v>2</v>
      </c>
      <c r="F1592" s="752"/>
      <c r="G1592" s="752"/>
      <c r="H1592" s="752"/>
      <c r="I1592" s="752"/>
      <c r="J1592" s="42" t="s">
        <v>10914</v>
      </c>
      <c r="K1592" s="232" t="s">
        <v>10988</v>
      </c>
      <c r="L1592" s="710"/>
    </row>
    <row r="1593" spans="1:12" x14ac:dyDescent="0.2">
      <c r="A1593" s="753"/>
      <c r="B1593" s="748"/>
      <c r="C1593" s="752"/>
      <c r="D1593" s="752"/>
      <c r="E1593" s="772">
        <v>3</v>
      </c>
      <c r="F1593" s="752"/>
      <c r="G1593" s="752"/>
      <c r="H1593" s="752"/>
      <c r="I1593" s="752"/>
      <c r="J1593" s="42" t="s">
        <v>10914</v>
      </c>
      <c r="K1593" s="232" t="s">
        <v>10989</v>
      </c>
      <c r="L1593" s="710"/>
    </row>
    <row r="1594" spans="1:12" x14ac:dyDescent="0.2">
      <c r="A1594" s="753"/>
      <c r="B1594" s="748"/>
      <c r="C1594" s="752"/>
      <c r="D1594" s="752"/>
      <c r="E1594" s="772">
        <v>1</v>
      </c>
      <c r="F1594" s="752"/>
      <c r="G1594" s="752"/>
      <c r="H1594" s="752"/>
      <c r="I1594" s="752"/>
      <c r="J1594" s="42" t="s">
        <v>10914</v>
      </c>
      <c r="K1594" s="232" t="s">
        <v>10990</v>
      </c>
      <c r="L1594" s="710"/>
    </row>
    <row r="1595" spans="1:12" x14ac:dyDescent="0.2">
      <c r="A1595" s="753"/>
      <c r="B1595" s="748"/>
      <c r="C1595" s="752"/>
      <c r="D1595" s="752"/>
      <c r="E1595" s="772">
        <v>4</v>
      </c>
      <c r="F1595" s="752"/>
      <c r="G1595" s="752"/>
      <c r="H1595" s="752"/>
      <c r="I1595" s="752"/>
      <c r="J1595" s="42" t="s">
        <v>10915</v>
      </c>
      <c r="K1595" s="232" t="s">
        <v>10991</v>
      </c>
      <c r="L1595" s="710"/>
    </row>
    <row r="1596" spans="1:12" x14ac:dyDescent="0.2">
      <c r="A1596" s="753"/>
      <c r="B1596" s="748"/>
      <c r="C1596" s="752"/>
      <c r="D1596" s="752"/>
      <c r="E1596" s="772">
        <v>4</v>
      </c>
      <c r="F1596" s="752"/>
      <c r="G1596" s="752"/>
      <c r="H1596" s="752"/>
      <c r="I1596" s="752"/>
      <c r="J1596" s="42" t="s">
        <v>10915</v>
      </c>
      <c r="K1596" s="232" t="s">
        <v>10992</v>
      </c>
      <c r="L1596" s="710"/>
    </row>
    <row r="1597" spans="1:12" x14ac:dyDescent="0.2">
      <c r="A1597" s="753"/>
      <c r="B1597" s="748"/>
      <c r="C1597" s="752"/>
      <c r="D1597" s="752"/>
      <c r="E1597" s="772">
        <v>3</v>
      </c>
      <c r="F1597" s="752"/>
      <c r="G1597" s="752"/>
      <c r="H1597" s="752"/>
      <c r="I1597" s="752"/>
      <c r="J1597" s="42" t="s">
        <v>10915</v>
      </c>
      <c r="K1597" s="232" t="s">
        <v>10993</v>
      </c>
      <c r="L1597" s="710"/>
    </row>
    <row r="1598" spans="1:12" x14ac:dyDescent="0.2">
      <c r="A1598" s="753"/>
      <c r="B1598" s="748"/>
      <c r="C1598" s="752"/>
      <c r="D1598" s="752"/>
      <c r="E1598" s="772">
        <v>2</v>
      </c>
      <c r="F1598" s="752"/>
      <c r="G1598" s="752"/>
      <c r="H1598" s="752"/>
      <c r="I1598" s="752"/>
      <c r="J1598" s="42" t="s">
        <v>10915</v>
      </c>
      <c r="K1598" s="232" t="s">
        <v>10994</v>
      </c>
      <c r="L1598" s="710"/>
    </row>
    <row r="1599" spans="1:12" x14ac:dyDescent="0.2">
      <c r="A1599" s="753"/>
      <c r="B1599" s="748"/>
      <c r="C1599" s="752"/>
      <c r="D1599" s="752"/>
      <c r="E1599" s="772">
        <v>3</v>
      </c>
      <c r="F1599" s="752"/>
      <c r="G1599" s="752"/>
      <c r="H1599" s="752"/>
      <c r="I1599" s="752"/>
      <c r="J1599" s="42" t="s">
        <v>10915</v>
      </c>
      <c r="K1599" s="232" t="s">
        <v>10995</v>
      </c>
      <c r="L1599" s="710"/>
    </row>
    <row r="1600" spans="1:12" x14ac:dyDescent="0.2">
      <c r="A1600" s="753"/>
      <c r="B1600" s="748"/>
      <c r="C1600" s="752"/>
      <c r="D1600" s="752"/>
      <c r="E1600" s="772">
        <v>3</v>
      </c>
      <c r="F1600" s="752"/>
      <c r="G1600" s="752"/>
      <c r="H1600" s="752"/>
      <c r="I1600" s="752"/>
      <c r="J1600" s="42" t="s">
        <v>10915</v>
      </c>
      <c r="K1600" s="232" t="s">
        <v>10996</v>
      </c>
      <c r="L1600" s="710"/>
    </row>
    <row r="1601" spans="1:12" x14ac:dyDescent="0.2">
      <c r="A1601" s="753"/>
      <c r="B1601" s="748"/>
      <c r="C1601" s="752"/>
      <c r="D1601" s="752"/>
      <c r="E1601" s="772">
        <v>2</v>
      </c>
      <c r="F1601" s="752"/>
      <c r="G1601" s="752"/>
      <c r="H1601" s="752"/>
      <c r="I1601" s="752"/>
      <c r="J1601" s="42" t="s">
        <v>10915</v>
      </c>
      <c r="K1601" s="232" t="s">
        <v>10997</v>
      </c>
      <c r="L1601" s="710"/>
    </row>
    <row r="1602" spans="1:12" x14ac:dyDescent="0.2">
      <c r="A1602" s="753"/>
      <c r="B1602" s="748"/>
      <c r="C1602" s="752"/>
      <c r="D1602" s="752"/>
      <c r="E1602" s="772">
        <v>2</v>
      </c>
      <c r="F1602" s="752"/>
      <c r="G1602" s="752"/>
      <c r="H1602" s="752"/>
      <c r="I1602" s="752"/>
      <c r="J1602" s="42" t="s">
        <v>10915</v>
      </c>
      <c r="K1602" s="232" t="s">
        <v>10998</v>
      </c>
      <c r="L1602" s="710"/>
    </row>
    <row r="1603" spans="1:12" x14ac:dyDescent="0.2">
      <c r="A1603" s="753"/>
      <c r="B1603" s="748"/>
      <c r="C1603" s="752"/>
      <c r="D1603" s="752"/>
      <c r="E1603" s="772">
        <v>3</v>
      </c>
      <c r="F1603" s="752"/>
      <c r="G1603" s="752"/>
      <c r="H1603" s="752"/>
      <c r="I1603" s="752"/>
      <c r="J1603" s="42" t="s">
        <v>10915</v>
      </c>
      <c r="K1603" s="232" t="s">
        <v>10999</v>
      </c>
      <c r="L1603" s="710"/>
    </row>
    <row r="1604" spans="1:12" x14ac:dyDescent="0.2">
      <c r="A1604" s="753"/>
      <c r="B1604" s="748"/>
      <c r="C1604" s="752"/>
      <c r="D1604" s="752"/>
      <c r="E1604" s="772">
        <v>3</v>
      </c>
      <c r="F1604" s="752"/>
      <c r="G1604" s="752"/>
      <c r="H1604" s="752"/>
      <c r="I1604" s="752"/>
      <c r="J1604" s="42" t="s">
        <v>10915</v>
      </c>
      <c r="K1604" s="232" t="s">
        <v>11000</v>
      </c>
      <c r="L1604" s="710"/>
    </row>
    <row r="1605" spans="1:12" x14ac:dyDescent="0.2">
      <c r="A1605" s="753"/>
      <c r="B1605" s="748"/>
      <c r="C1605" s="752"/>
      <c r="D1605" s="752"/>
      <c r="E1605" s="772">
        <v>2</v>
      </c>
      <c r="F1605" s="752"/>
      <c r="G1605" s="752"/>
      <c r="H1605" s="752"/>
      <c r="I1605" s="752"/>
      <c r="J1605" s="42" t="s">
        <v>10915</v>
      </c>
      <c r="K1605" s="232" t="s">
        <v>11001</v>
      </c>
      <c r="L1605" s="710"/>
    </row>
    <row r="1606" spans="1:12" x14ac:dyDescent="0.2">
      <c r="A1606" s="753"/>
      <c r="B1606" s="748"/>
      <c r="C1606" s="752"/>
      <c r="D1606" s="752"/>
      <c r="E1606" s="772">
        <v>3</v>
      </c>
      <c r="F1606" s="752"/>
      <c r="G1606" s="752"/>
      <c r="H1606" s="752"/>
      <c r="I1606" s="752"/>
      <c r="J1606" s="42" t="s">
        <v>10915</v>
      </c>
      <c r="K1606" s="232" t="s">
        <v>11002</v>
      </c>
      <c r="L1606" s="710"/>
    </row>
    <row r="1607" spans="1:12" x14ac:dyDescent="0.2">
      <c r="A1607" s="753"/>
      <c r="B1607" s="748"/>
      <c r="C1607" s="752"/>
      <c r="D1607" s="752"/>
      <c r="E1607" s="772">
        <v>3</v>
      </c>
      <c r="F1607" s="752"/>
      <c r="G1607" s="752"/>
      <c r="H1607" s="752"/>
      <c r="I1607" s="752"/>
      <c r="J1607" s="42" t="s">
        <v>10915</v>
      </c>
      <c r="K1607" s="232" t="s">
        <v>11003</v>
      </c>
      <c r="L1607" s="710"/>
    </row>
    <row r="1608" spans="1:12" x14ac:dyDescent="0.2">
      <c r="A1608" s="753"/>
      <c r="B1608" s="748"/>
      <c r="C1608" s="752"/>
      <c r="D1608" s="752"/>
      <c r="E1608" s="772">
        <v>3</v>
      </c>
      <c r="F1608" s="752"/>
      <c r="G1608" s="752"/>
      <c r="H1608" s="752"/>
      <c r="I1608" s="752"/>
      <c r="J1608" s="42" t="s">
        <v>10915</v>
      </c>
      <c r="K1608" s="232" t="s">
        <v>11004</v>
      </c>
      <c r="L1608" s="710"/>
    </row>
    <row r="1609" spans="1:12" x14ac:dyDescent="0.2">
      <c r="A1609" s="753"/>
      <c r="B1609" s="748"/>
      <c r="C1609" s="752"/>
      <c r="D1609" s="752"/>
      <c r="E1609" s="772">
        <v>2</v>
      </c>
      <c r="F1609" s="752"/>
      <c r="G1609" s="752"/>
      <c r="H1609" s="752"/>
      <c r="I1609" s="752"/>
      <c r="J1609" s="42" t="s">
        <v>10915</v>
      </c>
      <c r="K1609" s="232" t="s">
        <v>11005</v>
      </c>
      <c r="L1609" s="710"/>
    </row>
    <row r="1610" spans="1:12" x14ac:dyDescent="0.2">
      <c r="A1610" s="753"/>
      <c r="B1610" s="748"/>
      <c r="C1610" s="752"/>
      <c r="D1610" s="752"/>
      <c r="E1610" s="772">
        <v>3</v>
      </c>
      <c r="F1610" s="752"/>
      <c r="G1610" s="752"/>
      <c r="H1610" s="752"/>
      <c r="I1610" s="752"/>
      <c r="J1610" s="42" t="s">
        <v>10915</v>
      </c>
      <c r="K1610" s="232" t="s">
        <v>11006</v>
      </c>
      <c r="L1610" s="710"/>
    </row>
    <row r="1611" spans="1:12" x14ac:dyDescent="0.2">
      <c r="A1611" s="753"/>
      <c r="B1611" s="748"/>
      <c r="C1611" s="752"/>
      <c r="D1611" s="752"/>
      <c r="E1611" s="772">
        <v>3</v>
      </c>
      <c r="F1611" s="752"/>
      <c r="G1611" s="752"/>
      <c r="H1611" s="752"/>
      <c r="I1611" s="752"/>
      <c r="J1611" s="42" t="s">
        <v>10915</v>
      </c>
      <c r="K1611" s="232" t="s">
        <v>11007</v>
      </c>
      <c r="L1611" s="710"/>
    </row>
    <row r="1612" spans="1:12" x14ac:dyDescent="0.2">
      <c r="A1612" s="753"/>
      <c r="B1612" s="748"/>
      <c r="C1612" s="752"/>
      <c r="D1612" s="752"/>
      <c r="E1612" s="772">
        <v>2</v>
      </c>
      <c r="F1612" s="752"/>
      <c r="G1612" s="752"/>
      <c r="H1612" s="752"/>
      <c r="I1612" s="752"/>
      <c r="J1612" s="42" t="s">
        <v>10915</v>
      </c>
      <c r="K1612" s="232" t="s">
        <v>11008</v>
      </c>
      <c r="L1612" s="710"/>
    </row>
    <row r="1613" spans="1:12" x14ac:dyDescent="0.2">
      <c r="A1613" s="753"/>
      <c r="B1613" s="748"/>
      <c r="C1613" s="752"/>
      <c r="D1613" s="752"/>
      <c r="E1613" s="772">
        <v>3</v>
      </c>
      <c r="F1613" s="752"/>
      <c r="G1613" s="752"/>
      <c r="H1613" s="752"/>
      <c r="I1613" s="752"/>
      <c r="J1613" s="42" t="s">
        <v>10915</v>
      </c>
      <c r="K1613" s="232" t="s">
        <v>11009</v>
      </c>
      <c r="L1613" s="710"/>
    </row>
    <row r="1614" spans="1:12" x14ac:dyDescent="0.2">
      <c r="A1614" s="753"/>
      <c r="B1614" s="748"/>
      <c r="C1614" s="752"/>
      <c r="D1614" s="752"/>
      <c r="E1614" s="772">
        <v>2</v>
      </c>
      <c r="F1614" s="752"/>
      <c r="G1614" s="752"/>
      <c r="H1614" s="752"/>
      <c r="I1614" s="752"/>
      <c r="J1614" s="42" t="s">
        <v>10915</v>
      </c>
      <c r="K1614" s="232" t="s">
        <v>11010</v>
      </c>
      <c r="L1614" s="710"/>
    </row>
    <row r="1615" spans="1:12" x14ac:dyDescent="0.2">
      <c r="A1615" s="753"/>
      <c r="B1615" s="748"/>
      <c r="C1615" s="752"/>
      <c r="D1615" s="752"/>
      <c r="E1615" s="772">
        <v>3</v>
      </c>
      <c r="F1615" s="752"/>
      <c r="G1615" s="752"/>
      <c r="H1615" s="752"/>
      <c r="I1615" s="752"/>
      <c r="J1615" s="42" t="s">
        <v>10915</v>
      </c>
      <c r="K1615" s="232" t="s">
        <v>11011</v>
      </c>
      <c r="L1615" s="710"/>
    </row>
    <row r="1616" spans="1:12" x14ac:dyDescent="0.2">
      <c r="A1616" s="753"/>
      <c r="B1616" s="748"/>
      <c r="C1616" s="752"/>
      <c r="D1616" s="752"/>
      <c r="E1616" s="772">
        <v>2</v>
      </c>
      <c r="F1616" s="752"/>
      <c r="G1616" s="752"/>
      <c r="H1616" s="752"/>
      <c r="I1616" s="752"/>
      <c r="J1616" s="42" t="s">
        <v>10915</v>
      </c>
      <c r="K1616" s="232" t="s">
        <v>11012</v>
      </c>
      <c r="L1616" s="710"/>
    </row>
    <row r="1617" spans="1:12" x14ac:dyDescent="0.2">
      <c r="A1617" s="753"/>
      <c r="B1617" s="748"/>
      <c r="C1617" s="752"/>
      <c r="D1617" s="752"/>
      <c r="E1617" s="772">
        <v>3</v>
      </c>
      <c r="F1617" s="752"/>
      <c r="G1617" s="752"/>
      <c r="H1617" s="752"/>
      <c r="I1617" s="752"/>
      <c r="J1617" s="42" t="s">
        <v>10915</v>
      </c>
      <c r="K1617" s="232" t="s">
        <v>11013</v>
      </c>
      <c r="L1617" s="710"/>
    </row>
    <row r="1618" spans="1:12" x14ac:dyDescent="0.2">
      <c r="A1618" s="753"/>
      <c r="B1618" s="748"/>
      <c r="C1618" s="752"/>
      <c r="D1618" s="752"/>
      <c r="E1618" s="772">
        <v>3</v>
      </c>
      <c r="F1618" s="752"/>
      <c r="G1618" s="752"/>
      <c r="H1618" s="752"/>
      <c r="I1618" s="752"/>
      <c r="J1618" s="42" t="s">
        <v>10915</v>
      </c>
      <c r="K1618" s="232" t="s">
        <v>11014</v>
      </c>
      <c r="L1618" s="710"/>
    </row>
    <row r="1619" spans="1:12" x14ac:dyDescent="0.2">
      <c r="A1619" s="753"/>
      <c r="B1619" s="748"/>
      <c r="C1619" s="752"/>
      <c r="D1619" s="752"/>
      <c r="E1619" s="772">
        <v>3</v>
      </c>
      <c r="F1619" s="752"/>
      <c r="G1619" s="752"/>
      <c r="H1619" s="752"/>
      <c r="I1619" s="752"/>
      <c r="J1619" s="42" t="s">
        <v>10915</v>
      </c>
      <c r="K1619" s="232" t="s">
        <v>11015</v>
      </c>
      <c r="L1619" s="710"/>
    </row>
    <row r="1620" spans="1:12" x14ac:dyDescent="0.2">
      <c r="A1620" s="753"/>
      <c r="B1620" s="748"/>
      <c r="C1620" s="752"/>
      <c r="D1620" s="752"/>
      <c r="E1620" s="772">
        <v>4</v>
      </c>
      <c r="F1620" s="752"/>
      <c r="G1620" s="752"/>
      <c r="H1620" s="752"/>
      <c r="I1620" s="752"/>
      <c r="J1620" s="42" t="s">
        <v>10915</v>
      </c>
      <c r="K1620" s="232" t="s">
        <v>11016</v>
      </c>
      <c r="L1620" s="710"/>
    </row>
    <row r="1621" spans="1:12" x14ac:dyDescent="0.2">
      <c r="A1621" s="753"/>
      <c r="B1621" s="748"/>
      <c r="C1621" s="752"/>
      <c r="D1621" s="752"/>
      <c r="E1621" s="772">
        <v>4</v>
      </c>
      <c r="F1621" s="752"/>
      <c r="G1621" s="752"/>
      <c r="H1621" s="752"/>
      <c r="I1621" s="752"/>
      <c r="J1621" s="42" t="s">
        <v>10915</v>
      </c>
      <c r="K1621" s="232" t="s">
        <v>11017</v>
      </c>
      <c r="L1621" s="710"/>
    </row>
    <row r="1622" spans="1:12" x14ac:dyDescent="0.2">
      <c r="A1622" s="753"/>
      <c r="B1622" s="748"/>
      <c r="C1622" s="752"/>
      <c r="D1622" s="752"/>
      <c r="E1622" s="772">
        <v>2</v>
      </c>
      <c r="F1622" s="752"/>
      <c r="G1622" s="752"/>
      <c r="H1622" s="752"/>
      <c r="I1622" s="752"/>
      <c r="J1622" s="42" t="s">
        <v>10915</v>
      </c>
      <c r="K1622" s="232" t="s">
        <v>11018</v>
      </c>
      <c r="L1622" s="710"/>
    </row>
    <row r="1623" spans="1:12" x14ac:dyDescent="0.2">
      <c r="A1623" s="753"/>
      <c r="B1623" s="748"/>
      <c r="C1623" s="752"/>
      <c r="D1623" s="752"/>
      <c r="E1623" s="772">
        <v>3</v>
      </c>
      <c r="F1623" s="752"/>
      <c r="G1623" s="752"/>
      <c r="H1623" s="752"/>
      <c r="I1623" s="752"/>
      <c r="J1623" s="42" t="s">
        <v>10915</v>
      </c>
      <c r="K1623" s="232" t="s">
        <v>11019</v>
      </c>
      <c r="L1623" s="710"/>
    </row>
    <row r="1624" spans="1:12" x14ac:dyDescent="0.2">
      <c r="A1624" s="753"/>
      <c r="B1624" s="748"/>
      <c r="C1624" s="752"/>
      <c r="D1624" s="752"/>
      <c r="E1624" s="772">
        <v>4</v>
      </c>
      <c r="F1624" s="752"/>
      <c r="G1624" s="752"/>
      <c r="H1624" s="752"/>
      <c r="I1624" s="752"/>
      <c r="J1624" s="42" t="s">
        <v>10916</v>
      </c>
      <c r="K1624" s="232" t="s">
        <v>11020</v>
      </c>
      <c r="L1624" s="710"/>
    </row>
    <row r="1625" spans="1:12" x14ac:dyDescent="0.2">
      <c r="A1625" s="753"/>
      <c r="B1625" s="748"/>
      <c r="C1625" s="752"/>
      <c r="D1625" s="752"/>
      <c r="E1625" s="772">
        <v>4</v>
      </c>
      <c r="F1625" s="752"/>
      <c r="G1625" s="752"/>
      <c r="H1625" s="752"/>
      <c r="I1625" s="752"/>
      <c r="J1625" s="42" t="s">
        <v>10916</v>
      </c>
      <c r="K1625" s="232" t="s">
        <v>11021</v>
      </c>
      <c r="L1625" s="710"/>
    </row>
    <row r="1626" spans="1:12" x14ac:dyDescent="0.2">
      <c r="A1626" s="753"/>
      <c r="B1626" s="748"/>
      <c r="C1626" s="752"/>
      <c r="D1626" s="752"/>
      <c r="E1626" s="772">
        <v>3</v>
      </c>
      <c r="F1626" s="752"/>
      <c r="G1626" s="752"/>
      <c r="H1626" s="752"/>
      <c r="I1626" s="752"/>
      <c r="J1626" s="42" t="s">
        <v>10916</v>
      </c>
      <c r="K1626" s="232" t="s">
        <v>11022</v>
      </c>
      <c r="L1626" s="710"/>
    </row>
    <row r="1627" spans="1:12" x14ac:dyDescent="0.2">
      <c r="A1627" s="753"/>
      <c r="B1627" s="748"/>
      <c r="C1627" s="752"/>
      <c r="D1627" s="752"/>
      <c r="E1627" s="772">
        <v>2</v>
      </c>
      <c r="F1627" s="752"/>
      <c r="G1627" s="752"/>
      <c r="H1627" s="752"/>
      <c r="I1627" s="752"/>
      <c r="J1627" s="42" t="s">
        <v>10916</v>
      </c>
      <c r="K1627" s="232" t="s">
        <v>11023</v>
      </c>
      <c r="L1627" s="710"/>
    </row>
    <row r="1628" spans="1:12" x14ac:dyDescent="0.2">
      <c r="A1628" s="753"/>
      <c r="B1628" s="748"/>
      <c r="C1628" s="752"/>
      <c r="D1628" s="752"/>
      <c r="E1628" s="772">
        <v>3</v>
      </c>
      <c r="F1628" s="752"/>
      <c r="G1628" s="752"/>
      <c r="H1628" s="752"/>
      <c r="I1628" s="752"/>
      <c r="J1628" s="42" t="s">
        <v>10916</v>
      </c>
      <c r="K1628" s="232" t="s">
        <v>11024</v>
      </c>
      <c r="L1628" s="710"/>
    </row>
    <row r="1629" spans="1:12" x14ac:dyDescent="0.2">
      <c r="A1629" s="753"/>
      <c r="B1629" s="748"/>
      <c r="C1629" s="752"/>
      <c r="D1629" s="752"/>
      <c r="E1629" s="772">
        <v>3</v>
      </c>
      <c r="F1629" s="752"/>
      <c r="G1629" s="752"/>
      <c r="H1629" s="752"/>
      <c r="I1629" s="752"/>
      <c r="J1629" s="42" t="s">
        <v>10916</v>
      </c>
      <c r="K1629" s="232" t="s">
        <v>11025</v>
      </c>
      <c r="L1629" s="710"/>
    </row>
    <row r="1630" spans="1:12" x14ac:dyDescent="0.2">
      <c r="A1630" s="753"/>
      <c r="B1630" s="748"/>
      <c r="C1630" s="752"/>
      <c r="D1630" s="752"/>
      <c r="E1630" s="772">
        <v>2</v>
      </c>
      <c r="F1630" s="752"/>
      <c r="G1630" s="752"/>
      <c r="H1630" s="752"/>
      <c r="I1630" s="752"/>
      <c r="J1630" s="42" t="s">
        <v>10916</v>
      </c>
      <c r="K1630" s="232" t="s">
        <v>11026</v>
      </c>
      <c r="L1630" s="710"/>
    </row>
    <row r="1631" spans="1:12" x14ac:dyDescent="0.2">
      <c r="A1631" s="753"/>
      <c r="B1631" s="748"/>
      <c r="C1631" s="752"/>
      <c r="D1631" s="752"/>
      <c r="E1631" s="772">
        <v>2</v>
      </c>
      <c r="F1631" s="752"/>
      <c r="G1631" s="752"/>
      <c r="H1631" s="752"/>
      <c r="I1631" s="752"/>
      <c r="J1631" s="42" t="s">
        <v>10916</v>
      </c>
      <c r="K1631" s="232" t="s">
        <v>11027</v>
      </c>
      <c r="L1631" s="710"/>
    </row>
    <row r="1632" spans="1:12" x14ac:dyDescent="0.2">
      <c r="A1632" s="753"/>
      <c r="B1632" s="748"/>
      <c r="C1632" s="752"/>
      <c r="D1632" s="752"/>
      <c r="E1632" s="772">
        <v>3</v>
      </c>
      <c r="F1632" s="752"/>
      <c r="G1632" s="752"/>
      <c r="H1632" s="752"/>
      <c r="I1632" s="752"/>
      <c r="J1632" s="42" t="s">
        <v>10916</v>
      </c>
      <c r="K1632" s="232" t="s">
        <v>11028</v>
      </c>
      <c r="L1632" s="710"/>
    </row>
    <row r="1633" spans="1:12" x14ac:dyDescent="0.2">
      <c r="A1633" s="753"/>
      <c r="B1633" s="748"/>
      <c r="C1633" s="752"/>
      <c r="D1633" s="752"/>
      <c r="E1633" s="772">
        <v>3</v>
      </c>
      <c r="F1633" s="752"/>
      <c r="G1633" s="752"/>
      <c r="H1633" s="752"/>
      <c r="I1633" s="752"/>
      <c r="J1633" s="42" t="s">
        <v>10916</v>
      </c>
      <c r="K1633" s="232" t="s">
        <v>11029</v>
      </c>
      <c r="L1633" s="710"/>
    </row>
    <row r="1634" spans="1:12" x14ac:dyDescent="0.2">
      <c r="A1634" s="753"/>
      <c r="B1634" s="748"/>
      <c r="C1634" s="752"/>
      <c r="D1634" s="752"/>
      <c r="E1634" s="772">
        <v>2</v>
      </c>
      <c r="F1634" s="752"/>
      <c r="G1634" s="752"/>
      <c r="H1634" s="752"/>
      <c r="I1634" s="752"/>
      <c r="J1634" s="42" t="s">
        <v>10916</v>
      </c>
      <c r="K1634" s="232" t="s">
        <v>11030</v>
      </c>
      <c r="L1634" s="710"/>
    </row>
    <row r="1635" spans="1:12" x14ac:dyDescent="0.2">
      <c r="A1635" s="753"/>
      <c r="B1635" s="748"/>
      <c r="C1635" s="752"/>
      <c r="D1635" s="752"/>
      <c r="E1635" s="772">
        <v>3</v>
      </c>
      <c r="F1635" s="752"/>
      <c r="G1635" s="752"/>
      <c r="H1635" s="752"/>
      <c r="I1635" s="752"/>
      <c r="J1635" s="42" t="s">
        <v>10916</v>
      </c>
      <c r="K1635" s="232" t="s">
        <v>11031</v>
      </c>
      <c r="L1635" s="710"/>
    </row>
    <row r="1636" spans="1:12" x14ac:dyDescent="0.2">
      <c r="A1636" s="753"/>
      <c r="B1636" s="748"/>
      <c r="C1636" s="752"/>
      <c r="D1636" s="752"/>
      <c r="E1636" s="772">
        <v>3</v>
      </c>
      <c r="F1636" s="752"/>
      <c r="G1636" s="752"/>
      <c r="H1636" s="752"/>
      <c r="I1636" s="752"/>
      <c r="J1636" s="42" t="s">
        <v>10916</v>
      </c>
      <c r="K1636" s="232" t="s">
        <v>11032</v>
      </c>
      <c r="L1636" s="710"/>
    </row>
    <row r="1637" spans="1:12" x14ac:dyDescent="0.2">
      <c r="A1637" s="753"/>
      <c r="B1637" s="748"/>
      <c r="C1637" s="752"/>
      <c r="D1637" s="752"/>
      <c r="E1637" s="772">
        <v>3</v>
      </c>
      <c r="F1637" s="752"/>
      <c r="G1637" s="752"/>
      <c r="H1637" s="752"/>
      <c r="I1637" s="752"/>
      <c r="J1637" s="42" t="s">
        <v>10916</v>
      </c>
      <c r="K1637" s="232" t="s">
        <v>11033</v>
      </c>
      <c r="L1637" s="710"/>
    </row>
    <row r="1638" spans="1:12" x14ac:dyDescent="0.2">
      <c r="A1638" s="753"/>
      <c r="B1638" s="748"/>
      <c r="C1638" s="752"/>
      <c r="D1638" s="752"/>
      <c r="E1638" s="772">
        <v>2</v>
      </c>
      <c r="F1638" s="752"/>
      <c r="G1638" s="752"/>
      <c r="H1638" s="752"/>
      <c r="I1638" s="752"/>
      <c r="J1638" s="42" t="s">
        <v>10916</v>
      </c>
      <c r="K1638" s="232" t="s">
        <v>11034</v>
      </c>
      <c r="L1638" s="710"/>
    </row>
    <row r="1639" spans="1:12" x14ac:dyDescent="0.2">
      <c r="A1639" s="753"/>
      <c r="B1639" s="748"/>
      <c r="C1639" s="752"/>
      <c r="D1639" s="752"/>
      <c r="E1639" s="772">
        <v>3</v>
      </c>
      <c r="F1639" s="752"/>
      <c r="G1639" s="752"/>
      <c r="H1639" s="752"/>
      <c r="I1639" s="752"/>
      <c r="J1639" s="42" t="s">
        <v>10916</v>
      </c>
      <c r="K1639" s="232" t="s">
        <v>11035</v>
      </c>
      <c r="L1639" s="710"/>
    </row>
    <row r="1640" spans="1:12" x14ac:dyDescent="0.2">
      <c r="A1640" s="753"/>
      <c r="B1640" s="748"/>
      <c r="C1640" s="752"/>
      <c r="D1640" s="752"/>
      <c r="E1640" s="772">
        <v>3</v>
      </c>
      <c r="F1640" s="752"/>
      <c r="G1640" s="752"/>
      <c r="H1640" s="752"/>
      <c r="I1640" s="752"/>
      <c r="J1640" s="42" t="s">
        <v>10916</v>
      </c>
      <c r="K1640" s="232" t="s">
        <v>11036</v>
      </c>
      <c r="L1640" s="710"/>
    </row>
    <row r="1641" spans="1:12" x14ac:dyDescent="0.2">
      <c r="A1641" s="753"/>
      <c r="B1641" s="748"/>
      <c r="C1641" s="752"/>
      <c r="D1641" s="752"/>
      <c r="E1641" s="772">
        <v>2</v>
      </c>
      <c r="F1641" s="752"/>
      <c r="G1641" s="752"/>
      <c r="H1641" s="752"/>
      <c r="I1641" s="752"/>
      <c r="J1641" s="42" t="s">
        <v>10916</v>
      </c>
      <c r="K1641" s="232" t="s">
        <v>11037</v>
      </c>
      <c r="L1641" s="710"/>
    </row>
    <row r="1642" spans="1:12" x14ac:dyDescent="0.2">
      <c r="A1642" s="753"/>
      <c r="B1642" s="748"/>
      <c r="C1642" s="752"/>
      <c r="D1642" s="752"/>
      <c r="E1642" s="772">
        <v>3</v>
      </c>
      <c r="F1642" s="752"/>
      <c r="G1642" s="752"/>
      <c r="H1642" s="752"/>
      <c r="I1642" s="752"/>
      <c r="J1642" s="42" t="s">
        <v>10916</v>
      </c>
      <c r="K1642" s="232" t="s">
        <v>11038</v>
      </c>
      <c r="L1642" s="710"/>
    </row>
    <row r="1643" spans="1:12" x14ac:dyDescent="0.2">
      <c r="A1643" s="753"/>
      <c r="B1643" s="748"/>
      <c r="C1643" s="752"/>
      <c r="D1643" s="752"/>
      <c r="E1643" s="772">
        <v>2</v>
      </c>
      <c r="F1643" s="752"/>
      <c r="G1643" s="752"/>
      <c r="H1643" s="752"/>
      <c r="I1643" s="752"/>
      <c r="J1643" s="42" t="s">
        <v>10916</v>
      </c>
      <c r="K1643" s="232" t="s">
        <v>11039</v>
      </c>
      <c r="L1643" s="710"/>
    </row>
    <row r="1644" spans="1:12" x14ac:dyDescent="0.2">
      <c r="A1644" s="753"/>
      <c r="B1644" s="748"/>
      <c r="C1644" s="752"/>
      <c r="D1644" s="752"/>
      <c r="E1644" s="772">
        <v>3</v>
      </c>
      <c r="F1644" s="752"/>
      <c r="G1644" s="752"/>
      <c r="H1644" s="752"/>
      <c r="I1644" s="752"/>
      <c r="J1644" s="42" t="s">
        <v>10916</v>
      </c>
      <c r="K1644" s="232" t="s">
        <v>11040</v>
      </c>
      <c r="L1644" s="710"/>
    </row>
    <row r="1645" spans="1:12" x14ac:dyDescent="0.2">
      <c r="A1645" s="753"/>
      <c r="B1645" s="748"/>
      <c r="C1645" s="752"/>
      <c r="D1645" s="752"/>
      <c r="E1645" s="772">
        <v>2</v>
      </c>
      <c r="F1645" s="752"/>
      <c r="G1645" s="752"/>
      <c r="H1645" s="752"/>
      <c r="I1645" s="752"/>
      <c r="J1645" s="42" t="s">
        <v>10916</v>
      </c>
      <c r="K1645" s="232" t="s">
        <v>11041</v>
      </c>
      <c r="L1645" s="710"/>
    </row>
    <row r="1646" spans="1:12" x14ac:dyDescent="0.2">
      <c r="A1646" s="753"/>
      <c r="B1646" s="748"/>
      <c r="C1646" s="752"/>
      <c r="D1646" s="752"/>
      <c r="E1646" s="772">
        <v>3</v>
      </c>
      <c r="F1646" s="752"/>
      <c r="G1646" s="752"/>
      <c r="H1646" s="752"/>
      <c r="I1646" s="752"/>
      <c r="J1646" s="42" t="s">
        <v>10916</v>
      </c>
      <c r="K1646" s="232" t="s">
        <v>11042</v>
      </c>
      <c r="L1646" s="710"/>
    </row>
    <row r="1647" spans="1:12" x14ac:dyDescent="0.2">
      <c r="A1647" s="753"/>
      <c r="B1647" s="748"/>
      <c r="C1647" s="752"/>
      <c r="D1647" s="752"/>
      <c r="E1647" s="772">
        <v>3</v>
      </c>
      <c r="F1647" s="752"/>
      <c r="G1647" s="752"/>
      <c r="H1647" s="752"/>
      <c r="I1647" s="752"/>
      <c r="J1647" s="42" t="s">
        <v>10916</v>
      </c>
      <c r="K1647" s="232" t="s">
        <v>11043</v>
      </c>
      <c r="L1647" s="710"/>
    </row>
    <row r="1648" spans="1:12" x14ac:dyDescent="0.2">
      <c r="A1648" s="753"/>
      <c r="B1648" s="748"/>
      <c r="C1648" s="752"/>
      <c r="D1648" s="752"/>
      <c r="E1648" s="772">
        <v>3</v>
      </c>
      <c r="F1648" s="752"/>
      <c r="G1648" s="752"/>
      <c r="H1648" s="752"/>
      <c r="I1648" s="752"/>
      <c r="J1648" s="42" t="s">
        <v>10916</v>
      </c>
      <c r="K1648" s="232" t="s">
        <v>11044</v>
      </c>
      <c r="L1648" s="710"/>
    </row>
    <row r="1649" spans="1:12" x14ac:dyDescent="0.2">
      <c r="A1649" s="753"/>
      <c r="B1649" s="748"/>
      <c r="C1649" s="752"/>
      <c r="D1649" s="752"/>
      <c r="E1649" s="772">
        <v>4</v>
      </c>
      <c r="F1649" s="752"/>
      <c r="G1649" s="752"/>
      <c r="H1649" s="752"/>
      <c r="I1649" s="752"/>
      <c r="J1649" s="42" t="s">
        <v>10916</v>
      </c>
      <c r="K1649" s="232" t="s">
        <v>11045</v>
      </c>
      <c r="L1649" s="710"/>
    </row>
    <row r="1650" spans="1:12" x14ac:dyDescent="0.2">
      <c r="A1650" s="753"/>
      <c r="B1650" s="748"/>
      <c r="C1650" s="752"/>
      <c r="D1650" s="752"/>
      <c r="E1650" s="772">
        <v>4</v>
      </c>
      <c r="F1650" s="752"/>
      <c r="G1650" s="752"/>
      <c r="H1650" s="752"/>
      <c r="I1650" s="752"/>
      <c r="J1650" s="42" t="s">
        <v>10916</v>
      </c>
      <c r="K1650" s="232" t="s">
        <v>11046</v>
      </c>
      <c r="L1650" s="710"/>
    </row>
    <row r="1651" spans="1:12" x14ac:dyDescent="0.2">
      <c r="A1651" s="753"/>
      <c r="B1651" s="748"/>
      <c r="C1651" s="752"/>
      <c r="D1651" s="752"/>
      <c r="E1651" s="772">
        <v>2</v>
      </c>
      <c r="F1651" s="752"/>
      <c r="G1651" s="752"/>
      <c r="H1651" s="752"/>
      <c r="I1651" s="752"/>
      <c r="J1651" s="42" t="s">
        <v>10916</v>
      </c>
      <c r="K1651" s="232" t="s">
        <v>11047</v>
      </c>
      <c r="L1651" s="710"/>
    </row>
    <row r="1652" spans="1:12" x14ac:dyDescent="0.2">
      <c r="A1652" s="753"/>
      <c r="B1652" s="748"/>
      <c r="C1652" s="752"/>
      <c r="D1652" s="752"/>
      <c r="E1652" s="772">
        <v>3</v>
      </c>
      <c r="F1652" s="752"/>
      <c r="G1652" s="752"/>
      <c r="H1652" s="752"/>
      <c r="I1652" s="752"/>
      <c r="J1652" s="42" t="s">
        <v>10916</v>
      </c>
      <c r="K1652" s="232" t="s">
        <v>11048</v>
      </c>
      <c r="L1652" s="710"/>
    </row>
    <row r="1653" spans="1:12" x14ac:dyDescent="0.2">
      <c r="A1653" s="753"/>
      <c r="B1653" s="748"/>
      <c r="C1653" s="752"/>
      <c r="D1653" s="752"/>
      <c r="E1653" s="772">
        <v>4</v>
      </c>
      <c r="F1653" s="752"/>
      <c r="G1653" s="752"/>
      <c r="H1653" s="752"/>
      <c r="I1653" s="752"/>
      <c r="J1653" s="42" t="s">
        <v>10917</v>
      </c>
      <c r="K1653" s="232" t="s">
        <v>11049</v>
      </c>
      <c r="L1653" s="710"/>
    </row>
    <row r="1654" spans="1:12" x14ac:dyDescent="0.2">
      <c r="A1654" s="753"/>
      <c r="B1654" s="748"/>
      <c r="C1654" s="752"/>
      <c r="D1654" s="752"/>
      <c r="E1654" s="772">
        <v>4</v>
      </c>
      <c r="F1654" s="752"/>
      <c r="G1654" s="752"/>
      <c r="H1654" s="752"/>
      <c r="I1654" s="752"/>
      <c r="J1654" s="42" t="s">
        <v>10917</v>
      </c>
      <c r="K1654" s="232" t="s">
        <v>11050</v>
      </c>
      <c r="L1654" s="710"/>
    </row>
    <row r="1655" spans="1:12" x14ac:dyDescent="0.2">
      <c r="A1655" s="753"/>
      <c r="B1655" s="748"/>
      <c r="C1655" s="752"/>
      <c r="D1655" s="752"/>
      <c r="E1655" s="772">
        <v>3</v>
      </c>
      <c r="F1655" s="752"/>
      <c r="G1655" s="752"/>
      <c r="H1655" s="752"/>
      <c r="I1655" s="752"/>
      <c r="J1655" s="42" t="s">
        <v>10917</v>
      </c>
      <c r="K1655" s="232" t="s">
        <v>11051</v>
      </c>
      <c r="L1655" s="710"/>
    </row>
    <row r="1656" spans="1:12" x14ac:dyDescent="0.2">
      <c r="A1656" s="753"/>
      <c r="B1656" s="748"/>
      <c r="C1656" s="752"/>
      <c r="D1656" s="752"/>
      <c r="E1656" s="772">
        <v>2</v>
      </c>
      <c r="F1656" s="752"/>
      <c r="G1656" s="752"/>
      <c r="H1656" s="752"/>
      <c r="I1656" s="752"/>
      <c r="J1656" s="42" t="s">
        <v>10917</v>
      </c>
      <c r="K1656" s="232" t="s">
        <v>11052</v>
      </c>
      <c r="L1656" s="710"/>
    </row>
    <row r="1657" spans="1:12" x14ac:dyDescent="0.2">
      <c r="A1657" s="753"/>
      <c r="B1657" s="748"/>
      <c r="C1657" s="752"/>
      <c r="D1657" s="752"/>
      <c r="E1657" s="772">
        <v>3</v>
      </c>
      <c r="F1657" s="752"/>
      <c r="G1657" s="752"/>
      <c r="H1657" s="752"/>
      <c r="I1657" s="752"/>
      <c r="J1657" s="42" t="s">
        <v>10917</v>
      </c>
      <c r="K1657" s="232" t="s">
        <v>11053</v>
      </c>
      <c r="L1657" s="710"/>
    </row>
    <row r="1658" spans="1:12" x14ac:dyDescent="0.2">
      <c r="A1658" s="753"/>
      <c r="B1658" s="748"/>
      <c r="C1658" s="752"/>
      <c r="D1658" s="752"/>
      <c r="E1658" s="772">
        <v>3</v>
      </c>
      <c r="F1658" s="752"/>
      <c r="G1658" s="752"/>
      <c r="H1658" s="752"/>
      <c r="I1658" s="752"/>
      <c r="J1658" s="42" t="s">
        <v>10917</v>
      </c>
      <c r="K1658" s="232" t="s">
        <v>11054</v>
      </c>
      <c r="L1658" s="710"/>
    </row>
    <row r="1659" spans="1:12" x14ac:dyDescent="0.2">
      <c r="A1659" s="753"/>
      <c r="B1659" s="748"/>
      <c r="C1659" s="752"/>
      <c r="D1659" s="752"/>
      <c r="E1659" s="772">
        <v>2</v>
      </c>
      <c r="F1659" s="752"/>
      <c r="G1659" s="752"/>
      <c r="H1659" s="752"/>
      <c r="I1659" s="752"/>
      <c r="J1659" s="42" t="s">
        <v>10917</v>
      </c>
      <c r="K1659" s="232" t="s">
        <v>11055</v>
      </c>
      <c r="L1659" s="710"/>
    </row>
    <row r="1660" spans="1:12" x14ac:dyDescent="0.2">
      <c r="A1660" s="753"/>
      <c r="B1660" s="748"/>
      <c r="C1660" s="752"/>
      <c r="D1660" s="752"/>
      <c r="E1660" s="772">
        <v>2</v>
      </c>
      <c r="F1660" s="752"/>
      <c r="G1660" s="752"/>
      <c r="H1660" s="752"/>
      <c r="I1660" s="752"/>
      <c r="J1660" s="42" t="s">
        <v>10917</v>
      </c>
      <c r="K1660" s="232" t="s">
        <v>11056</v>
      </c>
      <c r="L1660" s="710"/>
    </row>
    <row r="1661" spans="1:12" x14ac:dyDescent="0.2">
      <c r="A1661" s="753"/>
      <c r="B1661" s="748"/>
      <c r="C1661" s="752"/>
      <c r="D1661" s="752"/>
      <c r="E1661" s="772">
        <v>3</v>
      </c>
      <c r="F1661" s="752"/>
      <c r="G1661" s="752"/>
      <c r="H1661" s="752"/>
      <c r="I1661" s="752"/>
      <c r="J1661" s="42" t="s">
        <v>10917</v>
      </c>
      <c r="K1661" s="232" t="s">
        <v>11057</v>
      </c>
      <c r="L1661" s="710"/>
    </row>
    <row r="1662" spans="1:12" x14ac:dyDescent="0.2">
      <c r="A1662" s="753"/>
      <c r="B1662" s="748"/>
      <c r="C1662" s="752"/>
      <c r="D1662" s="752"/>
      <c r="E1662" s="772">
        <v>3</v>
      </c>
      <c r="F1662" s="752"/>
      <c r="G1662" s="752"/>
      <c r="H1662" s="752"/>
      <c r="I1662" s="752"/>
      <c r="J1662" s="42" t="s">
        <v>10917</v>
      </c>
      <c r="K1662" s="232" t="s">
        <v>11058</v>
      </c>
      <c r="L1662" s="710"/>
    </row>
    <row r="1663" spans="1:12" x14ac:dyDescent="0.2">
      <c r="A1663" s="753"/>
      <c r="B1663" s="748"/>
      <c r="C1663" s="752"/>
      <c r="D1663" s="752"/>
      <c r="E1663" s="772">
        <v>2</v>
      </c>
      <c r="F1663" s="752"/>
      <c r="G1663" s="752"/>
      <c r="H1663" s="752"/>
      <c r="I1663" s="752"/>
      <c r="J1663" s="42" t="s">
        <v>10917</v>
      </c>
      <c r="K1663" s="232" t="s">
        <v>11059</v>
      </c>
      <c r="L1663" s="710"/>
    </row>
    <row r="1664" spans="1:12" x14ac:dyDescent="0.2">
      <c r="A1664" s="753"/>
      <c r="B1664" s="748"/>
      <c r="C1664" s="752"/>
      <c r="D1664" s="752"/>
      <c r="E1664" s="772">
        <v>3</v>
      </c>
      <c r="F1664" s="752"/>
      <c r="G1664" s="752"/>
      <c r="H1664" s="752"/>
      <c r="I1664" s="752"/>
      <c r="J1664" s="42" t="s">
        <v>10917</v>
      </c>
      <c r="K1664" s="232" t="s">
        <v>11060</v>
      </c>
      <c r="L1664" s="710"/>
    </row>
    <row r="1665" spans="1:12" x14ac:dyDescent="0.2">
      <c r="A1665" s="753"/>
      <c r="B1665" s="748"/>
      <c r="C1665" s="752"/>
      <c r="D1665" s="752"/>
      <c r="E1665" s="772">
        <v>3</v>
      </c>
      <c r="F1665" s="752"/>
      <c r="G1665" s="752"/>
      <c r="H1665" s="752"/>
      <c r="I1665" s="752"/>
      <c r="J1665" s="42" t="s">
        <v>10917</v>
      </c>
      <c r="K1665" s="232" t="s">
        <v>11061</v>
      </c>
      <c r="L1665" s="710"/>
    </row>
    <row r="1666" spans="1:12" x14ac:dyDescent="0.2">
      <c r="A1666" s="753"/>
      <c r="B1666" s="748"/>
      <c r="C1666" s="752"/>
      <c r="D1666" s="752"/>
      <c r="E1666" s="772">
        <v>3</v>
      </c>
      <c r="F1666" s="752"/>
      <c r="G1666" s="752"/>
      <c r="H1666" s="752"/>
      <c r="I1666" s="752"/>
      <c r="J1666" s="42" t="s">
        <v>10917</v>
      </c>
      <c r="K1666" s="232" t="s">
        <v>11062</v>
      </c>
      <c r="L1666" s="710"/>
    </row>
    <row r="1667" spans="1:12" x14ac:dyDescent="0.2">
      <c r="A1667" s="753"/>
      <c r="B1667" s="748"/>
      <c r="C1667" s="752"/>
      <c r="D1667" s="752"/>
      <c r="E1667" s="772">
        <v>2</v>
      </c>
      <c r="F1667" s="752"/>
      <c r="G1667" s="752"/>
      <c r="H1667" s="752"/>
      <c r="I1667" s="752"/>
      <c r="J1667" s="42" t="s">
        <v>10917</v>
      </c>
      <c r="K1667" s="232" t="s">
        <v>11063</v>
      </c>
      <c r="L1667" s="710"/>
    </row>
    <row r="1668" spans="1:12" x14ac:dyDescent="0.2">
      <c r="A1668" s="753"/>
      <c r="B1668" s="748"/>
      <c r="C1668" s="752"/>
      <c r="D1668" s="752"/>
      <c r="E1668" s="772">
        <v>3</v>
      </c>
      <c r="F1668" s="752"/>
      <c r="G1668" s="752"/>
      <c r="H1668" s="752"/>
      <c r="I1668" s="752"/>
      <c r="J1668" s="42" t="s">
        <v>10917</v>
      </c>
      <c r="K1668" s="232" t="s">
        <v>11064</v>
      </c>
      <c r="L1668" s="710"/>
    </row>
    <row r="1669" spans="1:12" x14ac:dyDescent="0.2">
      <c r="A1669" s="753"/>
      <c r="B1669" s="748"/>
      <c r="C1669" s="752"/>
      <c r="D1669" s="752"/>
      <c r="E1669" s="772">
        <v>3</v>
      </c>
      <c r="F1669" s="752"/>
      <c r="G1669" s="752"/>
      <c r="H1669" s="752"/>
      <c r="I1669" s="752"/>
      <c r="J1669" s="42" t="s">
        <v>10917</v>
      </c>
      <c r="K1669" s="232" t="s">
        <v>11065</v>
      </c>
      <c r="L1669" s="710"/>
    </row>
    <row r="1670" spans="1:12" x14ac:dyDescent="0.2">
      <c r="A1670" s="753"/>
      <c r="B1670" s="748"/>
      <c r="C1670" s="752"/>
      <c r="D1670" s="752"/>
      <c r="E1670" s="772">
        <v>2</v>
      </c>
      <c r="F1670" s="752"/>
      <c r="G1670" s="752"/>
      <c r="H1670" s="752"/>
      <c r="I1670" s="752"/>
      <c r="J1670" s="42" t="s">
        <v>10917</v>
      </c>
      <c r="K1670" s="232" t="s">
        <v>11066</v>
      </c>
      <c r="L1670" s="710"/>
    </row>
    <row r="1671" spans="1:12" x14ac:dyDescent="0.2">
      <c r="A1671" s="753"/>
      <c r="B1671" s="748"/>
      <c r="C1671" s="752"/>
      <c r="D1671" s="752"/>
      <c r="E1671" s="772">
        <v>3</v>
      </c>
      <c r="F1671" s="752"/>
      <c r="G1671" s="752"/>
      <c r="H1671" s="752"/>
      <c r="I1671" s="752"/>
      <c r="J1671" s="42" t="s">
        <v>10917</v>
      </c>
      <c r="K1671" s="232" t="s">
        <v>11067</v>
      </c>
      <c r="L1671" s="710"/>
    </row>
    <row r="1672" spans="1:12" x14ac:dyDescent="0.2">
      <c r="A1672" s="753"/>
      <c r="B1672" s="748"/>
      <c r="C1672" s="752"/>
      <c r="D1672" s="752"/>
      <c r="E1672" s="772">
        <v>2</v>
      </c>
      <c r="F1672" s="752"/>
      <c r="G1672" s="752"/>
      <c r="H1672" s="752"/>
      <c r="I1672" s="752"/>
      <c r="J1672" s="42" t="s">
        <v>10917</v>
      </c>
      <c r="K1672" s="232" t="s">
        <v>11068</v>
      </c>
      <c r="L1672" s="710"/>
    </row>
    <row r="1673" spans="1:12" x14ac:dyDescent="0.2">
      <c r="A1673" s="753"/>
      <c r="B1673" s="748"/>
      <c r="C1673" s="752"/>
      <c r="D1673" s="752"/>
      <c r="E1673" s="772">
        <v>3</v>
      </c>
      <c r="F1673" s="752"/>
      <c r="G1673" s="752"/>
      <c r="H1673" s="752"/>
      <c r="I1673" s="752"/>
      <c r="J1673" s="42" t="s">
        <v>10917</v>
      </c>
      <c r="K1673" s="232" t="s">
        <v>11069</v>
      </c>
      <c r="L1673" s="710"/>
    </row>
    <row r="1674" spans="1:12" x14ac:dyDescent="0.2">
      <c r="A1674" s="753"/>
      <c r="B1674" s="748"/>
      <c r="C1674" s="752"/>
      <c r="D1674" s="752"/>
      <c r="E1674" s="772">
        <v>2</v>
      </c>
      <c r="F1674" s="752"/>
      <c r="G1674" s="752"/>
      <c r="H1674" s="752"/>
      <c r="I1674" s="752"/>
      <c r="J1674" s="42" t="s">
        <v>10917</v>
      </c>
      <c r="K1674" s="232" t="s">
        <v>11070</v>
      </c>
      <c r="L1674" s="710"/>
    </row>
    <row r="1675" spans="1:12" x14ac:dyDescent="0.2">
      <c r="A1675" s="753"/>
      <c r="B1675" s="748"/>
      <c r="C1675" s="752"/>
      <c r="D1675" s="752"/>
      <c r="E1675" s="772">
        <v>3</v>
      </c>
      <c r="F1675" s="752"/>
      <c r="G1675" s="752"/>
      <c r="H1675" s="752"/>
      <c r="I1675" s="752"/>
      <c r="J1675" s="42" t="s">
        <v>10917</v>
      </c>
      <c r="K1675" s="232" t="s">
        <v>11071</v>
      </c>
      <c r="L1675" s="710"/>
    </row>
    <row r="1676" spans="1:12" x14ac:dyDescent="0.2">
      <c r="A1676" s="753"/>
      <c r="B1676" s="748"/>
      <c r="C1676" s="752"/>
      <c r="D1676" s="752"/>
      <c r="E1676" s="772">
        <v>3</v>
      </c>
      <c r="F1676" s="752"/>
      <c r="G1676" s="752"/>
      <c r="H1676" s="752"/>
      <c r="I1676" s="752"/>
      <c r="J1676" s="42" t="s">
        <v>10917</v>
      </c>
      <c r="K1676" s="232" t="s">
        <v>11072</v>
      </c>
      <c r="L1676" s="710"/>
    </row>
    <row r="1677" spans="1:12" x14ac:dyDescent="0.2">
      <c r="A1677" s="753"/>
      <c r="B1677" s="748"/>
      <c r="C1677" s="752"/>
      <c r="D1677" s="752"/>
      <c r="E1677" s="772">
        <v>3</v>
      </c>
      <c r="F1677" s="752"/>
      <c r="G1677" s="752"/>
      <c r="H1677" s="752"/>
      <c r="I1677" s="752"/>
      <c r="J1677" s="42" t="s">
        <v>10917</v>
      </c>
      <c r="K1677" s="232" t="s">
        <v>11073</v>
      </c>
      <c r="L1677" s="710"/>
    </row>
    <row r="1678" spans="1:12" x14ac:dyDescent="0.2">
      <c r="A1678" s="753"/>
      <c r="B1678" s="748"/>
      <c r="C1678" s="752"/>
      <c r="D1678" s="752"/>
      <c r="E1678" s="772">
        <v>4</v>
      </c>
      <c r="F1678" s="752"/>
      <c r="G1678" s="752"/>
      <c r="H1678" s="752"/>
      <c r="I1678" s="752"/>
      <c r="J1678" s="42" t="s">
        <v>10917</v>
      </c>
      <c r="K1678" s="232" t="s">
        <v>11074</v>
      </c>
      <c r="L1678" s="710"/>
    </row>
    <row r="1679" spans="1:12" x14ac:dyDescent="0.2">
      <c r="A1679" s="753"/>
      <c r="B1679" s="748"/>
      <c r="C1679" s="752"/>
      <c r="D1679" s="752"/>
      <c r="E1679" s="772">
        <v>4</v>
      </c>
      <c r="F1679" s="752"/>
      <c r="G1679" s="752"/>
      <c r="H1679" s="752"/>
      <c r="I1679" s="752"/>
      <c r="J1679" s="42" t="s">
        <v>10917</v>
      </c>
      <c r="K1679" s="232" t="s">
        <v>11075</v>
      </c>
      <c r="L1679" s="710"/>
    </row>
    <row r="1680" spans="1:12" x14ac:dyDescent="0.2">
      <c r="A1680" s="753"/>
      <c r="B1680" s="748"/>
      <c r="C1680" s="752"/>
      <c r="D1680" s="752"/>
      <c r="E1680" s="772">
        <v>2</v>
      </c>
      <c r="F1680" s="752"/>
      <c r="G1680" s="752"/>
      <c r="H1680" s="752"/>
      <c r="I1680" s="752"/>
      <c r="J1680" s="42" t="s">
        <v>10917</v>
      </c>
      <c r="K1680" s="232" t="s">
        <v>11076</v>
      </c>
      <c r="L1680" s="710"/>
    </row>
    <row r="1681" spans="1:12" x14ac:dyDescent="0.2">
      <c r="A1681" s="753"/>
      <c r="B1681" s="748"/>
      <c r="C1681" s="752"/>
      <c r="D1681" s="752"/>
      <c r="E1681" s="772">
        <v>3</v>
      </c>
      <c r="F1681" s="752"/>
      <c r="G1681" s="752"/>
      <c r="H1681" s="752"/>
      <c r="I1681" s="752"/>
      <c r="J1681" s="42" t="s">
        <v>10917</v>
      </c>
      <c r="K1681" s="232" t="s">
        <v>11077</v>
      </c>
      <c r="L1681" s="710"/>
    </row>
    <row r="1682" spans="1:12" x14ac:dyDescent="0.2">
      <c r="A1682" s="753"/>
      <c r="B1682" s="748"/>
      <c r="C1682" s="752"/>
      <c r="D1682" s="752"/>
      <c r="E1682" s="772">
        <v>2</v>
      </c>
      <c r="F1682" s="752"/>
      <c r="G1682" s="752"/>
      <c r="H1682" s="752"/>
      <c r="I1682" s="752"/>
      <c r="J1682" s="42" t="s">
        <v>10918</v>
      </c>
      <c r="K1682" s="232" t="s">
        <v>11078</v>
      </c>
      <c r="L1682" s="710"/>
    </row>
    <row r="1683" spans="1:12" x14ac:dyDescent="0.2">
      <c r="A1683" s="753"/>
      <c r="B1683" s="748"/>
      <c r="C1683" s="752"/>
      <c r="D1683" s="752"/>
      <c r="E1683" s="772">
        <v>3</v>
      </c>
      <c r="F1683" s="752"/>
      <c r="G1683" s="752"/>
      <c r="H1683" s="752"/>
      <c r="I1683" s="752"/>
      <c r="J1683" s="42" t="s">
        <v>10918</v>
      </c>
      <c r="K1683" s="232" t="s">
        <v>11079</v>
      </c>
      <c r="L1683" s="710"/>
    </row>
    <row r="1684" spans="1:12" x14ac:dyDescent="0.2">
      <c r="A1684" s="753"/>
      <c r="B1684" s="748"/>
      <c r="C1684" s="752"/>
      <c r="D1684" s="752"/>
      <c r="E1684" s="772">
        <v>3</v>
      </c>
      <c r="F1684" s="752"/>
      <c r="G1684" s="752"/>
      <c r="H1684" s="752"/>
      <c r="I1684" s="752"/>
      <c r="J1684" s="42" t="s">
        <v>10918</v>
      </c>
      <c r="K1684" s="232" t="s">
        <v>11080</v>
      </c>
      <c r="L1684" s="710"/>
    </row>
    <row r="1685" spans="1:12" x14ac:dyDescent="0.2">
      <c r="A1685" s="753"/>
      <c r="B1685" s="748"/>
      <c r="C1685" s="752"/>
      <c r="D1685" s="752"/>
      <c r="E1685" s="772">
        <v>4</v>
      </c>
      <c r="F1685" s="752"/>
      <c r="G1685" s="752"/>
      <c r="H1685" s="752"/>
      <c r="I1685" s="752"/>
      <c r="J1685" s="42" t="s">
        <v>10918</v>
      </c>
      <c r="K1685" s="232" t="s">
        <v>11081</v>
      </c>
      <c r="L1685" s="710"/>
    </row>
    <row r="1686" spans="1:12" x14ac:dyDescent="0.2">
      <c r="A1686" s="753"/>
      <c r="B1686" s="748"/>
      <c r="C1686" s="752"/>
      <c r="D1686" s="752"/>
      <c r="E1686" s="772">
        <v>3</v>
      </c>
      <c r="F1686" s="752"/>
      <c r="G1686" s="752"/>
      <c r="H1686" s="752"/>
      <c r="I1686" s="752"/>
      <c r="J1686" s="42" t="s">
        <v>10918</v>
      </c>
      <c r="K1686" s="232" t="s">
        <v>11082</v>
      </c>
      <c r="L1686" s="710"/>
    </row>
    <row r="1687" spans="1:12" x14ac:dyDescent="0.2">
      <c r="A1687" s="753"/>
      <c r="B1687" s="748"/>
      <c r="C1687" s="752"/>
      <c r="D1687" s="752"/>
      <c r="E1687" s="772">
        <v>2</v>
      </c>
      <c r="F1687" s="752"/>
      <c r="G1687" s="752"/>
      <c r="H1687" s="752"/>
      <c r="I1687" s="752"/>
      <c r="J1687" s="42" t="s">
        <v>10918</v>
      </c>
      <c r="K1687" s="232" t="s">
        <v>11083</v>
      </c>
      <c r="L1687" s="710"/>
    </row>
    <row r="1688" spans="1:12" x14ac:dyDescent="0.2">
      <c r="A1688" s="753"/>
      <c r="B1688" s="748"/>
      <c r="C1688" s="752"/>
      <c r="D1688" s="752"/>
      <c r="E1688" s="772">
        <v>3</v>
      </c>
      <c r="F1688" s="752"/>
      <c r="G1688" s="752"/>
      <c r="H1688" s="752"/>
      <c r="I1688" s="752"/>
      <c r="J1688" s="42" t="s">
        <v>10918</v>
      </c>
      <c r="K1688" s="232" t="s">
        <v>11084</v>
      </c>
      <c r="L1688" s="710"/>
    </row>
    <row r="1689" spans="1:12" x14ac:dyDescent="0.2">
      <c r="A1689" s="753"/>
      <c r="B1689" s="748"/>
      <c r="C1689" s="752"/>
      <c r="D1689" s="752"/>
      <c r="E1689" s="772">
        <v>3</v>
      </c>
      <c r="F1689" s="752"/>
      <c r="G1689" s="752"/>
      <c r="H1689" s="752"/>
      <c r="I1689" s="752"/>
      <c r="J1689" s="42" t="s">
        <v>10918</v>
      </c>
      <c r="K1689" s="232" t="s">
        <v>11085</v>
      </c>
      <c r="L1689" s="710"/>
    </row>
    <row r="1690" spans="1:12" x14ac:dyDescent="0.2">
      <c r="A1690" s="753"/>
      <c r="B1690" s="748"/>
      <c r="C1690" s="752"/>
      <c r="D1690" s="752"/>
      <c r="E1690" s="772">
        <v>3</v>
      </c>
      <c r="F1690" s="752"/>
      <c r="G1690" s="752"/>
      <c r="H1690" s="752"/>
      <c r="I1690" s="752"/>
      <c r="J1690" s="42" t="s">
        <v>10918</v>
      </c>
      <c r="K1690" s="232" t="s">
        <v>11086</v>
      </c>
      <c r="L1690" s="710"/>
    </row>
    <row r="1691" spans="1:12" x14ac:dyDescent="0.2">
      <c r="A1691" s="753"/>
      <c r="B1691" s="748"/>
      <c r="C1691" s="752"/>
      <c r="D1691" s="752"/>
      <c r="E1691" s="772">
        <v>4</v>
      </c>
      <c r="F1691" s="752"/>
      <c r="G1691" s="752"/>
      <c r="H1691" s="752"/>
      <c r="I1691" s="752"/>
      <c r="J1691" s="42" t="s">
        <v>10918</v>
      </c>
      <c r="K1691" s="232" t="s">
        <v>11087</v>
      </c>
      <c r="L1691" s="710"/>
    </row>
    <row r="1692" spans="1:12" x14ac:dyDescent="0.2">
      <c r="A1692" s="753"/>
      <c r="B1692" s="748"/>
      <c r="C1692" s="752"/>
      <c r="D1692" s="752"/>
      <c r="E1692" s="772">
        <v>3</v>
      </c>
      <c r="F1692" s="752"/>
      <c r="G1692" s="752"/>
      <c r="H1692" s="752"/>
      <c r="I1692" s="752"/>
      <c r="J1692" s="42" t="s">
        <v>10918</v>
      </c>
      <c r="K1692" s="232" t="s">
        <v>11088</v>
      </c>
      <c r="L1692" s="710"/>
    </row>
    <row r="1693" spans="1:12" x14ac:dyDescent="0.2">
      <c r="A1693" s="753"/>
      <c r="B1693" s="748"/>
      <c r="C1693" s="752"/>
      <c r="D1693" s="752"/>
      <c r="E1693" s="772">
        <v>2</v>
      </c>
      <c r="F1693" s="752"/>
      <c r="G1693" s="752"/>
      <c r="H1693" s="752"/>
      <c r="I1693" s="752"/>
      <c r="J1693" s="42" t="s">
        <v>10918</v>
      </c>
      <c r="K1693" s="232" t="s">
        <v>11089</v>
      </c>
      <c r="L1693" s="710"/>
    </row>
    <row r="1694" spans="1:12" x14ac:dyDescent="0.2">
      <c r="A1694" s="753"/>
      <c r="B1694" s="748"/>
      <c r="C1694" s="752"/>
      <c r="D1694" s="752"/>
      <c r="E1694" s="772">
        <v>3</v>
      </c>
      <c r="F1694" s="752"/>
      <c r="G1694" s="752"/>
      <c r="H1694" s="752"/>
      <c r="I1694" s="752"/>
      <c r="J1694" s="42" t="s">
        <v>10918</v>
      </c>
      <c r="K1694" s="232" t="s">
        <v>11090</v>
      </c>
      <c r="L1694" s="710"/>
    </row>
    <row r="1695" spans="1:12" x14ac:dyDescent="0.2">
      <c r="A1695" s="753"/>
      <c r="B1695" s="748"/>
      <c r="C1695" s="752"/>
      <c r="D1695" s="752"/>
      <c r="E1695" s="772">
        <v>3</v>
      </c>
      <c r="F1695" s="752"/>
      <c r="G1695" s="752"/>
      <c r="H1695" s="752"/>
      <c r="I1695" s="752"/>
      <c r="J1695" s="42" t="s">
        <v>10918</v>
      </c>
      <c r="K1695" s="232" t="s">
        <v>11091</v>
      </c>
      <c r="L1695" s="710"/>
    </row>
    <row r="1696" spans="1:12" x14ac:dyDescent="0.2">
      <c r="A1696" s="753"/>
      <c r="B1696" s="748"/>
      <c r="C1696" s="752"/>
      <c r="D1696" s="752"/>
      <c r="E1696" s="772">
        <v>3</v>
      </c>
      <c r="F1696" s="752"/>
      <c r="G1696" s="752"/>
      <c r="H1696" s="752"/>
      <c r="I1696" s="752"/>
      <c r="J1696" s="42" t="s">
        <v>10918</v>
      </c>
      <c r="K1696" s="232" t="s">
        <v>11092</v>
      </c>
      <c r="L1696" s="710"/>
    </row>
    <row r="1697" spans="1:12" x14ac:dyDescent="0.2">
      <c r="A1697" s="753"/>
      <c r="B1697" s="748"/>
      <c r="C1697" s="752"/>
      <c r="D1697" s="752"/>
      <c r="E1697" s="772">
        <v>3</v>
      </c>
      <c r="F1697" s="752"/>
      <c r="G1697" s="752"/>
      <c r="H1697" s="752"/>
      <c r="I1697" s="752"/>
      <c r="J1697" s="42" t="s">
        <v>10918</v>
      </c>
      <c r="K1697" s="232" t="s">
        <v>11093</v>
      </c>
      <c r="L1697" s="710"/>
    </row>
    <row r="1698" spans="1:12" x14ac:dyDescent="0.2">
      <c r="A1698" s="753"/>
      <c r="B1698" s="748"/>
      <c r="C1698" s="752"/>
      <c r="D1698" s="752"/>
      <c r="E1698" s="772">
        <v>2</v>
      </c>
      <c r="F1698" s="752"/>
      <c r="G1698" s="752"/>
      <c r="H1698" s="752"/>
      <c r="I1698" s="752"/>
      <c r="J1698" s="42" t="s">
        <v>10918</v>
      </c>
      <c r="K1698" s="232" t="s">
        <v>11094</v>
      </c>
      <c r="L1698" s="710"/>
    </row>
    <row r="1699" spans="1:12" x14ac:dyDescent="0.2">
      <c r="A1699" s="753"/>
      <c r="B1699" s="748"/>
      <c r="C1699" s="752"/>
      <c r="D1699" s="752"/>
      <c r="E1699" s="772">
        <v>3</v>
      </c>
      <c r="F1699" s="752"/>
      <c r="G1699" s="752"/>
      <c r="H1699" s="752"/>
      <c r="I1699" s="752"/>
      <c r="J1699" s="42" t="s">
        <v>10918</v>
      </c>
      <c r="K1699" s="232" t="s">
        <v>11095</v>
      </c>
      <c r="L1699" s="710"/>
    </row>
    <row r="1700" spans="1:12" x14ac:dyDescent="0.2">
      <c r="A1700" s="753"/>
      <c r="B1700" s="748"/>
      <c r="C1700" s="752"/>
      <c r="D1700" s="752"/>
      <c r="E1700" s="772">
        <v>2</v>
      </c>
      <c r="F1700" s="752"/>
      <c r="G1700" s="752"/>
      <c r="H1700" s="752"/>
      <c r="I1700" s="752"/>
      <c r="J1700" s="42" t="s">
        <v>10918</v>
      </c>
      <c r="K1700" s="232" t="s">
        <v>11096</v>
      </c>
      <c r="L1700" s="710"/>
    </row>
    <row r="1701" spans="1:12" x14ac:dyDescent="0.2">
      <c r="A1701" s="753"/>
      <c r="B1701" s="748"/>
      <c r="C1701" s="752"/>
      <c r="D1701" s="752"/>
      <c r="E1701" s="772">
        <v>2</v>
      </c>
      <c r="F1701" s="752"/>
      <c r="G1701" s="752"/>
      <c r="H1701" s="752"/>
      <c r="I1701" s="752"/>
      <c r="J1701" s="42" t="s">
        <v>10918</v>
      </c>
      <c r="K1701" s="232" t="s">
        <v>11097</v>
      </c>
      <c r="L1701" s="710"/>
    </row>
    <row r="1702" spans="1:12" x14ac:dyDescent="0.2">
      <c r="A1702" s="753"/>
      <c r="B1702" s="748"/>
      <c r="C1702" s="752"/>
      <c r="D1702" s="752"/>
      <c r="E1702" s="772">
        <v>3</v>
      </c>
      <c r="F1702" s="752"/>
      <c r="G1702" s="752"/>
      <c r="H1702" s="752"/>
      <c r="I1702" s="752"/>
      <c r="J1702" s="42" t="s">
        <v>10918</v>
      </c>
      <c r="K1702" s="232" t="s">
        <v>11098</v>
      </c>
      <c r="L1702" s="710"/>
    </row>
    <row r="1703" spans="1:12" ht="13.5" thickBot="1" x14ac:dyDescent="0.25">
      <c r="A1703" s="1058" t="s">
        <v>92</v>
      </c>
      <c r="B1703" s="1059"/>
      <c r="C1703" s="1059"/>
      <c r="D1703" s="1059"/>
      <c r="E1703" s="711">
        <f>SUM(E1526:E1702)</f>
        <v>494</v>
      </c>
      <c r="F1703" s="233"/>
      <c r="G1703" s="233"/>
      <c r="H1703" s="230" t="e">
        <f>SUM(#REF!)</f>
        <v>#REF!</v>
      </c>
      <c r="I1703" s="233"/>
      <c r="J1703" s="233"/>
      <c r="K1703" s="235"/>
      <c r="L1703" s="710"/>
    </row>
    <row r="1704" spans="1:12" ht="13.5" thickBot="1" x14ac:dyDescent="0.25">
      <c r="A1704" s="219"/>
      <c r="B1704" s="219"/>
      <c r="C1704" s="219"/>
      <c r="D1704" s="219"/>
      <c r="E1704" s="712"/>
      <c r="F1704" s="220"/>
      <c r="G1704" s="220"/>
      <c r="H1704" s="222"/>
      <c r="I1704" s="220"/>
      <c r="J1704" s="220"/>
      <c r="K1704" s="219"/>
      <c r="L1704" s="710"/>
    </row>
    <row r="1705" spans="1:12" ht="12.75" customHeight="1" x14ac:dyDescent="0.2">
      <c r="A1705" s="1307" t="s">
        <v>75</v>
      </c>
      <c r="B1705" s="756">
        <v>7</v>
      </c>
      <c r="C1705" s="1310" t="s">
        <v>76</v>
      </c>
      <c r="D1705" s="1311"/>
      <c r="E1705" s="1302" t="s">
        <v>69</v>
      </c>
      <c r="F1705" s="1303"/>
      <c r="G1705" s="1303"/>
      <c r="H1705" s="1303"/>
      <c r="I1705" s="1303"/>
      <c r="J1705" s="1303"/>
      <c r="K1705" s="1304"/>
      <c r="L1705" s="710"/>
    </row>
    <row r="1706" spans="1:12" ht="12.75" customHeight="1" x14ac:dyDescent="0.2">
      <c r="A1706" s="1308"/>
      <c r="B1706" s="750" t="s">
        <v>9840</v>
      </c>
      <c r="C1706" s="1160" t="s">
        <v>77</v>
      </c>
      <c r="D1706" s="1161"/>
      <c r="E1706" s="1208" t="s">
        <v>179</v>
      </c>
      <c r="F1706" s="1162"/>
      <c r="G1706" s="1162"/>
      <c r="H1706" s="1162"/>
      <c r="I1706" s="1162"/>
      <c r="J1706" s="1162"/>
      <c r="K1706" s="1163"/>
      <c r="L1706" s="710"/>
    </row>
    <row r="1707" spans="1:12" ht="12.75" customHeight="1" x14ac:dyDescent="0.2">
      <c r="A1707" s="1308"/>
      <c r="B1707" s="755" t="s">
        <v>9845</v>
      </c>
      <c r="C1707" s="1305"/>
      <c r="D1707" s="1306"/>
      <c r="E1707" s="1296" t="s">
        <v>182</v>
      </c>
      <c r="F1707" s="1297"/>
      <c r="G1707" s="1297"/>
      <c r="H1707" s="1297"/>
      <c r="I1707" s="1297"/>
      <c r="J1707" s="1297"/>
      <c r="K1707" s="1298"/>
      <c r="L1707" s="710"/>
    </row>
    <row r="1708" spans="1:12" ht="23.25" customHeight="1" x14ac:dyDescent="0.2">
      <c r="A1708" s="1309"/>
      <c r="B1708" s="755" t="s">
        <v>10214</v>
      </c>
      <c r="C1708" s="1305" t="s">
        <v>78</v>
      </c>
      <c r="D1708" s="1306"/>
      <c r="E1708" s="1296" t="s">
        <v>10335</v>
      </c>
      <c r="F1708" s="1297"/>
      <c r="G1708" s="1297"/>
      <c r="H1708" s="1297"/>
      <c r="I1708" s="1297"/>
      <c r="J1708" s="1297"/>
      <c r="K1708" s="1298"/>
      <c r="L1708" s="779">
        <f>E1713</f>
        <v>1</v>
      </c>
    </row>
    <row r="1709" spans="1:12" x14ac:dyDescent="0.2">
      <c r="A1709" s="1091" t="s">
        <v>79</v>
      </c>
      <c r="B1709" s="1092"/>
      <c r="C1709" s="1075" t="s">
        <v>80</v>
      </c>
      <c r="D1709" s="1075" t="s">
        <v>81</v>
      </c>
      <c r="E1709" s="1075" t="s">
        <v>82</v>
      </c>
      <c r="F1709" s="1075" t="s">
        <v>83</v>
      </c>
      <c r="G1709" s="1075" t="s">
        <v>84</v>
      </c>
      <c r="H1709" s="1075" t="s">
        <v>85</v>
      </c>
      <c r="I1709" s="1075" t="s">
        <v>86</v>
      </c>
      <c r="J1709" s="1075" t="s">
        <v>87</v>
      </c>
      <c r="K1709" s="1077" t="s">
        <v>88</v>
      </c>
      <c r="L1709" s="710"/>
    </row>
    <row r="1710" spans="1:12" x14ac:dyDescent="0.2">
      <c r="A1710" s="754" t="s">
        <v>89</v>
      </c>
      <c r="B1710" s="748" t="s">
        <v>90</v>
      </c>
      <c r="C1710" s="1076"/>
      <c r="D1710" s="1076"/>
      <c r="E1710" s="1076"/>
      <c r="F1710" s="1076"/>
      <c r="G1710" s="1076"/>
      <c r="H1710" s="1076"/>
      <c r="I1710" s="1076"/>
      <c r="J1710" s="1076"/>
      <c r="K1710" s="1078"/>
      <c r="L1710" s="710"/>
    </row>
    <row r="1711" spans="1:12" x14ac:dyDescent="0.2">
      <c r="A1711" s="753"/>
      <c r="B1711" s="748"/>
      <c r="C1711" s="752"/>
      <c r="D1711" s="752"/>
      <c r="E1711" s="772">
        <v>1</v>
      </c>
      <c r="F1711" s="231"/>
      <c r="G1711" s="231"/>
      <c r="H1711" s="231"/>
      <c r="I1711" s="231"/>
      <c r="J1711" s="42" t="s">
        <v>10912</v>
      </c>
      <c r="K1711" s="232" t="s">
        <v>10450</v>
      </c>
      <c r="L1711" s="710"/>
    </row>
    <row r="1712" spans="1:12" x14ac:dyDescent="0.2">
      <c r="A1712" s="753"/>
      <c r="B1712" s="748"/>
      <c r="C1712" s="752"/>
      <c r="D1712" s="752"/>
      <c r="E1712" s="231"/>
      <c r="F1712" s="231"/>
      <c r="G1712" s="231"/>
      <c r="H1712" s="231"/>
      <c r="I1712" s="231"/>
      <c r="J1712" s="42"/>
      <c r="K1712" s="232"/>
      <c r="L1712" s="710"/>
    </row>
    <row r="1713" spans="1:12" ht="13.5" thickBot="1" x14ac:dyDescent="0.25">
      <c r="A1713" s="1058" t="s">
        <v>92</v>
      </c>
      <c r="B1713" s="1059"/>
      <c r="C1713" s="1059"/>
      <c r="D1713" s="1059"/>
      <c r="E1713" s="711">
        <f>SUM(E1711:E1712)</f>
        <v>1</v>
      </c>
      <c r="F1713" s="233"/>
      <c r="G1713" s="233"/>
      <c r="H1713" s="230" t="e">
        <f>SUM(#REF!)</f>
        <v>#REF!</v>
      </c>
      <c r="I1713" s="233"/>
      <c r="J1713" s="233"/>
      <c r="K1713" s="235"/>
      <c r="L1713" s="710"/>
    </row>
    <row r="1714" spans="1:12" ht="13.5" thickBot="1" x14ac:dyDescent="0.25">
      <c r="A1714" s="219"/>
      <c r="B1714" s="219"/>
      <c r="C1714" s="219"/>
      <c r="D1714" s="219"/>
      <c r="E1714" s="712"/>
      <c r="F1714" s="220"/>
      <c r="G1714" s="220"/>
      <c r="H1714" s="222"/>
      <c r="I1714" s="220"/>
      <c r="J1714" s="220"/>
      <c r="K1714" s="219"/>
      <c r="L1714" s="710"/>
    </row>
    <row r="1715" spans="1:12" x14ac:dyDescent="0.2">
      <c r="A1715" s="1307" t="s">
        <v>75</v>
      </c>
      <c r="B1715" s="756">
        <v>7</v>
      </c>
      <c r="C1715" s="1310" t="s">
        <v>76</v>
      </c>
      <c r="D1715" s="1311"/>
      <c r="E1715" s="1302" t="s">
        <v>69</v>
      </c>
      <c r="F1715" s="1303"/>
      <c r="G1715" s="1303"/>
      <c r="H1715" s="1303"/>
      <c r="I1715" s="1303"/>
      <c r="J1715" s="1303"/>
      <c r="K1715" s="1304"/>
      <c r="L1715" s="710"/>
    </row>
    <row r="1716" spans="1:12" x14ac:dyDescent="0.2">
      <c r="A1716" s="1308"/>
      <c r="B1716" s="750" t="s">
        <v>9840</v>
      </c>
      <c r="C1716" s="1160" t="s">
        <v>77</v>
      </c>
      <c r="D1716" s="1161"/>
      <c r="E1716" s="1208" t="s">
        <v>179</v>
      </c>
      <c r="F1716" s="1162"/>
      <c r="G1716" s="1162"/>
      <c r="H1716" s="1162"/>
      <c r="I1716" s="1162"/>
      <c r="J1716" s="1162"/>
      <c r="K1716" s="1163"/>
      <c r="L1716" s="710"/>
    </row>
    <row r="1717" spans="1:12" x14ac:dyDescent="0.2">
      <c r="A1717" s="1308"/>
      <c r="B1717" s="755" t="s">
        <v>9845</v>
      </c>
      <c r="C1717" s="1305"/>
      <c r="D1717" s="1306"/>
      <c r="E1717" s="1296" t="s">
        <v>182</v>
      </c>
      <c r="F1717" s="1297"/>
      <c r="G1717" s="1297"/>
      <c r="H1717" s="1297"/>
      <c r="I1717" s="1297"/>
      <c r="J1717" s="1297"/>
      <c r="K1717" s="1298"/>
      <c r="L1717" s="710"/>
    </row>
    <row r="1718" spans="1:12" ht="23.25" customHeight="1" x14ac:dyDescent="0.2">
      <c r="A1718" s="1309"/>
      <c r="B1718" s="755" t="s">
        <v>10215</v>
      </c>
      <c r="C1718" s="1305" t="s">
        <v>78</v>
      </c>
      <c r="D1718" s="1306"/>
      <c r="E1718" s="1296" t="s">
        <v>10336</v>
      </c>
      <c r="F1718" s="1297"/>
      <c r="G1718" s="1297"/>
      <c r="H1718" s="1297"/>
      <c r="I1718" s="1297"/>
      <c r="J1718" s="1297"/>
      <c r="K1718" s="1298"/>
      <c r="L1718" s="779">
        <f>E1753</f>
        <v>310</v>
      </c>
    </row>
    <row r="1719" spans="1:12" x14ac:dyDescent="0.2">
      <c r="A1719" s="1091" t="s">
        <v>79</v>
      </c>
      <c r="B1719" s="1092"/>
      <c r="C1719" s="1075" t="s">
        <v>80</v>
      </c>
      <c r="D1719" s="1075" t="s">
        <v>81</v>
      </c>
      <c r="E1719" s="1075" t="s">
        <v>82</v>
      </c>
      <c r="F1719" s="1075" t="s">
        <v>83</v>
      </c>
      <c r="G1719" s="1075" t="s">
        <v>84</v>
      </c>
      <c r="H1719" s="1075" t="s">
        <v>85</v>
      </c>
      <c r="I1719" s="1075" t="s">
        <v>86</v>
      </c>
      <c r="J1719" s="1075" t="s">
        <v>87</v>
      </c>
      <c r="K1719" s="1077" t="s">
        <v>88</v>
      </c>
      <c r="L1719" s="710"/>
    </row>
    <row r="1720" spans="1:12" x14ac:dyDescent="0.2">
      <c r="A1720" s="754" t="s">
        <v>89</v>
      </c>
      <c r="B1720" s="748" t="s">
        <v>90</v>
      </c>
      <c r="C1720" s="1076"/>
      <c r="D1720" s="1076"/>
      <c r="E1720" s="1076"/>
      <c r="F1720" s="1076"/>
      <c r="G1720" s="1076"/>
      <c r="H1720" s="1076"/>
      <c r="I1720" s="1076"/>
      <c r="J1720" s="1076"/>
      <c r="K1720" s="1078"/>
      <c r="L1720" s="710"/>
    </row>
    <row r="1721" spans="1:12" x14ac:dyDescent="0.2">
      <c r="A1721" s="753"/>
      <c r="B1721" s="748"/>
      <c r="C1721" s="752"/>
      <c r="D1721" s="752"/>
      <c r="E1721" s="772">
        <v>17</v>
      </c>
      <c r="F1721" s="752"/>
      <c r="G1721" s="752"/>
      <c r="H1721" s="752"/>
      <c r="I1721" s="752"/>
      <c r="J1721" s="42" t="s">
        <v>266</v>
      </c>
      <c r="K1721" s="232" t="s">
        <v>10622</v>
      </c>
      <c r="L1721" s="710"/>
    </row>
    <row r="1722" spans="1:12" x14ac:dyDescent="0.2">
      <c r="A1722" s="753"/>
      <c r="B1722" s="748"/>
      <c r="C1722" s="752"/>
      <c r="D1722" s="752"/>
      <c r="E1722" s="772">
        <v>10</v>
      </c>
      <c r="F1722" s="752"/>
      <c r="G1722" s="752"/>
      <c r="H1722" s="752"/>
      <c r="I1722" s="752"/>
      <c r="J1722" s="42" t="s">
        <v>265</v>
      </c>
      <c r="K1722" s="232" t="s">
        <v>10558</v>
      </c>
      <c r="L1722" s="710"/>
    </row>
    <row r="1723" spans="1:12" x14ac:dyDescent="0.2">
      <c r="A1723" s="753"/>
      <c r="B1723" s="748"/>
      <c r="C1723" s="752"/>
      <c r="D1723" s="752"/>
      <c r="E1723" s="772">
        <v>11</v>
      </c>
      <c r="F1723" s="752"/>
      <c r="G1723" s="752"/>
      <c r="H1723" s="752"/>
      <c r="I1723" s="752"/>
      <c r="J1723" s="42" t="s">
        <v>10911</v>
      </c>
      <c r="K1723" s="232" t="s">
        <v>10559</v>
      </c>
      <c r="L1723" s="710"/>
    </row>
    <row r="1724" spans="1:12" x14ac:dyDescent="0.2">
      <c r="A1724" s="753"/>
      <c r="B1724" s="748"/>
      <c r="C1724" s="752"/>
      <c r="D1724" s="752"/>
      <c r="E1724" s="772">
        <v>8</v>
      </c>
      <c r="F1724" s="752"/>
      <c r="G1724" s="752"/>
      <c r="H1724" s="752"/>
      <c r="I1724" s="752"/>
      <c r="J1724" s="42" t="s">
        <v>10911</v>
      </c>
      <c r="K1724" s="232" t="s">
        <v>10560</v>
      </c>
      <c r="L1724" s="710"/>
    </row>
    <row r="1725" spans="1:12" x14ac:dyDescent="0.2">
      <c r="A1725" s="753"/>
      <c r="B1725" s="748"/>
      <c r="C1725" s="752"/>
      <c r="D1725" s="752"/>
      <c r="E1725" s="772">
        <v>10</v>
      </c>
      <c r="F1725" s="752"/>
      <c r="G1725" s="752"/>
      <c r="H1725" s="752"/>
      <c r="I1725" s="752"/>
      <c r="J1725" s="42" t="s">
        <v>10911</v>
      </c>
      <c r="K1725" s="232" t="s">
        <v>10561</v>
      </c>
      <c r="L1725" s="710"/>
    </row>
    <row r="1726" spans="1:12" x14ac:dyDescent="0.2">
      <c r="A1726" s="753"/>
      <c r="B1726" s="748"/>
      <c r="C1726" s="752"/>
      <c r="D1726" s="752"/>
      <c r="E1726" s="772">
        <v>10</v>
      </c>
      <c r="F1726" s="752"/>
      <c r="G1726" s="752"/>
      <c r="H1726" s="752"/>
      <c r="I1726" s="752"/>
      <c r="J1726" s="42" t="s">
        <v>10912</v>
      </c>
      <c r="K1726" s="232" t="s">
        <v>10562</v>
      </c>
      <c r="L1726" s="710"/>
    </row>
    <row r="1727" spans="1:12" x14ac:dyDescent="0.2">
      <c r="A1727" s="753"/>
      <c r="B1727" s="748"/>
      <c r="C1727" s="752"/>
      <c r="D1727" s="752"/>
      <c r="E1727" s="772">
        <v>9</v>
      </c>
      <c r="F1727" s="752"/>
      <c r="G1727" s="752"/>
      <c r="H1727" s="752"/>
      <c r="I1727" s="752"/>
      <c r="J1727" s="42" t="s">
        <v>10912</v>
      </c>
      <c r="K1727" s="232" t="s">
        <v>10563</v>
      </c>
      <c r="L1727" s="710"/>
    </row>
    <row r="1728" spans="1:12" x14ac:dyDescent="0.2">
      <c r="A1728" s="753"/>
      <c r="B1728" s="748"/>
      <c r="C1728" s="752"/>
      <c r="D1728" s="752"/>
      <c r="E1728" s="772">
        <v>8</v>
      </c>
      <c r="F1728" s="752"/>
      <c r="G1728" s="752"/>
      <c r="H1728" s="752"/>
      <c r="I1728" s="752"/>
      <c r="J1728" s="42" t="s">
        <v>10912</v>
      </c>
      <c r="K1728" s="232" t="s">
        <v>10564</v>
      </c>
      <c r="L1728" s="710"/>
    </row>
    <row r="1729" spans="1:12" x14ac:dyDescent="0.2">
      <c r="A1729" s="753"/>
      <c r="B1729" s="748"/>
      <c r="C1729" s="752"/>
      <c r="D1729" s="752"/>
      <c r="E1729" s="772">
        <v>1</v>
      </c>
      <c r="F1729" s="752"/>
      <c r="G1729" s="752"/>
      <c r="H1729" s="752"/>
      <c r="I1729" s="752"/>
      <c r="J1729" s="42" t="s">
        <v>10912</v>
      </c>
      <c r="K1729" s="232" t="s">
        <v>10642</v>
      </c>
      <c r="L1729" s="710"/>
    </row>
    <row r="1730" spans="1:12" x14ac:dyDescent="0.2">
      <c r="A1730" s="753"/>
      <c r="B1730" s="748"/>
      <c r="C1730" s="752"/>
      <c r="D1730" s="752"/>
      <c r="E1730" s="772">
        <v>13</v>
      </c>
      <c r="F1730" s="752"/>
      <c r="G1730" s="752"/>
      <c r="H1730" s="752"/>
      <c r="I1730" s="752"/>
      <c r="J1730" s="42" t="s">
        <v>10913</v>
      </c>
      <c r="K1730" s="232" t="s">
        <v>10565</v>
      </c>
      <c r="L1730" s="710"/>
    </row>
    <row r="1731" spans="1:12" x14ac:dyDescent="0.2">
      <c r="A1731" s="753"/>
      <c r="B1731" s="748"/>
      <c r="C1731" s="752"/>
      <c r="D1731" s="752"/>
      <c r="E1731" s="772">
        <v>12</v>
      </c>
      <c r="F1731" s="752"/>
      <c r="G1731" s="752"/>
      <c r="H1731" s="752"/>
      <c r="I1731" s="752"/>
      <c r="J1731" s="42" t="s">
        <v>10913</v>
      </c>
      <c r="K1731" s="232" t="s">
        <v>10566</v>
      </c>
      <c r="L1731" s="710"/>
    </row>
    <row r="1732" spans="1:12" x14ac:dyDescent="0.2">
      <c r="A1732" s="753"/>
      <c r="B1732" s="748"/>
      <c r="C1732" s="752"/>
      <c r="D1732" s="752"/>
      <c r="E1732" s="772">
        <v>8</v>
      </c>
      <c r="F1732" s="752"/>
      <c r="G1732" s="752"/>
      <c r="H1732" s="752"/>
      <c r="I1732" s="752"/>
      <c r="J1732" s="42" t="s">
        <v>10913</v>
      </c>
      <c r="K1732" s="232" t="s">
        <v>10567</v>
      </c>
      <c r="L1732" s="710"/>
    </row>
    <row r="1733" spans="1:12" x14ac:dyDescent="0.2">
      <c r="A1733" s="753"/>
      <c r="B1733" s="748"/>
      <c r="C1733" s="752"/>
      <c r="D1733" s="752"/>
      <c r="E1733" s="772">
        <v>6</v>
      </c>
      <c r="F1733" s="752"/>
      <c r="G1733" s="752"/>
      <c r="H1733" s="752"/>
      <c r="I1733" s="752"/>
      <c r="J1733" s="42" t="s">
        <v>10913</v>
      </c>
      <c r="K1733" s="232" t="s">
        <v>10568</v>
      </c>
      <c r="L1733" s="710"/>
    </row>
    <row r="1734" spans="1:12" x14ac:dyDescent="0.2">
      <c r="A1734" s="753"/>
      <c r="B1734" s="748"/>
      <c r="C1734" s="752"/>
      <c r="D1734" s="752"/>
      <c r="E1734" s="772">
        <v>13</v>
      </c>
      <c r="F1734" s="752"/>
      <c r="G1734" s="752"/>
      <c r="H1734" s="752"/>
      <c r="I1734" s="752"/>
      <c r="J1734" s="42" t="s">
        <v>10914</v>
      </c>
      <c r="K1734" s="232" t="s">
        <v>10570</v>
      </c>
      <c r="L1734" s="710"/>
    </row>
    <row r="1735" spans="1:12" x14ac:dyDescent="0.2">
      <c r="A1735" s="753"/>
      <c r="B1735" s="748"/>
      <c r="C1735" s="752"/>
      <c r="D1735" s="752"/>
      <c r="E1735" s="772">
        <v>13</v>
      </c>
      <c r="F1735" s="752"/>
      <c r="G1735" s="752"/>
      <c r="H1735" s="752"/>
      <c r="I1735" s="752"/>
      <c r="J1735" s="42" t="s">
        <v>10914</v>
      </c>
      <c r="K1735" s="232" t="s">
        <v>10571</v>
      </c>
      <c r="L1735" s="710"/>
    </row>
    <row r="1736" spans="1:12" x14ac:dyDescent="0.2">
      <c r="A1736" s="753"/>
      <c r="B1736" s="748"/>
      <c r="C1736" s="752"/>
      <c r="D1736" s="752"/>
      <c r="E1736" s="772">
        <v>10</v>
      </c>
      <c r="F1736" s="752"/>
      <c r="G1736" s="752"/>
      <c r="H1736" s="752"/>
      <c r="I1736" s="752"/>
      <c r="J1736" s="42" t="s">
        <v>10914</v>
      </c>
      <c r="K1736" s="232" t="s">
        <v>10572</v>
      </c>
      <c r="L1736" s="710"/>
    </row>
    <row r="1737" spans="1:12" x14ac:dyDescent="0.2">
      <c r="A1737" s="753"/>
      <c r="B1737" s="748"/>
      <c r="C1737" s="752"/>
      <c r="D1737" s="752"/>
      <c r="E1737" s="772">
        <v>13</v>
      </c>
      <c r="F1737" s="752"/>
      <c r="G1737" s="752"/>
      <c r="H1737" s="752"/>
      <c r="I1737" s="752"/>
      <c r="J1737" s="42" t="s">
        <v>10915</v>
      </c>
      <c r="K1737" s="232" t="s">
        <v>10573</v>
      </c>
      <c r="L1737" s="710"/>
    </row>
    <row r="1738" spans="1:12" x14ac:dyDescent="0.2">
      <c r="A1738" s="753"/>
      <c r="B1738" s="748"/>
      <c r="C1738" s="752"/>
      <c r="D1738" s="752"/>
      <c r="E1738" s="772">
        <v>12</v>
      </c>
      <c r="F1738" s="752"/>
      <c r="G1738" s="752"/>
      <c r="H1738" s="752"/>
      <c r="I1738" s="752"/>
      <c r="J1738" s="42" t="s">
        <v>10915</v>
      </c>
      <c r="K1738" s="232" t="s">
        <v>10574</v>
      </c>
      <c r="L1738" s="710"/>
    </row>
    <row r="1739" spans="1:12" x14ac:dyDescent="0.2">
      <c r="A1739" s="753"/>
      <c r="B1739" s="748"/>
      <c r="C1739" s="752"/>
      <c r="D1739" s="752"/>
      <c r="E1739" s="772">
        <v>7</v>
      </c>
      <c r="F1739" s="752"/>
      <c r="G1739" s="752"/>
      <c r="H1739" s="752"/>
      <c r="I1739" s="752"/>
      <c r="J1739" s="42" t="s">
        <v>10915</v>
      </c>
      <c r="K1739" s="232" t="s">
        <v>10575</v>
      </c>
      <c r="L1739" s="710"/>
    </row>
    <row r="1740" spans="1:12" x14ac:dyDescent="0.2">
      <c r="A1740" s="753"/>
      <c r="B1740" s="748"/>
      <c r="C1740" s="752"/>
      <c r="D1740" s="752"/>
      <c r="E1740" s="772">
        <v>6</v>
      </c>
      <c r="F1740" s="752"/>
      <c r="G1740" s="752"/>
      <c r="H1740" s="752"/>
      <c r="I1740" s="752"/>
      <c r="J1740" s="42" t="s">
        <v>10915</v>
      </c>
      <c r="K1740" s="232" t="s">
        <v>10576</v>
      </c>
      <c r="L1740" s="710"/>
    </row>
    <row r="1741" spans="1:12" x14ac:dyDescent="0.2">
      <c r="A1741" s="753"/>
      <c r="B1741" s="748"/>
      <c r="C1741" s="752"/>
      <c r="D1741" s="752"/>
      <c r="E1741" s="772">
        <v>13</v>
      </c>
      <c r="F1741" s="752"/>
      <c r="G1741" s="752"/>
      <c r="H1741" s="752"/>
      <c r="I1741" s="752"/>
      <c r="J1741" s="42" t="s">
        <v>10916</v>
      </c>
      <c r="K1741" s="232" t="s">
        <v>10577</v>
      </c>
      <c r="L1741" s="710"/>
    </row>
    <row r="1742" spans="1:12" x14ac:dyDescent="0.2">
      <c r="A1742" s="753"/>
      <c r="B1742" s="748"/>
      <c r="C1742" s="752"/>
      <c r="D1742" s="752"/>
      <c r="E1742" s="772">
        <v>12</v>
      </c>
      <c r="F1742" s="752"/>
      <c r="G1742" s="752"/>
      <c r="H1742" s="752"/>
      <c r="I1742" s="752"/>
      <c r="J1742" s="42" t="s">
        <v>10916</v>
      </c>
      <c r="K1742" s="232" t="s">
        <v>10578</v>
      </c>
      <c r="L1742" s="710"/>
    </row>
    <row r="1743" spans="1:12" x14ac:dyDescent="0.2">
      <c r="A1743" s="753"/>
      <c r="B1743" s="748"/>
      <c r="C1743" s="752"/>
      <c r="D1743" s="752"/>
      <c r="E1743" s="772">
        <v>7</v>
      </c>
      <c r="F1743" s="752"/>
      <c r="G1743" s="752"/>
      <c r="H1743" s="752"/>
      <c r="I1743" s="752"/>
      <c r="J1743" s="42" t="s">
        <v>10916</v>
      </c>
      <c r="K1743" s="232" t="s">
        <v>10579</v>
      </c>
      <c r="L1743" s="710"/>
    </row>
    <row r="1744" spans="1:12" x14ac:dyDescent="0.2">
      <c r="A1744" s="753"/>
      <c r="B1744" s="748"/>
      <c r="C1744" s="752"/>
      <c r="D1744" s="752"/>
      <c r="E1744" s="772">
        <v>6</v>
      </c>
      <c r="F1744" s="752"/>
      <c r="G1744" s="752"/>
      <c r="H1744" s="752"/>
      <c r="I1744" s="752"/>
      <c r="J1744" s="42" t="s">
        <v>10916</v>
      </c>
      <c r="K1744" s="232" t="s">
        <v>10580</v>
      </c>
      <c r="L1744" s="710"/>
    </row>
    <row r="1745" spans="1:12" x14ac:dyDescent="0.2">
      <c r="A1745" s="753"/>
      <c r="B1745" s="748"/>
      <c r="C1745" s="752"/>
      <c r="D1745" s="752"/>
      <c r="E1745" s="772">
        <v>13</v>
      </c>
      <c r="F1745" s="752"/>
      <c r="G1745" s="752"/>
      <c r="H1745" s="752"/>
      <c r="I1745" s="752"/>
      <c r="J1745" s="42" t="s">
        <v>10917</v>
      </c>
      <c r="K1745" s="232" t="s">
        <v>10581</v>
      </c>
      <c r="L1745" s="710"/>
    </row>
    <row r="1746" spans="1:12" x14ac:dyDescent="0.2">
      <c r="A1746" s="753"/>
      <c r="B1746" s="748"/>
      <c r="C1746" s="752"/>
      <c r="D1746" s="752"/>
      <c r="E1746" s="772">
        <v>12</v>
      </c>
      <c r="F1746" s="752"/>
      <c r="G1746" s="752"/>
      <c r="H1746" s="752"/>
      <c r="I1746" s="752"/>
      <c r="J1746" s="42" t="s">
        <v>10917</v>
      </c>
      <c r="K1746" s="232" t="s">
        <v>10582</v>
      </c>
      <c r="L1746" s="710"/>
    </row>
    <row r="1747" spans="1:12" x14ac:dyDescent="0.2">
      <c r="A1747" s="753"/>
      <c r="B1747" s="748"/>
      <c r="C1747" s="752"/>
      <c r="D1747" s="752"/>
      <c r="E1747" s="772">
        <v>7</v>
      </c>
      <c r="F1747" s="752"/>
      <c r="G1747" s="752"/>
      <c r="H1747" s="752"/>
      <c r="I1747" s="752"/>
      <c r="J1747" s="42" t="s">
        <v>10917</v>
      </c>
      <c r="K1747" s="232" t="s">
        <v>10583</v>
      </c>
      <c r="L1747" s="710"/>
    </row>
    <row r="1748" spans="1:12" x14ac:dyDescent="0.2">
      <c r="A1748" s="753"/>
      <c r="B1748" s="748"/>
      <c r="C1748" s="752"/>
      <c r="D1748" s="752"/>
      <c r="E1748" s="772">
        <v>6</v>
      </c>
      <c r="F1748" s="752"/>
      <c r="G1748" s="752"/>
      <c r="H1748" s="752"/>
      <c r="I1748" s="752"/>
      <c r="J1748" s="42" t="s">
        <v>10917</v>
      </c>
      <c r="K1748" s="232" t="s">
        <v>10584</v>
      </c>
      <c r="L1748" s="710"/>
    </row>
    <row r="1749" spans="1:12" x14ac:dyDescent="0.2">
      <c r="A1749" s="753"/>
      <c r="B1749" s="748"/>
      <c r="C1749" s="752"/>
      <c r="D1749" s="752"/>
      <c r="E1749" s="772">
        <v>13</v>
      </c>
      <c r="F1749" s="752"/>
      <c r="G1749" s="752"/>
      <c r="H1749" s="752"/>
      <c r="I1749" s="752"/>
      <c r="J1749" s="42" t="s">
        <v>10918</v>
      </c>
      <c r="K1749" s="232" t="s">
        <v>10593</v>
      </c>
      <c r="L1749" s="710"/>
    </row>
    <row r="1750" spans="1:12" x14ac:dyDescent="0.2">
      <c r="A1750" s="753"/>
      <c r="B1750" s="748"/>
      <c r="C1750" s="752"/>
      <c r="D1750" s="752"/>
      <c r="E1750" s="772">
        <v>10</v>
      </c>
      <c r="F1750" s="752"/>
      <c r="G1750" s="752"/>
      <c r="H1750" s="752"/>
      <c r="I1750" s="752"/>
      <c r="J1750" s="42" t="s">
        <v>10918</v>
      </c>
      <c r="K1750" s="232" t="s">
        <v>10594</v>
      </c>
      <c r="L1750" s="710"/>
    </row>
    <row r="1751" spans="1:12" x14ac:dyDescent="0.2">
      <c r="A1751" s="753"/>
      <c r="B1751" s="748"/>
      <c r="C1751" s="752"/>
      <c r="D1751" s="752"/>
      <c r="E1751" s="772">
        <v>8</v>
      </c>
      <c r="F1751" s="231"/>
      <c r="G1751" s="231"/>
      <c r="H1751" s="231"/>
      <c r="I1751" s="231"/>
      <c r="J1751" s="42" t="s">
        <v>10918</v>
      </c>
      <c r="K1751" s="232" t="s">
        <v>10595</v>
      </c>
      <c r="L1751" s="710"/>
    </row>
    <row r="1752" spans="1:12" x14ac:dyDescent="0.2">
      <c r="A1752" s="753"/>
      <c r="B1752" s="748"/>
      <c r="C1752" s="752"/>
      <c r="D1752" s="752"/>
      <c r="E1752" s="772">
        <v>6</v>
      </c>
      <c r="F1752" s="231"/>
      <c r="G1752" s="231"/>
      <c r="H1752" s="231"/>
      <c r="I1752" s="231"/>
      <c r="J1752" s="42" t="s">
        <v>10918</v>
      </c>
      <c r="K1752" s="232" t="s">
        <v>10596</v>
      </c>
      <c r="L1752" s="710"/>
    </row>
    <row r="1753" spans="1:12" ht="13.5" thickBot="1" x14ac:dyDescent="0.25">
      <c r="A1753" s="1058" t="s">
        <v>92</v>
      </c>
      <c r="B1753" s="1059"/>
      <c r="C1753" s="1059"/>
      <c r="D1753" s="1059"/>
      <c r="E1753" s="711">
        <f>SUM(E1721:E1752)</f>
        <v>310</v>
      </c>
      <c r="F1753" s="233"/>
      <c r="G1753" s="233"/>
      <c r="H1753" s="230" t="e">
        <f>SUM(#REF!)</f>
        <v>#REF!</v>
      </c>
      <c r="I1753" s="233"/>
      <c r="J1753" s="233"/>
      <c r="K1753" s="235"/>
      <c r="L1753" s="710"/>
    </row>
    <row r="1754" spans="1:12" ht="13.5" thickBot="1" x14ac:dyDescent="0.25">
      <c r="A1754" s="219"/>
      <c r="B1754" s="219"/>
      <c r="C1754" s="219"/>
      <c r="D1754" s="219"/>
      <c r="E1754" s="712"/>
      <c r="F1754" s="220"/>
      <c r="G1754" s="220"/>
      <c r="H1754" s="222"/>
      <c r="I1754" s="220"/>
      <c r="J1754" s="220"/>
      <c r="K1754" s="219"/>
      <c r="L1754" s="710"/>
    </row>
    <row r="1755" spans="1:12" x14ac:dyDescent="0.2">
      <c r="A1755" s="1307" t="s">
        <v>75</v>
      </c>
      <c r="B1755" s="756">
        <v>7</v>
      </c>
      <c r="C1755" s="1310" t="s">
        <v>76</v>
      </c>
      <c r="D1755" s="1311"/>
      <c r="E1755" s="1302" t="s">
        <v>69</v>
      </c>
      <c r="F1755" s="1303"/>
      <c r="G1755" s="1303"/>
      <c r="H1755" s="1303"/>
      <c r="I1755" s="1303"/>
      <c r="J1755" s="1303"/>
      <c r="K1755" s="1304"/>
      <c r="L1755" s="710"/>
    </row>
    <row r="1756" spans="1:12" x14ac:dyDescent="0.2">
      <c r="A1756" s="1308"/>
      <c r="B1756" s="750" t="s">
        <v>9840</v>
      </c>
      <c r="C1756" s="1160" t="s">
        <v>77</v>
      </c>
      <c r="D1756" s="1161"/>
      <c r="E1756" s="1208" t="s">
        <v>179</v>
      </c>
      <c r="F1756" s="1162"/>
      <c r="G1756" s="1162"/>
      <c r="H1756" s="1162"/>
      <c r="I1756" s="1162"/>
      <c r="J1756" s="1162"/>
      <c r="K1756" s="1163"/>
      <c r="L1756" s="710"/>
    </row>
    <row r="1757" spans="1:12" x14ac:dyDescent="0.2">
      <c r="A1757" s="1308"/>
      <c r="B1757" s="755" t="s">
        <v>9845</v>
      </c>
      <c r="C1757" s="1305"/>
      <c r="D1757" s="1306"/>
      <c r="E1757" s="1296" t="s">
        <v>182</v>
      </c>
      <c r="F1757" s="1297"/>
      <c r="G1757" s="1297"/>
      <c r="H1757" s="1297"/>
      <c r="I1757" s="1297"/>
      <c r="J1757" s="1297"/>
      <c r="K1757" s="1298"/>
      <c r="L1757" s="710"/>
    </row>
    <row r="1758" spans="1:12" x14ac:dyDescent="0.2">
      <c r="A1758" s="1309"/>
      <c r="B1758" s="755" t="s">
        <v>10217</v>
      </c>
      <c r="C1758" s="1305" t="s">
        <v>78</v>
      </c>
      <c r="D1758" s="1306"/>
      <c r="E1758" s="1296" t="s">
        <v>10337</v>
      </c>
      <c r="F1758" s="1297"/>
      <c r="G1758" s="1297"/>
      <c r="H1758" s="1297"/>
      <c r="I1758" s="1297"/>
      <c r="J1758" s="1297"/>
      <c r="K1758" s="1298"/>
      <c r="L1758" s="779">
        <f>E1763</f>
        <v>83</v>
      </c>
    </row>
    <row r="1759" spans="1:12" x14ac:dyDescent="0.2">
      <c r="A1759" s="1091" t="s">
        <v>79</v>
      </c>
      <c r="B1759" s="1092"/>
      <c r="C1759" s="1075" t="s">
        <v>80</v>
      </c>
      <c r="D1759" s="1075" t="s">
        <v>81</v>
      </c>
      <c r="E1759" s="1075" t="s">
        <v>82</v>
      </c>
      <c r="F1759" s="1075" t="s">
        <v>83</v>
      </c>
      <c r="G1759" s="1075" t="s">
        <v>84</v>
      </c>
      <c r="H1759" s="1075" t="s">
        <v>85</v>
      </c>
      <c r="I1759" s="1075" t="s">
        <v>86</v>
      </c>
      <c r="J1759" s="1075" t="s">
        <v>87</v>
      </c>
      <c r="K1759" s="1077" t="s">
        <v>88</v>
      </c>
      <c r="L1759" s="710"/>
    </row>
    <row r="1760" spans="1:12" x14ac:dyDescent="0.2">
      <c r="A1760" s="754" t="s">
        <v>89</v>
      </c>
      <c r="B1760" s="748" t="s">
        <v>90</v>
      </c>
      <c r="C1760" s="1076"/>
      <c r="D1760" s="1076"/>
      <c r="E1760" s="1076"/>
      <c r="F1760" s="1076"/>
      <c r="G1760" s="1076"/>
      <c r="H1760" s="1076"/>
      <c r="I1760" s="1076"/>
      <c r="J1760" s="1076"/>
      <c r="K1760" s="1078"/>
      <c r="L1760" s="710"/>
    </row>
    <row r="1761" spans="1:12" x14ac:dyDescent="0.2">
      <c r="A1761" s="753"/>
      <c r="B1761" s="748"/>
      <c r="C1761" s="752"/>
      <c r="D1761" s="752"/>
      <c r="E1761" s="772">
        <v>83</v>
      </c>
      <c r="F1761" s="231"/>
      <c r="G1761" s="231"/>
      <c r="H1761" s="231"/>
      <c r="I1761" s="231"/>
      <c r="J1761" s="42"/>
      <c r="K1761" s="232"/>
      <c r="L1761" s="710"/>
    </row>
    <row r="1762" spans="1:12" x14ac:dyDescent="0.2">
      <c r="A1762" s="753"/>
      <c r="B1762" s="748"/>
      <c r="C1762" s="752"/>
      <c r="D1762" s="752"/>
      <c r="E1762" s="231"/>
      <c r="F1762" s="231"/>
      <c r="G1762" s="231"/>
      <c r="H1762" s="231"/>
      <c r="I1762" s="231"/>
      <c r="J1762" s="42"/>
      <c r="K1762" s="232"/>
      <c r="L1762" s="710"/>
    </row>
    <row r="1763" spans="1:12" ht="13.5" thickBot="1" x14ac:dyDescent="0.25">
      <c r="A1763" s="1058" t="s">
        <v>92</v>
      </c>
      <c r="B1763" s="1059"/>
      <c r="C1763" s="1059"/>
      <c r="D1763" s="1059"/>
      <c r="E1763" s="711">
        <f>SUM(E1761:E1762)</f>
        <v>83</v>
      </c>
      <c r="F1763" s="233"/>
      <c r="G1763" s="233"/>
      <c r="H1763" s="230" t="e">
        <f>SUM(#REF!)</f>
        <v>#REF!</v>
      </c>
      <c r="I1763" s="233"/>
      <c r="J1763" s="233"/>
      <c r="K1763" s="235"/>
      <c r="L1763" s="710"/>
    </row>
    <row r="1764" spans="1:12" ht="13.5" thickBot="1" x14ac:dyDescent="0.25">
      <c r="A1764" s="219"/>
      <c r="B1764" s="219"/>
      <c r="C1764" s="219"/>
      <c r="D1764" s="219"/>
      <c r="E1764" s="712"/>
      <c r="F1764" s="220"/>
      <c r="G1764" s="220"/>
      <c r="H1764" s="222"/>
      <c r="I1764" s="220"/>
      <c r="J1764" s="220"/>
      <c r="K1764" s="219"/>
      <c r="L1764" s="710"/>
    </row>
    <row r="1765" spans="1:12" ht="12.75" customHeight="1" x14ac:dyDescent="0.2">
      <c r="A1765" s="1299" t="s">
        <v>75</v>
      </c>
      <c r="B1765" s="756">
        <v>7</v>
      </c>
      <c r="C1765" s="1301" t="s">
        <v>76</v>
      </c>
      <c r="D1765" s="1301"/>
      <c r="E1765" s="1302" t="s">
        <v>69</v>
      </c>
      <c r="F1765" s="1303"/>
      <c r="G1765" s="1303"/>
      <c r="H1765" s="1303"/>
      <c r="I1765" s="1303"/>
      <c r="J1765" s="1303"/>
      <c r="K1765" s="1304"/>
      <c r="L1765" s="710"/>
    </row>
    <row r="1766" spans="1:12" ht="12.75" customHeight="1" x14ac:dyDescent="0.2">
      <c r="A1766" s="1300"/>
      <c r="B1766" s="750" t="s">
        <v>9840</v>
      </c>
      <c r="C1766" s="1060" t="s">
        <v>77</v>
      </c>
      <c r="D1766" s="1060"/>
      <c r="E1766" s="1208" t="s">
        <v>179</v>
      </c>
      <c r="F1766" s="1162"/>
      <c r="G1766" s="1162"/>
      <c r="H1766" s="1162"/>
      <c r="I1766" s="1162"/>
      <c r="J1766" s="1162"/>
      <c r="K1766" s="1163"/>
      <c r="L1766" s="710"/>
    </row>
    <row r="1767" spans="1:12" ht="12.75" customHeight="1" x14ac:dyDescent="0.2">
      <c r="A1767" s="1300"/>
      <c r="B1767" s="755" t="s">
        <v>9848</v>
      </c>
      <c r="C1767" s="1295"/>
      <c r="D1767" s="1295"/>
      <c r="E1767" s="1296" t="s">
        <v>94</v>
      </c>
      <c r="F1767" s="1297"/>
      <c r="G1767" s="1297"/>
      <c r="H1767" s="1297"/>
      <c r="I1767" s="1297"/>
      <c r="J1767" s="1297"/>
      <c r="K1767" s="1298"/>
      <c r="L1767" s="710"/>
    </row>
    <row r="1768" spans="1:12" ht="23.25" customHeight="1" x14ac:dyDescent="0.2">
      <c r="A1768" s="1300"/>
      <c r="B1768" s="755" t="s">
        <v>10219</v>
      </c>
      <c r="C1768" s="1295" t="s">
        <v>78</v>
      </c>
      <c r="D1768" s="1295"/>
      <c r="E1768" s="1296" t="s">
        <v>186</v>
      </c>
      <c r="F1768" s="1297"/>
      <c r="G1768" s="1297"/>
      <c r="H1768" s="1297"/>
      <c r="I1768" s="1297"/>
      <c r="J1768" s="1297"/>
      <c r="K1768" s="1298"/>
      <c r="L1768" s="779">
        <f>E1841</f>
        <v>807</v>
      </c>
    </row>
    <row r="1769" spans="1:12" x14ac:dyDescent="0.2">
      <c r="A1769" s="1074" t="s">
        <v>79</v>
      </c>
      <c r="B1769" s="1070"/>
      <c r="C1769" s="1070" t="s">
        <v>80</v>
      </c>
      <c r="D1769" s="1070" t="s">
        <v>81</v>
      </c>
      <c r="E1769" s="1070" t="s">
        <v>82</v>
      </c>
      <c r="F1769" s="1070" t="s">
        <v>83</v>
      </c>
      <c r="G1769" s="1070" t="s">
        <v>84</v>
      </c>
      <c r="H1769" s="1070" t="s">
        <v>85</v>
      </c>
      <c r="I1769" s="1070" t="s">
        <v>86</v>
      </c>
      <c r="J1769" s="1070" t="s">
        <v>87</v>
      </c>
      <c r="K1769" s="1071" t="s">
        <v>88</v>
      </c>
      <c r="L1769" s="710"/>
    </row>
    <row r="1770" spans="1:12" x14ac:dyDescent="0.2">
      <c r="A1770" s="754" t="s">
        <v>89</v>
      </c>
      <c r="B1770" s="748" t="s">
        <v>90</v>
      </c>
      <c r="C1770" s="1070"/>
      <c r="D1770" s="1070"/>
      <c r="E1770" s="1070"/>
      <c r="F1770" s="1070"/>
      <c r="G1770" s="1070"/>
      <c r="H1770" s="1070"/>
      <c r="I1770" s="1070"/>
      <c r="J1770" s="1070"/>
      <c r="K1770" s="1071"/>
      <c r="L1770" s="710"/>
    </row>
    <row r="1771" spans="1:12" x14ac:dyDescent="0.2">
      <c r="A1771" s="231" t="s">
        <v>91</v>
      </c>
      <c r="B1771" s="231" t="s">
        <v>91</v>
      </c>
      <c r="C1771" s="231" t="s">
        <v>91</v>
      </c>
      <c r="D1771" s="231" t="s">
        <v>91</v>
      </c>
      <c r="E1771" s="772">
        <v>9</v>
      </c>
      <c r="F1771" s="231" t="s">
        <v>91</v>
      </c>
      <c r="G1771" s="231" t="s">
        <v>91</v>
      </c>
      <c r="H1771" s="231" t="s">
        <v>91</v>
      </c>
      <c r="I1771" s="231" t="s">
        <v>91</v>
      </c>
      <c r="J1771" s="42" t="s">
        <v>266</v>
      </c>
      <c r="K1771" s="780" t="s">
        <v>10489</v>
      </c>
      <c r="L1771" s="710"/>
    </row>
    <row r="1772" spans="1:12" x14ac:dyDescent="0.2">
      <c r="A1772" s="231" t="s">
        <v>91</v>
      </c>
      <c r="B1772" s="231" t="s">
        <v>91</v>
      </c>
      <c r="C1772" s="231" t="s">
        <v>91</v>
      </c>
      <c r="D1772" s="231" t="s">
        <v>91</v>
      </c>
      <c r="E1772" s="772">
        <v>4</v>
      </c>
      <c r="F1772" s="231" t="s">
        <v>91</v>
      </c>
      <c r="G1772" s="231" t="s">
        <v>91</v>
      </c>
      <c r="H1772" s="231" t="s">
        <v>91</v>
      </c>
      <c r="I1772" s="231" t="s">
        <v>91</v>
      </c>
      <c r="J1772" s="42" t="s">
        <v>266</v>
      </c>
      <c r="K1772" s="780" t="s">
        <v>10490</v>
      </c>
      <c r="L1772" s="710"/>
    </row>
    <row r="1773" spans="1:12" x14ac:dyDescent="0.2">
      <c r="A1773" s="231" t="s">
        <v>91</v>
      </c>
      <c r="B1773" s="231" t="s">
        <v>91</v>
      </c>
      <c r="C1773" s="231" t="s">
        <v>91</v>
      </c>
      <c r="D1773" s="231" t="s">
        <v>91</v>
      </c>
      <c r="E1773" s="772">
        <v>12</v>
      </c>
      <c r="F1773" s="231" t="s">
        <v>91</v>
      </c>
      <c r="G1773" s="231" t="s">
        <v>91</v>
      </c>
      <c r="H1773" s="231" t="s">
        <v>91</v>
      </c>
      <c r="I1773" s="231" t="s">
        <v>91</v>
      </c>
      <c r="J1773" s="42" t="s">
        <v>265</v>
      </c>
      <c r="K1773" s="780" t="s">
        <v>10487</v>
      </c>
      <c r="L1773" s="710"/>
    </row>
    <row r="1774" spans="1:12" x14ac:dyDescent="0.2">
      <c r="A1774" s="231" t="s">
        <v>91</v>
      </c>
      <c r="B1774" s="231" t="s">
        <v>91</v>
      </c>
      <c r="C1774" s="231" t="s">
        <v>91</v>
      </c>
      <c r="D1774" s="231" t="s">
        <v>91</v>
      </c>
      <c r="E1774" s="772">
        <v>4</v>
      </c>
      <c r="F1774" s="231" t="s">
        <v>91</v>
      </c>
      <c r="G1774" s="231" t="s">
        <v>91</v>
      </c>
      <c r="H1774" s="231" t="s">
        <v>91</v>
      </c>
      <c r="I1774" s="231" t="s">
        <v>91</v>
      </c>
      <c r="J1774" s="42" t="s">
        <v>265</v>
      </c>
      <c r="K1774" s="780" t="s">
        <v>10488</v>
      </c>
      <c r="L1774" s="710"/>
    </row>
    <row r="1775" spans="1:12" x14ac:dyDescent="0.2">
      <c r="A1775" s="231" t="s">
        <v>91</v>
      </c>
      <c r="B1775" s="231" t="s">
        <v>91</v>
      </c>
      <c r="C1775" s="231" t="s">
        <v>91</v>
      </c>
      <c r="D1775" s="231" t="s">
        <v>91</v>
      </c>
      <c r="E1775" s="772">
        <v>12</v>
      </c>
      <c r="F1775" s="231" t="s">
        <v>91</v>
      </c>
      <c r="G1775" s="231" t="s">
        <v>91</v>
      </c>
      <c r="H1775" s="231" t="s">
        <v>91</v>
      </c>
      <c r="I1775" s="231" t="s">
        <v>91</v>
      </c>
      <c r="J1775" s="42" t="s">
        <v>10911</v>
      </c>
      <c r="K1775" s="780" t="s">
        <v>10498</v>
      </c>
      <c r="L1775" s="710"/>
    </row>
    <row r="1776" spans="1:12" x14ac:dyDescent="0.2">
      <c r="A1776" s="231" t="s">
        <v>91</v>
      </c>
      <c r="B1776" s="231" t="s">
        <v>91</v>
      </c>
      <c r="C1776" s="231" t="s">
        <v>91</v>
      </c>
      <c r="D1776" s="231" t="s">
        <v>91</v>
      </c>
      <c r="E1776" s="772">
        <v>16</v>
      </c>
      <c r="F1776" s="231" t="s">
        <v>91</v>
      </c>
      <c r="G1776" s="231" t="s">
        <v>91</v>
      </c>
      <c r="H1776" s="231" t="s">
        <v>91</v>
      </c>
      <c r="I1776" s="231" t="s">
        <v>91</v>
      </c>
      <c r="J1776" s="42" t="s">
        <v>10911</v>
      </c>
      <c r="K1776" s="780" t="s">
        <v>10499</v>
      </c>
      <c r="L1776" s="710"/>
    </row>
    <row r="1777" spans="1:12" x14ac:dyDescent="0.2">
      <c r="A1777" s="231" t="s">
        <v>91</v>
      </c>
      <c r="B1777" s="231" t="s">
        <v>91</v>
      </c>
      <c r="C1777" s="231" t="s">
        <v>91</v>
      </c>
      <c r="D1777" s="231" t="s">
        <v>91</v>
      </c>
      <c r="E1777" s="772">
        <v>9</v>
      </c>
      <c r="F1777" s="231" t="s">
        <v>91</v>
      </c>
      <c r="G1777" s="231" t="s">
        <v>91</v>
      </c>
      <c r="H1777" s="231" t="s">
        <v>91</v>
      </c>
      <c r="I1777" s="231" t="s">
        <v>91</v>
      </c>
      <c r="J1777" s="42" t="s">
        <v>10911</v>
      </c>
      <c r="K1777" s="780" t="s">
        <v>10500</v>
      </c>
      <c r="L1777" s="710"/>
    </row>
    <row r="1778" spans="1:12" x14ac:dyDescent="0.2">
      <c r="A1778" s="231" t="s">
        <v>91</v>
      </c>
      <c r="B1778" s="231" t="s">
        <v>91</v>
      </c>
      <c r="C1778" s="231" t="s">
        <v>91</v>
      </c>
      <c r="D1778" s="231" t="s">
        <v>91</v>
      </c>
      <c r="E1778" s="772">
        <v>8</v>
      </c>
      <c r="F1778" s="231" t="s">
        <v>91</v>
      </c>
      <c r="G1778" s="231" t="s">
        <v>91</v>
      </c>
      <c r="H1778" s="231" t="s">
        <v>91</v>
      </c>
      <c r="I1778" s="231" t="s">
        <v>91</v>
      </c>
      <c r="J1778" s="42" t="s">
        <v>10911</v>
      </c>
      <c r="K1778" s="780" t="s">
        <v>10501</v>
      </c>
      <c r="L1778" s="710"/>
    </row>
    <row r="1779" spans="1:12" x14ac:dyDescent="0.2">
      <c r="A1779" s="231" t="s">
        <v>91</v>
      </c>
      <c r="B1779" s="231" t="s">
        <v>91</v>
      </c>
      <c r="C1779" s="231" t="s">
        <v>91</v>
      </c>
      <c r="D1779" s="231" t="s">
        <v>91</v>
      </c>
      <c r="E1779" s="772">
        <v>8</v>
      </c>
      <c r="F1779" s="231" t="s">
        <v>91</v>
      </c>
      <c r="G1779" s="231" t="s">
        <v>91</v>
      </c>
      <c r="H1779" s="231" t="s">
        <v>91</v>
      </c>
      <c r="I1779" s="231" t="s">
        <v>91</v>
      </c>
      <c r="J1779" s="42" t="s">
        <v>10911</v>
      </c>
      <c r="K1779" s="780" t="s">
        <v>10502</v>
      </c>
      <c r="L1779" s="710"/>
    </row>
    <row r="1780" spans="1:12" x14ac:dyDescent="0.2">
      <c r="A1780" s="231" t="s">
        <v>91</v>
      </c>
      <c r="B1780" s="231" t="s">
        <v>91</v>
      </c>
      <c r="C1780" s="231" t="s">
        <v>91</v>
      </c>
      <c r="D1780" s="231" t="s">
        <v>91</v>
      </c>
      <c r="E1780" s="772">
        <v>6</v>
      </c>
      <c r="F1780" s="231" t="s">
        <v>91</v>
      </c>
      <c r="G1780" s="231" t="s">
        <v>91</v>
      </c>
      <c r="H1780" s="231" t="s">
        <v>91</v>
      </c>
      <c r="I1780" s="231" t="s">
        <v>91</v>
      </c>
      <c r="J1780" s="42" t="s">
        <v>10911</v>
      </c>
      <c r="K1780" s="780" t="s">
        <v>10503</v>
      </c>
      <c r="L1780" s="710"/>
    </row>
    <row r="1781" spans="1:12" x14ac:dyDescent="0.2">
      <c r="A1781" s="231" t="s">
        <v>91</v>
      </c>
      <c r="B1781" s="231" t="s">
        <v>91</v>
      </c>
      <c r="C1781" s="231" t="s">
        <v>91</v>
      </c>
      <c r="D1781" s="231" t="s">
        <v>91</v>
      </c>
      <c r="E1781" s="772">
        <v>6</v>
      </c>
      <c r="F1781" s="231" t="s">
        <v>91</v>
      </c>
      <c r="G1781" s="231" t="s">
        <v>91</v>
      </c>
      <c r="H1781" s="231" t="s">
        <v>91</v>
      </c>
      <c r="I1781" s="231" t="s">
        <v>91</v>
      </c>
      <c r="J1781" s="42" t="s">
        <v>10911</v>
      </c>
      <c r="K1781" s="780" t="s">
        <v>10504</v>
      </c>
      <c r="L1781" s="710"/>
    </row>
    <row r="1782" spans="1:12" x14ac:dyDescent="0.2">
      <c r="A1782" s="231" t="s">
        <v>91</v>
      </c>
      <c r="B1782" s="231" t="s">
        <v>91</v>
      </c>
      <c r="C1782" s="231" t="s">
        <v>91</v>
      </c>
      <c r="D1782" s="231" t="s">
        <v>91</v>
      </c>
      <c r="E1782" s="772">
        <v>6</v>
      </c>
      <c r="F1782" s="231" t="s">
        <v>91</v>
      </c>
      <c r="G1782" s="231" t="s">
        <v>91</v>
      </c>
      <c r="H1782" s="231" t="s">
        <v>91</v>
      </c>
      <c r="I1782" s="231" t="s">
        <v>91</v>
      </c>
      <c r="J1782" s="42" t="s">
        <v>10911</v>
      </c>
      <c r="K1782" s="780" t="s">
        <v>10505</v>
      </c>
      <c r="L1782" s="710"/>
    </row>
    <row r="1783" spans="1:12" x14ac:dyDescent="0.2">
      <c r="A1783" s="231" t="s">
        <v>91</v>
      </c>
      <c r="B1783" s="231" t="s">
        <v>91</v>
      </c>
      <c r="C1783" s="231" t="s">
        <v>91</v>
      </c>
      <c r="D1783" s="231" t="s">
        <v>91</v>
      </c>
      <c r="E1783" s="772">
        <v>6</v>
      </c>
      <c r="F1783" s="231" t="s">
        <v>91</v>
      </c>
      <c r="G1783" s="231" t="s">
        <v>91</v>
      </c>
      <c r="H1783" s="231" t="s">
        <v>91</v>
      </c>
      <c r="I1783" s="231" t="s">
        <v>91</v>
      </c>
      <c r="J1783" s="42" t="s">
        <v>10911</v>
      </c>
      <c r="K1783" s="780" t="s">
        <v>10506</v>
      </c>
      <c r="L1783" s="710"/>
    </row>
    <row r="1784" spans="1:12" x14ac:dyDescent="0.2">
      <c r="A1784" s="231" t="s">
        <v>91</v>
      </c>
      <c r="B1784" s="231" t="s">
        <v>91</v>
      </c>
      <c r="C1784" s="231" t="s">
        <v>91</v>
      </c>
      <c r="D1784" s="231" t="s">
        <v>91</v>
      </c>
      <c r="E1784" s="772">
        <v>5</v>
      </c>
      <c r="F1784" s="231" t="s">
        <v>91</v>
      </c>
      <c r="G1784" s="231" t="s">
        <v>91</v>
      </c>
      <c r="H1784" s="231" t="s">
        <v>91</v>
      </c>
      <c r="I1784" s="231" t="s">
        <v>91</v>
      </c>
      <c r="J1784" s="42" t="s">
        <v>10911</v>
      </c>
      <c r="K1784" s="780" t="s">
        <v>10507</v>
      </c>
      <c r="L1784" s="710"/>
    </row>
    <row r="1785" spans="1:12" x14ac:dyDescent="0.2">
      <c r="A1785" s="231" t="s">
        <v>91</v>
      </c>
      <c r="B1785" s="231" t="s">
        <v>91</v>
      </c>
      <c r="C1785" s="231" t="s">
        <v>91</v>
      </c>
      <c r="D1785" s="231" t="s">
        <v>91</v>
      </c>
      <c r="E1785" s="772">
        <v>9</v>
      </c>
      <c r="F1785" s="231" t="s">
        <v>91</v>
      </c>
      <c r="G1785" s="231" t="s">
        <v>91</v>
      </c>
      <c r="H1785" s="231" t="s">
        <v>91</v>
      </c>
      <c r="I1785" s="231" t="s">
        <v>91</v>
      </c>
      <c r="J1785" s="42" t="s">
        <v>10912</v>
      </c>
      <c r="K1785" s="780" t="s">
        <v>10508</v>
      </c>
      <c r="L1785" s="710"/>
    </row>
    <row r="1786" spans="1:12" x14ac:dyDescent="0.2">
      <c r="A1786" s="231" t="s">
        <v>91</v>
      </c>
      <c r="B1786" s="231" t="s">
        <v>91</v>
      </c>
      <c r="C1786" s="231" t="s">
        <v>91</v>
      </c>
      <c r="D1786" s="231" t="s">
        <v>91</v>
      </c>
      <c r="E1786" s="772">
        <v>6</v>
      </c>
      <c r="F1786" s="231" t="s">
        <v>91</v>
      </c>
      <c r="G1786" s="231" t="s">
        <v>91</v>
      </c>
      <c r="H1786" s="231" t="s">
        <v>91</v>
      </c>
      <c r="I1786" s="231" t="s">
        <v>91</v>
      </c>
      <c r="J1786" s="42" t="s">
        <v>10912</v>
      </c>
      <c r="K1786" s="780" t="s">
        <v>10509</v>
      </c>
      <c r="L1786" s="710"/>
    </row>
    <row r="1787" spans="1:12" x14ac:dyDescent="0.2">
      <c r="A1787" s="231" t="s">
        <v>91</v>
      </c>
      <c r="B1787" s="231" t="s">
        <v>91</v>
      </c>
      <c r="C1787" s="231" t="s">
        <v>91</v>
      </c>
      <c r="D1787" s="231" t="s">
        <v>91</v>
      </c>
      <c r="E1787" s="772">
        <v>9</v>
      </c>
      <c r="F1787" s="231" t="s">
        <v>91</v>
      </c>
      <c r="G1787" s="231" t="s">
        <v>91</v>
      </c>
      <c r="H1787" s="231" t="s">
        <v>91</v>
      </c>
      <c r="I1787" s="231" t="s">
        <v>91</v>
      </c>
      <c r="J1787" s="42" t="s">
        <v>10912</v>
      </c>
      <c r="K1787" s="780" t="s">
        <v>10510</v>
      </c>
      <c r="L1787" s="710"/>
    </row>
    <row r="1788" spans="1:12" x14ac:dyDescent="0.2">
      <c r="A1788" s="231" t="s">
        <v>91</v>
      </c>
      <c r="B1788" s="231" t="s">
        <v>91</v>
      </c>
      <c r="C1788" s="231" t="s">
        <v>91</v>
      </c>
      <c r="D1788" s="231" t="s">
        <v>91</v>
      </c>
      <c r="E1788" s="772">
        <v>9</v>
      </c>
      <c r="F1788" s="231" t="s">
        <v>91</v>
      </c>
      <c r="G1788" s="231" t="s">
        <v>91</v>
      </c>
      <c r="H1788" s="231" t="s">
        <v>91</v>
      </c>
      <c r="I1788" s="231" t="s">
        <v>91</v>
      </c>
      <c r="J1788" s="42" t="s">
        <v>10912</v>
      </c>
      <c r="K1788" s="780" t="s">
        <v>10511</v>
      </c>
      <c r="L1788" s="710"/>
    </row>
    <row r="1789" spans="1:12" x14ac:dyDescent="0.2">
      <c r="A1789" s="231" t="s">
        <v>91</v>
      </c>
      <c r="B1789" s="231" t="s">
        <v>91</v>
      </c>
      <c r="C1789" s="231" t="s">
        <v>91</v>
      </c>
      <c r="D1789" s="231" t="s">
        <v>91</v>
      </c>
      <c r="E1789" s="772">
        <v>12</v>
      </c>
      <c r="F1789" s="231" t="s">
        <v>91</v>
      </c>
      <c r="G1789" s="231" t="s">
        <v>91</v>
      </c>
      <c r="H1789" s="231" t="s">
        <v>91</v>
      </c>
      <c r="I1789" s="231" t="s">
        <v>91</v>
      </c>
      <c r="J1789" s="42" t="s">
        <v>10912</v>
      </c>
      <c r="K1789" s="780" t="s">
        <v>10512</v>
      </c>
      <c r="L1789" s="710"/>
    </row>
    <row r="1790" spans="1:12" x14ac:dyDescent="0.2">
      <c r="A1790" s="231" t="s">
        <v>91</v>
      </c>
      <c r="B1790" s="231" t="s">
        <v>91</v>
      </c>
      <c r="C1790" s="231" t="s">
        <v>91</v>
      </c>
      <c r="D1790" s="231" t="s">
        <v>91</v>
      </c>
      <c r="E1790" s="772">
        <v>9</v>
      </c>
      <c r="F1790" s="231" t="s">
        <v>91</v>
      </c>
      <c r="G1790" s="231" t="s">
        <v>91</v>
      </c>
      <c r="H1790" s="231" t="s">
        <v>91</v>
      </c>
      <c r="I1790" s="231" t="s">
        <v>91</v>
      </c>
      <c r="J1790" s="42" t="s">
        <v>10912</v>
      </c>
      <c r="K1790" s="780" t="s">
        <v>10513</v>
      </c>
      <c r="L1790" s="710"/>
    </row>
    <row r="1791" spans="1:12" x14ac:dyDescent="0.2">
      <c r="A1791" s="231" t="s">
        <v>91</v>
      </c>
      <c r="B1791" s="231" t="s">
        <v>91</v>
      </c>
      <c r="C1791" s="231" t="s">
        <v>91</v>
      </c>
      <c r="D1791" s="231" t="s">
        <v>91</v>
      </c>
      <c r="E1791" s="772">
        <v>21</v>
      </c>
      <c r="F1791" s="231" t="s">
        <v>91</v>
      </c>
      <c r="G1791" s="231" t="s">
        <v>91</v>
      </c>
      <c r="H1791" s="231" t="s">
        <v>91</v>
      </c>
      <c r="I1791" s="231" t="s">
        <v>91</v>
      </c>
      <c r="J1791" s="42" t="s">
        <v>10912</v>
      </c>
      <c r="K1791" s="780" t="s">
        <v>10607</v>
      </c>
      <c r="L1791" s="710"/>
    </row>
    <row r="1792" spans="1:12" x14ac:dyDescent="0.2">
      <c r="A1792" s="231" t="s">
        <v>91</v>
      </c>
      <c r="B1792" s="231" t="s">
        <v>91</v>
      </c>
      <c r="C1792" s="231" t="s">
        <v>91</v>
      </c>
      <c r="D1792" s="231" t="s">
        <v>91</v>
      </c>
      <c r="E1792" s="772">
        <v>10</v>
      </c>
      <c r="F1792" s="231" t="s">
        <v>91</v>
      </c>
      <c r="G1792" s="231" t="s">
        <v>91</v>
      </c>
      <c r="H1792" s="231" t="s">
        <v>91</v>
      </c>
      <c r="I1792" s="231" t="s">
        <v>91</v>
      </c>
      <c r="J1792" s="42" t="s">
        <v>10912</v>
      </c>
      <c r="K1792" s="780" t="s">
        <v>10514</v>
      </c>
      <c r="L1792" s="710"/>
    </row>
    <row r="1793" spans="1:12" x14ac:dyDescent="0.2">
      <c r="A1793" s="231" t="s">
        <v>91</v>
      </c>
      <c r="B1793" s="231" t="s">
        <v>91</v>
      </c>
      <c r="C1793" s="231" t="s">
        <v>91</v>
      </c>
      <c r="D1793" s="231" t="s">
        <v>91</v>
      </c>
      <c r="E1793" s="772">
        <v>9</v>
      </c>
      <c r="F1793" s="231" t="s">
        <v>91</v>
      </c>
      <c r="G1793" s="231" t="s">
        <v>91</v>
      </c>
      <c r="H1793" s="231" t="s">
        <v>91</v>
      </c>
      <c r="I1793" s="231" t="s">
        <v>91</v>
      </c>
      <c r="J1793" s="42" t="s">
        <v>10913</v>
      </c>
      <c r="K1793" s="780" t="s">
        <v>10515</v>
      </c>
      <c r="L1793" s="710"/>
    </row>
    <row r="1794" spans="1:12" x14ac:dyDescent="0.2">
      <c r="A1794" s="231" t="s">
        <v>91</v>
      </c>
      <c r="B1794" s="231" t="s">
        <v>91</v>
      </c>
      <c r="C1794" s="231" t="s">
        <v>91</v>
      </c>
      <c r="D1794" s="231" t="s">
        <v>91</v>
      </c>
      <c r="E1794" s="772">
        <v>13</v>
      </c>
      <c r="F1794" s="231" t="s">
        <v>91</v>
      </c>
      <c r="G1794" s="231" t="s">
        <v>91</v>
      </c>
      <c r="H1794" s="231" t="s">
        <v>91</v>
      </c>
      <c r="I1794" s="231" t="s">
        <v>91</v>
      </c>
      <c r="J1794" s="42" t="s">
        <v>10913</v>
      </c>
      <c r="K1794" s="780" t="s">
        <v>10516</v>
      </c>
      <c r="L1794" s="710"/>
    </row>
    <row r="1795" spans="1:12" x14ac:dyDescent="0.2">
      <c r="A1795" s="231" t="s">
        <v>91</v>
      </c>
      <c r="B1795" s="231" t="s">
        <v>91</v>
      </c>
      <c r="C1795" s="231" t="s">
        <v>91</v>
      </c>
      <c r="D1795" s="231" t="s">
        <v>91</v>
      </c>
      <c r="E1795" s="772">
        <v>18</v>
      </c>
      <c r="F1795" s="231" t="s">
        <v>91</v>
      </c>
      <c r="G1795" s="231" t="s">
        <v>91</v>
      </c>
      <c r="H1795" s="231" t="s">
        <v>91</v>
      </c>
      <c r="I1795" s="231" t="s">
        <v>91</v>
      </c>
      <c r="J1795" s="42" t="s">
        <v>10913</v>
      </c>
      <c r="K1795" s="780" t="s">
        <v>10608</v>
      </c>
      <c r="L1795" s="710"/>
    </row>
    <row r="1796" spans="1:12" x14ac:dyDescent="0.2">
      <c r="A1796" s="231" t="s">
        <v>91</v>
      </c>
      <c r="B1796" s="231" t="s">
        <v>91</v>
      </c>
      <c r="C1796" s="231" t="s">
        <v>91</v>
      </c>
      <c r="D1796" s="231" t="s">
        <v>91</v>
      </c>
      <c r="E1796" s="772">
        <v>18</v>
      </c>
      <c r="F1796" s="231" t="s">
        <v>91</v>
      </c>
      <c r="G1796" s="231" t="s">
        <v>91</v>
      </c>
      <c r="H1796" s="231" t="s">
        <v>91</v>
      </c>
      <c r="I1796" s="231" t="s">
        <v>91</v>
      </c>
      <c r="J1796" s="42" t="s">
        <v>10913</v>
      </c>
      <c r="K1796" s="780" t="s">
        <v>10609</v>
      </c>
      <c r="L1796" s="710"/>
    </row>
    <row r="1797" spans="1:12" x14ac:dyDescent="0.2">
      <c r="A1797" s="231" t="s">
        <v>91</v>
      </c>
      <c r="B1797" s="231" t="s">
        <v>91</v>
      </c>
      <c r="C1797" s="231" t="s">
        <v>91</v>
      </c>
      <c r="D1797" s="231" t="s">
        <v>91</v>
      </c>
      <c r="E1797" s="772">
        <v>12</v>
      </c>
      <c r="F1797" s="231" t="s">
        <v>91</v>
      </c>
      <c r="G1797" s="231" t="s">
        <v>91</v>
      </c>
      <c r="H1797" s="231" t="s">
        <v>91</v>
      </c>
      <c r="I1797" s="231" t="s">
        <v>91</v>
      </c>
      <c r="J1797" s="42" t="s">
        <v>10913</v>
      </c>
      <c r="K1797" s="780" t="s">
        <v>10517</v>
      </c>
      <c r="L1797" s="710"/>
    </row>
    <row r="1798" spans="1:12" x14ac:dyDescent="0.2">
      <c r="A1798" s="231" t="s">
        <v>91</v>
      </c>
      <c r="B1798" s="231" t="s">
        <v>91</v>
      </c>
      <c r="C1798" s="231" t="s">
        <v>91</v>
      </c>
      <c r="D1798" s="231" t="s">
        <v>91</v>
      </c>
      <c r="E1798" s="772">
        <v>12</v>
      </c>
      <c r="F1798" s="231" t="s">
        <v>91</v>
      </c>
      <c r="G1798" s="231" t="s">
        <v>91</v>
      </c>
      <c r="H1798" s="231" t="s">
        <v>91</v>
      </c>
      <c r="I1798" s="231" t="s">
        <v>91</v>
      </c>
      <c r="J1798" s="42" t="s">
        <v>10913</v>
      </c>
      <c r="K1798" s="780" t="s">
        <v>10518</v>
      </c>
      <c r="L1798" s="710"/>
    </row>
    <row r="1799" spans="1:12" x14ac:dyDescent="0.2">
      <c r="A1799" s="231" t="s">
        <v>91</v>
      </c>
      <c r="B1799" s="231" t="s">
        <v>91</v>
      </c>
      <c r="C1799" s="231" t="s">
        <v>91</v>
      </c>
      <c r="D1799" s="231" t="s">
        <v>91</v>
      </c>
      <c r="E1799" s="772">
        <v>9</v>
      </c>
      <c r="F1799" s="231" t="s">
        <v>91</v>
      </c>
      <c r="G1799" s="231" t="s">
        <v>91</v>
      </c>
      <c r="H1799" s="231" t="s">
        <v>91</v>
      </c>
      <c r="I1799" s="231" t="s">
        <v>91</v>
      </c>
      <c r="J1799" s="42" t="s">
        <v>10913</v>
      </c>
      <c r="K1799" s="780" t="s">
        <v>10519</v>
      </c>
      <c r="L1799" s="710"/>
    </row>
    <row r="1800" spans="1:12" x14ac:dyDescent="0.2">
      <c r="A1800" s="231" t="s">
        <v>91</v>
      </c>
      <c r="B1800" s="231" t="s">
        <v>91</v>
      </c>
      <c r="C1800" s="231" t="s">
        <v>91</v>
      </c>
      <c r="D1800" s="231" t="s">
        <v>91</v>
      </c>
      <c r="E1800" s="772">
        <v>12</v>
      </c>
      <c r="F1800" s="231" t="s">
        <v>91</v>
      </c>
      <c r="G1800" s="231" t="s">
        <v>91</v>
      </c>
      <c r="H1800" s="231" t="s">
        <v>91</v>
      </c>
      <c r="I1800" s="231" t="s">
        <v>91</v>
      </c>
      <c r="J1800" s="42" t="s">
        <v>10913</v>
      </c>
      <c r="K1800" s="780" t="s">
        <v>10520</v>
      </c>
      <c r="L1800" s="710"/>
    </row>
    <row r="1801" spans="1:12" x14ac:dyDescent="0.2">
      <c r="A1801" s="231" t="s">
        <v>91</v>
      </c>
      <c r="B1801" s="231" t="s">
        <v>91</v>
      </c>
      <c r="C1801" s="231" t="s">
        <v>91</v>
      </c>
      <c r="D1801" s="231" t="s">
        <v>91</v>
      </c>
      <c r="E1801" s="772">
        <v>9</v>
      </c>
      <c r="F1801" s="231" t="s">
        <v>91</v>
      </c>
      <c r="G1801" s="231" t="s">
        <v>91</v>
      </c>
      <c r="H1801" s="231" t="s">
        <v>91</v>
      </c>
      <c r="I1801" s="231" t="s">
        <v>91</v>
      </c>
      <c r="J1801" s="42" t="s">
        <v>10914</v>
      </c>
      <c r="K1801" s="780" t="s">
        <v>10521</v>
      </c>
      <c r="L1801" s="710"/>
    </row>
    <row r="1802" spans="1:12" x14ac:dyDescent="0.2">
      <c r="A1802" s="231"/>
      <c r="B1802" s="231"/>
      <c r="C1802" s="231"/>
      <c r="D1802" s="231"/>
      <c r="E1802" s="772">
        <v>13</v>
      </c>
      <c r="F1802" s="231"/>
      <c r="G1802" s="231"/>
      <c r="H1802" s="231"/>
      <c r="I1802" s="231"/>
      <c r="J1802" s="42" t="s">
        <v>10914</v>
      </c>
      <c r="K1802" s="780" t="s">
        <v>10522</v>
      </c>
      <c r="L1802" s="710"/>
    </row>
    <row r="1803" spans="1:12" x14ac:dyDescent="0.2">
      <c r="A1803" s="231" t="s">
        <v>91</v>
      </c>
      <c r="B1803" s="231" t="s">
        <v>91</v>
      </c>
      <c r="C1803" s="231" t="s">
        <v>91</v>
      </c>
      <c r="D1803" s="231" t="s">
        <v>91</v>
      </c>
      <c r="E1803" s="772">
        <v>12</v>
      </c>
      <c r="F1803" s="231" t="s">
        <v>91</v>
      </c>
      <c r="G1803" s="231" t="s">
        <v>91</v>
      </c>
      <c r="H1803" s="231" t="s">
        <v>91</v>
      </c>
      <c r="I1803" s="231" t="s">
        <v>91</v>
      </c>
      <c r="J1803" s="42" t="s">
        <v>10914</v>
      </c>
      <c r="K1803" s="780" t="s">
        <v>10523</v>
      </c>
      <c r="L1803" s="710"/>
    </row>
    <row r="1804" spans="1:12" x14ac:dyDescent="0.2">
      <c r="A1804" s="231" t="s">
        <v>91</v>
      </c>
      <c r="B1804" s="231" t="s">
        <v>91</v>
      </c>
      <c r="C1804" s="231" t="s">
        <v>91</v>
      </c>
      <c r="D1804" s="231" t="s">
        <v>91</v>
      </c>
      <c r="E1804" s="772">
        <v>17</v>
      </c>
      <c r="F1804" s="231" t="s">
        <v>91</v>
      </c>
      <c r="G1804" s="231" t="s">
        <v>91</v>
      </c>
      <c r="H1804" s="231" t="s">
        <v>91</v>
      </c>
      <c r="I1804" s="231" t="s">
        <v>91</v>
      </c>
      <c r="J1804" s="42" t="s">
        <v>10914</v>
      </c>
      <c r="K1804" s="780" t="s">
        <v>10610</v>
      </c>
      <c r="L1804" s="710"/>
    </row>
    <row r="1805" spans="1:12" x14ac:dyDescent="0.2">
      <c r="A1805" s="231" t="s">
        <v>91</v>
      </c>
      <c r="B1805" s="231" t="s">
        <v>91</v>
      </c>
      <c r="C1805" s="231" t="s">
        <v>91</v>
      </c>
      <c r="D1805" s="231" t="s">
        <v>91</v>
      </c>
      <c r="E1805" s="772">
        <v>12</v>
      </c>
      <c r="F1805" s="231" t="s">
        <v>91</v>
      </c>
      <c r="G1805" s="231" t="s">
        <v>91</v>
      </c>
      <c r="H1805" s="231" t="s">
        <v>91</v>
      </c>
      <c r="I1805" s="231" t="s">
        <v>91</v>
      </c>
      <c r="J1805" s="42" t="s">
        <v>10914</v>
      </c>
      <c r="K1805" s="780" t="s">
        <v>10524</v>
      </c>
      <c r="L1805" s="710"/>
    </row>
    <row r="1806" spans="1:12" x14ac:dyDescent="0.2">
      <c r="A1806" s="231" t="s">
        <v>91</v>
      </c>
      <c r="B1806" s="231" t="s">
        <v>91</v>
      </c>
      <c r="C1806" s="231" t="s">
        <v>91</v>
      </c>
      <c r="D1806" s="231" t="s">
        <v>91</v>
      </c>
      <c r="E1806" s="772">
        <v>12</v>
      </c>
      <c r="F1806" s="231" t="s">
        <v>91</v>
      </c>
      <c r="G1806" s="231" t="s">
        <v>91</v>
      </c>
      <c r="H1806" s="231" t="s">
        <v>91</v>
      </c>
      <c r="I1806" s="231" t="s">
        <v>91</v>
      </c>
      <c r="J1806" s="42" t="s">
        <v>10914</v>
      </c>
      <c r="K1806" s="780" t="s">
        <v>10525</v>
      </c>
      <c r="L1806" s="710"/>
    </row>
    <row r="1807" spans="1:12" x14ac:dyDescent="0.2">
      <c r="A1807" s="231" t="s">
        <v>91</v>
      </c>
      <c r="B1807" s="231" t="s">
        <v>91</v>
      </c>
      <c r="C1807" s="231" t="s">
        <v>91</v>
      </c>
      <c r="D1807" s="231" t="s">
        <v>91</v>
      </c>
      <c r="E1807" s="772">
        <v>12</v>
      </c>
      <c r="F1807" s="231" t="s">
        <v>91</v>
      </c>
      <c r="G1807" s="231" t="s">
        <v>91</v>
      </c>
      <c r="H1807" s="231" t="s">
        <v>91</v>
      </c>
      <c r="I1807" s="231" t="s">
        <v>91</v>
      </c>
      <c r="J1807" s="42" t="s">
        <v>10914</v>
      </c>
      <c r="K1807" s="780" t="s">
        <v>10526</v>
      </c>
      <c r="L1807" s="710"/>
    </row>
    <row r="1808" spans="1:12" ht="12.75" customHeight="1" x14ac:dyDescent="0.2">
      <c r="A1808" s="231" t="s">
        <v>91</v>
      </c>
      <c r="B1808" s="231" t="s">
        <v>91</v>
      </c>
      <c r="C1808" s="231" t="s">
        <v>91</v>
      </c>
      <c r="D1808" s="231" t="s">
        <v>91</v>
      </c>
      <c r="E1808" s="772">
        <v>12</v>
      </c>
      <c r="F1808" s="231" t="s">
        <v>91</v>
      </c>
      <c r="G1808" s="231" t="s">
        <v>91</v>
      </c>
      <c r="H1808" s="231" t="s">
        <v>91</v>
      </c>
      <c r="I1808" s="231" t="s">
        <v>91</v>
      </c>
      <c r="J1808" s="42" t="s">
        <v>10914</v>
      </c>
      <c r="K1808" s="780" t="s">
        <v>10527</v>
      </c>
      <c r="L1808" s="710"/>
    </row>
    <row r="1809" spans="1:12" ht="12.75" customHeight="1" x14ac:dyDescent="0.2">
      <c r="A1809" s="231"/>
      <c r="B1809" s="231"/>
      <c r="C1809" s="231"/>
      <c r="D1809" s="231"/>
      <c r="E1809" s="772">
        <v>9</v>
      </c>
      <c r="F1809" s="231"/>
      <c r="G1809" s="231"/>
      <c r="H1809" s="231"/>
      <c r="I1809" s="231"/>
      <c r="J1809" s="42" t="s">
        <v>10915</v>
      </c>
      <c r="K1809" s="780" t="s">
        <v>10528</v>
      </c>
      <c r="L1809" s="710"/>
    </row>
    <row r="1810" spans="1:12" ht="12.75" customHeight="1" x14ac:dyDescent="0.2">
      <c r="A1810" s="231" t="s">
        <v>91</v>
      </c>
      <c r="B1810" s="231" t="s">
        <v>91</v>
      </c>
      <c r="C1810" s="231" t="s">
        <v>91</v>
      </c>
      <c r="D1810" s="231" t="s">
        <v>91</v>
      </c>
      <c r="E1810" s="772">
        <v>13</v>
      </c>
      <c r="F1810" s="231" t="s">
        <v>91</v>
      </c>
      <c r="G1810" s="231" t="s">
        <v>91</v>
      </c>
      <c r="H1810" s="231" t="s">
        <v>91</v>
      </c>
      <c r="I1810" s="231" t="s">
        <v>91</v>
      </c>
      <c r="J1810" s="42" t="s">
        <v>10915</v>
      </c>
      <c r="K1810" s="780" t="s">
        <v>10529</v>
      </c>
      <c r="L1810" s="710"/>
    </row>
    <row r="1811" spans="1:12" ht="12.75" customHeight="1" x14ac:dyDescent="0.2">
      <c r="A1811" s="231" t="s">
        <v>91</v>
      </c>
      <c r="B1811" s="231" t="s">
        <v>91</v>
      </c>
      <c r="C1811" s="231" t="s">
        <v>91</v>
      </c>
      <c r="D1811" s="231" t="s">
        <v>91</v>
      </c>
      <c r="E1811" s="772">
        <v>18</v>
      </c>
      <c r="F1811" s="231" t="s">
        <v>91</v>
      </c>
      <c r="G1811" s="231" t="s">
        <v>91</v>
      </c>
      <c r="H1811" s="231" t="s">
        <v>91</v>
      </c>
      <c r="I1811" s="231" t="s">
        <v>91</v>
      </c>
      <c r="J1811" s="42" t="s">
        <v>10915</v>
      </c>
      <c r="K1811" s="780" t="s">
        <v>10530</v>
      </c>
      <c r="L1811" s="710"/>
    </row>
    <row r="1812" spans="1:12" ht="12.75" customHeight="1" x14ac:dyDescent="0.2">
      <c r="A1812" s="231" t="s">
        <v>91</v>
      </c>
      <c r="B1812" s="231" t="s">
        <v>91</v>
      </c>
      <c r="C1812" s="231" t="s">
        <v>91</v>
      </c>
      <c r="D1812" s="231" t="s">
        <v>91</v>
      </c>
      <c r="E1812" s="772">
        <v>18</v>
      </c>
      <c r="F1812" s="231" t="s">
        <v>91</v>
      </c>
      <c r="G1812" s="231" t="s">
        <v>91</v>
      </c>
      <c r="H1812" s="231" t="s">
        <v>91</v>
      </c>
      <c r="I1812" s="231" t="s">
        <v>91</v>
      </c>
      <c r="J1812" s="42" t="s">
        <v>10915</v>
      </c>
      <c r="K1812" s="780" t="s">
        <v>10611</v>
      </c>
      <c r="L1812" s="710"/>
    </row>
    <row r="1813" spans="1:12" ht="12.75" customHeight="1" x14ac:dyDescent="0.2">
      <c r="A1813" s="231" t="s">
        <v>91</v>
      </c>
      <c r="B1813" s="231" t="s">
        <v>91</v>
      </c>
      <c r="C1813" s="231" t="s">
        <v>91</v>
      </c>
      <c r="D1813" s="231" t="s">
        <v>91</v>
      </c>
      <c r="E1813" s="772">
        <v>12</v>
      </c>
      <c r="F1813" s="231" t="s">
        <v>91</v>
      </c>
      <c r="G1813" s="231" t="s">
        <v>91</v>
      </c>
      <c r="H1813" s="231" t="s">
        <v>91</v>
      </c>
      <c r="I1813" s="231" t="s">
        <v>91</v>
      </c>
      <c r="J1813" s="42" t="s">
        <v>10915</v>
      </c>
      <c r="K1813" s="780" t="s">
        <v>10531</v>
      </c>
      <c r="L1813" s="710"/>
    </row>
    <row r="1814" spans="1:12" x14ac:dyDescent="0.2">
      <c r="A1814" s="231" t="s">
        <v>91</v>
      </c>
      <c r="B1814" s="231" t="s">
        <v>91</v>
      </c>
      <c r="C1814" s="231" t="s">
        <v>91</v>
      </c>
      <c r="D1814" s="231" t="s">
        <v>91</v>
      </c>
      <c r="E1814" s="772">
        <v>12</v>
      </c>
      <c r="F1814" s="231" t="s">
        <v>91</v>
      </c>
      <c r="G1814" s="231" t="s">
        <v>91</v>
      </c>
      <c r="H1814" s="231" t="s">
        <v>91</v>
      </c>
      <c r="I1814" s="231" t="s">
        <v>91</v>
      </c>
      <c r="J1814" s="42" t="s">
        <v>10915</v>
      </c>
      <c r="K1814" s="780" t="s">
        <v>10532</v>
      </c>
      <c r="L1814" s="710"/>
    </row>
    <row r="1815" spans="1:12" x14ac:dyDescent="0.2">
      <c r="A1815" s="231" t="s">
        <v>91</v>
      </c>
      <c r="B1815" s="231" t="s">
        <v>91</v>
      </c>
      <c r="C1815" s="231" t="s">
        <v>91</v>
      </c>
      <c r="D1815" s="231" t="s">
        <v>91</v>
      </c>
      <c r="E1815" s="772">
        <v>9</v>
      </c>
      <c r="F1815" s="231" t="s">
        <v>91</v>
      </c>
      <c r="G1815" s="231" t="s">
        <v>91</v>
      </c>
      <c r="H1815" s="231" t="s">
        <v>91</v>
      </c>
      <c r="I1815" s="231" t="s">
        <v>91</v>
      </c>
      <c r="J1815" s="42" t="s">
        <v>10915</v>
      </c>
      <c r="K1815" s="780" t="s">
        <v>10533</v>
      </c>
      <c r="L1815" s="710"/>
    </row>
    <row r="1816" spans="1:12" x14ac:dyDescent="0.2">
      <c r="A1816" s="231" t="s">
        <v>91</v>
      </c>
      <c r="B1816" s="231" t="s">
        <v>91</v>
      </c>
      <c r="C1816" s="231" t="s">
        <v>91</v>
      </c>
      <c r="D1816" s="231" t="s">
        <v>91</v>
      </c>
      <c r="E1816" s="772">
        <v>12</v>
      </c>
      <c r="F1816" s="231" t="s">
        <v>91</v>
      </c>
      <c r="G1816" s="231" t="s">
        <v>91</v>
      </c>
      <c r="H1816" s="231" t="s">
        <v>91</v>
      </c>
      <c r="I1816" s="231" t="s">
        <v>91</v>
      </c>
      <c r="J1816" s="42" t="s">
        <v>10915</v>
      </c>
      <c r="K1816" s="780" t="s">
        <v>10534</v>
      </c>
      <c r="L1816" s="710"/>
    </row>
    <row r="1817" spans="1:12" x14ac:dyDescent="0.2">
      <c r="A1817" s="231" t="s">
        <v>91</v>
      </c>
      <c r="B1817" s="231" t="s">
        <v>91</v>
      </c>
      <c r="C1817" s="231" t="s">
        <v>91</v>
      </c>
      <c r="D1817" s="231" t="s">
        <v>91</v>
      </c>
      <c r="E1817" s="772">
        <v>9</v>
      </c>
      <c r="F1817" s="231" t="s">
        <v>91</v>
      </c>
      <c r="G1817" s="231" t="s">
        <v>91</v>
      </c>
      <c r="H1817" s="231" t="s">
        <v>91</v>
      </c>
      <c r="I1817" s="231" t="s">
        <v>91</v>
      </c>
      <c r="J1817" s="42" t="s">
        <v>10916</v>
      </c>
      <c r="K1817" s="780" t="s">
        <v>10535</v>
      </c>
      <c r="L1817" s="710"/>
    </row>
    <row r="1818" spans="1:12" x14ac:dyDescent="0.2">
      <c r="A1818" s="231" t="s">
        <v>91</v>
      </c>
      <c r="B1818" s="231" t="s">
        <v>91</v>
      </c>
      <c r="C1818" s="231" t="s">
        <v>91</v>
      </c>
      <c r="D1818" s="231" t="s">
        <v>91</v>
      </c>
      <c r="E1818" s="772">
        <v>13</v>
      </c>
      <c r="F1818" s="231" t="s">
        <v>91</v>
      </c>
      <c r="G1818" s="231" t="s">
        <v>91</v>
      </c>
      <c r="H1818" s="231" t="s">
        <v>91</v>
      </c>
      <c r="I1818" s="231" t="s">
        <v>91</v>
      </c>
      <c r="J1818" s="42" t="s">
        <v>10916</v>
      </c>
      <c r="K1818" s="780" t="s">
        <v>10536</v>
      </c>
      <c r="L1818" s="710"/>
    </row>
    <row r="1819" spans="1:12" x14ac:dyDescent="0.2">
      <c r="A1819" s="231" t="s">
        <v>91</v>
      </c>
      <c r="B1819" s="231" t="s">
        <v>91</v>
      </c>
      <c r="C1819" s="231" t="s">
        <v>91</v>
      </c>
      <c r="D1819" s="231" t="s">
        <v>91</v>
      </c>
      <c r="E1819" s="772">
        <v>18</v>
      </c>
      <c r="F1819" s="231" t="s">
        <v>91</v>
      </c>
      <c r="G1819" s="231" t="s">
        <v>91</v>
      </c>
      <c r="H1819" s="231" t="s">
        <v>91</v>
      </c>
      <c r="I1819" s="231" t="s">
        <v>91</v>
      </c>
      <c r="J1819" s="42" t="s">
        <v>10916</v>
      </c>
      <c r="K1819" s="780" t="s">
        <v>10537</v>
      </c>
      <c r="L1819" s="710"/>
    </row>
    <row r="1820" spans="1:12" x14ac:dyDescent="0.2">
      <c r="A1820" s="231" t="s">
        <v>91</v>
      </c>
      <c r="B1820" s="231" t="s">
        <v>91</v>
      </c>
      <c r="C1820" s="231" t="s">
        <v>91</v>
      </c>
      <c r="D1820" s="231" t="s">
        <v>91</v>
      </c>
      <c r="E1820" s="772">
        <v>18</v>
      </c>
      <c r="F1820" s="231" t="s">
        <v>91</v>
      </c>
      <c r="G1820" s="231" t="s">
        <v>91</v>
      </c>
      <c r="H1820" s="231" t="s">
        <v>91</v>
      </c>
      <c r="I1820" s="231" t="s">
        <v>91</v>
      </c>
      <c r="J1820" s="42" t="s">
        <v>10916</v>
      </c>
      <c r="K1820" s="780" t="s">
        <v>10612</v>
      </c>
      <c r="L1820" s="710"/>
    </row>
    <row r="1821" spans="1:12" x14ac:dyDescent="0.2">
      <c r="A1821" s="231" t="s">
        <v>91</v>
      </c>
      <c r="B1821" s="231" t="s">
        <v>91</v>
      </c>
      <c r="C1821" s="231" t="s">
        <v>91</v>
      </c>
      <c r="D1821" s="231" t="s">
        <v>91</v>
      </c>
      <c r="E1821" s="772">
        <v>12</v>
      </c>
      <c r="F1821" s="231" t="s">
        <v>91</v>
      </c>
      <c r="G1821" s="231" t="s">
        <v>91</v>
      </c>
      <c r="H1821" s="231" t="s">
        <v>91</v>
      </c>
      <c r="I1821" s="231" t="s">
        <v>91</v>
      </c>
      <c r="J1821" s="42" t="s">
        <v>10916</v>
      </c>
      <c r="K1821" s="780" t="s">
        <v>10538</v>
      </c>
      <c r="L1821" s="710"/>
    </row>
    <row r="1822" spans="1:12" x14ac:dyDescent="0.2">
      <c r="A1822" s="231" t="s">
        <v>91</v>
      </c>
      <c r="B1822" s="231" t="s">
        <v>91</v>
      </c>
      <c r="C1822" s="231" t="s">
        <v>91</v>
      </c>
      <c r="D1822" s="231" t="s">
        <v>91</v>
      </c>
      <c r="E1822" s="772">
        <v>12</v>
      </c>
      <c r="F1822" s="231" t="s">
        <v>91</v>
      </c>
      <c r="G1822" s="231" t="s">
        <v>91</v>
      </c>
      <c r="H1822" s="231" t="s">
        <v>91</v>
      </c>
      <c r="I1822" s="231" t="s">
        <v>91</v>
      </c>
      <c r="J1822" s="42" t="s">
        <v>10916</v>
      </c>
      <c r="K1822" s="780" t="s">
        <v>10539</v>
      </c>
      <c r="L1822" s="710"/>
    </row>
    <row r="1823" spans="1:12" x14ac:dyDescent="0.2">
      <c r="A1823" s="231" t="s">
        <v>91</v>
      </c>
      <c r="B1823" s="231" t="s">
        <v>91</v>
      </c>
      <c r="C1823" s="231" t="s">
        <v>91</v>
      </c>
      <c r="D1823" s="231" t="s">
        <v>91</v>
      </c>
      <c r="E1823" s="772">
        <v>9</v>
      </c>
      <c r="F1823" s="231" t="s">
        <v>91</v>
      </c>
      <c r="G1823" s="231" t="s">
        <v>91</v>
      </c>
      <c r="H1823" s="231" t="s">
        <v>91</v>
      </c>
      <c r="I1823" s="231" t="s">
        <v>91</v>
      </c>
      <c r="J1823" s="42" t="s">
        <v>10916</v>
      </c>
      <c r="K1823" s="780" t="s">
        <v>10540</v>
      </c>
      <c r="L1823" s="710"/>
    </row>
    <row r="1824" spans="1:12" x14ac:dyDescent="0.2">
      <c r="A1824" s="231" t="s">
        <v>91</v>
      </c>
      <c r="B1824" s="231" t="s">
        <v>91</v>
      </c>
      <c r="C1824" s="231" t="s">
        <v>91</v>
      </c>
      <c r="D1824" s="231" t="s">
        <v>91</v>
      </c>
      <c r="E1824" s="772">
        <v>12</v>
      </c>
      <c r="F1824" s="231" t="s">
        <v>91</v>
      </c>
      <c r="G1824" s="231" t="s">
        <v>91</v>
      </c>
      <c r="H1824" s="231" t="s">
        <v>91</v>
      </c>
      <c r="I1824" s="231" t="s">
        <v>91</v>
      </c>
      <c r="J1824" s="42" t="s">
        <v>10916</v>
      </c>
      <c r="K1824" s="780" t="s">
        <v>10541</v>
      </c>
      <c r="L1824" s="710"/>
    </row>
    <row r="1825" spans="1:12" x14ac:dyDescent="0.2">
      <c r="A1825" s="231" t="s">
        <v>91</v>
      </c>
      <c r="B1825" s="231" t="s">
        <v>91</v>
      </c>
      <c r="C1825" s="231" t="s">
        <v>91</v>
      </c>
      <c r="D1825" s="231" t="s">
        <v>91</v>
      </c>
      <c r="E1825" s="772">
        <v>9</v>
      </c>
      <c r="F1825" s="231" t="s">
        <v>91</v>
      </c>
      <c r="G1825" s="231" t="s">
        <v>91</v>
      </c>
      <c r="H1825" s="231" t="s">
        <v>91</v>
      </c>
      <c r="I1825" s="231" t="s">
        <v>91</v>
      </c>
      <c r="J1825" s="42" t="s">
        <v>10917</v>
      </c>
      <c r="K1825" s="780" t="s">
        <v>10542</v>
      </c>
      <c r="L1825" s="710"/>
    </row>
    <row r="1826" spans="1:12" x14ac:dyDescent="0.2">
      <c r="A1826" s="231" t="s">
        <v>91</v>
      </c>
      <c r="B1826" s="231" t="s">
        <v>91</v>
      </c>
      <c r="C1826" s="231" t="s">
        <v>91</v>
      </c>
      <c r="D1826" s="231" t="s">
        <v>91</v>
      </c>
      <c r="E1826" s="772">
        <v>13</v>
      </c>
      <c r="F1826" s="231" t="s">
        <v>91</v>
      </c>
      <c r="G1826" s="231" t="s">
        <v>91</v>
      </c>
      <c r="H1826" s="231" t="s">
        <v>91</v>
      </c>
      <c r="I1826" s="231" t="s">
        <v>91</v>
      </c>
      <c r="J1826" s="42" t="s">
        <v>10917</v>
      </c>
      <c r="K1826" s="780" t="s">
        <v>10543</v>
      </c>
      <c r="L1826" s="710"/>
    </row>
    <row r="1827" spans="1:12" x14ac:dyDescent="0.2">
      <c r="A1827" s="231" t="s">
        <v>91</v>
      </c>
      <c r="B1827" s="231" t="s">
        <v>91</v>
      </c>
      <c r="C1827" s="231" t="s">
        <v>91</v>
      </c>
      <c r="D1827" s="231" t="s">
        <v>91</v>
      </c>
      <c r="E1827" s="772">
        <v>18</v>
      </c>
      <c r="F1827" s="231" t="s">
        <v>91</v>
      </c>
      <c r="G1827" s="231" t="s">
        <v>91</v>
      </c>
      <c r="H1827" s="231" t="s">
        <v>91</v>
      </c>
      <c r="I1827" s="231" t="s">
        <v>91</v>
      </c>
      <c r="J1827" s="42" t="s">
        <v>10917</v>
      </c>
      <c r="K1827" s="780" t="s">
        <v>10544</v>
      </c>
      <c r="L1827" s="710"/>
    </row>
    <row r="1828" spans="1:12" x14ac:dyDescent="0.2">
      <c r="A1828" s="231" t="s">
        <v>91</v>
      </c>
      <c r="B1828" s="231" t="s">
        <v>91</v>
      </c>
      <c r="C1828" s="231" t="s">
        <v>91</v>
      </c>
      <c r="D1828" s="231" t="s">
        <v>91</v>
      </c>
      <c r="E1828" s="772">
        <v>18</v>
      </c>
      <c r="F1828" s="231" t="s">
        <v>91</v>
      </c>
      <c r="G1828" s="231" t="s">
        <v>91</v>
      </c>
      <c r="H1828" s="231" t="s">
        <v>91</v>
      </c>
      <c r="I1828" s="231" t="s">
        <v>91</v>
      </c>
      <c r="J1828" s="42" t="s">
        <v>10917</v>
      </c>
      <c r="K1828" s="780" t="s">
        <v>10613</v>
      </c>
      <c r="L1828" s="710"/>
    </row>
    <row r="1829" spans="1:12" x14ac:dyDescent="0.2">
      <c r="A1829" s="231" t="s">
        <v>91</v>
      </c>
      <c r="B1829" s="231" t="s">
        <v>91</v>
      </c>
      <c r="C1829" s="231" t="s">
        <v>91</v>
      </c>
      <c r="D1829" s="231" t="s">
        <v>91</v>
      </c>
      <c r="E1829" s="772">
        <v>12</v>
      </c>
      <c r="F1829" s="231" t="s">
        <v>91</v>
      </c>
      <c r="G1829" s="231" t="s">
        <v>91</v>
      </c>
      <c r="H1829" s="231" t="s">
        <v>91</v>
      </c>
      <c r="I1829" s="231" t="s">
        <v>91</v>
      </c>
      <c r="J1829" s="42" t="s">
        <v>10917</v>
      </c>
      <c r="K1829" s="780" t="s">
        <v>10545</v>
      </c>
      <c r="L1829" s="710"/>
    </row>
    <row r="1830" spans="1:12" x14ac:dyDescent="0.2">
      <c r="A1830" s="231" t="s">
        <v>91</v>
      </c>
      <c r="B1830" s="231" t="s">
        <v>91</v>
      </c>
      <c r="C1830" s="231" t="s">
        <v>91</v>
      </c>
      <c r="D1830" s="231" t="s">
        <v>91</v>
      </c>
      <c r="E1830" s="772">
        <v>12</v>
      </c>
      <c r="F1830" s="231" t="s">
        <v>91</v>
      </c>
      <c r="G1830" s="231" t="s">
        <v>91</v>
      </c>
      <c r="H1830" s="231" t="s">
        <v>91</v>
      </c>
      <c r="I1830" s="231" t="s">
        <v>91</v>
      </c>
      <c r="J1830" s="42" t="s">
        <v>10917</v>
      </c>
      <c r="K1830" s="780" t="s">
        <v>10546</v>
      </c>
      <c r="L1830" s="710"/>
    </row>
    <row r="1831" spans="1:12" x14ac:dyDescent="0.2">
      <c r="A1831" s="231" t="s">
        <v>91</v>
      </c>
      <c r="B1831" s="231" t="s">
        <v>91</v>
      </c>
      <c r="C1831" s="231" t="s">
        <v>91</v>
      </c>
      <c r="D1831" s="231" t="s">
        <v>91</v>
      </c>
      <c r="E1831" s="772">
        <v>9</v>
      </c>
      <c r="F1831" s="231" t="s">
        <v>91</v>
      </c>
      <c r="G1831" s="231" t="s">
        <v>91</v>
      </c>
      <c r="H1831" s="231" t="s">
        <v>91</v>
      </c>
      <c r="I1831" s="231" t="s">
        <v>91</v>
      </c>
      <c r="J1831" s="42" t="s">
        <v>10917</v>
      </c>
      <c r="K1831" s="780" t="s">
        <v>10547</v>
      </c>
      <c r="L1831" s="710"/>
    </row>
    <row r="1832" spans="1:12" x14ac:dyDescent="0.2">
      <c r="A1832" s="231" t="s">
        <v>91</v>
      </c>
      <c r="B1832" s="231" t="s">
        <v>91</v>
      </c>
      <c r="C1832" s="231" t="s">
        <v>91</v>
      </c>
      <c r="D1832" s="231" t="s">
        <v>91</v>
      </c>
      <c r="E1832" s="772">
        <v>12</v>
      </c>
      <c r="F1832" s="231" t="s">
        <v>91</v>
      </c>
      <c r="G1832" s="231" t="s">
        <v>91</v>
      </c>
      <c r="H1832" s="231" t="s">
        <v>91</v>
      </c>
      <c r="I1832" s="231" t="s">
        <v>91</v>
      </c>
      <c r="J1832" s="42" t="s">
        <v>10917</v>
      </c>
      <c r="K1832" s="780" t="s">
        <v>10548</v>
      </c>
      <c r="L1832" s="710"/>
    </row>
    <row r="1833" spans="1:12" x14ac:dyDescent="0.2">
      <c r="A1833" s="231" t="s">
        <v>91</v>
      </c>
      <c r="B1833" s="231" t="s">
        <v>91</v>
      </c>
      <c r="C1833" s="231" t="s">
        <v>91</v>
      </c>
      <c r="D1833" s="231" t="s">
        <v>91</v>
      </c>
      <c r="E1833" s="772">
        <v>9</v>
      </c>
      <c r="F1833" s="231" t="s">
        <v>91</v>
      </c>
      <c r="G1833" s="231" t="s">
        <v>91</v>
      </c>
      <c r="H1833" s="231" t="s">
        <v>91</v>
      </c>
      <c r="I1833" s="231" t="s">
        <v>91</v>
      </c>
      <c r="J1833" s="42" t="s">
        <v>10918</v>
      </c>
      <c r="K1833" s="780" t="s">
        <v>10549</v>
      </c>
      <c r="L1833" s="710"/>
    </row>
    <row r="1834" spans="1:12" x14ac:dyDescent="0.2">
      <c r="A1834" s="231" t="s">
        <v>91</v>
      </c>
      <c r="B1834" s="231" t="s">
        <v>91</v>
      </c>
      <c r="C1834" s="231" t="s">
        <v>91</v>
      </c>
      <c r="D1834" s="231" t="s">
        <v>91</v>
      </c>
      <c r="E1834" s="772">
        <v>13</v>
      </c>
      <c r="F1834" s="231" t="s">
        <v>91</v>
      </c>
      <c r="G1834" s="231" t="s">
        <v>91</v>
      </c>
      <c r="H1834" s="231" t="s">
        <v>91</v>
      </c>
      <c r="I1834" s="231" t="s">
        <v>91</v>
      </c>
      <c r="J1834" s="42" t="s">
        <v>10918</v>
      </c>
      <c r="K1834" s="780" t="s">
        <v>10550</v>
      </c>
      <c r="L1834" s="710"/>
    </row>
    <row r="1835" spans="1:12" x14ac:dyDescent="0.2">
      <c r="A1835" s="231" t="s">
        <v>91</v>
      </c>
      <c r="B1835" s="231" t="s">
        <v>91</v>
      </c>
      <c r="C1835" s="231" t="s">
        <v>91</v>
      </c>
      <c r="D1835" s="231" t="s">
        <v>91</v>
      </c>
      <c r="E1835" s="772">
        <v>16</v>
      </c>
      <c r="F1835" s="231" t="s">
        <v>91</v>
      </c>
      <c r="G1835" s="231" t="s">
        <v>91</v>
      </c>
      <c r="H1835" s="231" t="s">
        <v>91</v>
      </c>
      <c r="I1835" s="231" t="s">
        <v>91</v>
      </c>
      <c r="J1835" s="42" t="s">
        <v>10918</v>
      </c>
      <c r="K1835" s="780" t="s">
        <v>10551</v>
      </c>
      <c r="L1835" s="710"/>
    </row>
    <row r="1836" spans="1:12" x14ac:dyDescent="0.2">
      <c r="A1836" s="231" t="s">
        <v>91</v>
      </c>
      <c r="B1836" s="231" t="s">
        <v>91</v>
      </c>
      <c r="C1836" s="231" t="s">
        <v>91</v>
      </c>
      <c r="D1836" s="231" t="s">
        <v>91</v>
      </c>
      <c r="E1836" s="772">
        <v>18</v>
      </c>
      <c r="F1836" s="231" t="s">
        <v>91</v>
      </c>
      <c r="G1836" s="231" t="s">
        <v>91</v>
      </c>
      <c r="H1836" s="231" t="s">
        <v>91</v>
      </c>
      <c r="I1836" s="231" t="s">
        <v>91</v>
      </c>
      <c r="J1836" s="42" t="s">
        <v>10918</v>
      </c>
      <c r="K1836" s="780" t="s">
        <v>10614</v>
      </c>
      <c r="L1836" s="710"/>
    </row>
    <row r="1837" spans="1:12" x14ac:dyDescent="0.2">
      <c r="A1837" s="231" t="s">
        <v>91</v>
      </c>
      <c r="B1837" s="231" t="s">
        <v>91</v>
      </c>
      <c r="C1837" s="231" t="s">
        <v>91</v>
      </c>
      <c r="D1837" s="231" t="s">
        <v>91</v>
      </c>
      <c r="E1837" s="772">
        <v>12</v>
      </c>
      <c r="F1837" s="231" t="s">
        <v>91</v>
      </c>
      <c r="G1837" s="231" t="s">
        <v>91</v>
      </c>
      <c r="H1837" s="231" t="s">
        <v>91</v>
      </c>
      <c r="I1837" s="231" t="s">
        <v>91</v>
      </c>
      <c r="J1837" s="42" t="s">
        <v>10918</v>
      </c>
      <c r="K1837" s="780" t="s">
        <v>10552</v>
      </c>
      <c r="L1837" s="710"/>
    </row>
    <row r="1838" spans="1:12" x14ac:dyDescent="0.2">
      <c r="A1838" s="231" t="s">
        <v>91</v>
      </c>
      <c r="B1838" s="231" t="s">
        <v>91</v>
      </c>
      <c r="C1838" s="231" t="s">
        <v>91</v>
      </c>
      <c r="D1838" s="231" t="s">
        <v>91</v>
      </c>
      <c r="E1838" s="772">
        <v>12</v>
      </c>
      <c r="F1838" s="231" t="s">
        <v>91</v>
      </c>
      <c r="G1838" s="231" t="s">
        <v>91</v>
      </c>
      <c r="H1838" s="231" t="s">
        <v>91</v>
      </c>
      <c r="I1838" s="231" t="s">
        <v>91</v>
      </c>
      <c r="J1838" s="42" t="s">
        <v>10918</v>
      </c>
      <c r="K1838" s="780" t="s">
        <v>10553</v>
      </c>
      <c r="L1838" s="710"/>
    </row>
    <row r="1839" spans="1:12" x14ac:dyDescent="0.2">
      <c r="A1839" s="231" t="s">
        <v>91</v>
      </c>
      <c r="B1839" s="231" t="s">
        <v>91</v>
      </c>
      <c r="C1839" s="231" t="s">
        <v>91</v>
      </c>
      <c r="D1839" s="231" t="s">
        <v>91</v>
      </c>
      <c r="E1839" s="772">
        <v>8</v>
      </c>
      <c r="F1839" s="231" t="s">
        <v>91</v>
      </c>
      <c r="G1839" s="231" t="s">
        <v>91</v>
      </c>
      <c r="H1839" s="231" t="s">
        <v>91</v>
      </c>
      <c r="I1839" s="231" t="s">
        <v>91</v>
      </c>
      <c r="J1839" s="42" t="s">
        <v>10918</v>
      </c>
      <c r="K1839" s="780" t="s">
        <v>10554</v>
      </c>
      <c r="L1839" s="710"/>
    </row>
    <row r="1840" spans="1:12" x14ac:dyDescent="0.2">
      <c r="A1840" s="231" t="s">
        <v>91</v>
      </c>
      <c r="B1840" s="231" t="s">
        <v>91</v>
      </c>
      <c r="C1840" s="231" t="s">
        <v>91</v>
      </c>
      <c r="D1840" s="231" t="s">
        <v>91</v>
      </c>
      <c r="E1840" s="772">
        <v>12</v>
      </c>
      <c r="F1840" s="231" t="s">
        <v>91</v>
      </c>
      <c r="G1840" s="231" t="s">
        <v>91</v>
      </c>
      <c r="H1840" s="231" t="s">
        <v>91</v>
      </c>
      <c r="I1840" s="231" t="s">
        <v>91</v>
      </c>
      <c r="J1840" s="42" t="s">
        <v>10918</v>
      </c>
      <c r="K1840" s="780" t="s">
        <v>10555</v>
      </c>
      <c r="L1840" s="710"/>
    </row>
    <row r="1841" spans="1:16" ht="13.5" thickBot="1" x14ac:dyDescent="0.25">
      <c r="A1841" s="1058" t="s">
        <v>92</v>
      </c>
      <c r="B1841" s="1059"/>
      <c r="C1841" s="1059"/>
      <c r="D1841" s="1059"/>
      <c r="E1841" s="711">
        <f>SUM(E1771:E1840)</f>
        <v>807</v>
      </c>
      <c r="F1841" s="233"/>
      <c r="G1841" s="233"/>
      <c r="H1841" s="230"/>
      <c r="I1841" s="233"/>
      <c r="J1841" s="233"/>
      <c r="K1841" s="235"/>
      <c r="L1841" s="710"/>
      <c r="P1841" s="212" t="s">
        <v>11099</v>
      </c>
    </row>
    <row r="1842" spans="1:16" ht="13.5" thickBot="1" x14ac:dyDescent="0.25">
      <c r="A1842" s="219"/>
      <c r="B1842" s="219"/>
      <c r="C1842" s="219"/>
      <c r="D1842" s="219"/>
      <c r="E1842" s="787"/>
      <c r="F1842" s="220"/>
      <c r="G1842" s="220"/>
      <c r="H1842" s="222"/>
      <c r="I1842" s="220"/>
      <c r="J1842" s="220"/>
      <c r="K1842" s="219"/>
      <c r="L1842" s="710"/>
    </row>
    <row r="1843" spans="1:16" ht="12.75" customHeight="1" x14ac:dyDescent="0.2">
      <c r="A1843" s="1299" t="s">
        <v>75</v>
      </c>
      <c r="B1843" s="756">
        <v>7</v>
      </c>
      <c r="C1843" s="1301" t="s">
        <v>76</v>
      </c>
      <c r="D1843" s="1301"/>
      <c r="E1843" s="1302" t="s">
        <v>69</v>
      </c>
      <c r="F1843" s="1303"/>
      <c r="G1843" s="1303"/>
      <c r="H1843" s="1303"/>
      <c r="I1843" s="1303"/>
      <c r="J1843" s="1303"/>
      <c r="K1843" s="1304"/>
      <c r="L1843" s="710"/>
    </row>
    <row r="1844" spans="1:16" ht="13.5" customHeight="1" x14ac:dyDescent="0.2">
      <c r="A1844" s="1300"/>
      <c r="B1844" s="750" t="s">
        <v>9840</v>
      </c>
      <c r="C1844" s="1060" t="s">
        <v>77</v>
      </c>
      <c r="D1844" s="1060"/>
      <c r="E1844" s="1208" t="s">
        <v>179</v>
      </c>
      <c r="F1844" s="1162"/>
      <c r="G1844" s="1162"/>
      <c r="H1844" s="1162"/>
      <c r="I1844" s="1162"/>
      <c r="J1844" s="1162"/>
      <c r="K1844" s="1163"/>
      <c r="L1844" s="710"/>
    </row>
    <row r="1845" spans="1:16" ht="12.75" customHeight="1" x14ac:dyDescent="0.2">
      <c r="A1845" s="1300"/>
      <c r="B1845" s="755" t="s">
        <v>9848</v>
      </c>
      <c r="C1845" s="1295"/>
      <c r="D1845" s="1295"/>
      <c r="E1845" s="1296" t="s">
        <v>94</v>
      </c>
      <c r="F1845" s="1297"/>
      <c r="G1845" s="1297"/>
      <c r="H1845" s="1297"/>
      <c r="I1845" s="1297"/>
      <c r="J1845" s="1297"/>
      <c r="K1845" s="1298"/>
      <c r="L1845" s="710"/>
    </row>
    <row r="1846" spans="1:16" ht="22.5" customHeight="1" x14ac:dyDescent="0.2">
      <c r="A1846" s="1300"/>
      <c r="B1846" s="755" t="s">
        <v>10221</v>
      </c>
      <c r="C1846" s="1295" t="s">
        <v>78</v>
      </c>
      <c r="D1846" s="1295"/>
      <c r="E1846" s="1296" t="s">
        <v>10338</v>
      </c>
      <c r="F1846" s="1297"/>
      <c r="G1846" s="1297"/>
      <c r="H1846" s="1297"/>
      <c r="I1846" s="1297"/>
      <c r="J1846" s="1297"/>
      <c r="K1846" s="1298"/>
      <c r="L1846" s="779">
        <f>E1860</f>
        <v>45</v>
      </c>
    </row>
    <row r="1847" spans="1:16" x14ac:dyDescent="0.2">
      <c r="A1847" s="1074" t="s">
        <v>79</v>
      </c>
      <c r="B1847" s="1070"/>
      <c r="C1847" s="1070" t="s">
        <v>80</v>
      </c>
      <c r="D1847" s="1070" t="s">
        <v>81</v>
      </c>
      <c r="E1847" s="1070" t="s">
        <v>82</v>
      </c>
      <c r="F1847" s="1070" t="s">
        <v>83</v>
      </c>
      <c r="G1847" s="1070" t="s">
        <v>84</v>
      </c>
      <c r="H1847" s="1070" t="s">
        <v>85</v>
      </c>
      <c r="I1847" s="1070" t="s">
        <v>86</v>
      </c>
      <c r="J1847" s="1070" t="s">
        <v>87</v>
      </c>
      <c r="K1847" s="1071" t="s">
        <v>88</v>
      </c>
      <c r="L1847" s="710"/>
    </row>
    <row r="1848" spans="1:16" x14ac:dyDescent="0.2">
      <c r="A1848" s="754" t="s">
        <v>89</v>
      </c>
      <c r="B1848" s="748" t="s">
        <v>90</v>
      </c>
      <c r="C1848" s="1070"/>
      <c r="D1848" s="1070"/>
      <c r="E1848" s="1070"/>
      <c r="F1848" s="1070"/>
      <c r="G1848" s="1070"/>
      <c r="H1848" s="1070"/>
      <c r="I1848" s="1070"/>
      <c r="J1848" s="1070"/>
      <c r="K1848" s="1071"/>
      <c r="L1848" s="710"/>
    </row>
    <row r="1849" spans="1:16" x14ac:dyDescent="0.2">
      <c r="A1849" s="231" t="s">
        <v>91</v>
      </c>
      <c r="B1849" s="231" t="s">
        <v>91</v>
      </c>
      <c r="C1849" s="231" t="s">
        <v>91</v>
      </c>
      <c r="D1849" s="231" t="s">
        <v>91</v>
      </c>
      <c r="E1849" s="772">
        <v>25</v>
      </c>
      <c r="F1849" s="231" t="s">
        <v>91</v>
      </c>
      <c r="G1849" s="231" t="s">
        <v>91</v>
      </c>
      <c r="H1849" s="231" t="s">
        <v>91</v>
      </c>
      <c r="I1849" s="231" t="s">
        <v>91</v>
      </c>
      <c r="J1849" s="42" t="s">
        <v>266</v>
      </c>
      <c r="K1849" s="232" t="s">
        <v>10496</v>
      </c>
      <c r="L1849" s="710"/>
    </row>
    <row r="1850" spans="1:16" x14ac:dyDescent="0.2">
      <c r="A1850" s="231" t="s">
        <v>91</v>
      </c>
      <c r="B1850" s="231" t="s">
        <v>91</v>
      </c>
      <c r="C1850" s="231" t="s">
        <v>91</v>
      </c>
      <c r="D1850" s="231" t="s">
        <v>91</v>
      </c>
      <c r="E1850" s="231">
        <v>0</v>
      </c>
      <c r="F1850" s="231" t="s">
        <v>91</v>
      </c>
      <c r="G1850" s="231" t="s">
        <v>91</v>
      </c>
      <c r="H1850" s="231" t="s">
        <v>91</v>
      </c>
      <c r="I1850" s="231" t="s">
        <v>91</v>
      </c>
      <c r="J1850" s="42" t="s">
        <v>266</v>
      </c>
      <c r="K1850" s="232" t="s">
        <v>10497</v>
      </c>
      <c r="L1850" s="710"/>
    </row>
    <row r="1851" spans="1:16" x14ac:dyDescent="0.2">
      <c r="A1851" s="231" t="s">
        <v>91</v>
      </c>
      <c r="B1851" s="231" t="s">
        <v>91</v>
      </c>
      <c r="C1851" s="231" t="s">
        <v>91</v>
      </c>
      <c r="D1851" s="231" t="s">
        <v>91</v>
      </c>
      <c r="E1851" s="772">
        <v>4</v>
      </c>
      <c r="F1851" s="231" t="s">
        <v>91</v>
      </c>
      <c r="G1851" s="231" t="s">
        <v>91</v>
      </c>
      <c r="H1851" s="231" t="s">
        <v>91</v>
      </c>
      <c r="I1851" s="231" t="s">
        <v>91</v>
      </c>
      <c r="J1851" s="42" t="s">
        <v>265</v>
      </c>
      <c r="K1851" s="232" t="s">
        <v>10487</v>
      </c>
      <c r="L1851" s="710"/>
    </row>
    <row r="1852" spans="1:16" x14ac:dyDescent="0.2">
      <c r="A1852" s="231" t="s">
        <v>91</v>
      </c>
      <c r="B1852" s="231" t="s">
        <v>91</v>
      </c>
      <c r="C1852" s="231" t="s">
        <v>91</v>
      </c>
      <c r="D1852" s="231" t="s">
        <v>91</v>
      </c>
      <c r="E1852" s="772">
        <v>2</v>
      </c>
      <c r="F1852" s="231" t="s">
        <v>91</v>
      </c>
      <c r="G1852" s="231" t="s">
        <v>91</v>
      </c>
      <c r="H1852" s="231" t="s">
        <v>91</v>
      </c>
      <c r="I1852" s="231" t="s">
        <v>91</v>
      </c>
      <c r="J1852" s="42" t="s">
        <v>10911</v>
      </c>
      <c r="K1852" s="232" t="s">
        <v>10507</v>
      </c>
      <c r="L1852" s="710"/>
    </row>
    <row r="1853" spans="1:16" x14ac:dyDescent="0.2">
      <c r="A1853" s="231" t="s">
        <v>91</v>
      </c>
      <c r="B1853" s="231" t="s">
        <v>91</v>
      </c>
      <c r="C1853" s="231" t="s">
        <v>91</v>
      </c>
      <c r="D1853" s="231" t="s">
        <v>91</v>
      </c>
      <c r="E1853" s="772">
        <v>2</v>
      </c>
      <c r="F1853" s="231" t="s">
        <v>91</v>
      </c>
      <c r="G1853" s="231" t="s">
        <v>91</v>
      </c>
      <c r="H1853" s="231" t="s">
        <v>91</v>
      </c>
      <c r="I1853" s="231" t="s">
        <v>91</v>
      </c>
      <c r="J1853" s="42" t="s">
        <v>10912</v>
      </c>
      <c r="K1853" s="232" t="s">
        <v>10514</v>
      </c>
      <c r="L1853" s="710"/>
    </row>
    <row r="1854" spans="1:16" ht="12.75" customHeight="1" x14ac:dyDescent="0.2">
      <c r="A1854" s="231" t="s">
        <v>91</v>
      </c>
      <c r="B1854" s="231" t="s">
        <v>91</v>
      </c>
      <c r="C1854" s="231" t="s">
        <v>91</v>
      </c>
      <c r="D1854" s="231" t="s">
        <v>91</v>
      </c>
      <c r="E1854" s="772">
        <v>2</v>
      </c>
      <c r="F1854" s="231" t="s">
        <v>91</v>
      </c>
      <c r="G1854" s="231" t="s">
        <v>91</v>
      </c>
      <c r="H1854" s="231" t="s">
        <v>91</v>
      </c>
      <c r="I1854" s="231" t="s">
        <v>91</v>
      </c>
      <c r="J1854" s="42" t="s">
        <v>10913</v>
      </c>
      <c r="K1854" s="232" t="s">
        <v>10520</v>
      </c>
      <c r="L1854" s="710"/>
    </row>
    <row r="1855" spans="1:16" ht="12.75" customHeight="1" x14ac:dyDescent="0.2">
      <c r="A1855" s="231" t="s">
        <v>91</v>
      </c>
      <c r="B1855" s="231" t="s">
        <v>91</v>
      </c>
      <c r="C1855" s="231" t="s">
        <v>91</v>
      </c>
      <c r="D1855" s="231" t="s">
        <v>91</v>
      </c>
      <c r="E1855" s="772">
        <v>2</v>
      </c>
      <c r="F1855" s="231" t="s">
        <v>91</v>
      </c>
      <c r="G1855" s="231" t="s">
        <v>91</v>
      </c>
      <c r="H1855" s="231" t="s">
        <v>91</v>
      </c>
      <c r="I1855" s="231" t="s">
        <v>91</v>
      </c>
      <c r="J1855" s="42" t="s">
        <v>10914</v>
      </c>
      <c r="K1855" s="232" t="s">
        <v>10527</v>
      </c>
      <c r="L1855" s="710"/>
    </row>
    <row r="1856" spans="1:16" ht="12.75" customHeight="1" x14ac:dyDescent="0.2">
      <c r="A1856" s="231" t="s">
        <v>91</v>
      </c>
      <c r="B1856" s="231" t="s">
        <v>91</v>
      </c>
      <c r="C1856" s="231" t="s">
        <v>91</v>
      </c>
      <c r="D1856" s="231" t="s">
        <v>91</v>
      </c>
      <c r="E1856" s="772">
        <v>2</v>
      </c>
      <c r="F1856" s="231" t="s">
        <v>91</v>
      </c>
      <c r="G1856" s="231" t="s">
        <v>91</v>
      </c>
      <c r="H1856" s="231" t="s">
        <v>91</v>
      </c>
      <c r="I1856" s="231" t="s">
        <v>91</v>
      </c>
      <c r="J1856" s="42" t="s">
        <v>10915</v>
      </c>
      <c r="K1856" s="232" t="s">
        <v>10534</v>
      </c>
      <c r="L1856" s="710"/>
    </row>
    <row r="1857" spans="1:12" ht="12.75" customHeight="1" x14ac:dyDescent="0.2">
      <c r="A1857" s="231" t="s">
        <v>91</v>
      </c>
      <c r="B1857" s="231" t="s">
        <v>91</v>
      </c>
      <c r="C1857" s="231" t="s">
        <v>91</v>
      </c>
      <c r="D1857" s="231" t="s">
        <v>91</v>
      </c>
      <c r="E1857" s="772">
        <v>2</v>
      </c>
      <c r="F1857" s="231" t="s">
        <v>91</v>
      </c>
      <c r="G1857" s="231" t="s">
        <v>91</v>
      </c>
      <c r="H1857" s="231" t="s">
        <v>91</v>
      </c>
      <c r="I1857" s="231" t="s">
        <v>91</v>
      </c>
      <c r="J1857" s="42" t="s">
        <v>10916</v>
      </c>
      <c r="K1857" s="232" t="s">
        <v>10541</v>
      </c>
      <c r="L1857" s="710" t="s">
        <v>11100</v>
      </c>
    </row>
    <row r="1858" spans="1:12" ht="12.75" customHeight="1" x14ac:dyDescent="0.2">
      <c r="A1858" s="231" t="s">
        <v>91</v>
      </c>
      <c r="B1858" s="231" t="s">
        <v>91</v>
      </c>
      <c r="C1858" s="231" t="s">
        <v>91</v>
      </c>
      <c r="D1858" s="231" t="s">
        <v>91</v>
      </c>
      <c r="E1858" s="772">
        <v>2</v>
      </c>
      <c r="F1858" s="231" t="s">
        <v>91</v>
      </c>
      <c r="G1858" s="231" t="s">
        <v>91</v>
      </c>
      <c r="H1858" s="231" t="s">
        <v>91</v>
      </c>
      <c r="I1858" s="231" t="s">
        <v>91</v>
      </c>
      <c r="J1858" s="42" t="s">
        <v>10917</v>
      </c>
      <c r="K1858" s="232" t="s">
        <v>10548</v>
      </c>
      <c r="L1858" s="710"/>
    </row>
    <row r="1859" spans="1:12" ht="12.75" customHeight="1" x14ac:dyDescent="0.2">
      <c r="A1859" s="231" t="s">
        <v>91</v>
      </c>
      <c r="B1859" s="231" t="s">
        <v>91</v>
      </c>
      <c r="C1859" s="231" t="s">
        <v>91</v>
      </c>
      <c r="D1859" s="231" t="s">
        <v>91</v>
      </c>
      <c r="E1859" s="772">
        <v>2</v>
      </c>
      <c r="F1859" s="231" t="s">
        <v>91</v>
      </c>
      <c r="G1859" s="231" t="s">
        <v>91</v>
      </c>
      <c r="H1859" s="231" t="s">
        <v>91</v>
      </c>
      <c r="I1859" s="231" t="s">
        <v>91</v>
      </c>
      <c r="J1859" s="42" t="s">
        <v>10918</v>
      </c>
      <c r="K1859" s="232" t="s">
        <v>10555</v>
      </c>
      <c r="L1859" s="710"/>
    </row>
    <row r="1860" spans="1:12" ht="13.5" thickBot="1" x14ac:dyDescent="0.25">
      <c r="A1860" s="1058" t="s">
        <v>92</v>
      </c>
      <c r="B1860" s="1059"/>
      <c r="C1860" s="1059"/>
      <c r="D1860" s="1059"/>
      <c r="E1860" s="711">
        <f>SUM(E1849:E1859)</f>
        <v>45</v>
      </c>
      <c r="F1860" s="233"/>
      <c r="G1860" s="233"/>
      <c r="H1860" s="230"/>
      <c r="I1860" s="233"/>
      <c r="J1860" s="233"/>
      <c r="K1860" s="235"/>
      <c r="L1860" s="710"/>
    </row>
    <row r="1861" spans="1:12" ht="13.5" thickBot="1" x14ac:dyDescent="0.25">
      <c r="A1861" s="219"/>
      <c r="B1861" s="219"/>
      <c r="C1861" s="219"/>
      <c r="D1861" s="219"/>
      <c r="E1861" s="787"/>
      <c r="F1861" s="220"/>
      <c r="G1861" s="220"/>
      <c r="H1861" s="222"/>
      <c r="I1861" s="220"/>
      <c r="J1861" s="220"/>
      <c r="K1861" s="219"/>
      <c r="L1861" s="710"/>
    </row>
    <row r="1862" spans="1:12" ht="12.75" customHeight="1" x14ac:dyDescent="0.2">
      <c r="A1862" s="1299" t="s">
        <v>75</v>
      </c>
      <c r="B1862" s="756">
        <v>7</v>
      </c>
      <c r="C1862" s="1301" t="s">
        <v>76</v>
      </c>
      <c r="D1862" s="1301"/>
      <c r="E1862" s="1302" t="s">
        <v>69</v>
      </c>
      <c r="F1862" s="1303"/>
      <c r="G1862" s="1303"/>
      <c r="H1862" s="1303"/>
      <c r="I1862" s="1303"/>
      <c r="J1862" s="1303"/>
      <c r="K1862" s="1304"/>
      <c r="L1862" s="710"/>
    </row>
    <row r="1863" spans="1:12" ht="12.75" customHeight="1" x14ac:dyDescent="0.2">
      <c r="A1863" s="1300"/>
      <c r="B1863" s="750" t="s">
        <v>9840</v>
      </c>
      <c r="C1863" s="1060" t="s">
        <v>77</v>
      </c>
      <c r="D1863" s="1060"/>
      <c r="E1863" s="1208" t="s">
        <v>179</v>
      </c>
      <c r="F1863" s="1162"/>
      <c r="G1863" s="1162"/>
      <c r="H1863" s="1162"/>
      <c r="I1863" s="1162"/>
      <c r="J1863" s="1162"/>
      <c r="K1863" s="1163"/>
      <c r="L1863" s="710"/>
    </row>
    <row r="1864" spans="1:12" ht="12.75" customHeight="1" x14ac:dyDescent="0.2">
      <c r="A1864" s="1300"/>
      <c r="B1864" s="755" t="s">
        <v>9848</v>
      </c>
      <c r="C1864" s="1295"/>
      <c r="D1864" s="1295"/>
      <c r="E1864" s="1296" t="s">
        <v>94</v>
      </c>
      <c r="F1864" s="1297"/>
      <c r="G1864" s="1297"/>
      <c r="H1864" s="1297"/>
      <c r="I1864" s="1297"/>
      <c r="J1864" s="1297"/>
      <c r="K1864" s="1298"/>
      <c r="L1864" s="710"/>
    </row>
    <row r="1865" spans="1:12" ht="12.75" customHeight="1" x14ac:dyDescent="0.2">
      <c r="A1865" s="1300"/>
      <c r="B1865" s="755" t="s">
        <v>10223</v>
      </c>
      <c r="C1865" s="1295" t="s">
        <v>78</v>
      </c>
      <c r="D1865" s="1295"/>
      <c r="E1865" s="1296" t="s">
        <v>10339</v>
      </c>
      <c r="F1865" s="1297"/>
      <c r="G1865" s="1297"/>
      <c r="H1865" s="1297"/>
      <c r="I1865" s="1297"/>
      <c r="J1865" s="1297"/>
      <c r="K1865" s="1298"/>
      <c r="L1865" s="779">
        <f>E1889</f>
        <v>53</v>
      </c>
    </row>
    <row r="1866" spans="1:12" x14ac:dyDescent="0.2">
      <c r="A1866" s="1074" t="s">
        <v>79</v>
      </c>
      <c r="B1866" s="1070"/>
      <c r="C1866" s="1070" t="s">
        <v>80</v>
      </c>
      <c r="D1866" s="1070" t="s">
        <v>81</v>
      </c>
      <c r="E1866" s="1070" t="s">
        <v>82</v>
      </c>
      <c r="F1866" s="1070" t="s">
        <v>83</v>
      </c>
      <c r="G1866" s="1070" t="s">
        <v>84</v>
      </c>
      <c r="H1866" s="1070" t="s">
        <v>85</v>
      </c>
      <c r="I1866" s="1070" t="s">
        <v>86</v>
      </c>
      <c r="J1866" s="1070" t="s">
        <v>87</v>
      </c>
      <c r="K1866" s="1071" t="s">
        <v>88</v>
      </c>
      <c r="L1866" s="710"/>
    </row>
    <row r="1867" spans="1:12" x14ac:dyDescent="0.2">
      <c r="A1867" s="754" t="s">
        <v>89</v>
      </c>
      <c r="B1867" s="748" t="s">
        <v>90</v>
      </c>
      <c r="C1867" s="1070"/>
      <c r="D1867" s="1070"/>
      <c r="E1867" s="1070"/>
      <c r="F1867" s="1070"/>
      <c r="G1867" s="1070"/>
      <c r="H1867" s="1070"/>
      <c r="I1867" s="1070"/>
      <c r="J1867" s="1070"/>
      <c r="K1867" s="1071"/>
      <c r="L1867" s="710"/>
    </row>
    <row r="1868" spans="1:12" x14ac:dyDescent="0.2">
      <c r="A1868" s="231" t="s">
        <v>91</v>
      </c>
      <c r="B1868" s="231" t="s">
        <v>91</v>
      </c>
      <c r="C1868" s="231" t="s">
        <v>91</v>
      </c>
      <c r="D1868" s="231" t="s">
        <v>91</v>
      </c>
      <c r="E1868" s="772">
        <v>1</v>
      </c>
      <c r="F1868" s="231" t="s">
        <v>91</v>
      </c>
      <c r="G1868" s="231" t="s">
        <v>91</v>
      </c>
      <c r="H1868" s="231" t="s">
        <v>91</v>
      </c>
      <c r="I1868" s="231" t="s">
        <v>91</v>
      </c>
      <c r="J1868" s="42" t="s">
        <v>266</v>
      </c>
      <c r="K1868" s="232" t="s">
        <v>10489</v>
      </c>
      <c r="L1868" s="710"/>
    </row>
    <row r="1869" spans="1:12" x14ac:dyDescent="0.2">
      <c r="A1869" s="231"/>
      <c r="B1869" s="231"/>
      <c r="C1869" s="231"/>
      <c r="D1869" s="231"/>
      <c r="E1869" s="772">
        <v>1</v>
      </c>
      <c r="F1869" s="231"/>
      <c r="G1869" s="231"/>
      <c r="H1869" s="231"/>
      <c r="I1869" s="231"/>
      <c r="J1869" s="42" t="s">
        <v>266</v>
      </c>
      <c r="K1869" s="232" t="s">
        <v>10490</v>
      </c>
      <c r="L1869" s="710"/>
    </row>
    <row r="1870" spans="1:12" x14ac:dyDescent="0.2">
      <c r="A1870" s="231"/>
      <c r="B1870" s="231"/>
      <c r="C1870" s="231"/>
      <c r="D1870" s="231"/>
      <c r="E1870" s="772">
        <v>2</v>
      </c>
      <c r="F1870" s="231"/>
      <c r="G1870" s="231"/>
      <c r="H1870" s="231"/>
      <c r="I1870" s="231"/>
      <c r="J1870" s="42" t="s">
        <v>266</v>
      </c>
      <c r="K1870" s="232" t="s">
        <v>10491</v>
      </c>
      <c r="L1870" s="710"/>
    </row>
    <row r="1871" spans="1:12" x14ac:dyDescent="0.2">
      <c r="A1871" s="231"/>
      <c r="B1871" s="231"/>
      <c r="C1871" s="231"/>
      <c r="D1871" s="231"/>
      <c r="E1871" s="772">
        <v>12</v>
      </c>
      <c r="F1871" s="231"/>
      <c r="G1871" s="231"/>
      <c r="H1871" s="231"/>
      <c r="I1871" s="231"/>
      <c r="J1871" s="42" t="s">
        <v>266</v>
      </c>
      <c r="K1871" s="232" t="s">
        <v>10496</v>
      </c>
      <c r="L1871" s="710"/>
    </row>
    <row r="1872" spans="1:12" x14ac:dyDescent="0.2">
      <c r="A1872" s="231" t="s">
        <v>91</v>
      </c>
      <c r="B1872" s="231" t="s">
        <v>91</v>
      </c>
      <c r="C1872" s="231" t="s">
        <v>91</v>
      </c>
      <c r="D1872" s="231" t="s">
        <v>91</v>
      </c>
      <c r="E1872" s="772">
        <v>14</v>
      </c>
      <c r="F1872" s="231" t="s">
        <v>91</v>
      </c>
      <c r="G1872" s="231" t="s">
        <v>91</v>
      </c>
      <c r="H1872" s="231" t="s">
        <v>91</v>
      </c>
      <c r="I1872" s="231" t="s">
        <v>91</v>
      </c>
      <c r="J1872" s="42" t="s">
        <v>265</v>
      </c>
      <c r="K1872" s="232" t="s">
        <v>10488</v>
      </c>
      <c r="L1872" s="710"/>
    </row>
    <row r="1873" spans="1:12" x14ac:dyDescent="0.2">
      <c r="A1873" s="231" t="s">
        <v>91</v>
      </c>
      <c r="B1873" s="231" t="s">
        <v>91</v>
      </c>
      <c r="C1873" s="231" t="s">
        <v>91</v>
      </c>
      <c r="D1873" s="231" t="s">
        <v>91</v>
      </c>
      <c r="E1873" s="772">
        <v>1</v>
      </c>
      <c r="F1873" s="231" t="s">
        <v>91</v>
      </c>
      <c r="G1873" s="231" t="s">
        <v>91</v>
      </c>
      <c r="H1873" s="231" t="s">
        <v>91</v>
      </c>
      <c r="I1873" s="231" t="s">
        <v>91</v>
      </c>
      <c r="J1873" s="42" t="s">
        <v>10911</v>
      </c>
      <c r="K1873" s="232" t="s">
        <v>10498</v>
      </c>
      <c r="L1873" s="710"/>
    </row>
    <row r="1874" spans="1:12" x14ac:dyDescent="0.2">
      <c r="A1874" s="231"/>
      <c r="B1874" s="231"/>
      <c r="C1874" s="231"/>
      <c r="D1874" s="231"/>
      <c r="E1874" s="772">
        <v>3</v>
      </c>
      <c r="F1874" s="231"/>
      <c r="G1874" s="231"/>
      <c r="H1874" s="231"/>
      <c r="I1874" s="231"/>
      <c r="J1874" s="42" t="s">
        <v>10912</v>
      </c>
      <c r="K1874" s="232" t="s">
        <v>10508</v>
      </c>
      <c r="L1874" s="710"/>
    </row>
    <row r="1875" spans="1:12" x14ac:dyDescent="0.2">
      <c r="A1875" s="231" t="s">
        <v>91</v>
      </c>
      <c r="B1875" s="231" t="s">
        <v>91</v>
      </c>
      <c r="C1875" s="231" t="s">
        <v>91</v>
      </c>
      <c r="D1875" s="231" t="s">
        <v>91</v>
      </c>
      <c r="E1875" s="231">
        <v>0</v>
      </c>
      <c r="F1875" s="231" t="s">
        <v>91</v>
      </c>
      <c r="G1875" s="231" t="s">
        <v>91</v>
      </c>
      <c r="H1875" s="231" t="s">
        <v>91</v>
      </c>
      <c r="I1875" s="231" t="s">
        <v>91</v>
      </c>
      <c r="J1875" s="42" t="s">
        <v>10912</v>
      </c>
      <c r="K1875" s="232" t="s">
        <v>10514</v>
      </c>
      <c r="L1875" s="710"/>
    </row>
    <row r="1876" spans="1:12" x14ac:dyDescent="0.2">
      <c r="A1876" s="231"/>
      <c r="B1876" s="231"/>
      <c r="C1876" s="231"/>
      <c r="D1876" s="231"/>
      <c r="E1876" s="772">
        <v>3</v>
      </c>
      <c r="F1876" s="231"/>
      <c r="G1876" s="231"/>
      <c r="H1876" s="231"/>
      <c r="I1876" s="231"/>
      <c r="J1876" s="42" t="s">
        <v>10913</v>
      </c>
      <c r="K1876" s="232" t="s">
        <v>10515</v>
      </c>
      <c r="L1876" s="710"/>
    </row>
    <row r="1877" spans="1:12" x14ac:dyDescent="0.2">
      <c r="A1877" s="231" t="s">
        <v>91</v>
      </c>
      <c r="B1877" s="231" t="s">
        <v>91</v>
      </c>
      <c r="C1877" s="231" t="s">
        <v>91</v>
      </c>
      <c r="D1877" s="231" t="s">
        <v>91</v>
      </c>
      <c r="E1877" s="231">
        <v>0</v>
      </c>
      <c r="F1877" s="231" t="s">
        <v>91</v>
      </c>
      <c r="G1877" s="231" t="s">
        <v>91</v>
      </c>
      <c r="H1877" s="231" t="s">
        <v>91</v>
      </c>
      <c r="I1877" s="231" t="s">
        <v>91</v>
      </c>
      <c r="J1877" s="42" t="s">
        <v>10913</v>
      </c>
      <c r="K1877" s="232" t="s">
        <v>10520</v>
      </c>
      <c r="L1877" s="710"/>
    </row>
    <row r="1878" spans="1:12" x14ac:dyDescent="0.2">
      <c r="A1878" s="231"/>
      <c r="B1878" s="231"/>
      <c r="C1878" s="231"/>
      <c r="D1878" s="231"/>
      <c r="E1878" s="772">
        <v>3</v>
      </c>
      <c r="F1878" s="231"/>
      <c r="G1878" s="231"/>
      <c r="H1878" s="231"/>
      <c r="I1878" s="231"/>
      <c r="J1878" s="42" t="s">
        <v>10914</v>
      </c>
      <c r="K1878" s="232" t="s">
        <v>10521</v>
      </c>
      <c r="L1878" s="710"/>
    </row>
    <row r="1879" spans="1:12" x14ac:dyDescent="0.2">
      <c r="A1879" s="231"/>
      <c r="B1879" s="231"/>
      <c r="C1879" s="231"/>
      <c r="D1879" s="231"/>
      <c r="E1879" s="231">
        <v>0</v>
      </c>
      <c r="F1879" s="231" t="s">
        <v>91</v>
      </c>
      <c r="G1879" s="231" t="s">
        <v>91</v>
      </c>
      <c r="H1879" s="231" t="s">
        <v>91</v>
      </c>
      <c r="I1879" s="231" t="s">
        <v>91</v>
      </c>
      <c r="J1879" s="42" t="s">
        <v>10914</v>
      </c>
      <c r="K1879" s="232" t="s">
        <v>10527</v>
      </c>
      <c r="L1879" s="710"/>
    </row>
    <row r="1880" spans="1:12" x14ac:dyDescent="0.2">
      <c r="A1880" s="231"/>
      <c r="B1880" s="231"/>
      <c r="C1880" s="231"/>
      <c r="D1880" s="231"/>
      <c r="E1880" s="772">
        <v>3</v>
      </c>
      <c r="F1880" s="231"/>
      <c r="G1880" s="231"/>
      <c r="H1880" s="231"/>
      <c r="I1880" s="231"/>
      <c r="J1880" s="42" t="s">
        <v>10915</v>
      </c>
      <c r="K1880" s="232" t="s">
        <v>10528</v>
      </c>
      <c r="L1880" s="710"/>
    </row>
    <row r="1881" spans="1:12" x14ac:dyDescent="0.2">
      <c r="A1881" s="231"/>
      <c r="B1881" s="231"/>
      <c r="C1881" s="231"/>
      <c r="D1881" s="231"/>
      <c r="E1881" s="231">
        <v>0</v>
      </c>
      <c r="F1881" s="231" t="s">
        <v>91</v>
      </c>
      <c r="G1881" s="231" t="s">
        <v>91</v>
      </c>
      <c r="H1881" s="231" t="s">
        <v>91</v>
      </c>
      <c r="I1881" s="231" t="s">
        <v>91</v>
      </c>
      <c r="J1881" s="42" t="s">
        <v>10915</v>
      </c>
      <c r="K1881" s="232" t="s">
        <v>10534</v>
      </c>
      <c r="L1881" s="710"/>
    </row>
    <row r="1882" spans="1:12" x14ac:dyDescent="0.2">
      <c r="A1882" s="231" t="s">
        <v>91</v>
      </c>
      <c r="B1882" s="231" t="s">
        <v>91</v>
      </c>
      <c r="C1882" s="231" t="s">
        <v>91</v>
      </c>
      <c r="D1882" s="231" t="s">
        <v>91</v>
      </c>
      <c r="E1882" s="772">
        <v>3</v>
      </c>
      <c r="F1882" s="231" t="s">
        <v>91</v>
      </c>
      <c r="G1882" s="231" t="s">
        <v>91</v>
      </c>
      <c r="H1882" s="231" t="s">
        <v>91</v>
      </c>
      <c r="I1882" s="231" t="s">
        <v>91</v>
      </c>
      <c r="J1882" s="42" t="s">
        <v>10916</v>
      </c>
      <c r="K1882" s="232" t="s">
        <v>10535</v>
      </c>
      <c r="L1882" s="710"/>
    </row>
    <row r="1883" spans="1:12" x14ac:dyDescent="0.2">
      <c r="A1883" s="231" t="s">
        <v>91</v>
      </c>
      <c r="B1883" s="231" t="s">
        <v>91</v>
      </c>
      <c r="C1883" s="231" t="s">
        <v>91</v>
      </c>
      <c r="D1883" s="231" t="s">
        <v>91</v>
      </c>
      <c r="E1883" s="231">
        <v>0</v>
      </c>
      <c r="F1883" s="231" t="s">
        <v>91</v>
      </c>
      <c r="G1883" s="231" t="s">
        <v>91</v>
      </c>
      <c r="H1883" s="231" t="s">
        <v>91</v>
      </c>
      <c r="I1883" s="231" t="s">
        <v>91</v>
      </c>
      <c r="J1883" s="42" t="s">
        <v>10916</v>
      </c>
      <c r="K1883" s="232" t="s">
        <v>10541</v>
      </c>
      <c r="L1883" s="710"/>
    </row>
    <row r="1884" spans="1:12" x14ac:dyDescent="0.2">
      <c r="A1884" s="231" t="s">
        <v>91</v>
      </c>
      <c r="B1884" s="231" t="s">
        <v>91</v>
      </c>
      <c r="C1884" s="231" t="s">
        <v>91</v>
      </c>
      <c r="D1884" s="231" t="s">
        <v>91</v>
      </c>
      <c r="E1884" s="772">
        <v>3</v>
      </c>
      <c r="F1884" s="231" t="s">
        <v>91</v>
      </c>
      <c r="G1884" s="231" t="s">
        <v>91</v>
      </c>
      <c r="H1884" s="231" t="s">
        <v>91</v>
      </c>
      <c r="I1884" s="231" t="s">
        <v>91</v>
      </c>
      <c r="J1884" s="42" t="s">
        <v>10917</v>
      </c>
      <c r="K1884" s="232" t="s">
        <v>10542</v>
      </c>
      <c r="L1884" s="710"/>
    </row>
    <row r="1885" spans="1:12" x14ac:dyDescent="0.2">
      <c r="A1885" s="231" t="s">
        <v>91</v>
      </c>
      <c r="B1885" s="231" t="s">
        <v>91</v>
      </c>
      <c r="C1885" s="231" t="s">
        <v>91</v>
      </c>
      <c r="D1885" s="231" t="s">
        <v>91</v>
      </c>
      <c r="E1885" s="231">
        <v>0</v>
      </c>
      <c r="F1885" s="231" t="s">
        <v>91</v>
      </c>
      <c r="G1885" s="231" t="s">
        <v>91</v>
      </c>
      <c r="H1885" s="231" t="s">
        <v>91</v>
      </c>
      <c r="I1885" s="231" t="s">
        <v>91</v>
      </c>
      <c r="J1885" s="42" t="s">
        <v>10917</v>
      </c>
      <c r="K1885" s="232" t="s">
        <v>10548</v>
      </c>
      <c r="L1885" s="710"/>
    </row>
    <row r="1886" spans="1:12" x14ac:dyDescent="0.2">
      <c r="A1886" s="231"/>
      <c r="B1886" s="231"/>
      <c r="C1886" s="231"/>
      <c r="D1886" s="231"/>
      <c r="E1886" s="772">
        <v>3</v>
      </c>
      <c r="F1886" s="231"/>
      <c r="G1886" s="231"/>
      <c r="H1886" s="231"/>
      <c r="I1886" s="231"/>
      <c r="J1886" s="42" t="s">
        <v>10918</v>
      </c>
      <c r="K1886" s="232" t="s">
        <v>10549</v>
      </c>
      <c r="L1886" s="710"/>
    </row>
    <row r="1887" spans="1:12" x14ac:dyDescent="0.2">
      <c r="A1887" s="231"/>
      <c r="B1887" s="231"/>
      <c r="C1887" s="231"/>
      <c r="D1887" s="231"/>
      <c r="E1887" s="772">
        <v>1</v>
      </c>
      <c r="F1887" s="231"/>
      <c r="G1887" s="231"/>
      <c r="H1887" s="231"/>
      <c r="I1887" s="231"/>
      <c r="J1887" s="42" t="s">
        <v>10918</v>
      </c>
      <c r="K1887" s="232" t="s">
        <v>10551</v>
      </c>
      <c r="L1887" s="710"/>
    </row>
    <row r="1888" spans="1:12" x14ac:dyDescent="0.2">
      <c r="A1888" s="231" t="s">
        <v>91</v>
      </c>
      <c r="B1888" s="231" t="s">
        <v>91</v>
      </c>
      <c r="C1888" s="231" t="s">
        <v>91</v>
      </c>
      <c r="D1888" s="231" t="s">
        <v>91</v>
      </c>
      <c r="E1888" s="231">
        <v>0</v>
      </c>
      <c r="F1888" s="231" t="s">
        <v>91</v>
      </c>
      <c r="G1888" s="231" t="s">
        <v>91</v>
      </c>
      <c r="H1888" s="231" t="s">
        <v>91</v>
      </c>
      <c r="I1888" s="231" t="s">
        <v>91</v>
      </c>
      <c r="J1888" s="42" t="s">
        <v>10918</v>
      </c>
      <c r="K1888" s="232" t="s">
        <v>10555</v>
      </c>
      <c r="L1888" s="710"/>
    </row>
    <row r="1889" spans="1:12" ht="13.5" thickBot="1" x14ac:dyDescent="0.25">
      <c r="A1889" s="1058" t="s">
        <v>92</v>
      </c>
      <c r="B1889" s="1059"/>
      <c r="C1889" s="1059"/>
      <c r="D1889" s="1059"/>
      <c r="E1889" s="711">
        <f>SUM(E1868:E1888)</f>
        <v>53</v>
      </c>
      <c r="F1889" s="233"/>
      <c r="G1889" s="233"/>
      <c r="H1889" s="230"/>
      <c r="I1889" s="233"/>
      <c r="J1889" s="233"/>
      <c r="K1889" s="235"/>
      <c r="L1889" s="710"/>
    </row>
    <row r="1890" spans="1:12" ht="13.5" thickBot="1" x14ac:dyDescent="0.25">
      <c r="A1890" s="219"/>
      <c r="B1890" s="219"/>
      <c r="C1890" s="219"/>
      <c r="D1890" s="219"/>
      <c r="E1890" s="712"/>
      <c r="F1890" s="220"/>
      <c r="G1890" s="220"/>
      <c r="H1890" s="222"/>
      <c r="I1890" s="220"/>
      <c r="J1890" s="220"/>
      <c r="K1890" s="219"/>
      <c r="L1890" s="710"/>
    </row>
    <row r="1891" spans="1:12" ht="12.75" customHeight="1" x14ac:dyDescent="0.2">
      <c r="A1891" s="1299" t="s">
        <v>75</v>
      </c>
      <c r="B1891" s="756">
        <v>7</v>
      </c>
      <c r="C1891" s="1301" t="s">
        <v>76</v>
      </c>
      <c r="D1891" s="1301"/>
      <c r="E1891" s="1302" t="s">
        <v>69</v>
      </c>
      <c r="F1891" s="1303"/>
      <c r="G1891" s="1303"/>
      <c r="H1891" s="1303"/>
      <c r="I1891" s="1303"/>
      <c r="J1891" s="1303"/>
      <c r="K1891" s="1304"/>
      <c r="L1891" s="710"/>
    </row>
    <row r="1892" spans="1:12" ht="12.75" customHeight="1" x14ac:dyDescent="0.2">
      <c r="A1892" s="1300"/>
      <c r="B1892" s="750" t="s">
        <v>9840</v>
      </c>
      <c r="C1892" s="1060" t="s">
        <v>77</v>
      </c>
      <c r="D1892" s="1060"/>
      <c r="E1892" s="1208" t="s">
        <v>179</v>
      </c>
      <c r="F1892" s="1162"/>
      <c r="G1892" s="1162"/>
      <c r="H1892" s="1162"/>
      <c r="I1892" s="1162"/>
      <c r="J1892" s="1162"/>
      <c r="K1892" s="1163"/>
      <c r="L1892" s="710"/>
    </row>
    <row r="1893" spans="1:12" ht="12.75" customHeight="1" x14ac:dyDescent="0.2">
      <c r="A1893" s="1300"/>
      <c r="B1893" s="755" t="s">
        <v>9848</v>
      </c>
      <c r="C1893" s="1295"/>
      <c r="D1893" s="1295"/>
      <c r="E1893" s="1296" t="s">
        <v>94</v>
      </c>
      <c r="F1893" s="1297"/>
      <c r="G1893" s="1297"/>
      <c r="H1893" s="1297"/>
      <c r="I1893" s="1297"/>
      <c r="J1893" s="1297"/>
      <c r="K1893" s="1298"/>
      <c r="L1893" s="710"/>
    </row>
    <row r="1894" spans="1:12" ht="12.75" customHeight="1" x14ac:dyDescent="0.2">
      <c r="A1894" s="1300"/>
      <c r="B1894" s="755" t="s">
        <v>10225</v>
      </c>
      <c r="C1894" s="1295" t="s">
        <v>78</v>
      </c>
      <c r="D1894" s="1295"/>
      <c r="E1894" s="1296" t="s">
        <v>10340</v>
      </c>
      <c r="F1894" s="1297"/>
      <c r="G1894" s="1297"/>
      <c r="H1894" s="1297"/>
      <c r="I1894" s="1297"/>
      <c r="J1894" s="1297"/>
      <c r="K1894" s="1298"/>
      <c r="L1894" s="779">
        <f>E1898</f>
        <v>44</v>
      </c>
    </row>
    <row r="1895" spans="1:12" x14ac:dyDescent="0.2">
      <c r="A1895" s="1074" t="s">
        <v>79</v>
      </c>
      <c r="B1895" s="1070"/>
      <c r="C1895" s="1070" t="s">
        <v>80</v>
      </c>
      <c r="D1895" s="1070" t="s">
        <v>81</v>
      </c>
      <c r="E1895" s="1070" t="s">
        <v>82</v>
      </c>
      <c r="F1895" s="1070" t="s">
        <v>83</v>
      </c>
      <c r="G1895" s="1070" t="s">
        <v>84</v>
      </c>
      <c r="H1895" s="1070" t="s">
        <v>85</v>
      </c>
      <c r="I1895" s="1070" t="s">
        <v>86</v>
      </c>
      <c r="J1895" s="1070" t="s">
        <v>87</v>
      </c>
      <c r="K1895" s="1071" t="s">
        <v>88</v>
      </c>
      <c r="L1895" s="710"/>
    </row>
    <row r="1896" spans="1:12" x14ac:dyDescent="0.2">
      <c r="A1896" s="754" t="s">
        <v>89</v>
      </c>
      <c r="B1896" s="748" t="s">
        <v>90</v>
      </c>
      <c r="C1896" s="1070"/>
      <c r="D1896" s="1070"/>
      <c r="E1896" s="1070"/>
      <c r="F1896" s="1070"/>
      <c r="G1896" s="1070"/>
      <c r="H1896" s="1070"/>
      <c r="I1896" s="1070"/>
      <c r="J1896" s="1070"/>
      <c r="K1896" s="1071"/>
      <c r="L1896" s="710"/>
    </row>
    <row r="1897" spans="1:12" x14ac:dyDescent="0.2">
      <c r="A1897" s="753"/>
      <c r="B1897" s="748"/>
      <c r="C1897" s="748"/>
      <c r="D1897" s="748"/>
      <c r="E1897" s="772">
        <v>44</v>
      </c>
      <c r="F1897" s="748"/>
      <c r="G1897" s="748"/>
      <c r="H1897" s="748"/>
      <c r="I1897" s="748"/>
      <c r="J1897" s="748" t="s">
        <v>266</v>
      </c>
      <c r="K1897" s="232" t="s">
        <v>10497</v>
      </c>
      <c r="L1897" s="710"/>
    </row>
    <row r="1898" spans="1:12" ht="13.5" thickBot="1" x14ac:dyDescent="0.25">
      <c r="A1898" s="1058" t="s">
        <v>92</v>
      </c>
      <c r="B1898" s="1059"/>
      <c r="C1898" s="1059"/>
      <c r="D1898" s="1059"/>
      <c r="E1898" s="711">
        <f>SUM(E1897)</f>
        <v>44</v>
      </c>
      <c r="F1898" s="233"/>
      <c r="G1898" s="233"/>
      <c r="H1898" s="230"/>
      <c r="I1898" s="233"/>
      <c r="J1898" s="233"/>
      <c r="K1898" s="235"/>
      <c r="L1898" s="710"/>
    </row>
    <row r="1899" spans="1:12" ht="13.5" thickBot="1" x14ac:dyDescent="0.25">
      <c r="L1899" s="710"/>
    </row>
    <row r="1900" spans="1:12" ht="12.75" customHeight="1" x14ac:dyDescent="0.2">
      <c r="A1900" s="1299" t="s">
        <v>75</v>
      </c>
      <c r="B1900" s="756">
        <v>7</v>
      </c>
      <c r="C1900" s="1301" t="s">
        <v>76</v>
      </c>
      <c r="D1900" s="1301"/>
      <c r="E1900" s="1302" t="s">
        <v>69</v>
      </c>
      <c r="F1900" s="1303"/>
      <c r="G1900" s="1303"/>
      <c r="H1900" s="1303"/>
      <c r="I1900" s="1303"/>
      <c r="J1900" s="1303"/>
      <c r="K1900" s="1304"/>
      <c r="L1900" s="710"/>
    </row>
    <row r="1901" spans="1:12" ht="12.75" customHeight="1" x14ac:dyDescent="0.2">
      <c r="A1901" s="1300"/>
      <c r="B1901" s="750" t="s">
        <v>9840</v>
      </c>
      <c r="C1901" s="1060" t="s">
        <v>77</v>
      </c>
      <c r="D1901" s="1060"/>
      <c r="E1901" s="1208" t="s">
        <v>179</v>
      </c>
      <c r="F1901" s="1162"/>
      <c r="G1901" s="1162"/>
      <c r="H1901" s="1162"/>
      <c r="I1901" s="1162"/>
      <c r="J1901" s="1162"/>
      <c r="K1901" s="1163"/>
      <c r="L1901" s="710"/>
    </row>
    <row r="1902" spans="1:12" ht="12.75" customHeight="1" x14ac:dyDescent="0.2">
      <c r="A1902" s="1300"/>
      <c r="B1902" s="755" t="s">
        <v>9848</v>
      </c>
      <c r="C1902" s="1295"/>
      <c r="D1902" s="1295"/>
      <c r="E1902" s="1296" t="s">
        <v>94</v>
      </c>
      <c r="F1902" s="1297"/>
      <c r="G1902" s="1297"/>
      <c r="H1902" s="1297"/>
      <c r="I1902" s="1297"/>
      <c r="J1902" s="1297"/>
      <c r="K1902" s="1298"/>
      <c r="L1902" s="710"/>
    </row>
    <row r="1903" spans="1:12" ht="12.75" customHeight="1" x14ac:dyDescent="0.2">
      <c r="A1903" s="1300"/>
      <c r="B1903" s="755" t="s">
        <v>10227</v>
      </c>
      <c r="C1903" s="1295" t="s">
        <v>78</v>
      </c>
      <c r="D1903" s="1295"/>
      <c r="E1903" s="1296" t="s">
        <v>10341</v>
      </c>
      <c r="F1903" s="1297"/>
      <c r="G1903" s="1297"/>
      <c r="H1903" s="1297"/>
      <c r="I1903" s="1297"/>
      <c r="J1903" s="1297"/>
      <c r="K1903" s="1298"/>
      <c r="L1903" s="779">
        <f>E1912</f>
        <v>54</v>
      </c>
    </row>
    <row r="1904" spans="1:12" x14ac:dyDescent="0.2">
      <c r="A1904" s="1074" t="s">
        <v>79</v>
      </c>
      <c r="B1904" s="1070"/>
      <c r="C1904" s="1070" t="s">
        <v>80</v>
      </c>
      <c r="D1904" s="1070" t="s">
        <v>81</v>
      </c>
      <c r="E1904" s="1070" t="s">
        <v>82</v>
      </c>
      <c r="F1904" s="1070" t="s">
        <v>83</v>
      </c>
      <c r="G1904" s="1070" t="s">
        <v>84</v>
      </c>
      <c r="H1904" s="1070" t="s">
        <v>85</v>
      </c>
      <c r="I1904" s="1070" t="s">
        <v>86</v>
      </c>
      <c r="J1904" s="1070" t="s">
        <v>87</v>
      </c>
      <c r="K1904" s="1071" t="s">
        <v>88</v>
      </c>
      <c r="L1904" s="710"/>
    </row>
    <row r="1905" spans="1:12" x14ac:dyDescent="0.2">
      <c r="A1905" s="754" t="s">
        <v>89</v>
      </c>
      <c r="B1905" s="748" t="s">
        <v>90</v>
      </c>
      <c r="C1905" s="1070"/>
      <c r="D1905" s="1070"/>
      <c r="E1905" s="1070"/>
      <c r="F1905" s="1070"/>
      <c r="G1905" s="1070"/>
      <c r="H1905" s="1070"/>
      <c r="I1905" s="1070"/>
      <c r="J1905" s="1070"/>
      <c r="K1905" s="1071"/>
      <c r="L1905" s="710"/>
    </row>
    <row r="1906" spans="1:12" x14ac:dyDescent="0.2">
      <c r="A1906" s="231" t="s">
        <v>91</v>
      </c>
      <c r="B1906" s="231" t="s">
        <v>91</v>
      </c>
      <c r="C1906" s="231" t="s">
        <v>91</v>
      </c>
      <c r="D1906" s="231" t="s">
        <v>91</v>
      </c>
      <c r="E1906" s="772">
        <v>7</v>
      </c>
      <c r="F1906" s="231" t="s">
        <v>91</v>
      </c>
      <c r="G1906" s="231" t="s">
        <v>91</v>
      </c>
      <c r="H1906" s="231" t="s">
        <v>91</v>
      </c>
      <c r="I1906" s="231" t="s">
        <v>91</v>
      </c>
      <c r="J1906" s="42" t="s">
        <v>266</v>
      </c>
      <c r="K1906" s="232" t="s">
        <v>10490</v>
      </c>
      <c r="L1906" s="710"/>
    </row>
    <row r="1907" spans="1:12" x14ac:dyDescent="0.2">
      <c r="A1907" s="231"/>
      <c r="B1907" s="231"/>
      <c r="C1907" s="231"/>
      <c r="D1907" s="231"/>
      <c r="E1907" s="772">
        <v>12</v>
      </c>
      <c r="F1907" s="231"/>
      <c r="G1907" s="231"/>
      <c r="H1907" s="231"/>
      <c r="I1907" s="231"/>
      <c r="J1907" s="42" t="s">
        <v>266</v>
      </c>
      <c r="K1907" s="232" t="s">
        <v>10491</v>
      </c>
      <c r="L1907" s="710"/>
    </row>
    <row r="1908" spans="1:12" x14ac:dyDescent="0.2">
      <c r="A1908" s="231" t="s">
        <v>91</v>
      </c>
      <c r="B1908" s="231" t="s">
        <v>91</v>
      </c>
      <c r="C1908" s="231" t="s">
        <v>91</v>
      </c>
      <c r="D1908" s="231" t="s">
        <v>91</v>
      </c>
      <c r="E1908" s="772">
        <v>12</v>
      </c>
      <c r="F1908" s="231" t="s">
        <v>91</v>
      </c>
      <c r="G1908" s="231" t="s">
        <v>91</v>
      </c>
      <c r="H1908" s="231" t="s">
        <v>91</v>
      </c>
      <c r="I1908" s="231" t="s">
        <v>91</v>
      </c>
      <c r="J1908" s="42" t="s">
        <v>266</v>
      </c>
      <c r="K1908" s="232" t="s">
        <v>10492</v>
      </c>
      <c r="L1908" s="710"/>
    </row>
    <row r="1909" spans="1:12" x14ac:dyDescent="0.2">
      <c r="A1909" s="231"/>
      <c r="B1909" s="231"/>
      <c r="C1909" s="231"/>
      <c r="D1909" s="231"/>
      <c r="E1909" s="772">
        <v>7</v>
      </c>
      <c r="F1909" s="231"/>
      <c r="G1909" s="231"/>
      <c r="H1909" s="231"/>
      <c r="I1909" s="231"/>
      <c r="J1909" s="42" t="s">
        <v>266</v>
      </c>
      <c r="K1909" s="232" t="s">
        <v>10493</v>
      </c>
      <c r="L1909" s="710"/>
    </row>
    <row r="1910" spans="1:12" x14ac:dyDescent="0.2">
      <c r="A1910" s="231" t="s">
        <v>91</v>
      </c>
      <c r="B1910" s="231" t="s">
        <v>91</v>
      </c>
      <c r="C1910" s="231" t="s">
        <v>91</v>
      </c>
      <c r="D1910" s="231" t="s">
        <v>91</v>
      </c>
      <c r="E1910" s="772">
        <v>7</v>
      </c>
      <c r="F1910" s="231" t="s">
        <v>91</v>
      </c>
      <c r="G1910" s="231" t="s">
        <v>91</v>
      </c>
      <c r="H1910" s="231" t="s">
        <v>91</v>
      </c>
      <c r="I1910" s="231" t="s">
        <v>91</v>
      </c>
      <c r="J1910" s="42" t="s">
        <v>266</v>
      </c>
      <c r="K1910" s="232" t="s">
        <v>10494</v>
      </c>
      <c r="L1910" s="710"/>
    </row>
    <row r="1911" spans="1:12" x14ac:dyDescent="0.2">
      <c r="A1911" s="231"/>
      <c r="B1911" s="231"/>
      <c r="C1911" s="231"/>
      <c r="D1911" s="231"/>
      <c r="E1911" s="772">
        <v>9</v>
      </c>
      <c r="F1911" s="231"/>
      <c r="G1911" s="231"/>
      <c r="H1911" s="231"/>
      <c r="I1911" s="231"/>
      <c r="J1911" s="42" t="s">
        <v>266</v>
      </c>
      <c r="K1911" s="232" t="s">
        <v>10495</v>
      </c>
      <c r="L1911" s="710"/>
    </row>
    <row r="1912" spans="1:12" ht="13.5" thickBot="1" x14ac:dyDescent="0.25">
      <c r="A1912" s="1058" t="s">
        <v>92</v>
      </c>
      <c r="B1912" s="1059"/>
      <c r="C1912" s="1059"/>
      <c r="D1912" s="1059"/>
      <c r="E1912" s="711">
        <f>SUM(E1906:E1911)</f>
        <v>54</v>
      </c>
      <c r="F1912" s="233"/>
      <c r="G1912" s="233"/>
      <c r="H1912" s="230"/>
      <c r="I1912" s="233"/>
      <c r="J1912" s="233"/>
      <c r="K1912" s="235"/>
      <c r="L1912" s="710"/>
    </row>
    <row r="1913" spans="1:12" ht="13.5" thickBot="1" x14ac:dyDescent="0.25"/>
    <row r="1914" spans="1:12" ht="12.75" customHeight="1" x14ac:dyDescent="0.2">
      <c r="A1914" s="1299" t="s">
        <v>75</v>
      </c>
      <c r="B1914" s="756">
        <v>7</v>
      </c>
      <c r="C1914" s="1301" t="s">
        <v>76</v>
      </c>
      <c r="D1914" s="1301"/>
      <c r="E1914" s="1302" t="s">
        <v>69</v>
      </c>
      <c r="F1914" s="1303"/>
      <c r="G1914" s="1303"/>
      <c r="H1914" s="1303"/>
      <c r="I1914" s="1303"/>
      <c r="J1914" s="1303"/>
      <c r="K1914" s="1304"/>
      <c r="L1914" s="710"/>
    </row>
    <row r="1915" spans="1:12" ht="12.75" customHeight="1" x14ac:dyDescent="0.2">
      <c r="A1915" s="1300"/>
      <c r="B1915" s="750" t="s">
        <v>9863</v>
      </c>
      <c r="C1915" s="1060" t="s">
        <v>77</v>
      </c>
      <c r="D1915" s="1060"/>
      <c r="E1915" s="1208" t="s">
        <v>11101</v>
      </c>
      <c r="F1915" s="1162"/>
      <c r="G1915" s="1162"/>
      <c r="H1915" s="1162"/>
      <c r="I1915" s="1162"/>
      <c r="J1915" s="1162"/>
      <c r="K1915" s="1163"/>
      <c r="L1915" s="710"/>
    </row>
    <row r="1916" spans="1:12" ht="12.75" customHeight="1" x14ac:dyDescent="0.2">
      <c r="A1916" s="1300"/>
      <c r="B1916" s="755" t="s">
        <v>9865</v>
      </c>
      <c r="C1916" s="1295"/>
      <c r="D1916" s="1295"/>
      <c r="E1916" s="1296" t="s">
        <v>11102</v>
      </c>
      <c r="F1916" s="1297"/>
      <c r="G1916" s="1297"/>
      <c r="H1916" s="1297"/>
      <c r="I1916" s="1297"/>
      <c r="J1916" s="1297"/>
      <c r="K1916" s="1298"/>
      <c r="L1916" s="710"/>
    </row>
    <row r="1917" spans="1:12" ht="12.75" customHeight="1" x14ac:dyDescent="0.2">
      <c r="A1917" s="1300"/>
      <c r="B1917" s="755" t="s">
        <v>9867</v>
      </c>
      <c r="C1917" s="1295" t="s">
        <v>78</v>
      </c>
      <c r="D1917" s="1295"/>
      <c r="E1917" s="1296" t="s">
        <v>10342</v>
      </c>
      <c r="F1917" s="1297"/>
      <c r="G1917" s="1297"/>
      <c r="H1917" s="1297"/>
      <c r="I1917" s="1297"/>
      <c r="J1917" s="1297"/>
      <c r="K1917" s="1298"/>
      <c r="L1917" s="779">
        <f>E1921</f>
        <v>49</v>
      </c>
    </row>
    <row r="1918" spans="1:12" x14ac:dyDescent="0.2">
      <c r="A1918" s="1074" t="s">
        <v>79</v>
      </c>
      <c r="B1918" s="1070"/>
      <c r="C1918" s="1070" t="s">
        <v>80</v>
      </c>
      <c r="D1918" s="1070" t="s">
        <v>81</v>
      </c>
      <c r="E1918" s="1070" t="s">
        <v>82</v>
      </c>
      <c r="F1918" s="1070" t="s">
        <v>83</v>
      </c>
      <c r="G1918" s="1070" t="s">
        <v>84</v>
      </c>
      <c r="H1918" s="1070" t="s">
        <v>85</v>
      </c>
      <c r="I1918" s="1070" t="s">
        <v>86</v>
      </c>
      <c r="J1918" s="1070" t="s">
        <v>87</v>
      </c>
      <c r="K1918" s="1071" t="s">
        <v>88</v>
      </c>
      <c r="L1918" s="710"/>
    </row>
    <row r="1919" spans="1:12" x14ac:dyDescent="0.2">
      <c r="A1919" s="754" t="s">
        <v>89</v>
      </c>
      <c r="B1919" s="748" t="s">
        <v>90</v>
      </c>
      <c r="C1919" s="1070"/>
      <c r="D1919" s="1070"/>
      <c r="E1919" s="1070"/>
      <c r="F1919" s="1070"/>
      <c r="G1919" s="1070"/>
      <c r="H1919" s="1070"/>
      <c r="I1919" s="1070"/>
      <c r="J1919" s="1070"/>
      <c r="K1919" s="1071"/>
      <c r="L1919" s="710"/>
    </row>
    <row r="1920" spans="1:12" x14ac:dyDescent="0.2">
      <c r="A1920" s="231" t="s">
        <v>91</v>
      </c>
      <c r="B1920" s="231" t="s">
        <v>91</v>
      </c>
      <c r="C1920" s="231" t="s">
        <v>91</v>
      </c>
      <c r="D1920" s="231" t="s">
        <v>91</v>
      </c>
      <c r="E1920" s="231">
        <v>49</v>
      </c>
      <c r="F1920" s="231" t="s">
        <v>91</v>
      </c>
      <c r="G1920" s="231" t="s">
        <v>91</v>
      </c>
      <c r="H1920" s="231" t="s">
        <v>91</v>
      </c>
      <c r="I1920" s="231" t="s">
        <v>91</v>
      </c>
      <c r="J1920" s="42"/>
      <c r="K1920" s="232"/>
      <c r="L1920" s="710"/>
    </row>
    <row r="1921" spans="1:12" ht="13.5" thickBot="1" x14ac:dyDescent="0.25">
      <c r="A1921" s="1058" t="s">
        <v>92</v>
      </c>
      <c r="B1921" s="1059"/>
      <c r="C1921" s="1059"/>
      <c r="D1921" s="1059"/>
      <c r="E1921" s="711">
        <f>SUM(E1920:E1920)</f>
        <v>49</v>
      </c>
      <c r="F1921" s="233"/>
      <c r="G1921" s="233"/>
      <c r="H1921" s="230"/>
      <c r="I1921" s="233"/>
      <c r="J1921" s="233"/>
      <c r="K1921" s="235"/>
      <c r="L1921" s="710"/>
    </row>
    <row r="1922" spans="1:12" ht="13.5" thickBot="1" x14ac:dyDescent="0.25"/>
    <row r="1923" spans="1:12" ht="12.75" customHeight="1" x14ac:dyDescent="0.2">
      <c r="A1923" s="1299" t="s">
        <v>75</v>
      </c>
      <c r="B1923" s="756">
        <v>7</v>
      </c>
      <c r="C1923" s="1301" t="s">
        <v>76</v>
      </c>
      <c r="D1923" s="1301"/>
      <c r="E1923" s="1302" t="s">
        <v>69</v>
      </c>
      <c r="F1923" s="1303"/>
      <c r="G1923" s="1303"/>
      <c r="H1923" s="1303"/>
      <c r="I1923" s="1303"/>
      <c r="J1923" s="1303"/>
      <c r="K1923" s="1304"/>
    </row>
    <row r="1924" spans="1:12" ht="12.75" customHeight="1" x14ac:dyDescent="0.2">
      <c r="A1924" s="1300"/>
      <c r="B1924" s="750" t="s">
        <v>9863</v>
      </c>
      <c r="C1924" s="1060" t="s">
        <v>77</v>
      </c>
      <c r="D1924" s="1060"/>
      <c r="E1924" s="1208" t="s">
        <v>11101</v>
      </c>
      <c r="F1924" s="1162"/>
      <c r="G1924" s="1162"/>
      <c r="H1924" s="1162"/>
      <c r="I1924" s="1162"/>
      <c r="J1924" s="1162"/>
      <c r="K1924" s="1163"/>
    </row>
    <row r="1925" spans="1:12" ht="12.75" customHeight="1" x14ac:dyDescent="0.2">
      <c r="A1925" s="1300"/>
      <c r="B1925" s="755" t="s">
        <v>9865</v>
      </c>
      <c r="C1925" s="1295"/>
      <c r="D1925" s="1295"/>
      <c r="E1925" s="1296" t="s">
        <v>11102</v>
      </c>
      <c r="F1925" s="1297"/>
      <c r="G1925" s="1297"/>
      <c r="H1925" s="1297"/>
      <c r="I1925" s="1297"/>
      <c r="J1925" s="1297"/>
      <c r="K1925" s="1298"/>
    </row>
    <row r="1926" spans="1:12" ht="12.75" customHeight="1" x14ac:dyDescent="0.2">
      <c r="A1926" s="1300"/>
      <c r="B1926" s="755" t="s">
        <v>9870</v>
      </c>
      <c r="C1926" s="1295" t="s">
        <v>78</v>
      </c>
      <c r="D1926" s="1295"/>
      <c r="E1926" s="1296" t="s">
        <v>10343</v>
      </c>
      <c r="F1926" s="1297"/>
      <c r="G1926" s="1297"/>
      <c r="H1926" s="1297"/>
      <c r="I1926" s="1297"/>
      <c r="J1926" s="1297"/>
      <c r="K1926" s="1298"/>
      <c r="L1926" s="779">
        <f>E1930</f>
        <v>2</v>
      </c>
    </row>
    <row r="1927" spans="1:12" x14ac:dyDescent="0.2">
      <c r="A1927" s="1074" t="s">
        <v>79</v>
      </c>
      <c r="B1927" s="1070"/>
      <c r="C1927" s="1070" t="s">
        <v>80</v>
      </c>
      <c r="D1927" s="1070" t="s">
        <v>81</v>
      </c>
      <c r="E1927" s="1070" t="s">
        <v>82</v>
      </c>
      <c r="F1927" s="1070" t="s">
        <v>83</v>
      </c>
      <c r="G1927" s="1070" t="s">
        <v>84</v>
      </c>
      <c r="H1927" s="1070" t="s">
        <v>85</v>
      </c>
      <c r="I1927" s="1070" t="s">
        <v>86</v>
      </c>
      <c r="J1927" s="1070" t="s">
        <v>87</v>
      </c>
      <c r="K1927" s="1071" t="s">
        <v>88</v>
      </c>
    </row>
    <row r="1928" spans="1:12" x14ac:dyDescent="0.2">
      <c r="A1928" s="754" t="s">
        <v>89</v>
      </c>
      <c r="B1928" s="748" t="s">
        <v>90</v>
      </c>
      <c r="C1928" s="1070"/>
      <c r="D1928" s="1070"/>
      <c r="E1928" s="1070"/>
      <c r="F1928" s="1070"/>
      <c r="G1928" s="1070"/>
      <c r="H1928" s="1070"/>
      <c r="I1928" s="1070"/>
      <c r="J1928" s="1070"/>
      <c r="K1928" s="1071"/>
    </row>
    <row r="1929" spans="1:12" x14ac:dyDescent="0.2">
      <c r="A1929" s="231" t="s">
        <v>91</v>
      </c>
      <c r="B1929" s="231" t="s">
        <v>91</v>
      </c>
      <c r="C1929" s="231" t="s">
        <v>91</v>
      </c>
      <c r="D1929" s="231" t="s">
        <v>91</v>
      </c>
      <c r="E1929" s="231">
        <v>2</v>
      </c>
      <c r="F1929" s="231" t="s">
        <v>91</v>
      </c>
      <c r="G1929" s="231" t="s">
        <v>91</v>
      </c>
      <c r="H1929" s="231" t="s">
        <v>91</v>
      </c>
      <c r="I1929" s="231" t="s">
        <v>91</v>
      </c>
      <c r="J1929" s="42"/>
      <c r="K1929" s="232"/>
    </row>
    <row r="1930" spans="1:12" ht="13.5" thickBot="1" x14ac:dyDescent="0.25">
      <c r="A1930" s="1058" t="s">
        <v>92</v>
      </c>
      <c r="B1930" s="1059"/>
      <c r="C1930" s="1059"/>
      <c r="D1930" s="1059"/>
      <c r="E1930" s="711">
        <f>SUM(E1929:E1929)</f>
        <v>2</v>
      </c>
      <c r="F1930" s="233"/>
      <c r="G1930" s="233"/>
      <c r="H1930" s="230"/>
      <c r="I1930" s="233"/>
      <c r="J1930" s="233"/>
      <c r="K1930" s="235"/>
    </row>
    <row r="1931" spans="1:12" ht="13.5" thickBot="1" x14ac:dyDescent="0.25"/>
    <row r="1932" spans="1:12" ht="12.75" customHeight="1" x14ac:dyDescent="0.2">
      <c r="A1932" s="1299" t="s">
        <v>75</v>
      </c>
      <c r="B1932" s="756">
        <v>7</v>
      </c>
      <c r="C1932" s="1301" t="s">
        <v>76</v>
      </c>
      <c r="D1932" s="1301"/>
      <c r="E1932" s="1302" t="s">
        <v>69</v>
      </c>
      <c r="F1932" s="1303"/>
      <c r="G1932" s="1303"/>
      <c r="H1932" s="1303"/>
      <c r="I1932" s="1303"/>
      <c r="J1932" s="1303"/>
      <c r="K1932" s="1304"/>
    </row>
    <row r="1933" spans="1:12" ht="12.75" customHeight="1" x14ac:dyDescent="0.2">
      <c r="A1933" s="1300"/>
      <c r="B1933" s="750" t="s">
        <v>9863</v>
      </c>
      <c r="C1933" s="1060" t="s">
        <v>77</v>
      </c>
      <c r="D1933" s="1060"/>
      <c r="E1933" s="1208" t="s">
        <v>11101</v>
      </c>
      <c r="F1933" s="1162"/>
      <c r="G1933" s="1162"/>
      <c r="H1933" s="1162"/>
      <c r="I1933" s="1162"/>
      <c r="J1933" s="1162"/>
      <c r="K1933" s="1163"/>
    </row>
    <row r="1934" spans="1:12" ht="12.75" customHeight="1" x14ac:dyDescent="0.2">
      <c r="A1934" s="1300"/>
      <c r="B1934" s="755" t="s">
        <v>9865</v>
      </c>
      <c r="C1934" s="1295"/>
      <c r="D1934" s="1295"/>
      <c r="E1934" s="1296" t="s">
        <v>11102</v>
      </c>
      <c r="F1934" s="1297"/>
      <c r="G1934" s="1297"/>
      <c r="H1934" s="1297"/>
      <c r="I1934" s="1297"/>
      <c r="J1934" s="1297"/>
      <c r="K1934" s="1298"/>
    </row>
    <row r="1935" spans="1:12" ht="12.75" customHeight="1" x14ac:dyDescent="0.2">
      <c r="A1935" s="1300"/>
      <c r="B1935" s="755" t="s">
        <v>9873</v>
      </c>
      <c r="C1935" s="1295" t="s">
        <v>78</v>
      </c>
      <c r="D1935" s="1295"/>
      <c r="E1935" s="1296" t="s">
        <v>10344</v>
      </c>
      <c r="F1935" s="1297"/>
      <c r="G1935" s="1297"/>
      <c r="H1935" s="1297"/>
      <c r="I1935" s="1297"/>
      <c r="J1935" s="1297"/>
      <c r="K1935" s="1298"/>
      <c r="L1935" s="779">
        <f>E1939</f>
        <v>1</v>
      </c>
    </row>
    <row r="1936" spans="1:12" x14ac:dyDescent="0.2">
      <c r="A1936" s="1074" t="s">
        <v>79</v>
      </c>
      <c r="B1936" s="1070"/>
      <c r="C1936" s="1070" t="s">
        <v>80</v>
      </c>
      <c r="D1936" s="1070" t="s">
        <v>81</v>
      </c>
      <c r="E1936" s="1070" t="s">
        <v>82</v>
      </c>
      <c r="F1936" s="1070" t="s">
        <v>83</v>
      </c>
      <c r="G1936" s="1070" t="s">
        <v>84</v>
      </c>
      <c r="H1936" s="1070" t="s">
        <v>85</v>
      </c>
      <c r="I1936" s="1070" t="s">
        <v>86</v>
      </c>
      <c r="J1936" s="1070" t="s">
        <v>87</v>
      </c>
      <c r="K1936" s="1071" t="s">
        <v>88</v>
      </c>
    </row>
    <row r="1937" spans="1:12" x14ac:dyDescent="0.2">
      <c r="A1937" s="754" t="s">
        <v>89</v>
      </c>
      <c r="B1937" s="748" t="s">
        <v>90</v>
      </c>
      <c r="C1937" s="1070"/>
      <c r="D1937" s="1070"/>
      <c r="E1937" s="1070"/>
      <c r="F1937" s="1070"/>
      <c r="G1937" s="1070"/>
      <c r="H1937" s="1070"/>
      <c r="I1937" s="1070"/>
      <c r="J1937" s="1070"/>
      <c r="K1937" s="1071"/>
    </row>
    <row r="1938" spans="1:12" x14ac:dyDescent="0.2">
      <c r="A1938" s="231" t="s">
        <v>91</v>
      </c>
      <c r="B1938" s="231" t="s">
        <v>91</v>
      </c>
      <c r="C1938" s="231" t="s">
        <v>91</v>
      </c>
      <c r="D1938" s="231" t="s">
        <v>91</v>
      </c>
      <c r="E1938" s="231">
        <v>1</v>
      </c>
      <c r="F1938" s="231" t="s">
        <v>91</v>
      </c>
      <c r="G1938" s="231" t="s">
        <v>91</v>
      </c>
      <c r="H1938" s="231" t="s">
        <v>91</v>
      </c>
      <c r="I1938" s="231" t="s">
        <v>91</v>
      </c>
      <c r="J1938" s="42"/>
      <c r="K1938" s="232"/>
    </row>
    <row r="1939" spans="1:12" ht="13.5" thickBot="1" x14ac:dyDescent="0.25">
      <c r="A1939" s="1058" t="s">
        <v>92</v>
      </c>
      <c r="B1939" s="1059"/>
      <c r="C1939" s="1059"/>
      <c r="D1939" s="1059"/>
      <c r="E1939" s="711">
        <f>SUM(E1938:E1938)</f>
        <v>1</v>
      </c>
      <c r="F1939" s="233"/>
      <c r="G1939" s="233"/>
      <c r="H1939" s="230"/>
      <c r="I1939" s="233"/>
      <c r="J1939" s="233"/>
      <c r="K1939" s="235"/>
    </row>
    <row r="1940" spans="1:12" ht="13.5" thickBot="1" x14ac:dyDescent="0.25"/>
    <row r="1941" spans="1:12" ht="12.75" customHeight="1" x14ac:dyDescent="0.2">
      <c r="A1941" s="1299" t="s">
        <v>75</v>
      </c>
      <c r="B1941" s="756">
        <v>7</v>
      </c>
      <c r="C1941" s="1301" t="s">
        <v>76</v>
      </c>
      <c r="D1941" s="1301"/>
      <c r="E1941" s="1302" t="s">
        <v>69</v>
      </c>
      <c r="F1941" s="1303"/>
      <c r="G1941" s="1303"/>
      <c r="H1941" s="1303"/>
      <c r="I1941" s="1303"/>
      <c r="J1941" s="1303"/>
      <c r="K1941" s="1304"/>
    </row>
    <row r="1942" spans="1:12" ht="12.75" customHeight="1" x14ac:dyDescent="0.2">
      <c r="A1942" s="1300"/>
      <c r="B1942" s="750" t="s">
        <v>9863</v>
      </c>
      <c r="C1942" s="1060" t="s">
        <v>77</v>
      </c>
      <c r="D1942" s="1060"/>
      <c r="E1942" s="1208" t="s">
        <v>11101</v>
      </c>
      <c r="F1942" s="1162"/>
      <c r="G1942" s="1162"/>
      <c r="H1942" s="1162"/>
      <c r="I1942" s="1162"/>
      <c r="J1942" s="1162"/>
      <c r="K1942" s="1163"/>
    </row>
    <row r="1943" spans="1:12" ht="12.75" customHeight="1" x14ac:dyDescent="0.2">
      <c r="A1943" s="1300"/>
      <c r="B1943" s="755" t="s">
        <v>9865</v>
      </c>
      <c r="C1943" s="1295"/>
      <c r="D1943" s="1295"/>
      <c r="E1943" s="1296" t="s">
        <v>11102</v>
      </c>
      <c r="F1943" s="1297"/>
      <c r="G1943" s="1297"/>
      <c r="H1943" s="1297"/>
      <c r="I1943" s="1297"/>
      <c r="J1943" s="1297"/>
      <c r="K1943" s="1298"/>
    </row>
    <row r="1944" spans="1:12" ht="12.75" customHeight="1" x14ac:dyDescent="0.2">
      <c r="A1944" s="1300"/>
      <c r="B1944" s="755" t="s">
        <v>9876</v>
      </c>
      <c r="C1944" s="1295" t="s">
        <v>78</v>
      </c>
      <c r="D1944" s="1295"/>
      <c r="E1944" s="1296" t="s">
        <v>10345</v>
      </c>
      <c r="F1944" s="1297"/>
      <c r="G1944" s="1297"/>
      <c r="H1944" s="1297"/>
      <c r="I1944" s="1297"/>
      <c r="J1944" s="1297"/>
      <c r="K1944" s="1298"/>
      <c r="L1944" s="779">
        <f>E1948</f>
        <v>1</v>
      </c>
    </row>
    <row r="1945" spans="1:12" x14ac:dyDescent="0.2">
      <c r="A1945" s="1074" t="s">
        <v>79</v>
      </c>
      <c r="B1945" s="1070"/>
      <c r="C1945" s="1070" t="s">
        <v>80</v>
      </c>
      <c r="D1945" s="1070" t="s">
        <v>81</v>
      </c>
      <c r="E1945" s="1070" t="s">
        <v>82</v>
      </c>
      <c r="F1945" s="1070" t="s">
        <v>83</v>
      </c>
      <c r="G1945" s="1070" t="s">
        <v>84</v>
      </c>
      <c r="H1945" s="1070" t="s">
        <v>85</v>
      </c>
      <c r="I1945" s="1070" t="s">
        <v>86</v>
      </c>
      <c r="J1945" s="1070" t="s">
        <v>87</v>
      </c>
      <c r="K1945" s="1071" t="s">
        <v>88</v>
      </c>
    </row>
    <row r="1946" spans="1:12" x14ac:dyDescent="0.2">
      <c r="A1946" s="754" t="s">
        <v>89</v>
      </c>
      <c r="B1946" s="748" t="s">
        <v>90</v>
      </c>
      <c r="C1946" s="1070"/>
      <c r="D1946" s="1070"/>
      <c r="E1946" s="1070"/>
      <c r="F1946" s="1070"/>
      <c r="G1946" s="1070"/>
      <c r="H1946" s="1070"/>
      <c r="I1946" s="1070"/>
      <c r="J1946" s="1070"/>
      <c r="K1946" s="1071"/>
    </row>
    <row r="1947" spans="1:12" x14ac:dyDescent="0.2">
      <c r="A1947" s="231" t="s">
        <v>91</v>
      </c>
      <c r="B1947" s="231" t="s">
        <v>91</v>
      </c>
      <c r="C1947" s="231" t="s">
        <v>91</v>
      </c>
      <c r="D1947" s="231" t="s">
        <v>91</v>
      </c>
      <c r="E1947" s="231">
        <v>1</v>
      </c>
      <c r="F1947" s="231" t="s">
        <v>91</v>
      </c>
      <c r="G1947" s="231" t="s">
        <v>91</v>
      </c>
      <c r="H1947" s="231" t="s">
        <v>91</v>
      </c>
      <c r="I1947" s="231" t="s">
        <v>91</v>
      </c>
      <c r="J1947" s="42"/>
      <c r="K1947" s="232"/>
    </row>
    <row r="1948" spans="1:12" ht="13.5" thickBot="1" x14ac:dyDescent="0.25">
      <c r="A1948" s="1058" t="s">
        <v>92</v>
      </c>
      <c r="B1948" s="1059"/>
      <c r="C1948" s="1059"/>
      <c r="D1948" s="1059"/>
      <c r="E1948" s="711">
        <f>SUM(E1947:E1947)</f>
        <v>1</v>
      </c>
      <c r="F1948" s="233"/>
      <c r="G1948" s="233"/>
      <c r="H1948" s="230"/>
      <c r="I1948" s="233"/>
      <c r="J1948" s="233"/>
      <c r="K1948" s="235"/>
    </row>
    <row r="1949" spans="1:12" ht="13.5" thickBot="1" x14ac:dyDescent="0.25"/>
    <row r="1950" spans="1:12" ht="12.75" customHeight="1" x14ac:dyDescent="0.2">
      <c r="A1950" s="1299" t="s">
        <v>75</v>
      </c>
      <c r="B1950" s="756">
        <v>7</v>
      </c>
      <c r="C1950" s="1301" t="s">
        <v>76</v>
      </c>
      <c r="D1950" s="1301"/>
      <c r="E1950" s="1302" t="s">
        <v>69</v>
      </c>
      <c r="F1950" s="1303"/>
      <c r="G1950" s="1303"/>
      <c r="H1950" s="1303"/>
      <c r="I1950" s="1303"/>
      <c r="J1950" s="1303"/>
      <c r="K1950" s="1304"/>
    </row>
    <row r="1951" spans="1:12" ht="12.75" customHeight="1" x14ac:dyDescent="0.2">
      <c r="A1951" s="1300"/>
      <c r="B1951" s="750" t="s">
        <v>9863</v>
      </c>
      <c r="C1951" s="1060" t="s">
        <v>77</v>
      </c>
      <c r="D1951" s="1060"/>
      <c r="E1951" s="1208" t="s">
        <v>11101</v>
      </c>
      <c r="F1951" s="1162"/>
      <c r="G1951" s="1162"/>
      <c r="H1951" s="1162"/>
      <c r="I1951" s="1162"/>
      <c r="J1951" s="1162"/>
      <c r="K1951" s="1163"/>
    </row>
    <row r="1952" spans="1:12" ht="12.75" customHeight="1" x14ac:dyDescent="0.2">
      <c r="A1952" s="1300"/>
      <c r="B1952" s="755" t="s">
        <v>9865</v>
      </c>
      <c r="C1952" s="1295"/>
      <c r="D1952" s="1295"/>
      <c r="E1952" s="1296" t="s">
        <v>11102</v>
      </c>
      <c r="F1952" s="1297"/>
      <c r="G1952" s="1297"/>
      <c r="H1952" s="1297"/>
      <c r="I1952" s="1297"/>
      <c r="J1952" s="1297"/>
      <c r="K1952" s="1298"/>
    </row>
    <row r="1953" spans="1:12" ht="12.75" customHeight="1" x14ac:dyDescent="0.2">
      <c r="A1953" s="1300"/>
      <c r="B1953" s="755" t="s">
        <v>9879</v>
      </c>
      <c r="C1953" s="1295" t="s">
        <v>78</v>
      </c>
      <c r="D1953" s="1295"/>
      <c r="E1953" s="1296" t="s">
        <v>10346</v>
      </c>
      <c r="F1953" s="1297"/>
      <c r="G1953" s="1297"/>
      <c r="H1953" s="1297"/>
      <c r="I1953" s="1297"/>
      <c r="J1953" s="1297"/>
      <c r="K1953" s="1298"/>
      <c r="L1953" s="779">
        <f>E1957</f>
        <v>3</v>
      </c>
    </row>
    <row r="1954" spans="1:12" x14ac:dyDescent="0.2">
      <c r="A1954" s="1074" t="s">
        <v>79</v>
      </c>
      <c r="B1954" s="1070"/>
      <c r="C1954" s="1070" t="s">
        <v>80</v>
      </c>
      <c r="D1954" s="1070" t="s">
        <v>81</v>
      </c>
      <c r="E1954" s="1070" t="s">
        <v>82</v>
      </c>
      <c r="F1954" s="1070" t="s">
        <v>83</v>
      </c>
      <c r="G1954" s="1070" t="s">
        <v>84</v>
      </c>
      <c r="H1954" s="1070" t="s">
        <v>85</v>
      </c>
      <c r="I1954" s="1070" t="s">
        <v>86</v>
      </c>
      <c r="J1954" s="1070" t="s">
        <v>87</v>
      </c>
      <c r="K1954" s="1071" t="s">
        <v>88</v>
      </c>
    </row>
    <row r="1955" spans="1:12" x14ac:dyDescent="0.2">
      <c r="A1955" s="754" t="s">
        <v>89</v>
      </c>
      <c r="B1955" s="748" t="s">
        <v>90</v>
      </c>
      <c r="C1955" s="1070"/>
      <c r="D1955" s="1070"/>
      <c r="E1955" s="1070"/>
      <c r="F1955" s="1070"/>
      <c r="G1955" s="1070"/>
      <c r="H1955" s="1070"/>
      <c r="I1955" s="1070"/>
      <c r="J1955" s="1070"/>
      <c r="K1955" s="1071"/>
    </row>
    <row r="1956" spans="1:12" x14ac:dyDescent="0.2">
      <c r="A1956" s="231" t="s">
        <v>91</v>
      </c>
      <c r="B1956" s="231" t="s">
        <v>91</v>
      </c>
      <c r="C1956" s="231" t="s">
        <v>91</v>
      </c>
      <c r="D1956" s="231" t="s">
        <v>91</v>
      </c>
      <c r="E1956" s="231">
        <v>3</v>
      </c>
      <c r="F1956" s="231" t="s">
        <v>91</v>
      </c>
      <c r="G1956" s="231" t="s">
        <v>91</v>
      </c>
      <c r="H1956" s="231" t="s">
        <v>91</v>
      </c>
      <c r="I1956" s="231" t="s">
        <v>91</v>
      </c>
      <c r="J1956" s="42"/>
      <c r="K1956" s="232"/>
    </row>
    <row r="1957" spans="1:12" ht="13.5" thickBot="1" x14ac:dyDescent="0.25">
      <c r="A1957" s="1058" t="s">
        <v>92</v>
      </c>
      <c r="B1957" s="1059"/>
      <c r="C1957" s="1059"/>
      <c r="D1957" s="1059"/>
      <c r="E1957" s="711">
        <f>SUM(E1956:E1956)</f>
        <v>3</v>
      </c>
      <c r="F1957" s="233"/>
      <c r="G1957" s="233"/>
      <c r="H1957" s="230"/>
      <c r="I1957" s="233"/>
      <c r="J1957" s="233"/>
      <c r="K1957" s="235"/>
    </row>
    <row r="1958" spans="1:12" ht="13.5" thickBot="1" x14ac:dyDescent="0.25"/>
    <row r="1959" spans="1:12" ht="12.75" customHeight="1" x14ac:dyDescent="0.2">
      <c r="A1959" s="1299" t="s">
        <v>75</v>
      </c>
      <c r="B1959" s="756">
        <v>7</v>
      </c>
      <c r="C1959" s="1301" t="s">
        <v>76</v>
      </c>
      <c r="D1959" s="1301"/>
      <c r="E1959" s="1302" t="s">
        <v>69</v>
      </c>
      <c r="F1959" s="1303"/>
      <c r="G1959" s="1303"/>
      <c r="H1959" s="1303"/>
      <c r="I1959" s="1303"/>
      <c r="J1959" s="1303"/>
      <c r="K1959" s="1304"/>
    </row>
    <row r="1960" spans="1:12" ht="12.75" customHeight="1" x14ac:dyDescent="0.2">
      <c r="A1960" s="1300"/>
      <c r="B1960" s="750" t="s">
        <v>9863</v>
      </c>
      <c r="C1960" s="1060" t="s">
        <v>77</v>
      </c>
      <c r="D1960" s="1060"/>
      <c r="E1960" s="1208" t="s">
        <v>11101</v>
      </c>
      <c r="F1960" s="1162"/>
      <c r="G1960" s="1162"/>
      <c r="H1960" s="1162"/>
      <c r="I1960" s="1162"/>
      <c r="J1960" s="1162"/>
      <c r="K1960" s="1163"/>
    </row>
    <row r="1961" spans="1:12" ht="12.75" customHeight="1" x14ac:dyDescent="0.2">
      <c r="A1961" s="1300"/>
      <c r="B1961" s="755" t="s">
        <v>9865</v>
      </c>
      <c r="C1961" s="1295"/>
      <c r="D1961" s="1295"/>
      <c r="E1961" s="1296" t="s">
        <v>11102</v>
      </c>
      <c r="F1961" s="1297"/>
      <c r="G1961" s="1297"/>
      <c r="H1961" s="1297"/>
      <c r="I1961" s="1297"/>
      <c r="J1961" s="1297"/>
      <c r="K1961" s="1298"/>
    </row>
    <row r="1962" spans="1:12" ht="12.75" customHeight="1" x14ac:dyDescent="0.2">
      <c r="A1962" s="1300"/>
      <c r="B1962" s="755" t="s">
        <v>9882</v>
      </c>
      <c r="C1962" s="1295" t="s">
        <v>78</v>
      </c>
      <c r="D1962" s="1295"/>
      <c r="E1962" s="1296" t="s">
        <v>10347</v>
      </c>
      <c r="F1962" s="1297"/>
      <c r="G1962" s="1297"/>
      <c r="H1962" s="1297"/>
      <c r="I1962" s="1297"/>
      <c r="J1962" s="1297"/>
      <c r="K1962" s="1298"/>
      <c r="L1962" s="779">
        <f>E1966</f>
        <v>1</v>
      </c>
    </row>
    <row r="1963" spans="1:12" x14ac:dyDescent="0.2">
      <c r="A1963" s="1074" t="s">
        <v>79</v>
      </c>
      <c r="B1963" s="1070"/>
      <c r="C1963" s="1070" t="s">
        <v>80</v>
      </c>
      <c r="D1963" s="1070" t="s">
        <v>81</v>
      </c>
      <c r="E1963" s="1070" t="s">
        <v>82</v>
      </c>
      <c r="F1963" s="1070" t="s">
        <v>83</v>
      </c>
      <c r="G1963" s="1070" t="s">
        <v>84</v>
      </c>
      <c r="H1963" s="1070" t="s">
        <v>85</v>
      </c>
      <c r="I1963" s="1070" t="s">
        <v>86</v>
      </c>
      <c r="J1963" s="1070" t="s">
        <v>87</v>
      </c>
      <c r="K1963" s="1071" t="s">
        <v>88</v>
      </c>
    </row>
    <row r="1964" spans="1:12" x14ac:dyDescent="0.2">
      <c r="A1964" s="754" t="s">
        <v>89</v>
      </c>
      <c r="B1964" s="748" t="s">
        <v>90</v>
      </c>
      <c r="C1964" s="1070"/>
      <c r="D1964" s="1070"/>
      <c r="E1964" s="1070"/>
      <c r="F1964" s="1070"/>
      <c r="G1964" s="1070"/>
      <c r="H1964" s="1070"/>
      <c r="I1964" s="1070"/>
      <c r="J1964" s="1070"/>
      <c r="K1964" s="1071"/>
    </row>
    <row r="1965" spans="1:12" x14ac:dyDescent="0.2">
      <c r="A1965" s="231" t="s">
        <v>91</v>
      </c>
      <c r="B1965" s="231" t="s">
        <v>91</v>
      </c>
      <c r="C1965" s="231" t="s">
        <v>91</v>
      </c>
      <c r="D1965" s="231" t="s">
        <v>91</v>
      </c>
      <c r="E1965" s="231">
        <v>1</v>
      </c>
      <c r="F1965" s="231" t="s">
        <v>91</v>
      </c>
      <c r="G1965" s="231" t="s">
        <v>91</v>
      </c>
      <c r="H1965" s="231" t="s">
        <v>91</v>
      </c>
      <c r="I1965" s="231" t="s">
        <v>91</v>
      </c>
      <c r="J1965" s="42"/>
      <c r="K1965" s="232"/>
    </row>
    <row r="1966" spans="1:12" ht="13.5" thickBot="1" x14ac:dyDescent="0.25">
      <c r="A1966" s="1058" t="s">
        <v>92</v>
      </c>
      <c r="B1966" s="1059"/>
      <c r="C1966" s="1059"/>
      <c r="D1966" s="1059"/>
      <c r="E1966" s="711">
        <f>SUM(E1965:E1965)</f>
        <v>1</v>
      </c>
      <c r="F1966" s="233"/>
      <c r="G1966" s="233"/>
      <c r="H1966" s="230"/>
      <c r="I1966" s="233"/>
      <c r="J1966" s="233"/>
      <c r="K1966" s="235"/>
    </row>
    <row r="1967" spans="1:12" ht="13.5" thickBot="1" x14ac:dyDescent="0.25"/>
    <row r="1968" spans="1:12" ht="12.75" customHeight="1" x14ac:dyDescent="0.2">
      <c r="A1968" s="1299" t="s">
        <v>75</v>
      </c>
      <c r="B1968" s="756">
        <v>7</v>
      </c>
      <c r="C1968" s="1301" t="s">
        <v>76</v>
      </c>
      <c r="D1968" s="1301"/>
      <c r="E1968" s="1302" t="s">
        <v>69</v>
      </c>
      <c r="F1968" s="1303"/>
      <c r="G1968" s="1303"/>
      <c r="H1968" s="1303"/>
      <c r="I1968" s="1303"/>
      <c r="J1968" s="1303"/>
      <c r="K1968" s="1304"/>
    </row>
    <row r="1969" spans="1:12" ht="12.75" customHeight="1" x14ac:dyDescent="0.2">
      <c r="A1969" s="1300"/>
      <c r="B1969" s="750" t="s">
        <v>9863</v>
      </c>
      <c r="C1969" s="1060" t="s">
        <v>77</v>
      </c>
      <c r="D1969" s="1060"/>
      <c r="E1969" s="1208" t="s">
        <v>11101</v>
      </c>
      <c r="F1969" s="1162"/>
      <c r="G1969" s="1162"/>
      <c r="H1969" s="1162"/>
      <c r="I1969" s="1162"/>
      <c r="J1969" s="1162"/>
      <c r="K1969" s="1163"/>
    </row>
    <row r="1970" spans="1:12" ht="12.75" customHeight="1" x14ac:dyDescent="0.2">
      <c r="A1970" s="1300"/>
      <c r="B1970" s="755" t="s">
        <v>9865</v>
      </c>
      <c r="C1970" s="1295"/>
      <c r="D1970" s="1295"/>
      <c r="E1970" s="1296" t="s">
        <v>11102</v>
      </c>
      <c r="F1970" s="1297"/>
      <c r="G1970" s="1297"/>
      <c r="H1970" s="1297"/>
      <c r="I1970" s="1297"/>
      <c r="J1970" s="1297"/>
      <c r="K1970" s="1298"/>
    </row>
    <row r="1971" spans="1:12" ht="12.75" customHeight="1" x14ac:dyDescent="0.2">
      <c r="A1971" s="1300"/>
      <c r="B1971" s="755" t="s">
        <v>9885</v>
      </c>
      <c r="C1971" s="1295" t="s">
        <v>78</v>
      </c>
      <c r="D1971" s="1295"/>
      <c r="E1971" s="1296" t="s">
        <v>10348</v>
      </c>
      <c r="F1971" s="1297"/>
      <c r="G1971" s="1297"/>
      <c r="H1971" s="1297"/>
      <c r="I1971" s="1297"/>
      <c r="J1971" s="1297"/>
      <c r="K1971" s="1298"/>
      <c r="L1971" s="779">
        <f>E1975</f>
        <v>1</v>
      </c>
    </row>
    <row r="1972" spans="1:12" x14ac:dyDescent="0.2">
      <c r="A1972" s="1074" t="s">
        <v>79</v>
      </c>
      <c r="B1972" s="1070"/>
      <c r="C1972" s="1070" t="s">
        <v>80</v>
      </c>
      <c r="D1972" s="1070" t="s">
        <v>81</v>
      </c>
      <c r="E1972" s="1070" t="s">
        <v>82</v>
      </c>
      <c r="F1972" s="1070" t="s">
        <v>83</v>
      </c>
      <c r="G1972" s="1070" t="s">
        <v>84</v>
      </c>
      <c r="H1972" s="1070" t="s">
        <v>85</v>
      </c>
      <c r="I1972" s="1070" t="s">
        <v>86</v>
      </c>
      <c r="J1972" s="1070" t="s">
        <v>87</v>
      </c>
      <c r="K1972" s="1071" t="s">
        <v>88</v>
      </c>
    </row>
    <row r="1973" spans="1:12" x14ac:dyDescent="0.2">
      <c r="A1973" s="754" t="s">
        <v>89</v>
      </c>
      <c r="B1973" s="748" t="s">
        <v>90</v>
      </c>
      <c r="C1973" s="1070"/>
      <c r="D1973" s="1070"/>
      <c r="E1973" s="1070"/>
      <c r="F1973" s="1070"/>
      <c r="G1973" s="1070"/>
      <c r="H1973" s="1070"/>
      <c r="I1973" s="1070"/>
      <c r="J1973" s="1070"/>
      <c r="K1973" s="1071"/>
    </row>
    <row r="1974" spans="1:12" x14ac:dyDescent="0.2">
      <c r="A1974" s="231" t="s">
        <v>91</v>
      </c>
      <c r="B1974" s="231" t="s">
        <v>91</v>
      </c>
      <c r="C1974" s="231" t="s">
        <v>91</v>
      </c>
      <c r="D1974" s="231" t="s">
        <v>91</v>
      </c>
      <c r="E1974" s="231">
        <v>1</v>
      </c>
      <c r="F1974" s="231" t="s">
        <v>91</v>
      </c>
      <c r="G1974" s="231" t="s">
        <v>91</v>
      </c>
      <c r="H1974" s="231" t="s">
        <v>91</v>
      </c>
      <c r="I1974" s="231" t="s">
        <v>91</v>
      </c>
      <c r="J1974" s="42"/>
      <c r="K1974" s="232"/>
    </row>
    <row r="1975" spans="1:12" ht="13.5" thickBot="1" x14ac:dyDescent="0.25">
      <c r="A1975" s="1058" t="s">
        <v>92</v>
      </c>
      <c r="B1975" s="1059"/>
      <c r="C1975" s="1059"/>
      <c r="D1975" s="1059"/>
      <c r="E1975" s="711">
        <f>SUM(E1974:E1974)</f>
        <v>1</v>
      </c>
      <c r="F1975" s="233"/>
      <c r="G1975" s="233"/>
      <c r="H1975" s="230"/>
      <c r="I1975" s="233"/>
      <c r="J1975" s="233"/>
      <c r="K1975" s="235"/>
    </row>
    <row r="1976" spans="1:12" ht="13.5" thickBot="1" x14ac:dyDescent="0.25"/>
    <row r="1977" spans="1:12" ht="12.75" customHeight="1" x14ac:dyDescent="0.2">
      <c r="A1977" s="1299" t="s">
        <v>75</v>
      </c>
      <c r="B1977" s="756">
        <v>7</v>
      </c>
      <c r="C1977" s="1301" t="s">
        <v>76</v>
      </c>
      <c r="D1977" s="1301"/>
      <c r="E1977" s="1302" t="s">
        <v>69</v>
      </c>
      <c r="F1977" s="1303"/>
      <c r="G1977" s="1303"/>
      <c r="H1977" s="1303"/>
      <c r="I1977" s="1303"/>
      <c r="J1977" s="1303"/>
      <c r="K1977" s="1304"/>
    </row>
    <row r="1978" spans="1:12" ht="12.75" customHeight="1" x14ac:dyDescent="0.2">
      <c r="A1978" s="1300"/>
      <c r="B1978" s="750" t="s">
        <v>9863</v>
      </c>
      <c r="C1978" s="1060" t="s">
        <v>77</v>
      </c>
      <c r="D1978" s="1060"/>
      <c r="E1978" s="1208" t="s">
        <v>11101</v>
      </c>
      <c r="F1978" s="1162"/>
      <c r="G1978" s="1162"/>
      <c r="H1978" s="1162"/>
      <c r="I1978" s="1162"/>
      <c r="J1978" s="1162"/>
      <c r="K1978" s="1163"/>
    </row>
    <row r="1979" spans="1:12" ht="12.75" customHeight="1" x14ac:dyDescent="0.2">
      <c r="A1979" s="1300"/>
      <c r="B1979" s="755" t="s">
        <v>9865</v>
      </c>
      <c r="C1979" s="1295"/>
      <c r="D1979" s="1295"/>
      <c r="E1979" s="1296" t="s">
        <v>11102</v>
      </c>
      <c r="F1979" s="1297"/>
      <c r="G1979" s="1297"/>
      <c r="H1979" s="1297"/>
      <c r="I1979" s="1297"/>
      <c r="J1979" s="1297"/>
      <c r="K1979" s="1298"/>
    </row>
    <row r="1980" spans="1:12" ht="42" customHeight="1" x14ac:dyDescent="0.2">
      <c r="A1980" s="1300"/>
      <c r="B1980" s="755" t="s">
        <v>9888</v>
      </c>
      <c r="C1980" s="1295" t="s">
        <v>78</v>
      </c>
      <c r="D1980" s="1295"/>
      <c r="E1980" s="1296" t="s">
        <v>10349</v>
      </c>
      <c r="F1980" s="1297"/>
      <c r="G1980" s="1297"/>
      <c r="H1980" s="1297"/>
      <c r="I1980" s="1297"/>
      <c r="J1980" s="1297"/>
      <c r="K1980" s="1298"/>
      <c r="L1980" s="779">
        <f>E1984</f>
        <v>1</v>
      </c>
    </row>
    <row r="1981" spans="1:12" x14ac:dyDescent="0.2">
      <c r="A1981" s="1074" t="s">
        <v>79</v>
      </c>
      <c r="B1981" s="1070"/>
      <c r="C1981" s="1070" t="s">
        <v>80</v>
      </c>
      <c r="D1981" s="1070" t="s">
        <v>81</v>
      </c>
      <c r="E1981" s="1070" t="s">
        <v>82</v>
      </c>
      <c r="F1981" s="1070" t="s">
        <v>83</v>
      </c>
      <c r="G1981" s="1070" t="s">
        <v>84</v>
      </c>
      <c r="H1981" s="1070" t="s">
        <v>85</v>
      </c>
      <c r="I1981" s="1070" t="s">
        <v>86</v>
      </c>
      <c r="J1981" s="1070" t="s">
        <v>87</v>
      </c>
      <c r="K1981" s="1071" t="s">
        <v>88</v>
      </c>
    </row>
    <row r="1982" spans="1:12" x14ac:dyDescent="0.2">
      <c r="A1982" s="754" t="s">
        <v>89</v>
      </c>
      <c r="B1982" s="748" t="s">
        <v>90</v>
      </c>
      <c r="C1982" s="1070"/>
      <c r="D1982" s="1070"/>
      <c r="E1982" s="1070"/>
      <c r="F1982" s="1070"/>
      <c r="G1982" s="1070"/>
      <c r="H1982" s="1070"/>
      <c r="I1982" s="1070"/>
      <c r="J1982" s="1070"/>
      <c r="K1982" s="1071"/>
    </row>
    <row r="1983" spans="1:12" x14ac:dyDescent="0.2">
      <c r="A1983" s="231" t="s">
        <v>91</v>
      </c>
      <c r="B1983" s="231" t="s">
        <v>91</v>
      </c>
      <c r="C1983" s="231" t="s">
        <v>91</v>
      </c>
      <c r="D1983" s="231" t="s">
        <v>91</v>
      </c>
      <c r="E1983" s="231">
        <v>1</v>
      </c>
      <c r="F1983" s="231" t="s">
        <v>91</v>
      </c>
      <c r="G1983" s="231" t="s">
        <v>91</v>
      </c>
      <c r="H1983" s="231" t="s">
        <v>91</v>
      </c>
      <c r="I1983" s="231" t="s">
        <v>91</v>
      </c>
      <c r="J1983" s="42"/>
      <c r="K1983" s="232"/>
    </row>
    <row r="1984" spans="1:12" ht="13.5" thickBot="1" x14ac:dyDescent="0.25">
      <c r="A1984" s="1058" t="s">
        <v>92</v>
      </c>
      <c r="B1984" s="1059"/>
      <c r="C1984" s="1059"/>
      <c r="D1984" s="1059"/>
      <c r="E1984" s="711">
        <f>SUM(E1983:E1983)</f>
        <v>1</v>
      </c>
      <c r="F1984" s="233"/>
      <c r="G1984" s="233"/>
      <c r="H1984" s="230"/>
      <c r="I1984" s="233"/>
      <c r="J1984" s="233"/>
      <c r="K1984" s="235"/>
    </row>
    <row r="1985" spans="1:12" ht="13.5" thickBot="1" x14ac:dyDescent="0.25"/>
    <row r="1986" spans="1:12" ht="12.75" customHeight="1" x14ac:dyDescent="0.2">
      <c r="A1986" s="1299" t="s">
        <v>75</v>
      </c>
      <c r="B1986" s="756">
        <v>7</v>
      </c>
      <c r="C1986" s="1301" t="s">
        <v>76</v>
      </c>
      <c r="D1986" s="1301"/>
      <c r="E1986" s="1302" t="s">
        <v>69</v>
      </c>
      <c r="F1986" s="1303"/>
      <c r="G1986" s="1303"/>
      <c r="H1986" s="1303"/>
      <c r="I1986" s="1303"/>
      <c r="J1986" s="1303"/>
      <c r="K1986" s="1304"/>
    </row>
    <row r="1987" spans="1:12" ht="12.75" customHeight="1" x14ac:dyDescent="0.2">
      <c r="A1987" s="1300"/>
      <c r="B1987" s="750" t="s">
        <v>9863</v>
      </c>
      <c r="C1987" s="1060" t="s">
        <v>77</v>
      </c>
      <c r="D1987" s="1060"/>
      <c r="E1987" s="1208" t="s">
        <v>11101</v>
      </c>
      <c r="F1987" s="1162"/>
      <c r="G1987" s="1162"/>
      <c r="H1987" s="1162"/>
      <c r="I1987" s="1162"/>
      <c r="J1987" s="1162"/>
      <c r="K1987" s="1163"/>
    </row>
    <row r="1988" spans="1:12" ht="12.75" customHeight="1" x14ac:dyDescent="0.2">
      <c r="A1988" s="1300"/>
      <c r="B1988" s="755" t="s">
        <v>9865</v>
      </c>
      <c r="C1988" s="1295"/>
      <c r="D1988" s="1295"/>
      <c r="E1988" s="1296" t="s">
        <v>11102</v>
      </c>
      <c r="F1988" s="1297"/>
      <c r="G1988" s="1297"/>
      <c r="H1988" s="1297"/>
      <c r="I1988" s="1297"/>
      <c r="J1988" s="1297"/>
      <c r="K1988" s="1298"/>
    </row>
    <row r="1989" spans="1:12" ht="34.5" customHeight="1" x14ac:dyDescent="0.2">
      <c r="A1989" s="1300"/>
      <c r="B1989" s="755" t="s">
        <v>10239</v>
      </c>
      <c r="C1989" s="1295" t="s">
        <v>78</v>
      </c>
      <c r="D1989" s="1295"/>
      <c r="E1989" s="1296" t="s">
        <v>10350</v>
      </c>
      <c r="F1989" s="1297"/>
      <c r="G1989" s="1297"/>
      <c r="H1989" s="1297"/>
      <c r="I1989" s="1297"/>
      <c r="J1989" s="1297"/>
      <c r="K1989" s="1298"/>
      <c r="L1989" s="779">
        <f>E1993</f>
        <v>8</v>
      </c>
    </row>
    <row r="1990" spans="1:12" x14ac:dyDescent="0.2">
      <c r="A1990" s="1074" t="s">
        <v>79</v>
      </c>
      <c r="B1990" s="1070"/>
      <c r="C1990" s="1070" t="s">
        <v>80</v>
      </c>
      <c r="D1990" s="1070" t="s">
        <v>81</v>
      </c>
      <c r="E1990" s="1070" t="s">
        <v>82</v>
      </c>
      <c r="F1990" s="1070" t="s">
        <v>83</v>
      </c>
      <c r="G1990" s="1070" t="s">
        <v>84</v>
      </c>
      <c r="H1990" s="1070" t="s">
        <v>85</v>
      </c>
      <c r="I1990" s="1070" t="s">
        <v>86</v>
      </c>
      <c r="J1990" s="1070" t="s">
        <v>87</v>
      </c>
      <c r="K1990" s="1071" t="s">
        <v>88</v>
      </c>
    </row>
    <row r="1991" spans="1:12" x14ac:dyDescent="0.2">
      <c r="A1991" s="754" t="s">
        <v>89</v>
      </c>
      <c r="B1991" s="748" t="s">
        <v>90</v>
      </c>
      <c r="C1991" s="1070"/>
      <c r="D1991" s="1070"/>
      <c r="E1991" s="1070"/>
      <c r="F1991" s="1070"/>
      <c r="G1991" s="1070"/>
      <c r="H1991" s="1070"/>
      <c r="I1991" s="1070"/>
      <c r="J1991" s="1070"/>
      <c r="K1991" s="1071"/>
    </row>
    <row r="1992" spans="1:12" x14ac:dyDescent="0.2">
      <c r="A1992" s="231" t="s">
        <v>91</v>
      </c>
      <c r="B1992" s="231" t="s">
        <v>91</v>
      </c>
      <c r="C1992" s="231" t="s">
        <v>91</v>
      </c>
      <c r="D1992" s="231" t="s">
        <v>91</v>
      </c>
      <c r="E1992" s="231">
        <v>8</v>
      </c>
      <c r="F1992" s="231" t="s">
        <v>91</v>
      </c>
      <c r="G1992" s="231" t="s">
        <v>91</v>
      </c>
      <c r="H1992" s="231" t="s">
        <v>91</v>
      </c>
      <c r="I1992" s="231" t="s">
        <v>91</v>
      </c>
      <c r="J1992" s="42"/>
      <c r="K1992" s="232"/>
    </row>
    <row r="1993" spans="1:12" ht="13.5" thickBot="1" x14ac:dyDescent="0.25">
      <c r="A1993" s="1058" t="s">
        <v>92</v>
      </c>
      <c r="B1993" s="1059"/>
      <c r="C1993" s="1059"/>
      <c r="D1993" s="1059"/>
      <c r="E1993" s="711">
        <f>SUM(E1992:E1992)</f>
        <v>8</v>
      </c>
      <c r="F1993" s="233"/>
      <c r="G1993" s="233"/>
      <c r="H1993" s="230"/>
      <c r="I1993" s="233"/>
      <c r="J1993" s="233"/>
      <c r="K1993" s="235"/>
    </row>
    <row r="1994" spans="1:12" ht="13.5" thickBot="1" x14ac:dyDescent="0.25"/>
    <row r="1995" spans="1:12" ht="12.75" customHeight="1" x14ac:dyDescent="0.2">
      <c r="A1995" s="1299" t="s">
        <v>75</v>
      </c>
      <c r="B1995" s="756">
        <v>7</v>
      </c>
      <c r="C1995" s="1301" t="s">
        <v>76</v>
      </c>
      <c r="D1995" s="1301"/>
      <c r="E1995" s="1302" t="s">
        <v>69</v>
      </c>
      <c r="F1995" s="1303"/>
      <c r="G1995" s="1303"/>
      <c r="H1995" s="1303"/>
      <c r="I1995" s="1303"/>
      <c r="J1995" s="1303"/>
      <c r="K1995" s="1304"/>
    </row>
    <row r="1996" spans="1:12" ht="12.75" customHeight="1" x14ac:dyDescent="0.2">
      <c r="A1996" s="1300"/>
      <c r="B1996" s="750" t="s">
        <v>9863</v>
      </c>
      <c r="C1996" s="1060" t="s">
        <v>77</v>
      </c>
      <c r="D1996" s="1060"/>
      <c r="E1996" s="1208" t="s">
        <v>11101</v>
      </c>
      <c r="F1996" s="1162"/>
      <c r="G1996" s="1162"/>
      <c r="H1996" s="1162"/>
      <c r="I1996" s="1162"/>
      <c r="J1996" s="1162"/>
      <c r="K1996" s="1163"/>
    </row>
    <row r="1997" spans="1:12" ht="12.75" customHeight="1" x14ac:dyDescent="0.2">
      <c r="A1997" s="1300"/>
      <c r="B1997" s="755" t="s">
        <v>9865</v>
      </c>
      <c r="C1997" s="1295"/>
      <c r="D1997" s="1295"/>
      <c r="E1997" s="1296" t="s">
        <v>11102</v>
      </c>
      <c r="F1997" s="1297"/>
      <c r="G1997" s="1297"/>
      <c r="H1997" s="1297"/>
      <c r="I1997" s="1297"/>
      <c r="J1997" s="1297"/>
      <c r="K1997" s="1298"/>
    </row>
    <row r="1998" spans="1:12" ht="36" customHeight="1" x14ac:dyDescent="0.2">
      <c r="A1998" s="1300"/>
      <c r="B1998" s="755" t="s">
        <v>10241</v>
      </c>
      <c r="C1998" s="1295" t="s">
        <v>78</v>
      </c>
      <c r="D1998" s="1295"/>
      <c r="E1998" s="1296" t="s">
        <v>10351</v>
      </c>
      <c r="F1998" s="1297"/>
      <c r="G1998" s="1297"/>
      <c r="H1998" s="1297"/>
      <c r="I1998" s="1297"/>
      <c r="J1998" s="1297"/>
      <c r="K1998" s="1298"/>
      <c r="L1998" s="779">
        <f>E2002</f>
        <v>2</v>
      </c>
    </row>
    <row r="1999" spans="1:12" x14ac:dyDescent="0.2">
      <c r="A1999" s="1074" t="s">
        <v>79</v>
      </c>
      <c r="B1999" s="1070"/>
      <c r="C1999" s="1070" t="s">
        <v>80</v>
      </c>
      <c r="D1999" s="1070" t="s">
        <v>81</v>
      </c>
      <c r="E1999" s="1070" t="s">
        <v>82</v>
      </c>
      <c r="F1999" s="1070" t="s">
        <v>83</v>
      </c>
      <c r="G1999" s="1070" t="s">
        <v>84</v>
      </c>
      <c r="H1999" s="1070" t="s">
        <v>85</v>
      </c>
      <c r="I1999" s="1070" t="s">
        <v>86</v>
      </c>
      <c r="J1999" s="1070" t="s">
        <v>87</v>
      </c>
      <c r="K1999" s="1071" t="s">
        <v>88</v>
      </c>
    </row>
    <row r="2000" spans="1:12" x14ac:dyDescent="0.2">
      <c r="A2000" s="754" t="s">
        <v>89</v>
      </c>
      <c r="B2000" s="748" t="s">
        <v>90</v>
      </c>
      <c r="C2000" s="1070"/>
      <c r="D2000" s="1070"/>
      <c r="E2000" s="1070"/>
      <c r="F2000" s="1070"/>
      <c r="G2000" s="1070"/>
      <c r="H2000" s="1070"/>
      <c r="I2000" s="1070"/>
      <c r="J2000" s="1070"/>
      <c r="K2000" s="1071"/>
    </row>
    <row r="2001" spans="1:12" x14ac:dyDescent="0.2">
      <c r="A2001" s="231" t="s">
        <v>91</v>
      </c>
      <c r="B2001" s="231" t="s">
        <v>91</v>
      </c>
      <c r="C2001" s="231" t="s">
        <v>91</v>
      </c>
      <c r="D2001" s="231" t="s">
        <v>91</v>
      </c>
      <c r="E2001" s="231">
        <v>2</v>
      </c>
      <c r="F2001" s="231" t="s">
        <v>91</v>
      </c>
      <c r="G2001" s="231" t="s">
        <v>91</v>
      </c>
      <c r="H2001" s="231" t="s">
        <v>91</v>
      </c>
      <c r="I2001" s="231" t="s">
        <v>91</v>
      </c>
      <c r="J2001" s="42"/>
      <c r="K2001" s="232"/>
    </row>
    <row r="2002" spans="1:12" ht="13.5" thickBot="1" x14ac:dyDescent="0.25">
      <c r="A2002" s="1058" t="s">
        <v>92</v>
      </c>
      <c r="B2002" s="1059"/>
      <c r="C2002" s="1059"/>
      <c r="D2002" s="1059"/>
      <c r="E2002" s="711">
        <f>SUM(E2001:E2001)</f>
        <v>2</v>
      </c>
      <c r="F2002" s="233"/>
      <c r="G2002" s="233"/>
      <c r="H2002" s="230"/>
      <c r="I2002" s="233"/>
      <c r="J2002" s="233"/>
      <c r="K2002" s="235"/>
    </row>
    <row r="2003" spans="1:12" ht="13.5" thickBot="1" x14ac:dyDescent="0.25"/>
    <row r="2004" spans="1:12" ht="12.75" customHeight="1" x14ac:dyDescent="0.2">
      <c r="A2004" s="1299" t="s">
        <v>75</v>
      </c>
      <c r="B2004" s="756">
        <v>7</v>
      </c>
      <c r="C2004" s="1301" t="s">
        <v>76</v>
      </c>
      <c r="D2004" s="1301"/>
      <c r="E2004" s="1302" t="s">
        <v>69</v>
      </c>
      <c r="F2004" s="1303"/>
      <c r="G2004" s="1303"/>
      <c r="H2004" s="1303"/>
      <c r="I2004" s="1303"/>
      <c r="J2004" s="1303"/>
      <c r="K2004" s="1304"/>
    </row>
    <row r="2005" spans="1:12" ht="12.75" customHeight="1" x14ac:dyDescent="0.2">
      <c r="A2005" s="1300"/>
      <c r="B2005" s="750" t="s">
        <v>9863</v>
      </c>
      <c r="C2005" s="1060" t="s">
        <v>77</v>
      </c>
      <c r="D2005" s="1060"/>
      <c r="E2005" s="1208" t="s">
        <v>11101</v>
      </c>
      <c r="F2005" s="1162"/>
      <c r="G2005" s="1162"/>
      <c r="H2005" s="1162"/>
      <c r="I2005" s="1162"/>
      <c r="J2005" s="1162"/>
      <c r="K2005" s="1163"/>
    </row>
    <row r="2006" spans="1:12" ht="12.75" customHeight="1" x14ac:dyDescent="0.2">
      <c r="A2006" s="1300"/>
      <c r="B2006" s="755" t="s">
        <v>9892</v>
      </c>
      <c r="C2006" s="1295"/>
      <c r="D2006" s="1295"/>
      <c r="E2006" s="1296" t="s">
        <v>11103</v>
      </c>
      <c r="F2006" s="1297"/>
      <c r="G2006" s="1297"/>
      <c r="H2006" s="1297"/>
      <c r="I2006" s="1297"/>
      <c r="J2006" s="1297"/>
      <c r="K2006" s="1298"/>
    </row>
    <row r="2007" spans="1:12" ht="12.75" customHeight="1" x14ac:dyDescent="0.2">
      <c r="A2007" s="1300"/>
      <c r="B2007" s="755" t="s">
        <v>10244</v>
      </c>
      <c r="C2007" s="1295" t="s">
        <v>78</v>
      </c>
      <c r="D2007" s="1295"/>
      <c r="E2007" s="1296" t="s">
        <v>10352</v>
      </c>
      <c r="F2007" s="1297"/>
      <c r="G2007" s="1297"/>
      <c r="H2007" s="1297"/>
      <c r="I2007" s="1297"/>
      <c r="J2007" s="1297"/>
      <c r="K2007" s="1298"/>
      <c r="L2007" s="779">
        <f>E2011</f>
        <v>49</v>
      </c>
    </row>
    <row r="2008" spans="1:12" x14ac:dyDescent="0.2">
      <c r="A2008" s="1074" t="s">
        <v>79</v>
      </c>
      <c r="B2008" s="1070"/>
      <c r="C2008" s="1070" t="s">
        <v>80</v>
      </c>
      <c r="D2008" s="1070" t="s">
        <v>81</v>
      </c>
      <c r="E2008" s="1070" t="s">
        <v>82</v>
      </c>
      <c r="F2008" s="1070" t="s">
        <v>83</v>
      </c>
      <c r="G2008" s="1070" t="s">
        <v>84</v>
      </c>
      <c r="H2008" s="1070" t="s">
        <v>85</v>
      </c>
      <c r="I2008" s="1070" t="s">
        <v>86</v>
      </c>
      <c r="J2008" s="1070" t="s">
        <v>87</v>
      </c>
      <c r="K2008" s="1071" t="s">
        <v>88</v>
      </c>
    </row>
    <row r="2009" spans="1:12" x14ac:dyDescent="0.2">
      <c r="A2009" s="754" t="s">
        <v>89</v>
      </c>
      <c r="B2009" s="748" t="s">
        <v>90</v>
      </c>
      <c r="C2009" s="1070"/>
      <c r="D2009" s="1070"/>
      <c r="E2009" s="1070"/>
      <c r="F2009" s="1070"/>
      <c r="G2009" s="1070"/>
      <c r="H2009" s="1070"/>
      <c r="I2009" s="1070"/>
      <c r="J2009" s="1070"/>
      <c r="K2009" s="1071"/>
    </row>
    <row r="2010" spans="1:12" x14ac:dyDescent="0.2">
      <c r="A2010" s="231" t="s">
        <v>91</v>
      </c>
      <c r="B2010" s="231" t="s">
        <v>91</v>
      </c>
      <c r="C2010" s="231" t="s">
        <v>91</v>
      </c>
      <c r="D2010" s="231" t="s">
        <v>91</v>
      </c>
      <c r="E2010" s="231">
        <v>49</v>
      </c>
      <c r="F2010" s="231" t="s">
        <v>91</v>
      </c>
      <c r="G2010" s="231" t="s">
        <v>91</v>
      </c>
      <c r="H2010" s="231" t="s">
        <v>91</v>
      </c>
      <c r="I2010" s="231" t="s">
        <v>91</v>
      </c>
      <c r="J2010" s="42"/>
      <c r="K2010" s="232"/>
    </row>
    <row r="2011" spans="1:12" ht="13.5" thickBot="1" x14ac:dyDescent="0.25">
      <c r="A2011" s="1058" t="s">
        <v>92</v>
      </c>
      <c r="B2011" s="1059"/>
      <c r="C2011" s="1059"/>
      <c r="D2011" s="1059"/>
      <c r="E2011" s="711">
        <f>SUM(E2010:E2010)</f>
        <v>49</v>
      </c>
      <c r="F2011" s="233"/>
      <c r="G2011" s="233"/>
      <c r="H2011" s="230"/>
      <c r="I2011" s="233"/>
      <c r="J2011" s="233"/>
      <c r="K2011" s="235"/>
    </row>
    <row r="2012" spans="1:12" ht="13.5" thickBot="1" x14ac:dyDescent="0.25"/>
    <row r="2013" spans="1:12" ht="12.75" customHeight="1" x14ac:dyDescent="0.2">
      <c r="A2013" s="1299" t="s">
        <v>75</v>
      </c>
      <c r="B2013" s="756">
        <v>7</v>
      </c>
      <c r="C2013" s="1301" t="s">
        <v>76</v>
      </c>
      <c r="D2013" s="1301"/>
      <c r="E2013" s="1302" t="s">
        <v>69</v>
      </c>
      <c r="F2013" s="1303"/>
      <c r="G2013" s="1303"/>
      <c r="H2013" s="1303"/>
      <c r="I2013" s="1303"/>
      <c r="J2013" s="1303"/>
      <c r="K2013" s="1304"/>
    </row>
    <row r="2014" spans="1:12" ht="12.75" customHeight="1" x14ac:dyDescent="0.2">
      <c r="A2014" s="1300"/>
      <c r="B2014" s="750" t="s">
        <v>9863</v>
      </c>
      <c r="C2014" s="1060" t="s">
        <v>77</v>
      </c>
      <c r="D2014" s="1060"/>
      <c r="E2014" s="1208" t="s">
        <v>11101</v>
      </c>
      <c r="F2014" s="1162"/>
      <c r="G2014" s="1162"/>
      <c r="H2014" s="1162"/>
      <c r="I2014" s="1162"/>
      <c r="J2014" s="1162"/>
      <c r="K2014" s="1163"/>
    </row>
    <row r="2015" spans="1:12" ht="12.75" customHeight="1" x14ac:dyDescent="0.2">
      <c r="A2015" s="1300"/>
      <c r="B2015" s="755" t="s">
        <v>9892</v>
      </c>
      <c r="C2015" s="1295"/>
      <c r="D2015" s="1295"/>
      <c r="E2015" s="1296" t="s">
        <v>11103</v>
      </c>
      <c r="F2015" s="1297"/>
      <c r="G2015" s="1297"/>
      <c r="H2015" s="1297"/>
      <c r="I2015" s="1297"/>
      <c r="J2015" s="1297"/>
      <c r="K2015" s="1298"/>
    </row>
    <row r="2016" spans="1:12" ht="12.75" customHeight="1" x14ac:dyDescent="0.2">
      <c r="A2016" s="1300"/>
      <c r="B2016" s="755" t="s">
        <v>10246</v>
      </c>
      <c r="C2016" s="1295" t="s">
        <v>78</v>
      </c>
      <c r="D2016" s="1295"/>
      <c r="E2016" s="1296" t="s">
        <v>10353</v>
      </c>
      <c r="F2016" s="1297"/>
      <c r="G2016" s="1297"/>
      <c r="H2016" s="1297"/>
      <c r="I2016" s="1297"/>
      <c r="J2016" s="1297"/>
      <c r="K2016" s="1298"/>
      <c r="L2016" s="779">
        <f>E2020</f>
        <v>2</v>
      </c>
    </row>
    <row r="2017" spans="1:12" x14ac:dyDescent="0.2">
      <c r="A2017" s="1074" t="s">
        <v>79</v>
      </c>
      <c r="B2017" s="1070"/>
      <c r="C2017" s="1070" t="s">
        <v>80</v>
      </c>
      <c r="D2017" s="1070" t="s">
        <v>81</v>
      </c>
      <c r="E2017" s="1070" t="s">
        <v>82</v>
      </c>
      <c r="F2017" s="1070" t="s">
        <v>83</v>
      </c>
      <c r="G2017" s="1070" t="s">
        <v>84</v>
      </c>
      <c r="H2017" s="1070" t="s">
        <v>85</v>
      </c>
      <c r="I2017" s="1070" t="s">
        <v>86</v>
      </c>
      <c r="J2017" s="1070" t="s">
        <v>87</v>
      </c>
      <c r="K2017" s="1071" t="s">
        <v>88</v>
      </c>
    </row>
    <row r="2018" spans="1:12" x14ac:dyDescent="0.2">
      <c r="A2018" s="754" t="s">
        <v>89</v>
      </c>
      <c r="B2018" s="748" t="s">
        <v>90</v>
      </c>
      <c r="C2018" s="1070"/>
      <c r="D2018" s="1070"/>
      <c r="E2018" s="1070"/>
      <c r="F2018" s="1070"/>
      <c r="G2018" s="1070"/>
      <c r="H2018" s="1070"/>
      <c r="I2018" s="1070"/>
      <c r="J2018" s="1070"/>
      <c r="K2018" s="1071"/>
    </row>
    <row r="2019" spans="1:12" x14ac:dyDescent="0.2">
      <c r="A2019" s="231" t="s">
        <v>91</v>
      </c>
      <c r="B2019" s="231" t="s">
        <v>91</v>
      </c>
      <c r="C2019" s="231" t="s">
        <v>91</v>
      </c>
      <c r="D2019" s="231" t="s">
        <v>91</v>
      </c>
      <c r="E2019" s="231">
        <v>2</v>
      </c>
      <c r="F2019" s="231" t="s">
        <v>91</v>
      </c>
      <c r="G2019" s="231" t="s">
        <v>91</v>
      </c>
      <c r="H2019" s="231" t="s">
        <v>91</v>
      </c>
      <c r="I2019" s="231" t="s">
        <v>91</v>
      </c>
      <c r="J2019" s="42"/>
      <c r="K2019" s="232"/>
    </row>
    <row r="2020" spans="1:12" ht="13.5" thickBot="1" x14ac:dyDescent="0.25">
      <c r="A2020" s="1058" t="s">
        <v>92</v>
      </c>
      <c r="B2020" s="1059"/>
      <c r="C2020" s="1059"/>
      <c r="D2020" s="1059"/>
      <c r="E2020" s="711">
        <f>SUM(E2019:E2019)</f>
        <v>2</v>
      </c>
      <c r="F2020" s="233"/>
      <c r="G2020" s="233"/>
      <c r="H2020" s="230"/>
      <c r="I2020" s="233"/>
      <c r="J2020" s="233"/>
      <c r="K2020" s="235"/>
    </row>
    <row r="2021" spans="1:12" ht="13.5" thickBot="1" x14ac:dyDescent="0.25"/>
    <row r="2022" spans="1:12" ht="12.75" customHeight="1" x14ac:dyDescent="0.2">
      <c r="A2022" s="1299" t="s">
        <v>75</v>
      </c>
      <c r="B2022" s="756">
        <v>7</v>
      </c>
      <c r="C2022" s="1301" t="s">
        <v>76</v>
      </c>
      <c r="D2022" s="1301"/>
      <c r="E2022" s="1302" t="s">
        <v>69</v>
      </c>
      <c r="F2022" s="1303"/>
      <c r="G2022" s="1303"/>
      <c r="H2022" s="1303"/>
      <c r="I2022" s="1303"/>
      <c r="J2022" s="1303"/>
      <c r="K2022" s="1304"/>
    </row>
    <row r="2023" spans="1:12" ht="12.75" customHeight="1" x14ac:dyDescent="0.2">
      <c r="A2023" s="1300"/>
      <c r="B2023" s="750" t="s">
        <v>9863</v>
      </c>
      <c r="C2023" s="1060" t="s">
        <v>77</v>
      </c>
      <c r="D2023" s="1060"/>
      <c r="E2023" s="1208" t="s">
        <v>11101</v>
      </c>
      <c r="F2023" s="1162"/>
      <c r="G2023" s="1162"/>
      <c r="H2023" s="1162"/>
      <c r="I2023" s="1162"/>
      <c r="J2023" s="1162"/>
      <c r="K2023" s="1163"/>
    </row>
    <row r="2024" spans="1:12" ht="12.75" customHeight="1" x14ac:dyDescent="0.2">
      <c r="A2024" s="1300"/>
      <c r="B2024" s="755" t="s">
        <v>9892</v>
      </c>
      <c r="C2024" s="1295"/>
      <c r="D2024" s="1295"/>
      <c r="E2024" s="1296" t="s">
        <v>11103</v>
      </c>
      <c r="F2024" s="1297"/>
      <c r="G2024" s="1297"/>
      <c r="H2024" s="1297"/>
      <c r="I2024" s="1297"/>
      <c r="J2024" s="1297"/>
      <c r="K2024" s="1298"/>
    </row>
    <row r="2025" spans="1:12" ht="12.75" customHeight="1" x14ac:dyDescent="0.2">
      <c r="A2025" s="1300"/>
      <c r="B2025" s="755" t="s">
        <v>10248</v>
      </c>
      <c r="C2025" s="1295" t="s">
        <v>78</v>
      </c>
      <c r="D2025" s="1295"/>
      <c r="E2025" s="1296" t="s">
        <v>10354</v>
      </c>
      <c r="F2025" s="1297"/>
      <c r="G2025" s="1297"/>
      <c r="H2025" s="1297"/>
      <c r="I2025" s="1297"/>
      <c r="J2025" s="1297"/>
      <c r="K2025" s="1298"/>
      <c r="L2025" s="779">
        <f>E2029</f>
        <v>1</v>
      </c>
    </row>
    <row r="2026" spans="1:12" x14ac:dyDescent="0.2">
      <c r="A2026" s="1074" t="s">
        <v>79</v>
      </c>
      <c r="B2026" s="1070"/>
      <c r="C2026" s="1070" t="s">
        <v>80</v>
      </c>
      <c r="D2026" s="1070" t="s">
        <v>81</v>
      </c>
      <c r="E2026" s="1070" t="s">
        <v>82</v>
      </c>
      <c r="F2026" s="1070" t="s">
        <v>83</v>
      </c>
      <c r="G2026" s="1070" t="s">
        <v>84</v>
      </c>
      <c r="H2026" s="1070" t="s">
        <v>85</v>
      </c>
      <c r="I2026" s="1070" t="s">
        <v>86</v>
      </c>
      <c r="J2026" s="1070" t="s">
        <v>87</v>
      </c>
      <c r="K2026" s="1071" t="s">
        <v>88</v>
      </c>
    </row>
    <row r="2027" spans="1:12" x14ac:dyDescent="0.2">
      <c r="A2027" s="754" t="s">
        <v>89</v>
      </c>
      <c r="B2027" s="748" t="s">
        <v>90</v>
      </c>
      <c r="C2027" s="1070"/>
      <c r="D2027" s="1070"/>
      <c r="E2027" s="1070"/>
      <c r="F2027" s="1070"/>
      <c r="G2027" s="1070"/>
      <c r="H2027" s="1070"/>
      <c r="I2027" s="1070"/>
      <c r="J2027" s="1070"/>
      <c r="K2027" s="1071"/>
    </row>
    <row r="2028" spans="1:12" x14ac:dyDescent="0.2">
      <c r="A2028" s="231" t="s">
        <v>91</v>
      </c>
      <c r="B2028" s="231" t="s">
        <v>91</v>
      </c>
      <c r="C2028" s="231" t="s">
        <v>91</v>
      </c>
      <c r="D2028" s="231" t="s">
        <v>91</v>
      </c>
      <c r="E2028" s="231">
        <v>1</v>
      </c>
      <c r="F2028" s="231" t="s">
        <v>91</v>
      </c>
      <c r="G2028" s="231" t="s">
        <v>91</v>
      </c>
      <c r="H2028" s="231" t="s">
        <v>91</v>
      </c>
      <c r="I2028" s="231" t="s">
        <v>91</v>
      </c>
      <c r="J2028" s="42"/>
      <c r="K2028" s="232"/>
    </row>
    <row r="2029" spans="1:12" ht="13.5" thickBot="1" x14ac:dyDescent="0.25">
      <c r="A2029" s="1058" t="s">
        <v>92</v>
      </c>
      <c r="B2029" s="1059"/>
      <c r="C2029" s="1059"/>
      <c r="D2029" s="1059"/>
      <c r="E2029" s="711">
        <f>SUM(E2028:E2028)</f>
        <v>1</v>
      </c>
      <c r="F2029" s="233"/>
      <c r="G2029" s="233"/>
      <c r="H2029" s="230"/>
      <c r="I2029" s="233"/>
      <c r="J2029" s="233"/>
      <c r="K2029" s="235"/>
    </row>
    <row r="2030" spans="1:12" ht="13.5" thickBot="1" x14ac:dyDescent="0.25"/>
    <row r="2031" spans="1:12" ht="12.75" customHeight="1" x14ac:dyDescent="0.2">
      <c r="A2031" s="1299" t="s">
        <v>75</v>
      </c>
      <c r="B2031" s="756">
        <v>7</v>
      </c>
      <c r="C2031" s="1301" t="s">
        <v>76</v>
      </c>
      <c r="D2031" s="1301"/>
      <c r="E2031" s="1302" t="s">
        <v>69</v>
      </c>
      <c r="F2031" s="1303"/>
      <c r="G2031" s="1303"/>
      <c r="H2031" s="1303"/>
      <c r="I2031" s="1303"/>
      <c r="J2031" s="1303"/>
      <c r="K2031" s="1304"/>
    </row>
    <row r="2032" spans="1:12" ht="12.75" customHeight="1" x14ac:dyDescent="0.2">
      <c r="A2032" s="1300"/>
      <c r="B2032" s="750" t="s">
        <v>9863</v>
      </c>
      <c r="C2032" s="1060" t="s">
        <v>77</v>
      </c>
      <c r="D2032" s="1060"/>
      <c r="E2032" s="1208" t="s">
        <v>11101</v>
      </c>
      <c r="F2032" s="1162"/>
      <c r="G2032" s="1162"/>
      <c r="H2032" s="1162"/>
      <c r="I2032" s="1162"/>
      <c r="J2032" s="1162"/>
      <c r="K2032" s="1163"/>
    </row>
    <row r="2033" spans="1:12" ht="12.75" customHeight="1" x14ac:dyDescent="0.2">
      <c r="A2033" s="1300"/>
      <c r="B2033" s="755" t="s">
        <v>9892</v>
      </c>
      <c r="C2033" s="1295"/>
      <c r="D2033" s="1295"/>
      <c r="E2033" s="1296" t="s">
        <v>11103</v>
      </c>
      <c r="F2033" s="1297"/>
      <c r="G2033" s="1297"/>
      <c r="H2033" s="1297"/>
      <c r="I2033" s="1297"/>
      <c r="J2033" s="1297"/>
      <c r="K2033" s="1298"/>
    </row>
    <row r="2034" spans="1:12" ht="12.75" customHeight="1" x14ac:dyDescent="0.2">
      <c r="A2034" s="1300"/>
      <c r="B2034" s="755" t="s">
        <v>10250</v>
      </c>
      <c r="C2034" s="1295" t="s">
        <v>78</v>
      </c>
      <c r="D2034" s="1295"/>
      <c r="E2034" s="1296" t="s">
        <v>10355</v>
      </c>
      <c r="F2034" s="1297"/>
      <c r="G2034" s="1297"/>
      <c r="H2034" s="1297"/>
      <c r="I2034" s="1297"/>
      <c r="J2034" s="1297"/>
      <c r="K2034" s="1298"/>
      <c r="L2034" s="779">
        <f>E2038</f>
        <v>1</v>
      </c>
    </row>
    <row r="2035" spans="1:12" x14ac:dyDescent="0.2">
      <c r="A2035" s="1074" t="s">
        <v>79</v>
      </c>
      <c r="B2035" s="1070"/>
      <c r="C2035" s="1070" t="s">
        <v>80</v>
      </c>
      <c r="D2035" s="1070" t="s">
        <v>81</v>
      </c>
      <c r="E2035" s="1070" t="s">
        <v>82</v>
      </c>
      <c r="F2035" s="1070" t="s">
        <v>83</v>
      </c>
      <c r="G2035" s="1070" t="s">
        <v>84</v>
      </c>
      <c r="H2035" s="1070" t="s">
        <v>85</v>
      </c>
      <c r="I2035" s="1070" t="s">
        <v>86</v>
      </c>
      <c r="J2035" s="1070" t="s">
        <v>87</v>
      </c>
      <c r="K2035" s="1071" t="s">
        <v>88</v>
      </c>
    </row>
    <row r="2036" spans="1:12" x14ac:dyDescent="0.2">
      <c r="A2036" s="754" t="s">
        <v>89</v>
      </c>
      <c r="B2036" s="748" t="s">
        <v>90</v>
      </c>
      <c r="C2036" s="1070"/>
      <c r="D2036" s="1070"/>
      <c r="E2036" s="1070"/>
      <c r="F2036" s="1070"/>
      <c r="G2036" s="1070"/>
      <c r="H2036" s="1070"/>
      <c r="I2036" s="1070"/>
      <c r="J2036" s="1070"/>
      <c r="K2036" s="1071"/>
    </row>
    <row r="2037" spans="1:12" x14ac:dyDescent="0.2">
      <c r="A2037" s="231" t="s">
        <v>91</v>
      </c>
      <c r="B2037" s="231" t="s">
        <v>91</v>
      </c>
      <c r="C2037" s="231" t="s">
        <v>91</v>
      </c>
      <c r="D2037" s="231" t="s">
        <v>91</v>
      </c>
      <c r="E2037" s="231">
        <v>1</v>
      </c>
      <c r="F2037" s="231" t="s">
        <v>91</v>
      </c>
      <c r="G2037" s="231" t="s">
        <v>91</v>
      </c>
      <c r="H2037" s="231" t="s">
        <v>91</v>
      </c>
      <c r="I2037" s="231" t="s">
        <v>91</v>
      </c>
      <c r="J2037" s="42"/>
      <c r="K2037" s="232"/>
    </row>
    <row r="2038" spans="1:12" ht="13.5" thickBot="1" x14ac:dyDescent="0.25">
      <c r="A2038" s="1058" t="s">
        <v>92</v>
      </c>
      <c r="B2038" s="1059"/>
      <c r="C2038" s="1059"/>
      <c r="D2038" s="1059"/>
      <c r="E2038" s="711">
        <f>SUM(E2037:E2037)</f>
        <v>1</v>
      </c>
      <c r="F2038" s="233"/>
      <c r="G2038" s="233"/>
      <c r="H2038" s="230"/>
      <c r="I2038" s="233"/>
      <c r="J2038" s="233"/>
      <c r="K2038" s="235"/>
    </row>
    <row r="2039" spans="1:12" ht="13.5" thickBot="1" x14ac:dyDescent="0.25"/>
    <row r="2040" spans="1:12" ht="12.75" customHeight="1" x14ac:dyDescent="0.2">
      <c r="A2040" s="1299" t="s">
        <v>75</v>
      </c>
      <c r="B2040" s="756">
        <v>7</v>
      </c>
      <c r="C2040" s="1301" t="s">
        <v>76</v>
      </c>
      <c r="D2040" s="1301"/>
      <c r="E2040" s="1302" t="s">
        <v>69</v>
      </c>
      <c r="F2040" s="1303"/>
      <c r="G2040" s="1303"/>
      <c r="H2040" s="1303"/>
      <c r="I2040" s="1303"/>
      <c r="J2040" s="1303"/>
      <c r="K2040" s="1304"/>
    </row>
    <row r="2041" spans="1:12" ht="12.75" customHeight="1" x14ac:dyDescent="0.2">
      <c r="A2041" s="1300"/>
      <c r="B2041" s="750" t="s">
        <v>9863</v>
      </c>
      <c r="C2041" s="1060" t="s">
        <v>77</v>
      </c>
      <c r="D2041" s="1060"/>
      <c r="E2041" s="1208" t="s">
        <v>11101</v>
      </c>
      <c r="F2041" s="1162"/>
      <c r="G2041" s="1162"/>
      <c r="H2041" s="1162"/>
      <c r="I2041" s="1162"/>
      <c r="J2041" s="1162"/>
      <c r="K2041" s="1163"/>
    </row>
    <row r="2042" spans="1:12" ht="12.75" customHeight="1" x14ac:dyDescent="0.2">
      <c r="A2042" s="1300"/>
      <c r="B2042" s="755" t="s">
        <v>9892</v>
      </c>
      <c r="C2042" s="1295"/>
      <c r="D2042" s="1295"/>
      <c r="E2042" s="1296" t="s">
        <v>11103</v>
      </c>
      <c r="F2042" s="1297"/>
      <c r="G2042" s="1297"/>
      <c r="H2042" s="1297"/>
      <c r="I2042" s="1297"/>
      <c r="J2042" s="1297"/>
      <c r="K2042" s="1298"/>
    </row>
    <row r="2043" spans="1:12" ht="12.75" customHeight="1" x14ac:dyDescent="0.2">
      <c r="A2043" s="1300"/>
      <c r="B2043" s="755" t="s">
        <v>10252</v>
      </c>
      <c r="C2043" s="1295" t="s">
        <v>78</v>
      </c>
      <c r="D2043" s="1295"/>
      <c r="E2043" s="1296" t="s">
        <v>10356</v>
      </c>
      <c r="F2043" s="1297"/>
      <c r="G2043" s="1297"/>
      <c r="H2043" s="1297"/>
      <c r="I2043" s="1297"/>
      <c r="J2043" s="1297"/>
      <c r="K2043" s="1298"/>
      <c r="L2043" s="779">
        <f>E2047</f>
        <v>3</v>
      </c>
    </row>
    <row r="2044" spans="1:12" x14ac:dyDescent="0.2">
      <c r="A2044" s="1074" t="s">
        <v>79</v>
      </c>
      <c r="B2044" s="1070"/>
      <c r="C2044" s="1070" t="s">
        <v>80</v>
      </c>
      <c r="D2044" s="1070" t="s">
        <v>81</v>
      </c>
      <c r="E2044" s="1070" t="s">
        <v>82</v>
      </c>
      <c r="F2044" s="1070" t="s">
        <v>83</v>
      </c>
      <c r="G2044" s="1070" t="s">
        <v>84</v>
      </c>
      <c r="H2044" s="1070" t="s">
        <v>85</v>
      </c>
      <c r="I2044" s="1070" t="s">
        <v>86</v>
      </c>
      <c r="J2044" s="1070" t="s">
        <v>87</v>
      </c>
      <c r="K2044" s="1071" t="s">
        <v>88</v>
      </c>
    </row>
    <row r="2045" spans="1:12" x14ac:dyDescent="0.2">
      <c r="A2045" s="754" t="s">
        <v>89</v>
      </c>
      <c r="B2045" s="748" t="s">
        <v>90</v>
      </c>
      <c r="C2045" s="1070"/>
      <c r="D2045" s="1070"/>
      <c r="E2045" s="1070"/>
      <c r="F2045" s="1070"/>
      <c r="G2045" s="1070"/>
      <c r="H2045" s="1070"/>
      <c r="I2045" s="1070"/>
      <c r="J2045" s="1070"/>
      <c r="K2045" s="1071"/>
    </row>
    <row r="2046" spans="1:12" x14ac:dyDescent="0.2">
      <c r="A2046" s="231" t="s">
        <v>91</v>
      </c>
      <c r="B2046" s="231" t="s">
        <v>91</v>
      </c>
      <c r="C2046" s="231" t="s">
        <v>91</v>
      </c>
      <c r="D2046" s="231" t="s">
        <v>91</v>
      </c>
      <c r="E2046" s="231">
        <v>3</v>
      </c>
      <c r="F2046" s="231" t="s">
        <v>91</v>
      </c>
      <c r="G2046" s="231" t="s">
        <v>91</v>
      </c>
      <c r="H2046" s="231" t="s">
        <v>91</v>
      </c>
      <c r="I2046" s="231" t="s">
        <v>91</v>
      </c>
      <c r="J2046" s="42"/>
      <c r="K2046" s="232"/>
    </row>
    <row r="2047" spans="1:12" ht="13.5" thickBot="1" x14ac:dyDescent="0.25">
      <c r="A2047" s="1058" t="s">
        <v>92</v>
      </c>
      <c r="B2047" s="1059"/>
      <c r="C2047" s="1059"/>
      <c r="D2047" s="1059"/>
      <c r="E2047" s="711">
        <f>SUM(E2046:E2046)</f>
        <v>3</v>
      </c>
      <c r="F2047" s="233"/>
      <c r="G2047" s="233"/>
      <c r="H2047" s="230"/>
      <c r="I2047" s="233"/>
      <c r="J2047" s="233"/>
      <c r="K2047" s="235"/>
    </row>
    <row r="2048" spans="1:12" ht="13.5" thickBot="1" x14ac:dyDescent="0.25"/>
    <row r="2049" spans="1:12" ht="12.75" customHeight="1" x14ac:dyDescent="0.2">
      <c r="A2049" s="1299" t="s">
        <v>75</v>
      </c>
      <c r="B2049" s="756">
        <v>7</v>
      </c>
      <c r="C2049" s="1301" t="s">
        <v>76</v>
      </c>
      <c r="D2049" s="1301"/>
      <c r="E2049" s="1302" t="s">
        <v>69</v>
      </c>
      <c r="F2049" s="1303"/>
      <c r="G2049" s="1303"/>
      <c r="H2049" s="1303"/>
      <c r="I2049" s="1303"/>
      <c r="J2049" s="1303"/>
      <c r="K2049" s="1304"/>
    </row>
    <row r="2050" spans="1:12" ht="12.75" customHeight="1" x14ac:dyDescent="0.2">
      <c r="A2050" s="1300"/>
      <c r="B2050" s="750" t="s">
        <v>9863</v>
      </c>
      <c r="C2050" s="1060" t="s">
        <v>77</v>
      </c>
      <c r="D2050" s="1060"/>
      <c r="E2050" s="1208" t="s">
        <v>11101</v>
      </c>
      <c r="F2050" s="1162"/>
      <c r="G2050" s="1162"/>
      <c r="H2050" s="1162"/>
      <c r="I2050" s="1162"/>
      <c r="J2050" s="1162"/>
      <c r="K2050" s="1163"/>
    </row>
    <row r="2051" spans="1:12" ht="12.75" customHeight="1" x14ac:dyDescent="0.2">
      <c r="A2051" s="1300"/>
      <c r="B2051" s="755" t="s">
        <v>9892</v>
      </c>
      <c r="C2051" s="1295"/>
      <c r="D2051" s="1295"/>
      <c r="E2051" s="1296" t="s">
        <v>11103</v>
      </c>
      <c r="F2051" s="1297"/>
      <c r="G2051" s="1297"/>
      <c r="H2051" s="1297"/>
      <c r="I2051" s="1297"/>
      <c r="J2051" s="1297"/>
      <c r="K2051" s="1298"/>
    </row>
    <row r="2052" spans="1:12" ht="12.75" customHeight="1" x14ac:dyDescent="0.2">
      <c r="A2052" s="1300"/>
      <c r="B2052" s="755" t="s">
        <v>10254</v>
      </c>
      <c r="C2052" s="1295" t="s">
        <v>78</v>
      </c>
      <c r="D2052" s="1295"/>
      <c r="E2052" s="1296" t="s">
        <v>10357</v>
      </c>
      <c r="F2052" s="1297"/>
      <c r="G2052" s="1297"/>
      <c r="H2052" s="1297"/>
      <c r="I2052" s="1297"/>
      <c r="J2052" s="1297"/>
      <c r="K2052" s="1298"/>
      <c r="L2052" s="779">
        <f>E2056</f>
        <v>1</v>
      </c>
    </row>
    <row r="2053" spans="1:12" x14ac:dyDescent="0.2">
      <c r="A2053" s="1074" t="s">
        <v>79</v>
      </c>
      <c r="B2053" s="1070"/>
      <c r="C2053" s="1070" t="s">
        <v>80</v>
      </c>
      <c r="D2053" s="1070" t="s">
        <v>81</v>
      </c>
      <c r="E2053" s="1070" t="s">
        <v>82</v>
      </c>
      <c r="F2053" s="1070" t="s">
        <v>83</v>
      </c>
      <c r="G2053" s="1070" t="s">
        <v>84</v>
      </c>
      <c r="H2053" s="1070" t="s">
        <v>85</v>
      </c>
      <c r="I2053" s="1070" t="s">
        <v>86</v>
      </c>
      <c r="J2053" s="1070" t="s">
        <v>87</v>
      </c>
      <c r="K2053" s="1071" t="s">
        <v>88</v>
      </c>
    </row>
    <row r="2054" spans="1:12" x14ac:dyDescent="0.2">
      <c r="A2054" s="754" t="s">
        <v>89</v>
      </c>
      <c r="B2054" s="748" t="s">
        <v>90</v>
      </c>
      <c r="C2054" s="1070"/>
      <c r="D2054" s="1070"/>
      <c r="E2054" s="1070"/>
      <c r="F2054" s="1070"/>
      <c r="G2054" s="1070"/>
      <c r="H2054" s="1070"/>
      <c r="I2054" s="1070"/>
      <c r="J2054" s="1070"/>
      <c r="K2054" s="1071"/>
    </row>
    <row r="2055" spans="1:12" x14ac:dyDescent="0.2">
      <c r="A2055" s="231" t="s">
        <v>91</v>
      </c>
      <c r="B2055" s="231" t="s">
        <v>91</v>
      </c>
      <c r="C2055" s="231" t="s">
        <v>91</v>
      </c>
      <c r="D2055" s="231" t="s">
        <v>91</v>
      </c>
      <c r="E2055" s="231">
        <v>1</v>
      </c>
      <c r="F2055" s="231" t="s">
        <v>91</v>
      </c>
      <c r="G2055" s="231" t="s">
        <v>91</v>
      </c>
      <c r="H2055" s="231" t="s">
        <v>91</v>
      </c>
      <c r="I2055" s="231" t="s">
        <v>91</v>
      </c>
      <c r="J2055" s="42"/>
      <c r="K2055" s="232"/>
    </row>
    <row r="2056" spans="1:12" ht="13.5" thickBot="1" x14ac:dyDescent="0.25">
      <c r="A2056" s="1058" t="s">
        <v>92</v>
      </c>
      <c r="B2056" s="1059"/>
      <c r="C2056" s="1059"/>
      <c r="D2056" s="1059"/>
      <c r="E2056" s="711">
        <f>SUM(E2055:E2055)</f>
        <v>1</v>
      </c>
      <c r="F2056" s="233"/>
      <c r="G2056" s="233"/>
      <c r="H2056" s="230"/>
      <c r="I2056" s="233"/>
      <c r="J2056" s="233"/>
      <c r="K2056" s="235"/>
    </row>
    <row r="2057" spans="1:12" ht="13.5" thickBot="1" x14ac:dyDescent="0.25"/>
    <row r="2058" spans="1:12" ht="12.75" customHeight="1" x14ac:dyDescent="0.2">
      <c r="A2058" s="1299" t="s">
        <v>75</v>
      </c>
      <c r="B2058" s="756">
        <v>7</v>
      </c>
      <c r="C2058" s="1301" t="s">
        <v>76</v>
      </c>
      <c r="D2058" s="1301"/>
      <c r="E2058" s="1302" t="s">
        <v>69</v>
      </c>
      <c r="F2058" s="1303"/>
      <c r="G2058" s="1303"/>
      <c r="H2058" s="1303"/>
      <c r="I2058" s="1303"/>
      <c r="J2058" s="1303"/>
      <c r="K2058" s="1304"/>
    </row>
    <row r="2059" spans="1:12" ht="12.75" customHeight="1" x14ac:dyDescent="0.2">
      <c r="A2059" s="1300"/>
      <c r="B2059" s="750" t="s">
        <v>9863</v>
      </c>
      <c r="C2059" s="1060" t="s">
        <v>77</v>
      </c>
      <c r="D2059" s="1060"/>
      <c r="E2059" s="1208" t="s">
        <v>11101</v>
      </c>
      <c r="F2059" s="1162"/>
      <c r="G2059" s="1162"/>
      <c r="H2059" s="1162"/>
      <c r="I2059" s="1162"/>
      <c r="J2059" s="1162"/>
      <c r="K2059" s="1163"/>
    </row>
    <row r="2060" spans="1:12" ht="12.75" customHeight="1" x14ac:dyDescent="0.2">
      <c r="A2060" s="1300"/>
      <c r="B2060" s="755" t="s">
        <v>9892</v>
      </c>
      <c r="C2060" s="1295"/>
      <c r="D2060" s="1295"/>
      <c r="E2060" s="1296" t="s">
        <v>11103</v>
      </c>
      <c r="F2060" s="1297"/>
      <c r="G2060" s="1297"/>
      <c r="H2060" s="1297"/>
      <c r="I2060" s="1297"/>
      <c r="J2060" s="1297"/>
      <c r="K2060" s="1298"/>
    </row>
    <row r="2061" spans="1:12" ht="12.75" customHeight="1" x14ac:dyDescent="0.2">
      <c r="A2061" s="1300"/>
      <c r="B2061" s="755" t="s">
        <v>10256</v>
      </c>
      <c r="C2061" s="1295" t="s">
        <v>78</v>
      </c>
      <c r="D2061" s="1295"/>
      <c r="E2061" s="1296" t="s">
        <v>10358</v>
      </c>
      <c r="F2061" s="1297"/>
      <c r="G2061" s="1297"/>
      <c r="H2061" s="1297"/>
      <c r="I2061" s="1297"/>
      <c r="J2061" s="1297"/>
      <c r="K2061" s="1298"/>
      <c r="L2061" s="779">
        <f>E2065</f>
        <v>1</v>
      </c>
    </row>
    <row r="2062" spans="1:12" x14ac:dyDescent="0.2">
      <c r="A2062" s="1074" t="s">
        <v>79</v>
      </c>
      <c r="B2062" s="1070"/>
      <c r="C2062" s="1070" t="s">
        <v>80</v>
      </c>
      <c r="D2062" s="1070" t="s">
        <v>81</v>
      </c>
      <c r="E2062" s="1070" t="s">
        <v>82</v>
      </c>
      <c r="F2062" s="1070" t="s">
        <v>83</v>
      </c>
      <c r="G2062" s="1070" t="s">
        <v>84</v>
      </c>
      <c r="H2062" s="1070" t="s">
        <v>85</v>
      </c>
      <c r="I2062" s="1070" t="s">
        <v>86</v>
      </c>
      <c r="J2062" s="1070" t="s">
        <v>87</v>
      </c>
      <c r="K2062" s="1071" t="s">
        <v>88</v>
      </c>
    </row>
    <row r="2063" spans="1:12" x14ac:dyDescent="0.2">
      <c r="A2063" s="754" t="s">
        <v>89</v>
      </c>
      <c r="B2063" s="748" t="s">
        <v>90</v>
      </c>
      <c r="C2063" s="1070"/>
      <c r="D2063" s="1070"/>
      <c r="E2063" s="1070"/>
      <c r="F2063" s="1070"/>
      <c r="G2063" s="1070"/>
      <c r="H2063" s="1070"/>
      <c r="I2063" s="1070"/>
      <c r="J2063" s="1070"/>
      <c r="K2063" s="1071"/>
    </row>
    <row r="2064" spans="1:12" x14ac:dyDescent="0.2">
      <c r="A2064" s="231" t="s">
        <v>91</v>
      </c>
      <c r="B2064" s="231" t="s">
        <v>91</v>
      </c>
      <c r="C2064" s="231" t="s">
        <v>91</v>
      </c>
      <c r="D2064" s="231" t="s">
        <v>91</v>
      </c>
      <c r="E2064" s="231">
        <v>1</v>
      </c>
      <c r="F2064" s="231" t="s">
        <v>91</v>
      </c>
      <c r="G2064" s="231" t="s">
        <v>91</v>
      </c>
      <c r="H2064" s="231" t="s">
        <v>91</v>
      </c>
      <c r="I2064" s="231" t="s">
        <v>91</v>
      </c>
      <c r="J2064" s="42"/>
      <c r="K2064" s="232"/>
    </row>
    <row r="2065" spans="1:12" ht="13.5" thickBot="1" x14ac:dyDescent="0.25">
      <c r="A2065" s="1058" t="s">
        <v>92</v>
      </c>
      <c r="B2065" s="1059"/>
      <c r="C2065" s="1059"/>
      <c r="D2065" s="1059"/>
      <c r="E2065" s="711">
        <f>SUM(E2064:E2064)</f>
        <v>1</v>
      </c>
      <c r="F2065" s="233"/>
      <c r="G2065" s="233"/>
      <c r="H2065" s="230"/>
      <c r="I2065" s="233"/>
      <c r="J2065" s="233"/>
      <c r="K2065" s="235"/>
    </row>
    <row r="2066" spans="1:12" ht="13.5" thickBot="1" x14ac:dyDescent="0.25"/>
    <row r="2067" spans="1:12" ht="12.75" customHeight="1" x14ac:dyDescent="0.2">
      <c r="A2067" s="1299" t="s">
        <v>75</v>
      </c>
      <c r="B2067" s="756">
        <v>7</v>
      </c>
      <c r="C2067" s="1301" t="s">
        <v>76</v>
      </c>
      <c r="D2067" s="1301"/>
      <c r="E2067" s="1302" t="s">
        <v>69</v>
      </c>
      <c r="F2067" s="1303"/>
      <c r="G2067" s="1303"/>
      <c r="H2067" s="1303"/>
      <c r="I2067" s="1303"/>
      <c r="J2067" s="1303"/>
      <c r="K2067" s="1304"/>
    </row>
    <row r="2068" spans="1:12" ht="12.75" customHeight="1" x14ac:dyDescent="0.2">
      <c r="A2068" s="1300"/>
      <c r="B2068" s="750" t="s">
        <v>9863</v>
      </c>
      <c r="C2068" s="1060" t="s">
        <v>77</v>
      </c>
      <c r="D2068" s="1060"/>
      <c r="E2068" s="1208" t="s">
        <v>11101</v>
      </c>
      <c r="F2068" s="1162"/>
      <c r="G2068" s="1162"/>
      <c r="H2068" s="1162"/>
      <c r="I2068" s="1162"/>
      <c r="J2068" s="1162"/>
      <c r="K2068" s="1163"/>
    </row>
    <row r="2069" spans="1:12" ht="12.75" customHeight="1" x14ac:dyDescent="0.2">
      <c r="A2069" s="1300"/>
      <c r="B2069" s="755" t="s">
        <v>9892</v>
      </c>
      <c r="C2069" s="1295"/>
      <c r="D2069" s="1295"/>
      <c r="E2069" s="1296" t="s">
        <v>11103</v>
      </c>
      <c r="F2069" s="1297"/>
      <c r="G2069" s="1297"/>
      <c r="H2069" s="1297"/>
      <c r="I2069" s="1297"/>
      <c r="J2069" s="1297"/>
      <c r="K2069" s="1298"/>
    </row>
    <row r="2070" spans="1:12" ht="38.25" customHeight="1" x14ac:dyDescent="0.2">
      <c r="A2070" s="1300"/>
      <c r="B2070" s="755" t="s">
        <v>10258</v>
      </c>
      <c r="C2070" s="1295" t="s">
        <v>78</v>
      </c>
      <c r="D2070" s="1295"/>
      <c r="E2070" s="1296" t="s">
        <v>10359</v>
      </c>
      <c r="F2070" s="1297"/>
      <c r="G2070" s="1297"/>
      <c r="H2070" s="1297"/>
      <c r="I2070" s="1297"/>
      <c r="J2070" s="1297"/>
      <c r="K2070" s="1298"/>
      <c r="L2070" s="779">
        <f>E2074</f>
        <v>2</v>
      </c>
    </row>
    <row r="2071" spans="1:12" x14ac:dyDescent="0.2">
      <c r="A2071" s="1074" t="s">
        <v>79</v>
      </c>
      <c r="B2071" s="1070"/>
      <c r="C2071" s="1070" t="s">
        <v>80</v>
      </c>
      <c r="D2071" s="1070" t="s">
        <v>81</v>
      </c>
      <c r="E2071" s="1070" t="s">
        <v>82</v>
      </c>
      <c r="F2071" s="1070" t="s">
        <v>83</v>
      </c>
      <c r="G2071" s="1070" t="s">
        <v>84</v>
      </c>
      <c r="H2071" s="1070" t="s">
        <v>85</v>
      </c>
      <c r="I2071" s="1070" t="s">
        <v>86</v>
      </c>
      <c r="J2071" s="1070" t="s">
        <v>87</v>
      </c>
      <c r="K2071" s="1071" t="s">
        <v>88</v>
      </c>
    </row>
    <row r="2072" spans="1:12" x14ac:dyDescent="0.2">
      <c r="A2072" s="754" t="s">
        <v>89</v>
      </c>
      <c r="B2072" s="748" t="s">
        <v>90</v>
      </c>
      <c r="C2072" s="1070"/>
      <c r="D2072" s="1070"/>
      <c r="E2072" s="1070"/>
      <c r="F2072" s="1070"/>
      <c r="G2072" s="1070"/>
      <c r="H2072" s="1070"/>
      <c r="I2072" s="1070"/>
      <c r="J2072" s="1070"/>
      <c r="K2072" s="1071"/>
    </row>
    <row r="2073" spans="1:12" x14ac:dyDescent="0.2">
      <c r="A2073" s="231" t="s">
        <v>91</v>
      </c>
      <c r="B2073" s="231" t="s">
        <v>91</v>
      </c>
      <c r="C2073" s="231" t="s">
        <v>91</v>
      </c>
      <c r="D2073" s="231" t="s">
        <v>91</v>
      </c>
      <c r="E2073" s="231">
        <v>2</v>
      </c>
      <c r="F2073" s="231" t="s">
        <v>91</v>
      </c>
      <c r="G2073" s="231" t="s">
        <v>91</v>
      </c>
      <c r="H2073" s="231" t="s">
        <v>91</v>
      </c>
      <c r="I2073" s="231" t="s">
        <v>91</v>
      </c>
      <c r="J2073" s="42"/>
      <c r="K2073" s="232"/>
    </row>
    <row r="2074" spans="1:12" ht="13.5" thickBot="1" x14ac:dyDescent="0.25">
      <c r="A2074" s="1058" t="s">
        <v>92</v>
      </c>
      <c r="B2074" s="1059"/>
      <c r="C2074" s="1059"/>
      <c r="D2074" s="1059"/>
      <c r="E2074" s="711">
        <f>SUM(E2073:E2073)</f>
        <v>2</v>
      </c>
      <c r="F2074" s="233"/>
      <c r="G2074" s="233"/>
      <c r="H2074" s="230"/>
      <c r="I2074" s="233"/>
      <c r="J2074" s="233"/>
      <c r="K2074" s="235"/>
    </row>
    <row r="2075" spans="1:12" ht="13.5" thickBot="1" x14ac:dyDescent="0.25"/>
    <row r="2076" spans="1:12" ht="12.75" customHeight="1" x14ac:dyDescent="0.2">
      <c r="A2076" s="1299" t="s">
        <v>75</v>
      </c>
      <c r="B2076" s="756">
        <v>7</v>
      </c>
      <c r="C2076" s="1301" t="s">
        <v>76</v>
      </c>
      <c r="D2076" s="1301"/>
      <c r="E2076" s="1302" t="s">
        <v>69</v>
      </c>
      <c r="F2076" s="1303"/>
      <c r="G2076" s="1303"/>
      <c r="H2076" s="1303"/>
      <c r="I2076" s="1303"/>
      <c r="J2076" s="1303"/>
      <c r="K2076" s="1304"/>
    </row>
    <row r="2077" spans="1:12" ht="12.75" customHeight="1" x14ac:dyDescent="0.2">
      <c r="A2077" s="1300"/>
      <c r="B2077" s="750" t="s">
        <v>9863</v>
      </c>
      <c r="C2077" s="1060" t="s">
        <v>77</v>
      </c>
      <c r="D2077" s="1060"/>
      <c r="E2077" s="1208" t="s">
        <v>11101</v>
      </c>
      <c r="F2077" s="1162"/>
      <c r="G2077" s="1162"/>
      <c r="H2077" s="1162"/>
      <c r="I2077" s="1162"/>
      <c r="J2077" s="1162"/>
      <c r="K2077" s="1163"/>
    </row>
    <row r="2078" spans="1:12" ht="12.75" customHeight="1" x14ac:dyDescent="0.2">
      <c r="A2078" s="1300"/>
      <c r="B2078" s="755" t="s">
        <v>9892</v>
      </c>
      <c r="C2078" s="1295"/>
      <c r="D2078" s="1295"/>
      <c r="E2078" s="1296" t="s">
        <v>11103</v>
      </c>
      <c r="F2078" s="1297"/>
      <c r="G2078" s="1297"/>
      <c r="H2078" s="1297"/>
      <c r="I2078" s="1297"/>
      <c r="J2078" s="1297"/>
      <c r="K2078" s="1298"/>
    </row>
    <row r="2079" spans="1:12" ht="32.25" customHeight="1" x14ac:dyDescent="0.2">
      <c r="A2079" s="1300"/>
      <c r="B2079" s="755" t="s">
        <v>10260</v>
      </c>
      <c r="C2079" s="1295" t="s">
        <v>78</v>
      </c>
      <c r="D2079" s="1295"/>
      <c r="E2079" s="1296" t="s">
        <v>10360</v>
      </c>
      <c r="F2079" s="1297"/>
      <c r="G2079" s="1297"/>
      <c r="H2079" s="1297"/>
      <c r="I2079" s="1297"/>
      <c r="J2079" s="1297"/>
      <c r="K2079" s="1298"/>
      <c r="L2079" s="779">
        <f>E2083</f>
        <v>2</v>
      </c>
    </row>
    <row r="2080" spans="1:12" x14ac:dyDescent="0.2">
      <c r="A2080" s="1074" t="s">
        <v>79</v>
      </c>
      <c r="B2080" s="1070"/>
      <c r="C2080" s="1070" t="s">
        <v>80</v>
      </c>
      <c r="D2080" s="1070" t="s">
        <v>81</v>
      </c>
      <c r="E2080" s="1070" t="s">
        <v>82</v>
      </c>
      <c r="F2080" s="1070" t="s">
        <v>83</v>
      </c>
      <c r="G2080" s="1070" t="s">
        <v>84</v>
      </c>
      <c r="H2080" s="1070" t="s">
        <v>85</v>
      </c>
      <c r="I2080" s="1070" t="s">
        <v>86</v>
      </c>
      <c r="J2080" s="1070" t="s">
        <v>87</v>
      </c>
      <c r="K2080" s="1071" t="s">
        <v>88</v>
      </c>
    </row>
    <row r="2081" spans="1:12" x14ac:dyDescent="0.2">
      <c r="A2081" s="754" t="s">
        <v>89</v>
      </c>
      <c r="B2081" s="748" t="s">
        <v>90</v>
      </c>
      <c r="C2081" s="1070"/>
      <c r="D2081" s="1070"/>
      <c r="E2081" s="1070"/>
      <c r="F2081" s="1070"/>
      <c r="G2081" s="1070"/>
      <c r="H2081" s="1070"/>
      <c r="I2081" s="1070"/>
      <c r="J2081" s="1070"/>
      <c r="K2081" s="1071"/>
    </row>
    <row r="2082" spans="1:12" x14ac:dyDescent="0.2">
      <c r="A2082" s="231" t="s">
        <v>91</v>
      </c>
      <c r="B2082" s="231" t="s">
        <v>91</v>
      </c>
      <c r="C2082" s="231" t="s">
        <v>91</v>
      </c>
      <c r="D2082" s="231" t="s">
        <v>91</v>
      </c>
      <c r="E2082" s="231">
        <v>2</v>
      </c>
      <c r="F2082" s="231" t="s">
        <v>91</v>
      </c>
      <c r="G2082" s="231" t="s">
        <v>91</v>
      </c>
      <c r="H2082" s="231" t="s">
        <v>91</v>
      </c>
      <c r="I2082" s="231" t="s">
        <v>91</v>
      </c>
      <c r="J2082" s="42"/>
      <c r="K2082" s="232"/>
    </row>
    <row r="2083" spans="1:12" ht="13.5" thickBot="1" x14ac:dyDescent="0.25">
      <c r="A2083" s="1058" t="s">
        <v>92</v>
      </c>
      <c r="B2083" s="1059"/>
      <c r="C2083" s="1059"/>
      <c r="D2083" s="1059"/>
      <c r="E2083" s="711">
        <f>SUM(E2082:E2082)</f>
        <v>2</v>
      </c>
      <c r="F2083" s="233"/>
      <c r="G2083" s="233"/>
      <c r="H2083" s="230"/>
      <c r="I2083" s="233"/>
      <c r="J2083" s="233"/>
      <c r="K2083" s="235"/>
    </row>
    <row r="2084" spans="1:12" ht="13.5" thickBot="1" x14ac:dyDescent="0.25"/>
    <row r="2085" spans="1:12" ht="12.75" customHeight="1" x14ac:dyDescent="0.2">
      <c r="A2085" s="1299" t="s">
        <v>75</v>
      </c>
      <c r="B2085" s="756">
        <v>7</v>
      </c>
      <c r="C2085" s="1301" t="s">
        <v>76</v>
      </c>
      <c r="D2085" s="1301"/>
      <c r="E2085" s="1302" t="s">
        <v>69</v>
      </c>
      <c r="F2085" s="1303"/>
      <c r="G2085" s="1303"/>
      <c r="H2085" s="1303"/>
      <c r="I2085" s="1303"/>
      <c r="J2085" s="1303"/>
      <c r="K2085" s="1304"/>
    </row>
    <row r="2086" spans="1:12" ht="12.75" customHeight="1" x14ac:dyDescent="0.2">
      <c r="A2086" s="1300"/>
      <c r="B2086" s="750" t="s">
        <v>9863</v>
      </c>
      <c r="C2086" s="1060" t="s">
        <v>77</v>
      </c>
      <c r="D2086" s="1060"/>
      <c r="E2086" s="1208" t="s">
        <v>11101</v>
      </c>
      <c r="F2086" s="1162"/>
      <c r="G2086" s="1162"/>
      <c r="H2086" s="1162"/>
      <c r="I2086" s="1162"/>
      <c r="J2086" s="1162"/>
      <c r="K2086" s="1163"/>
    </row>
    <row r="2087" spans="1:12" ht="12.75" customHeight="1" x14ac:dyDescent="0.2">
      <c r="A2087" s="1300"/>
      <c r="B2087" s="755" t="s">
        <v>9892</v>
      </c>
      <c r="C2087" s="1295"/>
      <c r="D2087" s="1295"/>
      <c r="E2087" s="1296" t="s">
        <v>11103</v>
      </c>
      <c r="F2087" s="1297"/>
      <c r="G2087" s="1297"/>
      <c r="H2087" s="1297"/>
      <c r="I2087" s="1297"/>
      <c r="J2087" s="1297"/>
      <c r="K2087" s="1298"/>
    </row>
    <row r="2088" spans="1:12" ht="31.5" customHeight="1" x14ac:dyDescent="0.2">
      <c r="A2088" s="1300"/>
      <c r="B2088" s="755" t="s">
        <v>10262</v>
      </c>
      <c r="C2088" s="1295" t="s">
        <v>78</v>
      </c>
      <c r="D2088" s="1295"/>
      <c r="E2088" s="1296" t="s">
        <v>10361</v>
      </c>
      <c r="F2088" s="1297"/>
      <c r="G2088" s="1297"/>
      <c r="H2088" s="1297"/>
      <c r="I2088" s="1297"/>
      <c r="J2088" s="1297"/>
      <c r="K2088" s="1298"/>
      <c r="L2088" s="779">
        <f>E2092</f>
        <v>2</v>
      </c>
    </row>
    <row r="2089" spans="1:12" x14ac:dyDescent="0.2">
      <c r="A2089" s="1074" t="s">
        <v>79</v>
      </c>
      <c r="B2089" s="1070"/>
      <c r="C2089" s="1070" t="s">
        <v>80</v>
      </c>
      <c r="D2089" s="1070" t="s">
        <v>81</v>
      </c>
      <c r="E2089" s="1070" t="s">
        <v>82</v>
      </c>
      <c r="F2089" s="1070" t="s">
        <v>83</v>
      </c>
      <c r="G2089" s="1070" t="s">
        <v>84</v>
      </c>
      <c r="H2089" s="1070" t="s">
        <v>85</v>
      </c>
      <c r="I2089" s="1070" t="s">
        <v>86</v>
      </c>
      <c r="J2089" s="1070" t="s">
        <v>87</v>
      </c>
      <c r="K2089" s="1071" t="s">
        <v>88</v>
      </c>
    </row>
    <row r="2090" spans="1:12" x14ac:dyDescent="0.2">
      <c r="A2090" s="754" t="s">
        <v>89</v>
      </c>
      <c r="B2090" s="748" t="s">
        <v>90</v>
      </c>
      <c r="C2090" s="1070"/>
      <c r="D2090" s="1070"/>
      <c r="E2090" s="1070"/>
      <c r="F2090" s="1070"/>
      <c r="G2090" s="1070"/>
      <c r="H2090" s="1070"/>
      <c r="I2090" s="1070"/>
      <c r="J2090" s="1070"/>
      <c r="K2090" s="1071"/>
    </row>
    <row r="2091" spans="1:12" x14ac:dyDescent="0.2">
      <c r="A2091" s="231" t="s">
        <v>91</v>
      </c>
      <c r="B2091" s="231" t="s">
        <v>91</v>
      </c>
      <c r="C2091" s="231" t="s">
        <v>91</v>
      </c>
      <c r="D2091" s="231" t="s">
        <v>91</v>
      </c>
      <c r="E2091" s="231">
        <v>2</v>
      </c>
      <c r="F2091" s="231" t="s">
        <v>91</v>
      </c>
      <c r="G2091" s="231" t="s">
        <v>91</v>
      </c>
      <c r="H2091" s="231" t="s">
        <v>91</v>
      </c>
      <c r="I2091" s="231" t="s">
        <v>91</v>
      </c>
      <c r="J2091" s="42"/>
      <c r="K2091" s="232"/>
    </row>
    <row r="2092" spans="1:12" ht="13.5" thickBot="1" x14ac:dyDescent="0.25">
      <c r="A2092" s="1058" t="s">
        <v>92</v>
      </c>
      <c r="B2092" s="1059"/>
      <c r="C2092" s="1059"/>
      <c r="D2092" s="1059"/>
      <c r="E2092" s="711">
        <f>SUM(E2091:E2091)</f>
        <v>2</v>
      </c>
      <c r="F2092" s="233"/>
      <c r="G2092" s="233"/>
      <c r="H2092" s="230"/>
      <c r="I2092" s="233"/>
      <c r="J2092" s="233"/>
      <c r="K2092" s="235"/>
    </row>
    <row r="2093" spans="1:12" ht="13.5" thickBot="1" x14ac:dyDescent="0.25"/>
    <row r="2094" spans="1:12" ht="12.75" customHeight="1" x14ac:dyDescent="0.2">
      <c r="A2094" s="1299" t="s">
        <v>75</v>
      </c>
      <c r="B2094" s="756">
        <v>7</v>
      </c>
      <c r="C2094" s="1301" t="s">
        <v>76</v>
      </c>
      <c r="D2094" s="1301"/>
      <c r="E2094" s="1302" t="s">
        <v>69</v>
      </c>
      <c r="F2094" s="1303"/>
      <c r="G2094" s="1303"/>
      <c r="H2094" s="1303"/>
      <c r="I2094" s="1303"/>
      <c r="J2094" s="1303"/>
      <c r="K2094" s="1304"/>
    </row>
    <row r="2095" spans="1:12" ht="12.75" customHeight="1" x14ac:dyDescent="0.2">
      <c r="A2095" s="1300"/>
      <c r="B2095" s="750" t="s">
        <v>9863</v>
      </c>
      <c r="C2095" s="1060" t="s">
        <v>77</v>
      </c>
      <c r="D2095" s="1060"/>
      <c r="E2095" s="1208" t="s">
        <v>11101</v>
      </c>
      <c r="F2095" s="1162"/>
      <c r="G2095" s="1162"/>
      <c r="H2095" s="1162"/>
      <c r="I2095" s="1162"/>
      <c r="J2095" s="1162"/>
      <c r="K2095" s="1163"/>
    </row>
    <row r="2096" spans="1:12" ht="12.75" customHeight="1" x14ac:dyDescent="0.2">
      <c r="A2096" s="1300"/>
      <c r="B2096" s="755" t="s">
        <v>9892</v>
      </c>
      <c r="C2096" s="1295"/>
      <c r="D2096" s="1295"/>
      <c r="E2096" s="1296" t="s">
        <v>11103</v>
      </c>
      <c r="F2096" s="1297"/>
      <c r="G2096" s="1297"/>
      <c r="H2096" s="1297"/>
      <c r="I2096" s="1297"/>
      <c r="J2096" s="1297"/>
      <c r="K2096" s="1298"/>
    </row>
    <row r="2097" spans="1:12" ht="36.75" customHeight="1" x14ac:dyDescent="0.2">
      <c r="A2097" s="1300"/>
      <c r="B2097" s="755" t="s">
        <v>10264</v>
      </c>
      <c r="C2097" s="1295" t="s">
        <v>78</v>
      </c>
      <c r="D2097" s="1295"/>
      <c r="E2097" s="1296" t="s">
        <v>10362</v>
      </c>
      <c r="F2097" s="1297"/>
      <c r="G2097" s="1297"/>
      <c r="H2097" s="1297"/>
      <c r="I2097" s="1297"/>
      <c r="J2097" s="1297"/>
      <c r="K2097" s="1298"/>
      <c r="L2097" s="779">
        <f>E2101</f>
        <v>4</v>
      </c>
    </row>
    <row r="2098" spans="1:12" x14ac:dyDescent="0.2">
      <c r="A2098" s="1074" t="s">
        <v>79</v>
      </c>
      <c r="B2098" s="1070"/>
      <c r="C2098" s="1070" t="s">
        <v>80</v>
      </c>
      <c r="D2098" s="1070" t="s">
        <v>81</v>
      </c>
      <c r="E2098" s="1070" t="s">
        <v>82</v>
      </c>
      <c r="F2098" s="1070" t="s">
        <v>83</v>
      </c>
      <c r="G2098" s="1070" t="s">
        <v>84</v>
      </c>
      <c r="H2098" s="1070" t="s">
        <v>85</v>
      </c>
      <c r="I2098" s="1070" t="s">
        <v>86</v>
      </c>
      <c r="J2098" s="1070" t="s">
        <v>87</v>
      </c>
      <c r="K2098" s="1071" t="s">
        <v>88</v>
      </c>
    </row>
    <row r="2099" spans="1:12" x14ac:dyDescent="0.2">
      <c r="A2099" s="754" t="s">
        <v>89</v>
      </c>
      <c r="B2099" s="748" t="s">
        <v>90</v>
      </c>
      <c r="C2099" s="1070"/>
      <c r="D2099" s="1070"/>
      <c r="E2099" s="1070"/>
      <c r="F2099" s="1070"/>
      <c r="G2099" s="1070"/>
      <c r="H2099" s="1070"/>
      <c r="I2099" s="1070"/>
      <c r="J2099" s="1070"/>
      <c r="K2099" s="1071"/>
    </row>
    <row r="2100" spans="1:12" x14ac:dyDescent="0.2">
      <c r="A2100" s="231" t="s">
        <v>91</v>
      </c>
      <c r="B2100" s="231" t="s">
        <v>91</v>
      </c>
      <c r="C2100" s="231" t="s">
        <v>91</v>
      </c>
      <c r="D2100" s="231" t="s">
        <v>91</v>
      </c>
      <c r="E2100" s="231">
        <v>4</v>
      </c>
      <c r="F2100" s="231" t="s">
        <v>91</v>
      </c>
      <c r="G2100" s="231" t="s">
        <v>91</v>
      </c>
      <c r="H2100" s="231" t="s">
        <v>91</v>
      </c>
      <c r="I2100" s="231" t="s">
        <v>91</v>
      </c>
      <c r="J2100" s="42"/>
      <c r="K2100" s="232"/>
    </row>
    <row r="2101" spans="1:12" ht="13.5" thickBot="1" x14ac:dyDescent="0.25">
      <c r="A2101" s="1058" t="s">
        <v>92</v>
      </c>
      <c r="B2101" s="1059"/>
      <c r="C2101" s="1059"/>
      <c r="D2101" s="1059"/>
      <c r="E2101" s="711">
        <f>SUM(E2100:E2100)</f>
        <v>4</v>
      </c>
      <c r="F2101" s="233"/>
      <c r="G2101" s="233"/>
      <c r="H2101" s="230"/>
      <c r="I2101" s="233"/>
      <c r="J2101" s="233"/>
      <c r="K2101" s="235"/>
    </row>
    <row r="2102" spans="1:12" ht="13.5" thickBot="1" x14ac:dyDescent="0.25"/>
    <row r="2103" spans="1:12" ht="12.75" customHeight="1" x14ac:dyDescent="0.2">
      <c r="A2103" s="1299" t="s">
        <v>75</v>
      </c>
      <c r="B2103" s="756">
        <v>7</v>
      </c>
      <c r="C2103" s="1301" t="s">
        <v>76</v>
      </c>
      <c r="D2103" s="1301"/>
      <c r="E2103" s="1302" t="s">
        <v>69</v>
      </c>
      <c r="F2103" s="1303"/>
      <c r="G2103" s="1303"/>
      <c r="H2103" s="1303"/>
      <c r="I2103" s="1303"/>
      <c r="J2103" s="1303"/>
      <c r="K2103" s="1304"/>
    </row>
    <row r="2104" spans="1:12" ht="12.75" customHeight="1" x14ac:dyDescent="0.2">
      <c r="A2104" s="1300"/>
      <c r="B2104" s="750" t="s">
        <v>9926</v>
      </c>
      <c r="C2104" s="1060" t="s">
        <v>77</v>
      </c>
      <c r="D2104" s="1060"/>
      <c r="E2104" s="1208" t="s">
        <v>11104</v>
      </c>
      <c r="F2104" s="1162"/>
      <c r="G2104" s="1162"/>
      <c r="H2104" s="1162"/>
      <c r="I2104" s="1162"/>
      <c r="J2104" s="1162"/>
      <c r="K2104" s="1163"/>
    </row>
    <row r="2105" spans="1:12" ht="12.75" customHeight="1" x14ac:dyDescent="0.2">
      <c r="A2105" s="1300"/>
      <c r="B2105" s="755" t="s">
        <v>9928</v>
      </c>
      <c r="C2105" s="1295"/>
      <c r="D2105" s="1295"/>
      <c r="E2105" s="1296" t="s">
        <v>10267</v>
      </c>
      <c r="F2105" s="1297"/>
      <c r="G2105" s="1297"/>
      <c r="H2105" s="1297"/>
      <c r="I2105" s="1297"/>
      <c r="J2105" s="1297"/>
      <c r="K2105" s="1298"/>
    </row>
    <row r="2106" spans="1:12" ht="28.5" customHeight="1" x14ac:dyDescent="0.2">
      <c r="A2106" s="1300"/>
      <c r="B2106" s="755" t="s">
        <v>10268</v>
      </c>
      <c r="C2106" s="1295" t="s">
        <v>78</v>
      </c>
      <c r="D2106" s="1295"/>
      <c r="E2106" s="1296" t="s">
        <v>10363</v>
      </c>
      <c r="F2106" s="1297"/>
      <c r="G2106" s="1297"/>
      <c r="H2106" s="1297"/>
      <c r="I2106" s="1297"/>
      <c r="J2106" s="1297"/>
      <c r="K2106" s="1298"/>
      <c r="L2106" s="771">
        <f>E2110</f>
        <v>1</v>
      </c>
    </row>
    <row r="2107" spans="1:12" x14ac:dyDescent="0.2">
      <c r="A2107" s="1074" t="s">
        <v>79</v>
      </c>
      <c r="B2107" s="1070"/>
      <c r="C2107" s="1070" t="s">
        <v>80</v>
      </c>
      <c r="D2107" s="1070" t="s">
        <v>81</v>
      </c>
      <c r="E2107" s="1070" t="s">
        <v>82</v>
      </c>
      <c r="F2107" s="1070" t="s">
        <v>83</v>
      </c>
      <c r="G2107" s="1070" t="s">
        <v>84</v>
      </c>
      <c r="H2107" s="1070" t="s">
        <v>85</v>
      </c>
      <c r="I2107" s="1070" t="s">
        <v>86</v>
      </c>
      <c r="J2107" s="1070" t="s">
        <v>87</v>
      </c>
      <c r="K2107" s="1071" t="s">
        <v>88</v>
      </c>
    </row>
    <row r="2108" spans="1:12" x14ac:dyDescent="0.2">
      <c r="A2108" s="754" t="s">
        <v>89</v>
      </c>
      <c r="B2108" s="748" t="s">
        <v>90</v>
      </c>
      <c r="C2108" s="1070"/>
      <c r="D2108" s="1070"/>
      <c r="E2108" s="1070"/>
      <c r="F2108" s="1070"/>
      <c r="G2108" s="1070"/>
      <c r="H2108" s="1070"/>
      <c r="I2108" s="1070"/>
      <c r="J2108" s="1070"/>
      <c r="K2108" s="1071"/>
    </row>
    <row r="2109" spans="1:12" x14ac:dyDescent="0.2">
      <c r="A2109" s="231" t="s">
        <v>91</v>
      </c>
      <c r="B2109" s="231" t="s">
        <v>91</v>
      </c>
      <c r="C2109" s="231" t="s">
        <v>91</v>
      </c>
      <c r="D2109" s="231" t="s">
        <v>91</v>
      </c>
      <c r="E2109" s="231">
        <v>1</v>
      </c>
      <c r="F2109" s="231" t="s">
        <v>91</v>
      </c>
      <c r="G2109" s="231" t="s">
        <v>91</v>
      </c>
      <c r="H2109" s="231" t="s">
        <v>91</v>
      </c>
      <c r="I2109" s="231" t="s">
        <v>91</v>
      </c>
      <c r="J2109" s="42"/>
      <c r="K2109" s="232"/>
    </row>
    <row r="2110" spans="1:12" ht="13.5" thickBot="1" x14ac:dyDescent="0.25">
      <c r="A2110" s="1058" t="s">
        <v>92</v>
      </c>
      <c r="B2110" s="1059"/>
      <c r="C2110" s="1059"/>
      <c r="D2110" s="1059"/>
      <c r="E2110" s="711">
        <f>SUM(E2109:E2109)</f>
        <v>1</v>
      </c>
      <c r="F2110" s="233"/>
      <c r="G2110" s="233"/>
      <c r="H2110" s="230"/>
      <c r="I2110" s="233"/>
      <c r="J2110" s="233"/>
      <c r="K2110" s="235"/>
    </row>
    <row r="2111" spans="1:12" ht="13.5" thickBot="1" x14ac:dyDescent="0.25"/>
    <row r="2112" spans="1:12" ht="12.75" customHeight="1" x14ac:dyDescent="0.2">
      <c r="A2112" s="1299" t="s">
        <v>75</v>
      </c>
      <c r="B2112" s="756">
        <v>7</v>
      </c>
      <c r="C2112" s="1301" t="s">
        <v>76</v>
      </c>
      <c r="D2112" s="1301"/>
      <c r="E2112" s="1302" t="s">
        <v>69</v>
      </c>
      <c r="F2112" s="1303"/>
      <c r="G2112" s="1303"/>
      <c r="H2112" s="1303"/>
      <c r="I2112" s="1303"/>
      <c r="J2112" s="1303"/>
      <c r="K2112" s="1304"/>
    </row>
    <row r="2113" spans="1:12" ht="12.75" customHeight="1" x14ac:dyDescent="0.2">
      <c r="A2113" s="1300"/>
      <c r="B2113" s="750" t="s">
        <v>9926</v>
      </c>
      <c r="C2113" s="1060" t="s">
        <v>77</v>
      </c>
      <c r="D2113" s="1060"/>
      <c r="E2113" s="1208" t="s">
        <v>11104</v>
      </c>
      <c r="F2113" s="1162"/>
      <c r="G2113" s="1162"/>
      <c r="H2113" s="1162"/>
      <c r="I2113" s="1162"/>
      <c r="J2113" s="1162"/>
      <c r="K2113" s="1163"/>
    </row>
    <row r="2114" spans="1:12" ht="12.75" customHeight="1" x14ac:dyDescent="0.2">
      <c r="A2114" s="1300"/>
      <c r="B2114" s="755" t="s">
        <v>9928</v>
      </c>
      <c r="C2114" s="1295"/>
      <c r="D2114" s="1295"/>
      <c r="E2114" s="1296" t="s">
        <v>10267</v>
      </c>
      <c r="F2114" s="1297"/>
      <c r="G2114" s="1297"/>
      <c r="H2114" s="1297"/>
      <c r="I2114" s="1297"/>
      <c r="J2114" s="1297"/>
      <c r="K2114" s="1298"/>
    </row>
    <row r="2115" spans="1:12" ht="26.25" customHeight="1" x14ac:dyDescent="0.2">
      <c r="A2115" s="1300"/>
      <c r="B2115" s="755" t="s">
        <v>10270</v>
      </c>
      <c r="C2115" s="1295" t="s">
        <v>78</v>
      </c>
      <c r="D2115" s="1295"/>
      <c r="E2115" s="1296" t="s">
        <v>10364</v>
      </c>
      <c r="F2115" s="1297"/>
      <c r="G2115" s="1297"/>
      <c r="H2115" s="1297"/>
      <c r="I2115" s="1297"/>
      <c r="J2115" s="1297"/>
      <c r="K2115" s="1298"/>
      <c r="L2115" s="771">
        <f>E2119</f>
        <v>1</v>
      </c>
    </row>
    <row r="2116" spans="1:12" x14ac:dyDescent="0.2">
      <c r="A2116" s="1074" t="s">
        <v>79</v>
      </c>
      <c r="B2116" s="1070"/>
      <c r="C2116" s="1070" t="s">
        <v>80</v>
      </c>
      <c r="D2116" s="1070" t="s">
        <v>81</v>
      </c>
      <c r="E2116" s="1070" t="s">
        <v>82</v>
      </c>
      <c r="F2116" s="1070" t="s">
        <v>83</v>
      </c>
      <c r="G2116" s="1070" t="s">
        <v>84</v>
      </c>
      <c r="H2116" s="1070" t="s">
        <v>85</v>
      </c>
      <c r="I2116" s="1070" t="s">
        <v>86</v>
      </c>
      <c r="J2116" s="1070" t="s">
        <v>87</v>
      </c>
      <c r="K2116" s="1071" t="s">
        <v>88</v>
      </c>
    </row>
    <row r="2117" spans="1:12" x14ac:dyDescent="0.2">
      <c r="A2117" s="754" t="s">
        <v>89</v>
      </c>
      <c r="B2117" s="748" t="s">
        <v>90</v>
      </c>
      <c r="C2117" s="1070"/>
      <c r="D2117" s="1070"/>
      <c r="E2117" s="1070"/>
      <c r="F2117" s="1070"/>
      <c r="G2117" s="1070"/>
      <c r="H2117" s="1070"/>
      <c r="I2117" s="1070"/>
      <c r="J2117" s="1070"/>
      <c r="K2117" s="1071"/>
    </row>
    <row r="2118" spans="1:12" x14ac:dyDescent="0.2">
      <c r="A2118" s="231" t="s">
        <v>91</v>
      </c>
      <c r="B2118" s="231" t="s">
        <v>91</v>
      </c>
      <c r="C2118" s="231" t="s">
        <v>91</v>
      </c>
      <c r="D2118" s="231" t="s">
        <v>91</v>
      </c>
      <c r="E2118" s="231">
        <v>1</v>
      </c>
      <c r="F2118" s="231" t="s">
        <v>91</v>
      </c>
      <c r="G2118" s="231" t="s">
        <v>91</v>
      </c>
      <c r="H2118" s="231" t="s">
        <v>91</v>
      </c>
      <c r="I2118" s="231" t="s">
        <v>91</v>
      </c>
      <c r="J2118" s="42"/>
      <c r="K2118" s="232"/>
    </row>
    <row r="2119" spans="1:12" ht="13.5" thickBot="1" x14ac:dyDescent="0.25">
      <c r="A2119" s="1058" t="s">
        <v>92</v>
      </c>
      <c r="B2119" s="1059"/>
      <c r="C2119" s="1059"/>
      <c r="D2119" s="1059"/>
      <c r="E2119" s="711">
        <f>SUM(E2118:E2118)</f>
        <v>1</v>
      </c>
      <c r="F2119" s="233"/>
      <c r="G2119" s="233"/>
      <c r="H2119" s="230"/>
      <c r="I2119" s="233"/>
      <c r="J2119" s="233"/>
      <c r="K2119" s="235"/>
    </row>
    <row r="2120" spans="1:12" ht="13.5" thickBot="1" x14ac:dyDescent="0.25"/>
    <row r="2121" spans="1:12" ht="12.75" customHeight="1" x14ac:dyDescent="0.2">
      <c r="A2121" s="1299" t="s">
        <v>75</v>
      </c>
      <c r="B2121" s="756">
        <v>7</v>
      </c>
      <c r="C2121" s="1301" t="s">
        <v>76</v>
      </c>
      <c r="D2121" s="1301"/>
      <c r="E2121" s="1302" t="s">
        <v>69</v>
      </c>
      <c r="F2121" s="1303"/>
      <c r="G2121" s="1303"/>
      <c r="H2121" s="1303"/>
      <c r="I2121" s="1303"/>
      <c r="J2121" s="1303"/>
      <c r="K2121" s="1304"/>
    </row>
    <row r="2122" spans="1:12" ht="12.75" customHeight="1" x14ac:dyDescent="0.2">
      <c r="A2122" s="1300"/>
      <c r="B2122" s="750" t="s">
        <v>9926</v>
      </c>
      <c r="C2122" s="1060" t="s">
        <v>77</v>
      </c>
      <c r="D2122" s="1060"/>
      <c r="E2122" s="1208" t="s">
        <v>11104</v>
      </c>
      <c r="F2122" s="1162"/>
      <c r="G2122" s="1162"/>
      <c r="H2122" s="1162"/>
      <c r="I2122" s="1162"/>
      <c r="J2122" s="1162"/>
      <c r="K2122" s="1163"/>
    </row>
    <row r="2123" spans="1:12" ht="12.75" customHeight="1" x14ac:dyDescent="0.2">
      <c r="A2123" s="1300"/>
      <c r="B2123" s="755" t="s">
        <v>10272</v>
      </c>
      <c r="C2123" s="1295"/>
      <c r="D2123" s="1295"/>
      <c r="E2123" s="1296" t="s">
        <v>10273</v>
      </c>
      <c r="F2123" s="1297"/>
      <c r="G2123" s="1297"/>
      <c r="H2123" s="1297"/>
      <c r="I2123" s="1297"/>
      <c r="J2123" s="1297"/>
      <c r="K2123" s="1298"/>
    </row>
    <row r="2124" spans="1:12" ht="12.75" customHeight="1" x14ac:dyDescent="0.2">
      <c r="A2124" s="1300"/>
      <c r="B2124" s="755" t="s">
        <v>10274</v>
      </c>
      <c r="C2124" s="1295" t="s">
        <v>78</v>
      </c>
      <c r="D2124" s="1295"/>
      <c r="E2124" s="1296" t="s">
        <v>10365</v>
      </c>
      <c r="F2124" s="1297"/>
      <c r="G2124" s="1297"/>
      <c r="H2124" s="1297"/>
      <c r="I2124" s="1297"/>
      <c r="J2124" s="1297"/>
      <c r="K2124" s="1298"/>
      <c r="L2124" s="771">
        <f>E2128</f>
        <v>2</v>
      </c>
    </row>
    <row r="2125" spans="1:12" x14ac:dyDescent="0.2">
      <c r="A2125" s="1074" t="s">
        <v>79</v>
      </c>
      <c r="B2125" s="1070"/>
      <c r="C2125" s="1070" t="s">
        <v>80</v>
      </c>
      <c r="D2125" s="1070" t="s">
        <v>81</v>
      </c>
      <c r="E2125" s="1070" t="s">
        <v>82</v>
      </c>
      <c r="F2125" s="1070" t="s">
        <v>83</v>
      </c>
      <c r="G2125" s="1070" t="s">
        <v>84</v>
      </c>
      <c r="H2125" s="1070" t="s">
        <v>85</v>
      </c>
      <c r="I2125" s="1070" t="s">
        <v>86</v>
      </c>
      <c r="J2125" s="1070" t="s">
        <v>87</v>
      </c>
      <c r="K2125" s="1071" t="s">
        <v>88</v>
      </c>
    </row>
    <row r="2126" spans="1:12" x14ac:dyDescent="0.2">
      <c r="A2126" s="754" t="s">
        <v>89</v>
      </c>
      <c r="B2126" s="748" t="s">
        <v>90</v>
      </c>
      <c r="C2126" s="1070"/>
      <c r="D2126" s="1070"/>
      <c r="E2126" s="1070"/>
      <c r="F2126" s="1070"/>
      <c r="G2126" s="1070"/>
      <c r="H2126" s="1070"/>
      <c r="I2126" s="1070"/>
      <c r="J2126" s="1070"/>
      <c r="K2126" s="1071"/>
    </row>
    <row r="2127" spans="1:12" x14ac:dyDescent="0.2">
      <c r="A2127" s="231" t="s">
        <v>91</v>
      </c>
      <c r="B2127" s="231" t="s">
        <v>91</v>
      </c>
      <c r="C2127" s="231" t="s">
        <v>91</v>
      </c>
      <c r="D2127" s="231" t="s">
        <v>91</v>
      </c>
      <c r="E2127" s="231">
        <v>2</v>
      </c>
      <c r="F2127" s="231" t="s">
        <v>91</v>
      </c>
      <c r="G2127" s="231" t="s">
        <v>91</v>
      </c>
      <c r="H2127" s="231" t="s">
        <v>91</v>
      </c>
      <c r="I2127" s="231" t="s">
        <v>91</v>
      </c>
      <c r="J2127" s="42"/>
      <c r="K2127" s="232"/>
    </row>
    <row r="2128" spans="1:12" ht="13.5" thickBot="1" x14ac:dyDescent="0.25">
      <c r="A2128" s="1058" t="s">
        <v>92</v>
      </c>
      <c r="B2128" s="1059"/>
      <c r="C2128" s="1059"/>
      <c r="D2128" s="1059"/>
      <c r="E2128" s="711">
        <f>SUM(E2127:E2127)</f>
        <v>2</v>
      </c>
      <c r="F2128" s="233"/>
      <c r="G2128" s="233"/>
      <c r="H2128" s="230"/>
      <c r="I2128" s="233"/>
      <c r="J2128" s="233"/>
      <c r="K2128" s="235"/>
    </row>
    <row r="2129" spans="1:12" ht="13.5" thickBot="1" x14ac:dyDescent="0.25"/>
    <row r="2130" spans="1:12" ht="12.75" customHeight="1" x14ac:dyDescent="0.2">
      <c r="A2130" s="1299" t="s">
        <v>75</v>
      </c>
      <c r="B2130" s="756">
        <v>7</v>
      </c>
      <c r="C2130" s="1301" t="s">
        <v>76</v>
      </c>
      <c r="D2130" s="1301"/>
      <c r="E2130" s="1302" t="s">
        <v>69</v>
      </c>
      <c r="F2130" s="1303"/>
      <c r="G2130" s="1303"/>
      <c r="H2130" s="1303"/>
      <c r="I2130" s="1303"/>
      <c r="J2130" s="1303"/>
      <c r="K2130" s="1304"/>
    </row>
    <row r="2131" spans="1:12" ht="12.75" customHeight="1" x14ac:dyDescent="0.2">
      <c r="A2131" s="1300"/>
      <c r="B2131" s="750" t="s">
        <v>9926</v>
      </c>
      <c r="C2131" s="1060" t="s">
        <v>77</v>
      </c>
      <c r="D2131" s="1060"/>
      <c r="E2131" s="1208" t="s">
        <v>11104</v>
      </c>
      <c r="F2131" s="1162"/>
      <c r="G2131" s="1162"/>
      <c r="H2131" s="1162"/>
      <c r="I2131" s="1162"/>
      <c r="J2131" s="1162"/>
      <c r="K2131" s="1163"/>
    </row>
    <row r="2132" spans="1:12" ht="12.75" customHeight="1" x14ac:dyDescent="0.2">
      <c r="A2132" s="1300"/>
      <c r="B2132" s="755" t="s">
        <v>10276</v>
      </c>
      <c r="C2132" s="1295"/>
      <c r="D2132" s="1295"/>
      <c r="E2132" s="1296" t="s">
        <v>10277</v>
      </c>
      <c r="F2132" s="1297"/>
      <c r="G2132" s="1297"/>
      <c r="H2132" s="1297"/>
      <c r="I2132" s="1297"/>
      <c r="J2132" s="1297"/>
      <c r="K2132" s="1298"/>
    </row>
    <row r="2133" spans="1:12" ht="31.5" customHeight="1" x14ac:dyDescent="0.2">
      <c r="A2133" s="1300"/>
      <c r="B2133" s="755" t="s">
        <v>10278</v>
      </c>
      <c r="C2133" s="1295" t="s">
        <v>78</v>
      </c>
      <c r="D2133" s="1295"/>
      <c r="E2133" s="1296" t="s">
        <v>10366</v>
      </c>
      <c r="F2133" s="1297"/>
      <c r="G2133" s="1297"/>
      <c r="H2133" s="1297"/>
      <c r="I2133" s="1297"/>
      <c r="J2133" s="1297"/>
      <c r="K2133" s="1298"/>
      <c r="L2133" s="771">
        <f>E2137</f>
        <v>1</v>
      </c>
    </row>
    <row r="2134" spans="1:12" x14ac:dyDescent="0.2">
      <c r="A2134" s="1074" t="s">
        <v>79</v>
      </c>
      <c r="B2134" s="1070"/>
      <c r="C2134" s="1070" t="s">
        <v>80</v>
      </c>
      <c r="D2134" s="1070" t="s">
        <v>81</v>
      </c>
      <c r="E2134" s="1070" t="s">
        <v>82</v>
      </c>
      <c r="F2134" s="1070" t="s">
        <v>83</v>
      </c>
      <c r="G2134" s="1070" t="s">
        <v>84</v>
      </c>
      <c r="H2134" s="1070" t="s">
        <v>85</v>
      </c>
      <c r="I2134" s="1070" t="s">
        <v>86</v>
      </c>
      <c r="J2134" s="1070" t="s">
        <v>87</v>
      </c>
      <c r="K2134" s="1071" t="s">
        <v>88</v>
      </c>
    </row>
    <row r="2135" spans="1:12" x14ac:dyDescent="0.2">
      <c r="A2135" s="754" t="s">
        <v>89</v>
      </c>
      <c r="B2135" s="748" t="s">
        <v>90</v>
      </c>
      <c r="C2135" s="1070"/>
      <c r="D2135" s="1070"/>
      <c r="E2135" s="1070"/>
      <c r="F2135" s="1070"/>
      <c r="G2135" s="1070"/>
      <c r="H2135" s="1070"/>
      <c r="I2135" s="1070"/>
      <c r="J2135" s="1070"/>
      <c r="K2135" s="1071"/>
    </row>
    <row r="2136" spans="1:12" x14ac:dyDescent="0.2">
      <c r="A2136" s="231" t="s">
        <v>91</v>
      </c>
      <c r="B2136" s="231" t="s">
        <v>91</v>
      </c>
      <c r="C2136" s="231" t="s">
        <v>91</v>
      </c>
      <c r="D2136" s="231" t="s">
        <v>91</v>
      </c>
      <c r="E2136" s="231">
        <v>1</v>
      </c>
      <c r="F2136" s="231" t="s">
        <v>91</v>
      </c>
      <c r="G2136" s="231" t="s">
        <v>91</v>
      </c>
      <c r="H2136" s="231" t="s">
        <v>91</v>
      </c>
      <c r="I2136" s="231" t="s">
        <v>91</v>
      </c>
      <c r="J2136" s="42"/>
      <c r="K2136" s="232"/>
    </row>
    <row r="2137" spans="1:12" ht="13.5" thickBot="1" x14ac:dyDescent="0.25">
      <c r="A2137" s="1058" t="s">
        <v>92</v>
      </c>
      <c r="B2137" s="1059"/>
      <c r="C2137" s="1059"/>
      <c r="D2137" s="1059"/>
      <c r="E2137" s="711">
        <f>SUM(E2136:E2136)</f>
        <v>1</v>
      </c>
      <c r="F2137" s="233"/>
      <c r="G2137" s="233"/>
      <c r="H2137" s="230"/>
      <c r="I2137" s="233"/>
      <c r="J2137" s="233"/>
      <c r="K2137" s="235"/>
    </row>
    <row r="2138" spans="1:12" ht="13.5" thickBot="1" x14ac:dyDescent="0.25"/>
    <row r="2139" spans="1:12" ht="12.75" customHeight="1" x14ac:dyDescent="0.2">
      <c r="A2139" s="1299" t="s">
        <v>75</v>
      </c>
      <c r="B2139" s="756">
        <v>7</v>
      </c>
      <c r="C2139" s="1301" t="s">
        <v>76</v>
      </c>
      <c r="D2139" s="1301"/>
      <c r="E2139" s="1302" t="s">
        <v>69</v>
      </c>
      <c r="F2139" s="1303"/>
      <c r="G2139" s="1303"/>
      <c r="H2139" s="1303"/>
      <c r="I2139" s="1303"/>
      <c r="J2139" s="1303"/>
      <c r="K2139" s="1304"/>
    </row>
    <row r="2140" spans="1:12" ht="12.75" customHeight="1" x14ac:dyDescent="0.2">
      <c r="A2140" s="1300"/>
      <c r="B2140" s="750" t="s">
        <v>9926</v>
      </c>
      <c r="C2140" s="1060" t="s">
        <v>77</v>
      </c>
      <c r="D2140" s="1060"/>
      <c r="E2140" s="1208" t="s">
        <v>11104</v>
      </c>
      <c r="F2140" s="1162"/>
      <c r="G2140" s="1162"/>
      <c r="H2140" s="1162"/>
      <c r="I2140" s="1162"/>
      <c r="J2140" s="1162"/>
      <c r="K2140" s="1163"/>
    </row>
    <row r="2141" spans="1:12" ht="12.75" customHeight="1" x14ac:dyDescent="0.2">
      <c r="A2141" s="1300"/>
      <c r="B2141" s="755" t="s">
        <v>10276</v>
      </c>
      <c r="C2141" s="1295"/>
      <c r="D2141" s="1295"/>
      <c r="E2141" s="1296" t="s">
        <v>10277</v>
      </c>
      <c r="F2141" s="1297"/>
      <c r="G2141" s="1297"/>
      <c r="H2141" s="1297"/>
      <c r="I2141" s="1297"/>
      <c r="J2141" s="1297"/>
      <c r="K2141" s="1298"/>
    </row>
    <row r="2142" spans="1:12" ht="19.5" customHeight="1" x14ac:dyDescent="0.2">
      <c r="A2142" s="1300"/>
      <c r="B2142" s="755" t="s">
        <v>10279</v>
      </c>
      <c r="C2142" s="1295" t="s">
        <v>78</v>
      </c>
      <c r="D2142" s="1295"/>
      <c r="E2142" s="1296" t="s">
        <v>10367</v>
      </c>
      <c r="F2142" s="1297"/>
      <c r="G2142" s="1297"/>
      <c r="H2142" s="1297"/>
      <c r="I2142" s="1297"/>
      <c r="J2142" s="1297"/>
      <c r="K2142" s="1298"/>
      <c r="L2142" s="771">
        <f>E2146</f>
        <v>1</v>
      </c>
    </row>
    <row r="2143" spans="1:12" x14ac:dyDescent="0.2">
      <c r="A2143" s="1074" t="s">
        <v>79</v>
      </c>
      <c r="B2143" s="1070"/>
      <c r="C2143" s="1070" t="s">
        <v>80</v>
      </c>
      <c r="D2143" s="1070" t="s">
        <v>81</v>
      </c>
      <c r="E2143" s="1070" t="s">
        <v>82</v>
      </c>
      <c r="F2143" s="1070" t="s">
        <v>83</v>
      </c>
      <c r="G2143" s="1070" t="s">
        <v>84</v>
      </c>
      <c r="H2143" s="1070" t="s">
        <v>85</v>
      </c>
      <c r="I2143" s="1070" t="s">
        <v>86</v>
      </c>
      <c r="J2143" s="1070" t="s">
        <v>87</v>
      </c>
      <c r="K2143" s="1071" t="s">
        <v>88</v>
      </c>
    </row>
    <row r="2144" spans="1:12" x14ac:dyDescent="0.2">
      <c r="A2144" s="754" t="s">
        <v>89</v>
      </c>
      <c r="B2144" s="748" t="s">
        <v>90</v>
      </c>
      <c r="C2144" s="1070"/>
      <c r="D2144" s="1070"/>
      <c r="E2144" s="1070"/>
      <c r="F2144" s="1070"/>
      <c r="G2144" s="1070"/>
      <c r="H2144" s="1070"/>
      <c r="I2144" s="1070"/>
      <c r="J2144" s="1070"/>
      <c r="K2144" s="1071"/>
    </row>
    <row r="2145" spans="1:12" x14ac:dyDescent="0.2">
      <c r="A2145" s="231" t="s">
        <v>91</v>
      </c>
      <c r="B2145" s="231" t="s">
        <v>91</v>
      </c>
      <c r="C2145" s="231" t="s">
        <v>91</v>
      </c>
      <c r="D2145" s="231" t="s">
        <v>91</v>
      </c>
      <c r="E2145" s="231">
        <v>1</v>
      </c>
      <c r="F2145" s="231" t="s">
        <v>91</v>
      </c>
      <c r="G2145" s="231" t="s">
        <v>91</v>
      </c>
      <c r="H2145" s="231" t="s">
        <v>91</v>
      </c>
      <c r="I2145" s="231" t="s">
        <v>91</v>
      </c>
      <c r="J2145" s="42"/>
      <c r="K2145" s="232"/>
    </row>
    <row r="2146" spans="1:12" ht="13.5" thickBot="1" x14ac:dyDescent="0.25">
      <c r="A2146" s="1058" t="s">
        <v>92</v>
      </c>
      <c r="B2146" s="1059"/>
      <c r="C2146" s="1059"/>
      <c r="D2146" s="1059"/>
      <c r="E2146" s="711">
        <f>SUM(E2145:E2145)</f>
        <v>1</v>
      </c>
      <c r="F2146" s="233"/>
      <c r="G2146" s="233"/>
      <c r="H2146" s="230"/>
      <c r="I2146" s="233"/>
      <c r="J2146" s="233"/>
      <c r="K2146" s="235"/>
    </row>
    <row r="2147" spans="1:12" ht="13.5" thickBot="1" x14ac:dyDescent="0.25"/>
    <row r="2148" spans="1:12" ht="12.75" customHeight="1" x14ac:dyDescent="0.2">
      <c r="A2148" s="1299" t="s">
        <v>75</v>
      </c>
      <c r="B2148" s="756">
        <v>7</v>
      </c>
      <c r="C2148" s="1301" t="s">
        <v>76</v>
      </c>
      <c r="D2148" s="1301"/>
      <c r="E2148" s="1302" t="s">
        <v>69</v>
      </c>
      <c r="F2148" s="1303"/>
      <c r="G2148" s="1303"/>
      <c r="H2148" s="1303"/>
      <c r="I2148" s="1303"/>
      <c r="J2148" s="1303"/>
      <c r="K2148" s="1304"/>
    </row>
    <row r="2149" spans="1:12" ht="12.75" customHeight="1" x14ac:dyDescent="0.2">
      <c r="A2149" s="1300"/>
      <c r="B2149" s="750" t="s">
        <v>9926</v>
      </c>
      <c r="C2149" s="1060" t="s">
        <v>77</v>
      </c>
      <c r="D2149" s="1060"/>
      <c r="E2149" s="1208" t="s">
        <v>11104</v>
      </c>
      <c r="F2149" s="1162"/>
      <c r="G2149" s="1162"/>
      <c r="H2149" s="1162"/>
      <c r="I2149" s="1162"/>
      <c r="J2149" s="1162"/>
      <c r="K2149" s="1163"/>
    </row>
    <row r="2150" spans="1:12" ht="12.75" customHeight="1" x14ac:dyDescent="0.2">
      <c r="A2150" s="1300"/>
      <c r="B2150" s="755" t="s">
        <v>10280</v>
      </c>
      <c r="C2150" s="1295"/>
      <c r="D2150" s="1295"/>
      <c r="E2150" s="1296" t="s">
        <v>10281</v>
      </c>
      <c r="F2150" s="1297"/>
      <c r="G2150" s="1297"/>
      <c r="H2150" s="1297"/>
      <c r="I2150" s="1297"/>
      <c r="J2150" s="1297"/>
      <c r="K2150" s="1298"/>
    </row>
    <row r="2151" spans="1:12" ht="25.5" customHeight="1" x14ac:dyDescent="0.2">
      <c r="A2151" s="1300"/>
      <c r="B2151" s="755" t="s">
        <v>10282</v>
      </c>
      <c r="C2151" s="1295" t="s">
        <v>78</v>
      </c>
      <c r="D2151" s="1295"/>
      <c r="E2151" s="1296" t="s">
        <v>10368</v>
      </c>
      <c r="F2151" s="1297"/>
      <c r="G2151" s="1297"/>
      <c r="H2151" s="1297"/>
      <c r="I2151" s="1297"/>
      <c r="J2151" s="1297"/>
      <c r="K2151" s="1298"/>
      <c r="L2151" s="771">
        <f>E2155</f>
        <v>1</v>
      </c>
    </row>
    <row r="2152" spans="1:12" x14ac:dyDescent="0.2">
      <c r="A2152" s="1074" t="s">
        <v>79</v>
      </c>
      <c r="B2152" s="1070"/>
      <c r="C2152" s="1070" t="s">
        <v>80</v>
      </c>
      <c r="D2152" s="1070" t="s">
        <v>81</v>
      </c>
      <c r="E2152" s="1070" t="s">
        <v>82</v>
      </c>
      <c r="F2152" s="1070" t="s">
        <v>83</v>
      </c>
      <c r="G2152" s="1070" t="s">
        <v>84</v>
      </c>
      <c r="H2152" s="1070" t="s">
        <v>85</v>
      </c>
      <c r="I2152" s="1070" t="s">
        <v>86</v>
      </c>
      <c r="J2152" s="1070" t="s">
        <v>87</v>
      </c>
      <c r="K2152" s="1071" t="s">
        <v>88</v>
      </c>
    </row>
    <row r="2153" spans="1:12" x14ac:dyDescent="0.2">
      <c r="A2153" s="754" t="s">
        <v>89</v>
      </c>
      <c r="B2153" s="748" t="s">
        <v>90</v>
      </c>
      <c r="C2153" s="1070"/>
      <c r="D2153" s="1070"/>
      <c r="E2153" s="1070"/>
      <c r="F2153" s="1070"/>
      <c r="G2153" s="1070"/>
      <c r="H2153" s="1070"/>
      <c r="I2153" s="1070"/>
      <c r="J2153" s="1070"/>
      <c r="K2153" s="1071"/>
    </row>
    <row r="2154" spans="1:12" x14ac:dyDescent="0.2">
      <c r="A2154" s="231" t="s">
        <v>91</v>
      </c>
      <c r="B2154" s="231" t="s">
        <v>91</v>
      </c>
      <c r="C2154" s="231" t="s">
        <v>91</v>
      </c>
      <c r="D2154" s="231" t="s">
        <v>91</v>
      </c>
      <c r="E2154" s="231">
        <v>1</v>
      </c>
      <c r="F2154" s="231" t="s">
        <v>91</v>
      </c>
      <c r="G2154" s="231" t="s">
        <v>91</v>
      </c>
      <c r="H2154" s="231" t="s">
        <v>91</v>
      </c>
      <c r="I2154" s="231" t="s">
        <v>91</v>
      </c>
      <c r="J2154" s="42"/>
      <c r="K2154" s="232"/>
    </row>
    <row r="2155" spans="1:12" ht="13.5" thickBot="1" x14ac:dyDescent="0.25">
      <c r="A2155" s="1058" t="s">
        <v>92</v>
      </c>
      <c r="B2155" s="1059"/>
      <c r="C2155" s="1059"/>
      <c r="D2155" s="1059"/>
      <c r="E2155" s="711">
        <f>SUM(E2154:E2154)</f>
        <v>1</v>
      </c>
      <c r="F2155" s="233"/>
      <c r="G2155" s="233"/>
      <c r="H2155" s="230"/>
      <c r="I2155" s="233"/>
      <c r="J2155" s="233"/>
      <c r="K2155" s="235"/>
    </row>
    <row r="2156" spans="1:12" ht="13.5" thickBot="1" x14ac:dyDescent="0.25"/>
    <row r="2157" spans="1:12" ht="12.75" customHeight="1" x14ac:dyDescent="0.2">
      <c r="A2157" s="1299" t="s">
        <v>75</v>
      </c>
      <c r="B2157" s="756">
        <v>7</v>
      </c>
      <c r="C2157" s="1301" t="s">
        <v>76</v>
      </c>
      <c r="D2157" s="1301"/>
      <c r="E2157" s="1302" t="s">
        <v>69</v>
      </c>
      <c r="F2157" s="1303"/>
      <c r="G2157" s="1303"/>
      <c r="H2157" s="1303"/>
      <c r="I2157" s="1303"/>
      <c r="J2157" s="1303"/>
      <c r="K2157" s="1304"/>
    </row>
    <row r="2158" spans="1:12" ht="12.75" customHeight="1" x14ac:dyDescent="0.2">
      <c r="A2158" s="1300"/>
      <c r="B2158" s="750" t="s">
        <v>9926</v>
      </c>
      <c r="C2158" s="1060" t="s">
        <v>77</v>
      </c>
      <c r="D2158" s="1060"/>
      <c r="E2158" s="1208" t="s">
        <v>11104</v>
      </c>
      <c r="F2158" s="1162"/>
      <c r="G2158" s="1162"/>
      <c r="H2158" s="1162"/>
      <c r="I2158" s="1162"/>
      <c r="J2158" s="1162"/>
      <c r="K2158" s="1163"/>
    </row>
    <row r="2159" spans="1:12" ht="12.75" customHeight="1" x14ac:dyDescent="0.2">
      <c r="A2159" s="1300"/>
      <c r="B2159" s="755" t="s">
        <v>10280</v>
      </c>
      <c r="C2159" s="1295"/>
      <c r="D2159" s="1295"/>
      <c r="E2159" s="1296" t="s">
        <v>10281</v>
      </c>
      <c r="F2159" s="1297"/>
      <c r="G2159" s="1297"/>
      <c r="H2159" s="1297"/>
      <c r="I2159" s="1297"/>
      <c r="J2159" s="1297"/>
      <c r="K2159" s="1298"/>
    </row>
    <row r="2160" spans="1:12" ht="24.75" customHeight="1" x14ac:dyDescent="0.2">
      <c r="A2160" s="1300"/>
      <c r="B2160" s="755" t="s">
        <v>10284</v>
      </c>
      <c r="C2160" s="1295" t="s">
        <v>78</v>
      </c>
      <c r="D2160" s="1295"/>
      <c r="E2160" s="1296" t="s">
        <v>10369</v>
      </c>
      <c r="F2160" s="1297"/>
      <c r="G2160" s="1297"/>
      <c r="H2160" s="1297"/>
      <c r="I2160" s="1297"/>
      <c r="J2160" s="1297"/>
      <c r="K2160" s="1298"/>
      <c r="L2160" s="771">
        <f>E2164</f>
        <v>1</v>
      </c>
    </row>
    <row r="2161" spans="1:12" x14ac:dyDescent="0.2">
      <c r="A2161" s="1074" t="s">
        <v>79</v>
      </c>
      <c r="B2161" s="1070"/>
      <c r="C2161" s="1070" t="s">
        <v>80</v>
      </c>
      <c r="D2161" s="1070" t="s">
        <v>81</v>
      </c>
      <c r="E2161" s="1070" t="s">
        <v>82</v>
      </c>
      <c r="F2161" s="1070" t="s">
        <v>83</v>
      </c>
      <c r="G2161" s="1070" t="s">
        <v>84</v>
      </c>
      <c r="H2161" s="1070" t="s">
        <v>85</v>
      </c>
      <c r="I2161" s="1070" t="s">
        <v>86</v>
      </c>
      <c r="J2161" s="1070" t="s">
        <v>87</v>
      </c>
      <c r="K2161" s="1071" t="s">
        <v>88</v>
      </c>
    </row>
    <row r="2162" spans="1:12" x14ac:dyDescent="0.2">
      <c r="A2162" s="754" t="s">
        <v>89</v>
      </c>
      <c r="B2162" s="748" t="s">
        <v>90</v>
      </c>
      <c r="C2162" s="1070"/>
      <c r="D2162" s="1070"/>
      <c r="E2162" s="1070"/>
      <c r="F2162" s="1070"/>
      <c r="G2162" s="1070"/>
      <c r="H2162" s="1070"/>
      <c r="I2162" s="1070"/>
      <c r="J2162" s="1070"/>
      <c r="K2162" s="1071"/>
    </row>
    <row r="2163" spans="1:12" x14ac:dyDescent="0.2">
      <c r="A2163" s="231" t="s">
        <v>91</v>
      </c>
      <c r="B2163" s="231" t="s">
        <v>91</v>
      </c>
      <c r="C2163" s="231" t="s">
        <v>91</v>
      </c>
      <c r="D2163" s="231" t="s">
        <v>91</v>
      </c>
      <c r="E2163" s="231">
        <v>1</v>
      </c>
      <c r="F2163" s="231" t="s">
        <v>91</v>
      </c>
      <c r="G2163" s="231" t="s">
        <v>91</v>
      </c>
      <c r="H2163" s="231" t="s">
        <v>91</v>
      </c>
      <c r="I2163" s="231" t="s">
        <v>91</v>
      </c>
      <c r="J2163" s="42"/>
      <c r="K2163" s="232"/>
    </row>
    <row r="2164" spans="1:12" ht="13.5" thickBot="1" x14ac:dyDescent="0.25">
      <c r="A2164" s="1058" t="s">
        <v>92</v>
      </c>
      <c r="B2164" s="1059"/>
      <c r="C2164" s="1059"/>
      <c r="D2164" s="1059"/>
      <c r="E2164" s="711">
        <f>SUM(E2163:E2163)</f>
        <v>1</v>
      </c>
      <c r="F2164" s="233"/>
      <c r="G2164" s="233"/>
      <c r="H2164" s="230"/>
      <c r="I2164" s="233"/>
      <c r="J2164" s="233"/>
      <c r="K2164" s="235"/>
    </row>
    <row r="2165" spans="1:12" ht="13.5" thickBot="1" x14ac:dyDescent="0.25"/>
    <row r="2166" spans="1:12" x14ac:dyDescent="0.2">
      <c r="A2166" s="1299" t="s">
        <v>75</v>
      </c>
      <c r="B2166" s="756">
        <v>7</v>
      </c>
      <c r="C2166" s="1301" t="s">
        <v>76</v>
      </c>
      <c r="D2166" s="1301"/>
      <c r="E2166" s="1302" t="s">
        <v>69</v>
      </c>
      <c r="F2166" s="1303"/>
      <c r="G2166" s="1303"/>
      <c r="H2166" s="1303"/>
      <c r="I2166" s="1303"/>
      <c r="J2166" s="1303"/>
      <c r="K2166" s="1304"/>
    </row>
    <row r="2167" spans="1:12" x14ac:dyDescent="0.2">
      <c r="A2167" s="1300"/>
      <c r="B2167" s="750" t="s">
        <v>9926</v>
      </c>
      <c r="C2167" s="1060" t="s">
        <v>77</v>
      </c>
      <c r="D2167" s="1060"/>
      <c r="E2167" s="1208" t="s">
        <v>11104</v>
      </c>
      <c r="F2167" s="1162"/>
      <c r="G2167" s="1162"/>
      <c r="H2167" s="1162"/>
      <c r="I2167" s="1162"/>
      <c r="J2167" s="1162"/>
      <c r="K2167" s="1163"/>
    </row>
    <row r="2168" spans="1:12" x14ac:dyDescent="0.2">
      <c r="A2168" s="1300"/>
      <c r="B2168" s="755" t="s">
        <v>10286</v>
      </c>
      <c r="C2168" s="1295"/>
      <c r="D2168" s="1295"/>
      <c r="E2168" s="1296" t="s">
        <v>11105</v>
      </c>
      <c r="F2168" s="1297"/>
      <c r="G2168" s="1297"/>
      <c r="H2168" s="1297"/>
      <c r="I2168" s="1297"/>
      <c r="J2168" s="1297"/>
      <c r="K2168" s="1298"/>
    </row>
    <row r="2169" spans="1:12" ht="24" customHeight="1" x14ac:dyDescent="0.2">
      <c r="A2169" s="1300"/>
      <c r="B2169" s="755" t="s">
        <v>10288</v>
      </c>
      <c r="C2169" s="1295" t="s">
        <v>78</v>
      </c>
      <c r="D2169" s="1295"/>
      <c r="E2169" s="1296" t="s">
        <v>10370</v>
      </c>
      <c r="F2169" s="1297"/>
      <c r="G2169" s="1297"/>
      <c r="H2169" s="1297"/>
      <c r="I2169" s="1297"/>
      <c r="J2169" s="1297"/>
      <c r="K2169" s="1298"/>
      <c r="L2169" s="771">
        <f>E2173</f>
        <v>1</v>
      </c>
    </row>
    <row r="2170" spans="1:12" x14ac:dyDescent="0.2">
      <c r="A2170" s="1074" t="s">
        <v>79</v>
      </c>
      <c r="B2170" s="1070"/>
      <c r="C2170" s="1070" t="s">
        <v>80</v>
      </c>
      <c r="D2170" s="1070" t="s">
        <v>81</v>
      </c>
      <c r="E2170" s="1070" t="s">
        <v>82</v>
      </c>
      <c r="F2170" s="1070" t="s">
        <v>83</v>
      </c>
      <c r="G2170" s="1070" t="s">
        <v>84</v>
      </c>
      <c r="H2170" s="1070" t="s">
        <v>85</v>
      </c>
      <c r="I2170" s="1070" t="s">
        <v>86</v>
      </c>
      <c r="J2170" s="1070" t="s">
        <v>87</v>
      </c>
      <c r="K2170" s="1071" t="s">
        <v>88</v>
      </c>
    </row>
    <row r="2171" spans="1:12" x14ac:dyDescent="0.2">
      <c r="A2171" s="754" t="s">
        <v>89</v>
      </c>
      <c r="B2171" s="748" t="s">
        <v>90</v>
      </c>
      <c r="C2171" s="1070"/>
      <c r="D2171" s="1070"/>
      <c r="E2171" s="1070"/>
      <c r="F2171" s="1070"/>
      <c r="G2171" s="1070"/>
      <c r="H2171" s="1070"/>
      <c r="I2171" s="1070"/>
      <c r="J2171" s="1070"/>
      <c r="K2171" s="1071"/>
    </row>
    <row r="2172" spans="1:12" x14ac:dyDescent="0.2">
      <c r="A2172" s="231" t="s">
        <v>91</v>
      </c>
      <c r="B2172" s="231" t="s">
        <v>91</v>
      </c>
      <c r="C2172" s="231" t="s">
        <v>91</v>
      </c>
      <c r="D2172" s="231" t="s">
        <v>91</v>
      </c>
      <c r="E2172" s="231">
        <v>1</v>
      </c>
      <c r="F2172" s="231" t="s">
        <v>91</v>
      </c>
      <c r="G2172" s="231" t="s">
        <v>91</v>
      </c>
      <c r="H2172" s="231" t="s">
        <v>91</v>
      </c>
      <c r="I2172" s="231" t="s">
        <v>91</v>
      </c>
      <c r="J2172" s="42"/>
      <c r="K2172" s="232"/>
    </row>
    <row r="2173" spans="1:12" ht="13.5" thickBot="1" x14ac:dyDescent="0.25">
      <c r="A2173" s="1058" t="s">
        <v>92</v>
      </c>
      <c r="B2173" s="1059"/>
      <c r="C2173" s="1059"/>
      <c r="D2173" s="1059"/>
      <c r="E2173" s="711">
        <f>SUM(E2172:E2172)</f>
        <v>1</v>
      </c>
      <c r="F2173" s="233"/>
      <c r="G2173" s="233"/>
      <c r="H2173" s="230"/>
      <c r="I2173" s="233"/>
      <c r="J2173" s="233"/>
      <c r="K2173" s="235"/>
    </row>
    <row r="2174" spans="1:12" ht="13.5" thickBot="1" x14ac:dyDescent="0.25"/>
    <row r="2175" spans="1:12" x14ac:dyDescent="0.2">
      <c r="A2175" s="1299" t="s">
        <v>75</v>
      </c>
      <c r="B2175" s="756">
        <v>7</v>
      </c>
      <c r="C2175" s="1301" t="s">
        <v>76</v>
      </c>
      <c r="D2175" s="1301"/>
      <c r="E2175" s="1302" t="s">
        <v>69</v>
      </c>
      <c r="F2175" s="1303"/>
      <c r="G2175" s="1303"/>
      <c r="H2175" s="1303"/>
      <c r="I2175" s="1303"/>
      <c r="J2175" s="1303"/>
      <c r="K2175" s="1304"/>
    </row>
    <row r="2176" spans="1:12" x14ac:dyDescent="0.2">
      <c r="A2176" s="1300"/>
      <c r="B2176" s="750" t="s">
        <v>9926</v>
      </c>
      <c r="C2176" s="1060" t="s">
        <v>77</v>
      </c>
      <c r="D2176" s="1060"/>
      <c r="E2176" s="1208" t="s">
        <v>11104</v>
      </c>
      <c r="F2176" s="1162"/>
      <c r="G2176" s="1162"/>
      <c r="H2176" s="1162"/>
      <c r="I2176" s="1162"/>
      <c r="J2176" s="1162"/>
      <c r="K2176" s="1163"/>
    </row>
    <row r="2177" spans="1:12" x14ac:dyDescent="0.2">
      <c r="A2177" s="1300"/>
      <c r="B2177" s="755" t="s">
        <v>10286</v>
      </c>
      <c r="C2177" s="1295"/>
      <c r="D2177" s="1295"/>
      <c r="E2177" s="1296" t="s">
        <v>11105</v>
      </c>
      <c r="F2177" s="1297"/>
      <c r="G2177" s="1297"/>
      <c r="H2177" s="1297"/>
      <c r="I2177" s="1297"/>
      <c r="J2177" s="1297"/>
      <c r="K2177" s="1298"/>
    </row>
    <row r="2178" spans="1:12" ht="24" customHeight="1" x14ac:dyDescent="0.2">
      <c r="A2178" s="1300"/>
      <c r="B2178" s="755" t="s">
        <v>10290</v>
      </c>
      <c r="C2178" s="1295" t="s">
        <v>78</v>
      </c>
      <c r="D2178" s="1295"/>
      <c r="E2178" s="1296" t="s">
        <v>10371</v>
      </c>
      <c r="F2178" s="1297"/>
      <c r="G2178" s="1297"/>
      <c r="H2178" s="1297"/>
      <c r="I2178" s="1297"/>
      <c r="J2178" s="1297"/>
      <c r="K2178" s="1298"/>
      <c r="L2178" s="771">
        <f>E2182</f>
        <v>1</v>
      </c>
    </row>
    <row r="2179" spans="1:12" x14ac:dyDescent="0.2">
      <c r="A2179" s="1074" t="s">
        <v>79</v>
      </c>
      <c r="B2179" s="1070"/>
      <c r="C2179" s="1070" t="s">
        <v>80</v>
      </c>
      <c r="D2179" s="1070" t="s">
        <v>81</v>
      </c>
      <c r="E2179" s="1070" t="s">
        <v>82</v>
      </c>
      <c r="F2179" s="1070" t="s">
        <v>83</v>
      </c>
      <c r="G2179" s="1070" t="s">
        <v>84</v>
      </c>
      <c r="H2179" s="1070" t="s">
        <v>85</v>
      </c>
      <c r="I2179" s="1070" t="s">
        <v>86</v>
      </c>
      <c r="J2179" s="1070" t="s">
        <v>87</v>
      </c>
      <c r="K2179" s="1071" t="s">
        <v>88</v>
      </c>
    </row>
    <row r="2180" spans="1:12" x14ac:dyDescent="0.2">
      <c r="A2180" s="754" t="s">
        <v>89</v>
      </c>
      <c r="B2180" s="748" t="s">
        <v>90</v>
      </c>
      <c r="C2180" s="1070"/>
      <c r="D2180" s="1070"/>
      <c r="E2180" s="1070"/>
      <c r="F2180" s="1070"/>
      <c r="G2180" s="1070"/>
      <c r="H2180" s="1070"/>
      <c r="I2180" s="1070"/>
      <c r="J2180" s="1070"/>
      <c r="K2180" s="1071"/>
    </row>
    <row r="2181" spans="1:12" x14ac:dyDescent="0.2">
      <c r="A2181" s="231" t="s">
        <v>91</v>
      </c>
      <c r="B2181" s="231" t="s">
        <v>91</v>
      </c>
      <c r="C2181" s="231" t="s">
        <v>91</v>
      </c>
      <c r="D2181" s="231" t="s">
        <v>91</v>
      </c>
      <c r="E2181" s="231">
        <v>1</v>
      </c>
      <c r="F2181" s="231" t="s">
        <v>91</v>
      </c>
      <c r="G2181" s="231" t="s">
        <v>91</v>
      </c>
      <c r="H2181" s="231" t="s">
        <v>91</v>
      </c>
      <c r="I2181" s="231" t="s">
        <v>91</v>
      </c>
      <c r="J2181" s="42"/>
      <c r="K2181" s="232"/>
    </row>
    <row r="2182" spans="1:12" ht="13.5" thickBot="1" x14ac:dyDescent="0.25">
      <c r="A2182" s="1058" t="s">
        <v>92</v>
      </c>
      <c r="B2182" s="1059"/>
      <c r="C2182" s="1059"/>
      <c r="D2182" s="1059"/>
      <c r="E2182" s="711">
        <f>SUM(E2181:E2181)</f>
        <v>1</v>
      </c>
      <c r="F2182" s="233"/>
      <c r="G2182" s="233"/>
      <c r="H2182" s="230"/>
      <c r="I2182" s="233"/>
      <c r="J2182" s="233"/>
      <c r="K2182" s="235"/>
    </row>
    <row r="2183" spans="1:12" ht="13.5" thickBot="1" x14ac:dyDescent="0.25"/>
    <row r="2184" spans="1:12" x14ac:dyDescent="0.2">
      <c r="A2184" s="1299" t="s">
        <v>75</v>
      </c>
      <c r="B2184" s="756">
        <v>7</v>
      </c>
      <c r="C2184" s="1301" t="s">
        <v>76</v>
      </c>
      <c r="D2184" s="1301"/>
      <c r="E2184" s="1302" t="s">
        <v>69</v>
      </c>
      <c r="F2184" s="1303"/>
      <c r="G2184" s="1303"/>
      <c r="H2184" s="1303"/>
      <c r="I2184" s="1303"/>
      <c r="J2184" s="1303"/>
      <c r="K2184" s="1304"/>
    </row>
    <row r="2185" spans="1:12" x14ac:dyDescent="0.2">
      <c r="A2185" s="1300"/>
      <c r="B2185" s="750" t="s">
        <v>9926</v>
      </c>
      <c r="C2185" s="1060" t="s">
        <v>77</v>
      </c>
      <c r="D2185" s="1060"/>
      <c r="E2185" s="1208" t="s">
        <v>11104</v>
      </c>
      <c r="F2185" s="1162"/>
      <c r="G2185" s="1162"/>
      <c r="H2185" s="1162"/>
      <c r="I2185" s="1162"/>
      <c r="J2185" s="1162"/>
      <c r="K2185" s="1163"/>
    </row>
    <row r="2186" spans="1:12" x14ac:dyDescent="0.2">
      <c r="A2186" s="1300"/>
      <c r="B2186" s="755" t="s">
        <v>10286</v>
      </c>
      <c r="C2186" s="1295"/>
      <c r="D2186" s="1295"/>
      <c r="E2186" s="1296" t="s">
        <v>11105</v>
      </c>
      <c r="F2186" s="1297"/>
      <c r="G2186" s="1297"/>
      <c r="H2186" s="1297"/>
      <c r="I2186" s="1297"/>
      <c r="J2186" s="1297"/>
      <c r="K2186" s="1298"/>
    </row>
    <row r="2187" spans="1:12" ht="27.75" customHeight="1" x14ac:dyDescent="0.2">
      <c r="A2187" s="1300"/>
      <c r="B2187" s="755" t="s">
        <v>10292</v>
      </c>
      <c r="C2187" s="1295" t="s">
        <v>78</v>
      </c>
      <c r="D2187" s="1295"/>
      <c r="E2187" s="1296" t="s">
        <v>10372</v>
      </c>
      <c r="F2187" s="1297"/>
      <c r="G2187" s="1297"/>
      <c r="H2187" s="1297"/>
      <c r="I2187" s="1297"/>
      <c r="J2187" s="1297"/>
      <c r="K2187" s="1298"/>
      <c r="L2187" s="771">
        <f>E2191</f>
        <v>1</v>
      </c>
    </row>
    <row r="2188" spans="1:12" x14ac:dyDescent="0.2">
      <c r="A2188" s="1074" t="s">
        <v>79</v>
      </c>
      <c r="B2188" s="1070"/>
      <c r="C2188" s="1070" t="s">
        <v>80</v>
      </c>
      <c r="D2188" s="1070" t="s">
        <v>81</v>
      </c>
      <c r="E2188" s="1070" t="s">
        <v>82</v>
      </c>
      <c r="F2188" s="1070" t="s">
        <v>83</v>
      </c>
      <c r="G2188" s="1070" t="s">
        <v>84</v>
      </c>
      <c r="H2188" s="1070" t="s">
        <v>85</v>
      </c>
      <c r="I2188" s="1070" t="s">
        <v>86</v>
      </c>
      <c r="J2188" s="1070" t="s">
        <v>87</v>
      </c>
      <c r="K2188" s="1071" t="s">
        <v>88</v>
      </c>
    </row>
    <row r="2189" spans="1:12" x14ac:dyDescent="0.2">
      <c r="A2189" s="754" t="s">
        <v>89</v>
      </c>
      <c r="B2189" s="748" t="s">
        <v>90</v>
      </c>
      <c r="C2189" s="1070"/>
      <c r="D2189" s="1070"/>
      <c r="E2189" s="1070"/>
      <c r="F2189" s="1070"/>
      <c r="G2189" s="1070"/>
      <c r="H2189" s="1070"/>
      <c r="I2189" s="1070"/>
      <c r="J2189" s="1070"/>
      <c r="K2189" s="1071"/>
    </row>
    <row r="2190" spans="1:12" x14ac:dyDescent="0.2">
      <c r="A2190" s="231" t="s">
        <v>91</v>
      </c>
      <c r="B2190" s="231" t="s">
        <v>91</v>
      </c>
      <c r="C2190" s="231" t="s">
        <v>91</v>
      </c>
      <c r="D2190" s="231" t="s">
        <v>91</v>
      </c>
      <c r="E2190" s="231">
        <v>1</v>
      </c>
      <c r="F2190" s="231" t="s">
        <v>91</v>
      </c>
      <c r="G2190" s="231" t="s">
        <v>91</v>
      </c>
      <c r="H2190" s="231" t="s">
        <v>91</v>
      </c>
      <c r="I2190" s="231" t="s">
        <v>91</v>
      </c>
      <c r="J2190" s="42"/>
      <c r="K2190" s="232"/>
    </row>
    <row r="2191" spans="1:12" ht="13.5" thickBot="1" x14ac:dyDescent="0.25">
      <c r="A2191" s="1058" t="s">
        <v>92</v>
      </c>
      <c r="B2191" s="1059"/>
      <c r="C2191" s="1059"/>
      <c r="D2191" s="1059"/>
      <c r="E2191" s="711">
        <f>SUM(E2190:E2190)</f>
        <v>1</v>
      </c>
      <c r="F2191" s="233"/>
      <c r="G2191" s="233"/>
      <c r="H2191" s="230"/>
      <c r="I2191" s="233"/>
      <c r="J2191" s="233"/>
      <c r="K2191" s="235"/>
    </row>
    <row r="2192" spans="1:12" ht="13.5" thickBot="1" x14ac:dyDescent="0.25"/>
    <row r="2193" spans="1:12" x14ac:dyDescent="0.2">
      <c r="A2193" s="1299" t="s">
        <v>75</v>
      </c>
      <c r="B2193" s="756">
        <v>7</v>
      </c>
      <c r="C2193" s="1301" t="s">
        <v>76</v>
      </c>
      <c r="D2193" s="1301"/>
      <c r="E2193" s="1302" t="s">
        <v>69</v>
      </c>
      <c r="F2193" s="1303"/>
      <c r="G2193" s="1303"/>
      <c r="H2193" s="1303"/>
      <c r="I2193" s="1303"/>
      <c r="J2193" s="1303"/>
      <c r="K2193" s="1304"/>
    </row>
    <row r="2194" spans="1:12" x14ac:dyDescent="0.2">
      <c r="A2194" s="1300"/>
      <c r="B2194" s="750" t="s">
        <v>9926</v>
      </c>
      <c r="C2194" s="1060" t="s">
        <v>77</v>
      </c>
      <c r="D2194" s="1060"/>
      <c r="E2194" s="1208" t="s">
        <v>11104</v>
      </c>
      <c r="F2194" s="1162"/>
      <c r="G2194" s="1162"/>
      <c r="H2194" s="1162"/>
      <c r="I2194" s="1162"/>
      <c r="J2194" s="1162"/>
      <c r="K2194" s="1163"/>
    </row>
    <row r="2195" spans="1:12" x14ac:dyDescent="0.2">
      <c r="A2195" s="1300"/>
      <c r="B2195" s="755" t="s">
        <v>10286</v>
      </c>
      <c r="C2195" s="1295"/>
      <c r="D2195" s="1295"/>
      <c r="E2195" s="1296" t="s">
        <v>11105</v>
      </c>
      <c r="F2195" s="1297"/>
      <c r="G2195" s="1297"/>
      <c r="H2195" s="1297"/>
      <c r="I2195" s="1297"/>
      <c r="J2195" s="1297"/>
      <c r="K2195" s="1298"/>
    </row>
    <row r="2196" spans="1:12" ht="24.75" customHeight="1" x14ac:dyDescent="0.2">
      <c r="A2196" s="1300"/>
      <c r="B2196" s="755" t="s">
        <v>10294</v>
      </c>
      <c r="C2196" s="1295" t="s">
        <v>78</v>
      </c>
      <c r="D2196" s="1295"/>
      <c r="E2196" s="1296" t="s">
        <v>10373</v>
      </c>
      <c r="F2196" s="1297"/>
      <c r="G2196" s="1297"/>
      <c r="H2196" s="1297"/>
      <c r="I2196" s="1297"/>
      <c r="J2196" s="1297"/>
      <c r="K2196" s="1298"/>
      <c r="L2196" s="771">
        <f>E2200</f>
        <v>1</v>
      </c>
    </row>
    <row r="2197" spans="1:12" x14ac:dyDescent="0.2">
      <c r="A2197" s="1074" t="s">
        <v>79</v>
      </c>
      <c r="B2197" s="1070"/>
      <c r="C2197" s="1070" t="s">
        <v>80</v>
      </c>
      <c r="D2197" s="1070" t="s">
        <v>81</v>
      </c>
      <c r="E2197" s="1070" t="s">
        <v>82</v>
      </c>
      <c r="F2197" s="1070" t="s">
        <v>83</v>
      </c>
      <c r="G2197" s="1070" t="s">
        <v>84</v>
      </c>
      <c r="H2197" s="1070" t="s">
        <v>85</v>
      </c>
      <c r="I2197" s="1070" t="s">
        <v>86</v>
      </c>
      <c r="J2197" s="1070" t="s">
        <v>87</v>
      </c>
      <c r="K2197" s="1071" t="s">
        <v>88</v>
      </c>
    </row>
    <row r="2198" spans="1:12" x14ac:dyDescent="0.2">
      <c r="A2198" s="754" t="s">
        <v>89</v>
      </c>
      <c r="B2198" s="748" t="s">
        <v>90</v>
      </c>
      <c r="C2198" s="1070"/>
      <c r="D2198" s="1070"/>
      <c r="E2198" s="1070"/>
      <c r="F2198" s="1070"/>
      <c r="G2198" s="1070"/>
      <c r="H2198" s="1070"/>
      <c r="I2198" s="1070"/>
      <c r="J2198" s="1070"/>
      <c r="K2198" s="1071"/>
    </row>
    <row r="2199" spans="1:12" x14ac:dyDescent="0.2">
      <c r="A2199" s="231" t="s">
        <v>91</v>
      </c>
      <c r="B2199" s="231" t="s">
        <v>91</v>
      </c>
      <c r="C2199" s="231" t="s">
        <v>91</v>
      </c>
      <c r="D2199" s="231" t="s">
        <v>91</v>
      </c>
      <c r="E2199" s="231">
        <v>1</v>
      </c>
      <c r="F2199" s="231" t="s">
        <v>91</v>
      </c>
      <c r="G2199" s="231" t="s">
        <v>91</v>
      </c>
      <c r="H2199" s="231" t="s">
        <v>91</v>
      </c>
      <c r="I2199" s="231" t="s">
        <v>91</v>
      </c>
      <c r="J2199" s="42"/>
      <c r="K2199" s="232"/>
    </row>
    <row r="2200" spans="1:12" ht="13.5" thickBot="1" x14ac:dyDescent="0.25">
      <c r="A2200" s="1058" t="s">
        <v>92</v>
      </c>
      <c r="B2200" s="1059"/>
      <c r="C2200" s="1059"/>
      <c r="D2200" s="1059"/>
      <c r="E2200" s="711">
        <f>SUM(E2199:E2199)</f>
        <v>1</v>
      </c>
      <c r="F2200" s="233"/>
      <c r="G2200" s="233"/>
      <c r="H2200" s="230"/>
      <c r="I2200" s="233"/>
      <c r="J2200" s="233"/>
      <c r="K2200" s="235"/>
    </row>
    <row r="2201" spans="1:12" ht="13.5" thickBot="1" x14ac:dyDescent="0.25"/>
    <row r="2202" spans="1:12" x14ac:dyDescent="0.2">
      <c r="A2202" s="1299" t="s">
        <v>75</v>
      </c>
      <c r="B2202" s="756">
        <v>7</v>
      </c>
      <c r="C2202" s="1301" t="s">
        <v>76</v>
      </c>
      <c r="D2202" s="1301"/>
      <c r="E2202" s="1302" t="s">
        <v>69</v>
      </c>
      <c r="F2202" s="1303"/>
      <c r="G2202" s="1303"/>
      <c r="H2202" s="1303"/>
      <c r="I2202" s="1303"/>
      <c r="J2202" s="1303"/>
      <c r="K2202" s="1304"/>
    </row>
    <row r="2203" spans="1:12" x14ac:dyDescent="0.2">
      <c r="A2203" s="1300"/>
      <c r="B2203" s="750" t="s">
        <v>9926</v>
      </c>
      <c r="C2203" s="1060" t="s">
        <v>77</v>
      </c>
      <c r="D2203" s="1060"/>
      <c r="E2203" s="1208" t="s">
        <v>11104</v>
      </c>
      <c r="F2203" s="1162"/>
      <c r="G2203" s="1162"/>
      <c r="H2203" s="1162"/>
      <c r="I2203" s="1162"/>
      <c r="J2203" s="1162"/>
      <c r="K2203" s="1163"/>
    </row>
    <row r="2204" spans="1:12" x14ac:dyDescent="0.2">
      <c r="A2204" s="1300"/>
      <c r="B2204" s="755" t="s">
        <v>10286</v>
      </c>
      <c r="C2204" s="1295"/>
      <c r="D2204" s="1295"/>
      <c r="E2204" s="1296" t="s">
        <v>11105</v>
      </c>
      <c r="F2204" s="1297"/>
      <c r="G2204" s="1297"/>
      <c r="H2204" s="1297"/>
      <c r="I2204" s="1297"/>
      <c r="J2204" s="1297"/>
      <c r="K2204" s="1298"/>
    </row>
    <row r="2205" spans="1:12" ht="27" customHeight="1" x14ac:dyDescent="0.2">
      <c r="A2205" s="1300"/>
      <c r="B2205" s="755" t="s">
        <v>10296</v>
      </c>
      <c r="C2205" s="1295" t="s">
        <v>78</v>
      </c>
      <c r="D2205" s="1295"/>
      <c r="E2205" s="1296" t="s">
        <v>10374</v>
      </c>
      <c r="F2205" s="1297"/>
      <c r="G2205" s="1297"/>
      <c r="H2205" s="1297"/>
      <c r="I2205" s="1297"/>
      <c r="J2205" s="1297"/>
      <c r="K2205" s="1298"/>
      <c r="L2205" s="771">
        <f>E2209</f>
        <v>1</v>
      </c>
    </row>
    <row r="2206" spans="1:12" x14ac:dyDescent="0.2">
      <c r="A2206" s="1074" t="s">
        <v>79</v>
      </c>
      <c r="B2206" s="1070"/>
      <c r="C2206" s="1070" t="s">
        <v>80</v>
      </c>
      <c r="D2206" s="1070" t="s">
        <v>81</v>
      </c>
      <c r="E2206" s="1070" t="s">
        <v>82</v>
      </c>
      <c r="F2206" s="1070" t="s">
        <v>83</v>
      </c>
      <c r="G2206" s="1070" t="s">
        <v>84</v>
      </c>
      <c r="H2206" s="1070" t="s">
        <v>85</v>
      </c>
      <c r="I2206" s="1070" t="s">
        <v>86</v>
      </c>
      <c r="J2206" s="1070" t="s">
        <v>87</v>
      </c>
      <c r="K2206" s="1071" t="s">
        <v>88</v>
      </c>
    </row>
    <row r="2207" spans="1:12" x14ac:dyDescent="0.2">
      <c r="A2207" s="754" t="s">
        <v>89</v>
      </c>
      <c r="B2207" s="748" t="s">
        <v>90</v>
      </c>
      <c r="C2207" s="1070"/>
      <c r="D2207" s="1070"/>
      <c r="E2207" s="1070"/>
      <c r="F2207" s="1070"/>
      <c r="G2207" s="1070"/>
      <c r="H2207" s="1070"/>
      <c r="I2207" s="1070"/>
      <c r="J2207" s="1070"/>
      <c r="K2207" s="1071"/>
    </row>
    <row r="2208" spans="1:12" x14ac:dyDescent="0.2">
      <c r="A2208" s="231" t="s">
        <v>91</v>
      </c>
      <c r="B2208" s="231" t="s">
        <v>91</v>
      </c>
      <c r="C2208" s="231" t="s">
        <v>91</v>
      </c>
      <c r="D2208" s="231" t="s">
        <v>91</v>
      </c>
      <c r="E2208" s="231">
        <v>1</v>
      </c>
      <c r="F2208" s="231" t="s">
        <v>91</v>
      </c>
      <c r="G2208" s="231" t="s">
        <v>91</v>
      </c>
      <c r="H2208" s="231" t="s">
        <v>91</v>
      </c>
      <c r="I2208" s="231" t="s">
        <v>91</v>
      </c>
      <c r="J2208" s="42"/>
      <c r="K2208" s="232"/>
    </row>
    <row r="2209" spans="1:12" ht="13.5" thickBot="1" x14ac:dyDescent="0.25">
      <c r="A2209" s="1058" t="s">
        <v>92</v>
      </c>
      <c r="B2209" s="1059"/>
      <c r="C2209" s="1059"/>
      <c r="D2209" s="1059"/>
      <c r="E2209" s="711">
        <f>SUM(E2208:E2208)</f>
        <v>1</v>
      </c>
      <c r="F2209" s="233"/>
      <c r="G2209" s="233"/>
      <c r="H2209" s="230"/>
      <c r="I2209" s="233"/>
      <c r="J2209" s="233"/>
      <c r="K2209" s="235"/>
    </row>
    <row r="2210" spans="1:12" ht="13.5" thickBot="1" x14ac:dyDescent="0.25"/>
    <row r="2211" spans="1:12" x14ac:dyDescent="0.2">
      <c r="A2211" s="1299" t="s">
        <v>75</v>
      </c>
      <c r="B2211" s="756">
        <v>7</v>
      </c>
      <c r="C2211" s="1301" t="s">
        <v>76</v>
      </c>
      <c r="D2211" s="1301"/>
      <c r="E2211" s="1302" t="s">
        <v>69</v>
      </c>
      <c r="F2211" s="1303"/>
      <c r="G2211" s="1303"/>
      <c r="H2211" s="1303"/>
      <c r="I2211" s="1303"/>
      <c r="J2211" s="1303"/>
      <c r="K2211" s="1304"/>
    </row>
    <row r="2212" spans="1:12" x14ac:dyDescent="0.2">
      <c r="A2212" s="1300"/>
      <c r="B2212" s="750" t="s">
        <v>9926</v>
      </c>
      <c r="C2212" s="1060" t="s">
        <v>77</v>
      </c>
      <c r="D2212" s="1060"/>
      <c r="E2212" s="1208" t="s">
        <v>11104</v>
      </c>
      <c r="F2212" s="1162"/>
      <c r="G2212" s="1162"/>
      <c r="H2212" s="1162"/>
      <c r="I2212" s="1162"/>
      <c r="J2212" s="1162"/>
      <c r="K2212" s="1163"/>
    </row>
    <row r="2213" spans="1:12" x14ac:dyDescent="0.2">
      <c r="A2213" s="1300"/>
      <c r="B2213" s="755" t="s">
        <v>10286</v>
      </c>
      <c r="C2213" s="1295"/>
      <c r="D2213" s="1295"/>
      <c r="E2213" s="1296" t="s">
        <v>11105</v>
      </c>
      <c r="F2213" s="1297"/>
      <c r="G2213" s="1297"/>
      <c r="H2213" s="1297"/>
      <c r="I2213" s="1297"/>
      <c r="J2213" s="1297"/>
      <c r="K2213" s="1298"/>
    </row>
    <row r="2214" spans="1:12" ht="23.25" customHeight="1" x14ac:dyDescent="0.2">
      <c r="A2214" s="1300"/>
      <c r="B2214" s="755" t="s">
        <v>10298</v>
      </c>
      <c r="C2214" s="1295" t="s">
        <v>78</v>
      </c>
      <c r="D2214" s="1295"/>
      <c r="E2214" s="1296" t="s">
        <v>10375</v>
      </c>
      <c r="F2214" s="1297"/>
      <c r="G2214" s="1297"/>
      <c r="H2214" s="1297"/>
      <c r="I2214" s="1297"/>
      <c r="J2214" s="1297"/>
      <c r="K2214" s="1298"/>
      <c r="L2214" s="771">
        <f>E2218</f>
        <v>1</v>
      </c>
    </row>
    <row r="2215" spans="1:12" x14ac:dyDescent="0.2">
      <c r="A2215" s="1074" t="s">
        <v>79</v>
      </c>
      <c r="B2215" s="1070"/>
      <c r="C2215" s="1070" t="s">
        <v>80</v>
      </c>
      <c r="D2215" s="1070" t="s">
        <v>81</v>
      </c>
      <c r="E2215" s="1070" t="s">
        <v>82</v>
      </c>
      <c r="F2215" s="1070" t="s">
        <v>83</v>
      </c>
      <c r="G2215" s="1070" t="s">
        <v>84</v>
      </c>
      <c r="H2215" s="1070" t="s">
        <v>85</v>
      </c>
      <c r="I2215" s="1070" t="s">
        <v>86</v>
      </c>
      <c r="J2215" s="1070" t="s">
        <v>87</v>
      </c>
      <c r="K2215" s="1071" t="s">
        <v>88</v>
      </c>
    </row>
    <row r="2216" spans="1:12" x14ac:dyDescent="0.2">
      <c r="A2216" s="754" t="s">
        <v>89</v>
      </c>
      <c r="B2216" s="748" t="s">
        <v>90</v>
      </c>
      <c r="C2216" s="1070"/>
      <c r="D2216" s="1070"/>
      <c r="E2216" s="1070"/>
      <c r="F2216" s="1070"/>
      <c r="G2216" s="1070"/>
      <c r="H2216" s="1070"/>
      <c r="I2216" s="1070"/>
      <c r="J2216" s="1070"/>
      <c r="K2216" s="1071"/>
    </row>
    <row r="2217" spans="1:12" x14ac:dyDescent="0.2">
      <c r="A2217" s="231" t="s">
        <v>91</v>
      </c>
      <c r="B2217" s="231" t="s">
        <v>91</v>
      </c>
      <c r="C2217" s="231" t="s">
        <v>91</v>
      </c>
      <c r="D2217" s="231" t="s">
        <v>91</v>
      </c>
      <c r="E2217" s="231">
        <v>1</v>
      </c>
      <c r="F2217" s="231" t="s">
        <v>91</v>
      </c>
      <c r="G2217" s="231" t="s">
        <v>91</v>
      </c>
      <c r="H2217" s="231" t="s">
        <v>91</v>
      </c>
      <c r="I2217" s="231" t="s">
        <v>91</v>
      </c>
      <c r="J2217" s="42"/>
      <c r="K2217" s="232"/>
    </row>
    <row r="2218" spans="1:12" ht="13.5" thickBot="1" x14ac:dyDescent="0.25">
      <c r="A2218" s="1058" t="s">
        <v>92</v>
      </c>
      <c r="B2218" s="1059"/>
      <c r="C2218" s="1059"/>
      <c r="D2218" s="1059"/>
      <c r="E2218" s="711">
        <f>SUM(E2217:E2217)</f>
        <v>1</v>
      </c>
      <c r="F2218" s="233"/>
      <c r="G2218" s="233"/>
      <c r="H2218" s="230"/>
      <c r="I2218" s="233"/>
      <c r="J2218" s="233"/>
      <c r="K2218" s="235"/>
    </row>
    <row r="2219" spans="1:12" ht="13.5" thickBot="1" x14ac:dyDescent="0.25"/>
    <row r="2220" spans="1:12" x14ac:dyDescent="0.2">
      <c r="A2220" s="1299" t="s">
        <v>75</v>
      </c>
      <c r="B2220" s="756">
        <v>7</v>
      </c>
      <c r="C2220" s="1301" t="s">
        <v>76</v>
      </c>
      <c r="D2220" s="1301"/>
      <c r="E2220" s="1302" t="s">
        <v>69</v>
      </c>
      <c r="F2220" s="1303"/>
      <c r="G2220" s="1303"/>
      <c r="H2220" s="1303"/>
      <c r="I2220" s="1303"/>
      <c r="J2220" s="1303"/>
      <c r="K2220" s="1304"/>
    </row>
    <row r="2221" spans="1:12" x14ac:dyDescent="0.2">
      <c r="A2221" s="1300"/>
      <c r="B2221" s="750" t="s">
        <v>9926</v>
      </c>
      <c r="C2221" s="1060" t="s">
        <v>77</v>
      </c>
      <c r="D2221" s="1060"/>
      <c r="E2221" s="1208" t="s">
        <v>11104</v>
      </c>
      <c r="F2221" s="1162"/>
      <c r="G2221" s="1162"/>
      <c r="H2221" s="1162"/>
      <c r="I2221" s="1162"/>
      <c r="J2221" s="1162"/>
      <c r="K2221" s="1163"/>
    </row>
    <row r="2222" spans="1:12" x14ac:dyDescent="0.2">
      <c r="A2222" s="1300"/>
      <c r="B2222" s="755" t="s">
        <v>10286</v>
      </c>
      <c r="C2222" s="1295"/>
      <c r="D2222" s="1295"/>
      <c r="E2222" s="1296" t="s">
        <v>11105</v>
      </c>
      <c r="F2222" s="1297"/>
      <c r="G2222" s="1297"/>
      <c r="H2222" s="1297"/>
      <c r="I2222" s="1297"/>
      <c r="J2222" s="1297"/>
      <c r="K2222" s="1298"/>
    </row>
    <row r="2223" spans="1:12" ht="30.75" customHeight="1" x14ac:dyDescent="0.2">
      <c r="A2223" s="1300"/>
      <c r="B2223" s="755" t="s">
        <v>10300</v>
      </c>
      <c r="C2223" s="1295" t="s">
        <v>78</v>
      </c>
      <c r="D2223" s="1295"/>
      <c r="E2223" s="1296" t="s">
        <v>10376</v>
      </c>
      <c r="F2223" s="1297"/>
      <c r="G2223" s="1297"/>
      <c r="H2223" s="1297"/>
      <c r="I2223" s="1297"/>
      <c r="J2223" s="1297"/>
      <c r="K2223" s="1298"/>
      <c r="L2223" s="771">
        <f>E2227</f>
        <v>1</v>
      </c>
    </row>
    <row r="2224" spans="1:12" x14ac:dyDescent="0.2">
      <c r="A2224" s="1074" t="s">
        <v>79</v>
      </c>
      <c r="B2224" s="1070"/>
      <c r="C2224" s="1070" t="s">
        <v>80</v>
      </c>
      <c r="D2224" s="1070" t="s">
        <v>81</v>
      </c>
      <c r="E2224" s="1070" t="s">
        <v>82</v>
      </c>
      <c r="F2224" s="1070" t="s">
        <v>83</v>
      </c>
      <c r="G2224" s="1070" t="s">
        <v>84</v>
      </c>
      <c r="H2224" s="1070" t="s">
        <v>85</v>
      </c>
      <c r="I2224" s="1070" t="s">
        <v>86</v>
      </c>
      <c r="J2224" s="1070" t="s">
        <v>87</v>
      </c>
      <c r="K2224" s="1071" t="s">
        <v>88</v>
      </c>
    </row>
    <row r="2225" spans="1:12" x14ac:dyDescent="0.2">
      <c r="A2225" s="754" t="s">
        <v>89</v>
      </c>
      <c r="B2225" s="748" t="s">
        <v>90</v>
      </c>
      <c r="C2225" s="1070"/>
      <c r="D2225" s="1070"/>
      <c r="E2225" s="1070"/>
      <c r="F2225" s="1070"/>
      <c r="G2225" s="1070"/>
      <c r="H2225" s="1070"/>
      <c r="I2225" s="1070"/>
      <c r="J2225" s="1070"/>
      <c r="K2225" s="1071"/>
    </row>
    <row r="2226" spans="1:12" x14ac:dyDescent="0.2">
      <c r="A2226" s="231" t="s">
        <v>91</v>
      </c>
      <c r="B2226" s="231" t="s">
        <v>91</v>
      </c>
      <c r="C2226" s="231" t="s">
        <v>91</v>
      </c>
      <c r="D2226" s="231" t="s">
        <v>91</v>
      </c>
      <c r="E2226" s="231">
        <v>1</v>
      </c>
      <c r="F2226" s="231" t="s">
        <v>91</v>
      </c>
      <c r="G2226" s="231" t="s">
        <v>91</v>
      </c>
      <c r="H2226" s="231" t="s">
        <v>91</v>
      </c>
      <c r="I2226" s="231" t="s">
        <v>91</v>
      </c>
      <c r="J2226" s="42"/>
      <c r="K2226" s="232"/>
    </row>
    <row r="2227" spans="1:12" ht="13.5" thickBot="1" x14ac:dyDescent="0.25">
      <c r="A2227" s="1058" t="s">
        <v>92</v>
      </c>
      <c r="B2227" s="1059"/>
      <c r="C2227" s="1059"/>
      <c r="D2227" s="1059"/>
      <c r="E2227" s="711">
        <f>SUM(E2226:E2226)</f>
        <v>1</v>
      </c>
      <c r="F2227" s="233"/>
      <c r="G2227" s="233"/>
      <c r="H2227" s="230"/>
      <c r="I2227" s="233"/>
      <c r="J2227" s="233"/>
      <c r="K2227" s="235"/>
    </row>
    <row r="2228" spans="1:12" ht="13.5" thickBot="1" x14ac:dyDescent="0.25"/>
    <row r="2229" spans="1:12" x14ac:dyDescent="0.2">
      <c r="A2229" s="1299" t="s">
        <v>75</v>
      </c>
      <c r="B2229" s="756">
        <v>7</v>
      </c>
      <c r="C2229" s="1301" t="s">
        <v>76</v>
      </c>
      <c r="D2229" s="1301"/>
      <c r="E2229" s="1302" t="s">
        <v>69</v>
      </c>
      <c r="F2229" s="1303"/>
      <c r="G2229" s="1303"/>
      <c r="H2229" s="1303"/>
      <c r="I2229" s="1303"/>
      <c r="J2229" s="1303"/>
      <c r="K2229" s="1304"/>
    </row>
    <row r="2230" spans="1:12" x14ac:dyDescent="0.2">
      <c r="A2230" s="1300"/>
      <c r="B2230" s="750" t="s">
        <v>9926</v>
      </c>
      <c r="C2230" s="1060" t="s">
        <v>77</v>
      </c>
      <c r="D2230" s="1060"/>
      <c r="E2230" s="1208" t="s">
        <v>11104</v>
      </c>
      <c r="F2230" s="1162"/>
      <c r="G2230" s="1162"/>
      <c r="H2230" s="1162"/>
      <c r="I2230" s="1162"/>
      <c r="J2230" s="1162"/>
      <c r="K2230" s="1163"/>
    </row>
    <row r="2231" spans="1:12" x14ac:dyDescent="0.2">
      <c r="A2231" s="1300"/>
      <c r="B2231" s="755" t="s">
        <v>10286</v>
      </c>
      <c r="C2231" s="1295"/>
      <c r="D2231" s="1295"/>
      <c r="E2231" s="1296" t="s">
        <v>11105</v>
      </c>
      <c r="F2231" s="1297"/>
      <c r="G2231" s="1297"/>
      <c r="H2231" s="1297"/>
      <c r="I2231" s="1297"/>
      <c r="J2231" s="1297"/>
      <c r="K2231" s="1298"/>
    </row>
    <row r="2232" spans="1:12" ht="25.5" customHeight="1" x14ac:dyDescent="0.2">
      <c r="A2232" s="1300"/>
      <c r="B2232" s="755" t="s">
        <v>10302</v>
      </c>
      <c r="C2232" s="1295" t="s">
        <v>78</v>
      </c>
      <c r="D2232" s="1295"/>
      <c r="E2232" s="1296" t="s">
        <v>10377</v>
      </c>
      <c r="F2232" s="1297"/>
      <c r="G2232" s="1297"/>
      <c r="H2232" s="1297"/>
      <c r="I2232" s="1297"/>
      <c r="J2232" s="1297"/>
      <c r="K2232" s="1298"/>
      <c r="L2232" s="771">
        <f>E2236</f>
        <v>1</v>
      </c>
    </row>
    <row r="2233" spans="1:12" x14ac:dyDescent="0.2">
      <c r="A2233" s="1074" t="s">
        <v>79</v>
      </c>
      <c r="B2233" s="1070"/>
      <c r="C2233" s="1070" t="s">
        <v>80</v>
      </c>
      <c r="D2233" s="1070" t="s">
        <v>81</v>
      </c>
      <c r="E2233" s="1070" t="s">
        <v>82</v>
      </c>
      <c r="F2233" s="1070" t="s">
        <v>83</v>
      </c>
      <c r="G2233" s="1070" t="s">
        <v>84</v>
      </c>
      <c r="H2233" s="1070" t="s">
        <v>85</v>
      </c>
      <c r="I2233" s="1070" t="s">
        <v>86</v>
      </c>
      <c r="J2233" s="1070" t="s">
        <v>87</v>
      </c>
      <c r="K2233" s="1071" t="s">
        <v>88</v>
      </c>
    </row>
    <row r="2234" spans="1:12" x14ac:dyDescent="0.2">
      <c r="A2234" s="754" t="s">
        <v>89</v>
      </c>
      <c r="B2234" s="748" t="s">
        <v>90</v>
      </c>
      <c r="C2234" s="1070"/>
      <c r="D2234" s="1070"/>
      <c r="E2234" s="1070"/>
      <c r="F2234" s="1070"/>
      <c r="G2234" s="1070"/>
      <c r="H2234" s="1070"/>
      <c r="I2234" s="1070"/>
      <c r="J2234" s="1070"/>
      <c r="K2234" s="1071"/>
    </row>
    <row r="2235" spans="1:12" x14ac:dyDescent="0.2">
      <c r="A2235" s="231" t="s">
        <v>91</v>
      </c>
      <c r="B2235" s="231" t="s">
        <v>91</v>
      </c>
      <c r="C2235" s="231" t="s">
        <v>91</v>
      </c>
      <c r="D2235" s="231" t="s">
        <v>91</v>
      </c>
      <c r="E2235" s="231">
        <v>1</v>
      </c>
      <c r="F2235" s="231" t="s">
        <v>91</v>
      </c>
      <c r="G2235" s="231" t="s">
        <v>91</v>
      </c>
      <c r="H2235" s="231" t="s">
        <v>91</v>
      </c>
      <c r="I2235" s="231" t="s">
        <v>91</v>
      </c>
      <c r="J2235" s="42"/>
      <c r="K2235" s="232"/>
    </row>
    <row r="2236" spans="1:12" ht="13.5" thickBot="1" x14ac:dyDescent="0.25">
      <c r="A2236" s="1058" t="s">
        <v>92</v>
      </c>
      <c r="B2236" s="1059"/>
      <c r="C2236" s="1059"/>
      <c r="D2236" s="1059"/>
      <c r="E2236" s="711">
        <f>SUM(E2235:E2235)</f>
        <v>1</v>
      </c>
      <c r="F2236" s="233"/>
      <c r="G2236" s="233"/>
      <c r="H2236" s="230"/>
      <c r="I2236" s="233"/>
      <c r="J2236" s="233"/>
      <c r="K2236" s="235"/>
    </row>
  </sheetData>
  <mergeCells count="1868">
    <mergeCell ref="A1:F1"/>
    <mergeCell ref="G1:K1"/>
    <mergeCell ref="A2:K2"/>
    <mergeCell ref="A3:K3"/>
    <mergeCell ref="A4:K4"/>
    <mergeCell ref="A5:F5"/>
    <mergeCell ref="G5:K5"/>
    <mergeCell ref="H12:H13"/>
    <mergeCell ref="I12:I13"/>
    <mergeCell ref="J12:J13"/>
    <mergeCell ref="K12:K13"/>
    <mergeCell ref="A39:D39"/>
    <mergeCell ref="A41:A44"/>
    <mergeCell ref="C41:D41"/>
    <mergeCell ref="E41:K41"/>
    <mergeCell ref="C42:D42"/>
    <mergeCell ref="E42:K42"/>
    <mergeCell ref="A12:B12"/>
    <mergeCell ref="C12:C13"/>
    <mergeCell ref="D12:D13"/>
    <mergeCell ref="E12:E13"/>
    <mergeCell ref="F12:F13"/>
    <mergeCell ref="G12:G13"/>
    <mergeCell ref="A8:A11"/>
    <mergeCell ref="C8:D8"/>
    <mergeCell ref="E8:K8"/>
    <mergeCell ref="C9:D9"/>
    <mergeCell ref="E9:K9"/>
    <mergeCell ref="C10:D10"/>
    <mergeCell ref="E10:K10"/>
    <mergeCell ref="C11:D11"/>
    <mergeCell ref="E11:K11"/>
    <mergeCell ref="H45:H46"/>
    <mergeCell ref="I45:I46"/>
    <mergeCell ref="J45:J46"/>
    <mergeCell ref="K45:K46"/>
    <mergeCell ref="A55:D55"/>
    <mergeCell ref="A57:A60"/>
    <mergeCell ref="C57:D57"/>
    <mergeCell ref="E57:K57"/>
    <mergeCell ref="C58:D58"/>
    <mergeCell ref="E58:K58"/>
    <mergeCell ref="C43:D43"/>
    <mergeCell ref="E43:K43"/>
    <mergeCell ref="C44:D44"/>
    <mergeCell ref="E44:K44"/>
    <mergeCell ref="A45:B45"/>
    <mergeCell ref="C45:C46"/>
    <mergeCell ref="D45:D46"/>
    <mergeCell ref="E45:E46"/>
    <mergeCell ref="F45:F46"/>
    <mergeCell ref="G45:G46"/>
    <mergeCell ref="H61:H62"/>
    <mergeCell ref="I61:I62"/>
    <mergeCell ref="J61:J62"/>
    <mergeCell ref="K61:K62"/>
    <mergeCell ref="A74:D74"/>
    <mergeCell ref="A77:A80"/>
    <mergeCell ref="C77:D77"/>
    <mergeCell ref="E77:K77"/>
    <mergeCell ref="C78:D78"/>
    <mergeCell ref="E78:K78"/>
    <mergeCell ref="C59:D59"/>
    <mergeCell ref="E59:K59"/>
    <mergeCell ref="C60:D60"/>
    <mergeCell ref="E60:K60"/>
    <mergeCell ref="A61:B61"/>
    <mergeCell ref="C61:C62"/>
    <mergeCell ref="D61:D62"/>
    <mergeCell ref="E61:E62"/>
    <mergeCell ref="F61:F62"/>
    <mergeCell ref="G61:G62"/>
    <mergeCell ref="H81:H82"/>
    <mergeCell ref="I81:I82"/>
    <mergeCell ref="J81:J82"/>
    <mergeCell ref="K81:K82"/>
    <mergeCell ref="A91:D91"/>
    <mergeCell ref="A93:A96"/>
    <mergeCell ref="C93:D93"/>
    <mergeCell ref="E93:K93"/>
    <mergeCell ref="C94:D94"/>
    <mergeCell ref="E94:K94"/>
    <mergeCell ref="C79:D79"/>
    <mergeCell ref="E79:K79"/>
    <mergeCell ref="C80:D80"/>
    <mergeCell ref="E80:K80"/>
    <mergeCell ref="A81:B81"/>
    <mergeCell ref="C81:C82"/>
    <mergeCell ref="D81:D82"/>
    <mergeCell ref="E81:E82"/>
    <mergeCell ref="F81:F82"/>
    <mergeCell ref="G81:G82"/>
    <mergeCell ref="H97:H98"/>
    <mergeCell ref="I97:I98"/>
    <mergeCell ref="J97:J98"/>
    <mergeCell ref="K97:K98"/>
    <mergeCell ref="A113:D113"/>
    <mergeCell ref="A115:A118"/>
    <mergeCell ref="C115:D115"/>
    <mergeCell ref="E115:K115"/>
    <mergeCell ref="C116:D116"/>
    <mergeCell ref="E116:K116"/>
    <mergeCell ref="C95:D95"/>
    <mergeCell ref="E95:K95"/>
    <mergeCell ref="C96:D96"/>
    <mergeCell ref="E96:K96"/>
    <mergeCell ref="A97:B97"/>
    <mergeCell ref="C97:C98"/>
    <mergeCell ref="D97:D98"/>
    <mergeCell ref="E97:E98"/>
    <mergeCell ref="F97:F98"/>
    <mergeCell ref="G97:G98"/>
    <mergeCell ref="H119:H120"/>
    <mergeCell ref="I119:I120"/>
    <mergeCell ref="J119:J120"/>
    <mergeCell ref="K119:K120"/>
    <mergeCell ref="A129:D129"/>
    <mergeCell ref="A131:A134"/>
    <mergeCell ref="C131:D131"/>
    <mergeCell ref="E131:K131"/>
    <mergeCell ref="C132:D132"/>
    <mergeCell ref="E132:K132"/>
    <mergeCell ref="C117:D117"/>
    <mergeCell ref="E117:K117"/>
    <mergeCell ref="C118:D118"/>
    <mergeCell ref="E118:K118"/>
    <mergeCell ref="A119:B119"/>
    <mergeCell ref="C119:C120"/>
    <mergeCell ref="D119:D120"/>
    <mergeCell ref="E119:E120"/>
    <mergeCell ref="F119:F120"/>
    <mergeCell ref="G119:G120"/>
    <mergeCell ref="H135:H136"/>
    <mergeCell ref="I135:I136"/>
    <mergeCell ref="J135:J136"/>
    <mergeCell ref="K135:K136"/>
    <mergeCell ref="A145:D145"/>
    <mergeCell ref="A147:A150"/>
    <mergeCell ref="C147:D147"/>
    <mergeCell ref="E147:K147"/>
    <mergeCell ref="C148:D148"/>
    <mergeCell ref="E148:K148"/>
    <mergeCell ref="C133:D133"/>
    <mergeCell ref="E133:K133"/>
    <mergeCell ref="C134:D134"/>
    <mergeCell ref="E134:K134"/>
    <mergeCell ref="A135:B135"/>
    <mergeCell ref="C135:C136"/>
    <mergeCell ref="D135:D136"/>
    <mergeCell ref="E135:E136"/>
    <mergeCell ref="F135:F136"/>
    <mergeCell ref="G135:G136"/>
    <mergeCell ref="H151:H152"/>
    <mergeCell ref="I151:I152"/>
    <mergeCell ref="J151:J152"/>
    <mergeCell ref="K151:K152"/>
    <mergeCell ref="A161:D161"/>
    <mergeCell ref="A163:A166"/>
    <mergeCell ref="C163:D163"/>
    <mergeCell ref="E163:K163"/>
    <mergeCell ref="C164:D164"/>
    <mergeCell ref="E164:K164"/>
    <mergeCell ref="C149:D149"/>
    <mergeCell ref="E149:K149"/>
    <mergeCell ref="C150:D150"/>
    <mergeCell ref="E150:K150"/>
    <mergeCell ref="A151:B151"/>
    <mergeCell ref="C151:C152"/>
    <mergeCell ref="D151:D152"/>
    <mergeCell ref="E151:E152"/>
    <mergeCell ref="F151:F152"/>
    <mergeCell ref="G151:G152"/>
    <mergeCell ref="H167:H168"/>
    <mergeCell ref="I167:I168"/>
    <mergeCell ref="J167:J168"/>
    <mergeCell ref="K167:K168"/>
    <mergeCell ref="A177:D177"/>
    <mergeCell ref="A179:A182"/>
    <mergeCell ref="C179:D179"/>
    <mergeCell ref="E179:K179"/>
    <mergeCell ref="C180:D180"/>
    <mergeCell ref="E180:K180"/>
    <mergeCell ref="C165:D165"/>
    <mergeCell ref="E165:K165"/>
    <mergeCell ref="C166:D166"/>
    <mergeCell ref="E166:K166"/>
    <mergeCell ref="A167:B167"/>
    <mergeCell ref="C167:C168"/>
    <mergeCell ref="D167:D168"/>
    <mergeCell ref="E167:E168"/>
    <mergeCell ref="F167:F168"/>
    <mergeCell ref="G167:G168"/>
    <mergeCell ref="H183:H184"/>
    <mergeCell ref="I183:I184"/>
    <mergeCell ref="J183:J184"/>
    <mergeCell ref="K183:K184"/>
    <mergeCell ref="A193:D193"/>
    <mergeCell ref="A195:A198"/>
    <mergeCell ref="C195:D195"/>
    <mergeCell ref="E195:K195"/>
    <mergeCell ref="C196:D196"/>
    <mergeCell ref="E196:K196"/>
    <mergeCell ref="C181:D181"/>
    <mergeCell ref="E181:K181"/>
    <mergeCell ref="C182:D182"/>
    <mergeCell ref="E182:K182"/>
    <mergeCell ref="A183:B183"/>
    <mergeCell ref="C183:C184"/>
    <mergeCell ref="D183:D184"/>
    <mergeCell ref="E183:E184"/>
    <mergeCell ref="F183:F184"/>
    <mergeCell ref="G183:G184"/>
    <mergeCell ref="H199:H200"/>
    <mergeCell ref="I199:I200"/>
    <mergeCell ref="J199:J200"/>
    <mergeCell ref="K199:K200"/>
    <mergeCell ref="A218:D218"/>
    <mergeCell ref="A220:A223"/>
    <mergeCell ref="C220:D220"/>
    <mergeCell ref="E220:K220"/>
    <mergeCell ref="C221:D221"/>
    <mergeCell ref="E221:K221"/>
    <mergeCell ref="C197:D197"/>
    <mergeCell ref="E197:K197"/>
    <mergeCell ref="C198:D198"/>
    <mergeCell ref="E198:K198"/>
    <mergeCell ref="A199:B199"/>
    <mergeCell ref="C199:C200"/>
    <mergeCell ref="D199:D200"/>
    <mergeCell ref="E199:E200"/>
    <mergeCell ref="F199:F200"/>
    <mergeCell ref="G199:G200"/>
    <mergeCell ref="H224:H225"/>
    <mergeCell ref="I224:I225"/>
    <mergeCell ref="J224:J225"/>
    <mergeCell ref="K224:K225"/>
    <mergeCell ref="A247:D247"/>
    <mergeCell ref="A249:A252"/>
    <mergeCell ref="C249:D249"/>
    <mergeCell ref="E249:K249"/>
    <mergeCell ref="C250:D250"/>
    <mergeCell ref="E250:K250"/>
    <mergeCell ref="C222:D222"/>
    <mergeCell ref="E222:K222"/>
    <mergeCell ref="C223:D223"/>
    <mergeCell ref="E223:K223"/>
    <mergeCell ref="A224:B224"/>
    <mergeCell ref="C224:C225"/>
    <mergeCell ref="D224:D225"/>
    <mergeCell ref="E224:E225"/>
    <mergeCell ref="F224:F225"/>
    <mergeCell ref="G224:G225"/>
    <mergeCell ref="H253:H254"/>
    <mergeCell ref="I253:I254"/>
    <mergeCell ref="J253:J254"/>
    <mergeCell ref="K253:K254"/>
    <mergeCell ref="A281:D281"/>
    <mergeCell ref="A283:A286"/>
    <mergeCell ref="C283:D283"/>
    <mergeCell ref="E283:K283"/>
    <mergeCell ref="C284:D284"/>
    <mergeCell ref="E284:K284"/>
    <mergeCell ref="C251:D251"/>
    <mergeCell ref="E251:K251"/>
    <mergeCell ref="C252:D252"/>
    <mergeCell ref="E252:K252"/>
    <mergeCell ref="A253:B253"/>
    <mergeCell ref="C253:C254"/>
    <mergeCell ref="D253:D254"/>
    <mergeCell ref="E253:E254"/>
    <mergeCell ref="F253:F254"/>
    <mergeCell ref="G253:G254"/>
    <mergeCell ref="H287:H288"/>
    <mergeCell ref="I287:I288"/>
    <mergeCell ref="J287:J288"/>
    <mergeCell ref="K287:K288"/>
    <mergeCell ref="A297:D297"/>
    <mergeCell ref="A299:A302"/>
    <mergeCell ref="C299:D299"/>
    <mergeCell ref="E299:K299"/>
    <mergeCell ref="C300:D300"/>
    <mergeCell ref="E300:K300"/>
    <mergeCell ref="C285:D285"/>
    <mergeCell ref="E285:K285"/>
    <mergeCell ref="C286:D286"/>
    <mergeCell ref="E286:K286"/>
    <mergeCell ref="A287:B287"/>
    <mergeCell ref="C287:C288"/>
    <mergeCell ref="D287:D288"/>
    <mergeCell ref="E287:E288"/>
    <mergeCell ref="F287:F288"/>
    <mergeCell ref="G287:G288"/>
    <mergeCell ref="H303:H304"/>
    <mergeCell ref="I303:I304"/>
    <mergeCell ref="J303:J304"/>
    <mergeCell ref="K303:K304"/>
    <mergeCell ref="A313:D313"/>
    <mergeCell ref="A315:A318"/>
    <mergeCell ref="C315:D315"/>
    <mergeCell ref="E315:K315"/>
    <mergeCell ref="C316:D316"/>
    <mergeCell ref="E316:K316"/>
    <mergeCell ref="C301:D301"/>
    <mergeCell ref="E301:K301"/>
    <mergeCell ref="C302:D302"/>
    <mergeCell ref="E302:K302"/>
    <mergeCell ref="A303:B303"/>
    <mergeCell ref="C303:C304"/>
    <mergeCell ref="D303:D304"/>
    <mergeCell ref="E303:E304"/>
    <mergeCell ref="F303:F304"/>
    <mergeCell ref="G303:G304"/>
    <mergeCell ref="H319:H320"/>
    <mergeCell ref="I319:I320"/>
    <mergeCell ref="J319:J320"/>
    <mergeCell ref="K319:K320"/>
    <mergeCell ref="A329:D329"/>
    <mergeCell ref="A331:A334"/>
    <mergeCell ref="C331:D331"/>
    <mergeCell ref="E331:K331"/>
    <mergeCell ref="C332:D332"/>
    <mergeCell ref="E332:K332"/>
    <mergeCell ref="C317:D317"/>
    <mergeCell ref="E317:K317"/>
    <mergeCell ref="C318:D318"/>
    <mergeCell ref="E318:K318"/>
    <mergeCell ref="A319:B319"/>
    <mergeCell ref="C319:C320"/>
    <mergeCell ref="D319:D320"/>
    <mergeCell ref="E319:E320"/>
    <mergeCell ref="F319:F320"/>
    <mergeCell ref="G319:G320"/>
    <mergeCell ref="H335:H336"/>
    <mergeCell ref="I335:I336"/>
    <mergeCell ref="J335:J336"/>
    <mergeCell ref="K335:K336"/>
    <mergeCell ref="A349:D349"/>
    <mergeCell ref="A351:A354"/>
    <mergeCell ref="C351:D351"/>
    <mergeCell ref="E351:K351"/>
    <mergeCell ref="C352:D352"/>
    <mergeCell ref="E352:K352"/>
    <mergeCell ref="C333:D333"/>
    <mergeCell ref="E333:K333"/>
    <mergeCell ref="C334:D334"/>
    <mergeCell ref="E334:K334"/>
    <mergeCell ref="A335:B335"/>
    <mergeCell ref="C335:C336"/>
    <mergeCell ref="D335:D336"/>
    <mergeCell ref="E335:E336"/>
    <mergeCell ref="F335:F336"/>
    <mergeCell ref="G335:G336"/>
    <mergeCell ref="H355:H356"/>
    <mergeCell ref="I355:I356"/>
    <mergeCell ref="J355:J356"/>
    <mergeCell ref="K355:K356"/>
    <mergeCell ref="A365:D365"/>
    <mergeCell ref="A367:A370"/>
    <mergeCell ref="C367:D367"/>
    <mergeCell ref="E367:K367"/>
    <mergeCell ref="C368:D368"/>
    <mergeCell ref="E368:K368"/>
    <mergeCell ref="C353:D353"/>
    <mergeCell ref="E353:K353"/>
    <mergeCell ref="C354:D354"/>
    <mergeCell ref="E354:K354"/>
    <mergeCell ref="A355:B355"/>
    <mergeCell ref="C355:C356"/>
    <mergeCell ref="D355:D356"/>
    <mergeCell ref="E355:E356"/>
    <mergeCell ref="F355:F356"/>
    <mergeCell ref="G355:G356"/>
    <mergeCell ref="H371:H372"/>
    <mergeCell ref="I371:I372"/>
    <mergeCell ref="J371:J372"/>
    <mergeCell ref="K371:K372"/>
    <mergeCell ref="A376:D376"/>
    <mergeCell ref="A378:A381"/>
    <mergeCell ref="C378:D378"/>
    <mergeCell ref="E378:K378"/>
    <mergeCell ref="C379:D379"/>
    <mergeCell ref="E379:K379"/>
    <mergeCell ref="C369:D369"/>
    <mergeCell ref="E369:K369"/>
    <mergeCell ref="C370:D370"/>
    <mergeCell ref="E370:K370"/>
    <mergeCell ref="A371:B371"/>
    <mergeCell ref="C371:C372"/>
    <mergeCell ref="D371:D372"/>
    <mergeCell ref="E371:E372"/>
    <mergeCell ref="F371:F372"/>
    <mergeCell ref="G371:G372"/>
    <mergeCell ref="H382:H383"/>
    <mergeCell ref="I382:I383"/>
    <mergeCell ref="J382:J383"/>
    <mergeCell ref="K382:K383"/>
    <mergeCell ref="A385:D385"/>
    <mergeCell ref="A387:A390"/>
    <mergeCell ref="C387:D387"/>
    <mergeCell ref="E387:K387"/>
    <mergeCell ref="C388:D388"/>
    <mergeCell ref="E388:K388"/>
    <mergeCell ref="C380:D380"/>
    <mergeCell ref="E380:K380"/>
    <mergeCell ref="C381:D381"/>
    <mergeCell ref="E381:K381"/>
    <mergeCell ref="A382:B382"/>
    <mergeCell ref="C382:C383"/>
    <mergeCell ref="D382:D383"/>
    <mergeCell ref="E382:E383"/>
    <mergeCell ref="F382:F383"/>
    <mergeCell ref="G382:G383"/>
    <mergeCell ref="H391:H392"/>
    <mergeCell ref="I391:I392"/>
    <mergeCell ref="J391:J392"/>
    <mergeCell ref="K391:K392"/>
    <mergeCell ref="A394:D394"/>
    <mergeCell ref="A396:A399"/>
    <mergeCell ref="C396:D396"/>
    <mergeCell ref="E396:K396"/>
    <mergeCell ref="C397:D397"/>
    <mergeCell ref="E397:K397"/>
    <mergeCell ref="C389:D389"/>
    <mergeCell ref="E389:K389"/>
    <mergeCell ref="C390:D390"/>
    <mergeCell ref="E390:K390"/>
    <mergeCell ref="A391:B391"/>
    <mergeCell ref="C391:C392"/>
    <mergeCell ref="D391:D392"/>
    <mergeCell ref="E391:E392"/>
    <mergeCell ref="F391:F392"/>
    <mergeCell ref="G391:G392"/>
    <mergeCell ref="H400:H401"/>
    <mergeCell ref="I400:I401"/>
    <mergeCell ref="J400:J401"/>
    <mergeCell ref="K400:K401"/>
    <mergeCell ref="A403:D403"/>
    <mergeCell ref="A405:A408"/>
    <mergeCell ref="C405:D405"/>
    <mergeCell ref="E405:K405"/>
    <mergeCell ref="C406:D406"/>
    <mergeCell ref="E406:K406"/>
    <mergeCell ref="C398:D398"/>
    <mergeCell ref="E398:K398"/>
    <mergeCell ref="C399:D399"/>
    <mergeCell ref="E399:K399"/>
    <mergeCell ref="A400:B400"/>
    <mergeCell ref="C400:C401"/>
    <mergeCell ref="D400:D401"/>
    <mergeCell ref="E400:E401"/>
    <mergeCell ref="F400:F401"/>
    <mergeCell ref="G400:G401"/>
    <mergeCell ref="A419:A422"/>
    <mergeCell ref="C419:D419"/>
    <mergeCell ref="E419:K419"/>
    <mergeCell ref="C420:D420"/>
    <mergeCell ref="E420:K420"/>
    <mergeCell ref="C421:D421"/>
    <mergeCell ref="E421:K421"/>
    <mergeCell ref="C422:D422"/>
    <mergeCell ref="E422:K422"/>
    <mergeCell ref="H409:H410"/>
    <mergeCell ref="I409:I410"/>
    <mergeCell ref="J409:J410"/>
    <mergeCell ref="K409:K410"/>
    <mergeCell ref="A417:D417"/>
    <mergeCell ref="A418:D418"/>
    <mergeCell ref="C407:D407"/>
    <mergeCell ref="E407:K407"/>
    <mergeCell ref="C408:D408"/>
    <mergeCell ref="E408:K408"/>
    <mergeCell ref="A409:B409"/>
    <mergeCell ref="C409:C410"/>
    <mergeCell ref="D409:D410"/>
    <mergeCell ref="E409:E410"/>
    <mergeCell ref="F409:F410"/>
    <mergeCell ref="G409:G410"/>
    <mergeCell ref="C433:D433"/>
    <mergeCell ref="E433:K433"/>
    <mergeCell ref="C434:D434"/>
    <mergeCell ref="E434:K434"/>
    <mergeCell ref="A435:B435"/>
    <mergeCell ref="C435:C436"/>
    <mergeCell ref="D435:D436"/>
    <mergeCell ref="E435:E436"/>
    <mergeCell ref="F435:F436"/>
    <mergeCell ref="G435:G436"/>
    <mergeCell ref="H423:H424"/>
    <mergeCell ref="I423:I424"/>
    <mergeCell ref="J423:J424"/>
    <mergeCell ref="K423:K424"/>
    <mergeCell ref="A429:D429"/>
    <mergeCell ref="A431:A434"/>
    <mergeCell ref="C431:D431"/>
    <mergeCell ref="E431:K431"/>
    <mergeCell ref="C432:D432"/>
    <mergeCell ref="E432:K432"/>
    <mergeCell ref="A423:B423"/>
    <mergeCell ref="C423:C424"/>
    <mergeCell ref="D423:D424"/>
    <mergeCell ref="E423:E424"/>
    <mergeCell ref="F423:F424"/>
    <mergeCell ref="G423:G424"/>
    <mergeCell ref="C450:D450"/>
    <mergeCell ref="E450:K450"/>
    <mergeCell ref="C451:D451"/>
    <mergeCell ref="E451:K451"/>
    <mergeCell ref="A452:B452"/>
    <mergeCell ref="C452:C453"/>
    <mergeCell ref="D452:D453"/>
    <mergeCell ref="E452:E453"/>
    <mergeCell ref="F452:F453"/>
    <mergeCell ref="G452:G453"/>
    <mergeCell ref="H435:H436"/>
    <mergeCell ref="I435:I436"/>
    <mergeCell ref="J435:J436"/>
    <mergeCell ref="K435:K436"/>
    <mergeCell ref="A446:D446"/>
    <mergeCell ref="A448:A451"/>
    <mergeCell ref="C448:D448"/>
    <mergeCell ref="E448:K448"/>
    <mergeCell ref="C449:D449"/>
    <mergeCell ref="E449:K449"/>
    <mergeCell ref="C461:D461"/>
    <mergeCell ref="E461:K461"/>
    <mergeCell ref="C462:D462"/>
    <mergeCell ref="E462:K462"/>
    <mergeCell ref="A463:B463"/>
    <mergeCell ref="C463:C464"/>
    <mergeCell ref="D463:D464"/>
    <mergeCell ref="E463:E464"/>
    <mergeCell ref="F463:F464"/>
    <mergeCell ref="G463:G464"/>
    <mergeCell ref="H452:H453"/>
    <mergeCell ref="I452:I453"/>
    <mergeCell ref="J452:J453"/>
    <mergeCell ref="K452:K453"/>
    <mergeCell ref="A457:D457"/>
    <mergeCell ref="A459:A462"/>
    <mergeCell ref="C459:D459"/>
    <mergeCell ref="E459:K459"/>
    <mergeCell ref="C460:D460"/>
    <mergeCell ref="E460:K460"/>
    <mergeCell ref="C590:D590"/>
    <mergeCell ref="E590:K590"/>
    <mergeCell ref="C591:D591"/>
    <mergeCell ref="E591:K591"/>
    <mergeCell ref="A592:B592"/>
    <mergeCell ref="C592:C593"/>
    <mergeCell ref="D592:D593"/>
    <mergeCell ref="E592:E593"/>
    <mergeCell ref="F592:F593"/>
    <mergeCell ref="G592:G593"/>
    <mergeCell ref="H463:H464"/>
    <mergeCell ref="I463:I464"/>
    <mergeCell ref="J463:J464"/>
    <mergeCell ref="K463:K464"/>
    <mergeCell ref="A586:D586"/>
    <mergeCell ref="A588:A591"/>
    <mergeCell ref="C588:D588"/>
    <mergeCell ref="E588:K588"/>
    <mergeCell ref="C589:D589"/>
    <mergeCell ref="E589:K589"/>
    <mergeCell ref="C894:D894"/>
    <mergeCell ref="E894:K894"/>
    <mergeCell ref="C895:D895"/>
    <mergeCell ref="E895:K895"/>
    <mergeCell ref="A896:B896"/>
    <mergeCell ref="C896:C897"/>
    <mergeCell ref="D896:D897"/>
    <mergeCell ref="E896:E897"/>
    <mergeCell ref="F896:F897"/>
    <mergeCell ref="G896:G897"/>
    <mergeCell ref="H592:H593"/>
    <mergeCell ref="I592:I593"/>
    <mergeCell ref="J592:J593"/>
    <mergeCell ref="K592:K593"/>
    <mergeCell ref="A890:D890"/>
    <mergeCell ref="A892:A895"/>
    <mergeCell ref="C892:D892"/>
    <mergeCell ref="E892:K892"/>
    <mergeCell ref="C893:D893"/>
    <mergeCell ref="E893:K893"/>
    <mergeCell ref="C915:D915"/>
    <mergeCell ref="E915:K915"/>
    <mergeCell ref="C916:D916"/>
    <mergeCell ref="E916:K916"/>
    <mergeCell ref="A917:B917"/>
    <mergeCell ref="C917:C918"/>
    <mergeCell ref="D917:D918"/>
    <mergeCell ref="E917:E918"/>
    <mergeCell ref="F917:F918"/>
    <mergeCell ref="G917:G918"/>
    <mergeCell ref="H896:H897"/>
    <mergeCell ref="I896:I897"/>
    <mergeCell ref="J896:J897"/>
    <mergeCell ref="K896:K897"/>
    <mergeCell ref="A911:D911"/>
    <mergeCell ref="A913:A916"/>
    <mergeCell ref="C913:D913"/>
    <mergeCell ref="E913:K913"/>
    <mergeCell ref="C914:D914"/>
    <mergeCell ref="E914:K914"/>
    <mergeCell ref="C931:D931"/>
    <mergeCell ref="E931:K931"/>
    <mergeCell ref="C932:D932"/>
    <mergeCell ref="E932:K932"/>
    <mergeCell ref="A933:B933"/>
    <mergeCell ref="C933:C934"/>
    <mergeCell ref="D933:D934"/>
    <mergeCell ref="E933:E934"/>
    <mergeCell ref="F933:F934"/>
    <mergeCell ref="G933:G934"/>
    <mergeCell ref="H917:H918"/>
    <mergeCell ref="I917:I918"/>
    <mergeCell ref="J917:J918"/>
    <mergeCell ref="K917:K918"/>
    <mergeCell ref="A927:D927"/>
    <mergeCell ref="A929:A932"/>
    <mergeCell ref="C929:D929"/>
    <mergeCell ref="E929:K929"/>
    <mergeCell ref="C930:D930"/>
    <mergeCell ref="E930:K930"/>
    <mergeCell ref="C944:D944"/>
    <mergeCell ref="E944:K944"/>
    <mergeCell ref="C945:D945"/>
    <mergeCell ref="E945:K945"/>
    <mergeCell ref="A946:B946"/>
    <mergeCell ref="C946:C947"/>
    <mergeCell ref="D946:D947"/>
    <mergeCell ref="E946:E947"/>
    <mergeCell ref="F946:F947"/>
    <mergeCell ref="G946:G947"/>
    <mergeCell ref="H933:H934"/>
    <mergeCell ref="I933:I934"/>
    <mergeCell ref="J933:J934"/>
    <mergeCell ref="K933:K934"/>
    <mergeCell ref="A940:D940"/>
    <mergeCell ref="A942:A945"/>
    <mergeCell ref="C942:D942"/>
    <mergeCell ref="E942:K942"/>
    <mergeCell ref="C943:D943"/>
    <mergeCell ref="E943:K943"/>
    <mergeCell ref="C958:D958"/>
    <mergeCell ref="E958:K958"/>
    <mergeCell ref="C959:D959"/>
    <mergeCell ref="E959:K959"/>
    <mergeCell ref="A960:B960"/>
    <mergeCell ref="C960:C961"/>
    <mergeCell ref="D960:D961"/>
    <mergeCell ref="E960:E961"/>
    <mergeCell ref="F960:F961"/>
    <mergeCell ref="G960:G961"/>
    <mergeCell ref="H946:H947"/>
    <mergeCell ref="I946:I947"/>
    <mergeCell ref="J946:J947"/>
    <mergeCell ref="K946:K947"/>
    <mergeCell ref="A954:D954"/>
    <mergeCell ref="A956:A959"/>
    <mergeCell ref="C956:D956"/>
    <mergeCell ref="E956:K956"/>
    <mergeCell ref="C957:D957"/>
    <mergeCell ref="E957:K957"/>
    <mergeCell ref="C1064:D1064"/>
    <mergeCell ref="E1064:K1064"/>
    <mergeCell ref="C1065:D1065"/>
    <mergeCell ref="E1065:K1065"/>
    <mergeCell ref="A1066:B1066"/>
    <mergeCell ref="C1066:C1067"/>
    <mergeCell ref="D1066:D1067"/>
    <mergeCell ref="E1066:E1067"/>
    <mergeCell ref="F1066:F1067"/>
    <mergeCell ref="G1066:G1067"/>
    <mergeCell ref="H960:H961"/>
    <mergeCell ref="I960:I961"/>
    <mergeCell ref="J960:J961"/>
    <mergeCell ref="K960:K961"/>
    <mergeCell ref="A1060:D1060"/>
    <mergeCell ref="A1062:A1065"/>
    <mergeCell ref="C1062:D1062"/>
    <mergeCell ref="E1062:K1062"/>
    <mergeCell ref="C1063:D1063"/>
    <mergeCell ref="E1063:K1063"/>
    <mergeCell ref="C1075:D1075"/>
    <mergeCell ref="E1075:K1075"/>
    <mergeCell ref="C1076:D1076"/>
    <mergeCell ref="E1076:K1076"/>
    <mergeCell ref="A1077:B1077"/>
    <mergeCell ref="C1077:C1078"/>
    <mergeCell ref="D1077:D1078"/>
    <mergeCell ref="E1077:E1078"/>
    <mergeCell ref="F1077:F1078"/>
    <mergeCell ref="G1077:G1078"/>
    <mergeCell ref="H1066:H1067"/>
    <mergeCell ref="I1066:I1067"/>
    <mergeCell ref="J1066:J1067"/>
    <mergeCell ref="K1066:K1067"/>
    <mergeCell ref="A1071:D1071"/>
    <mergeCell ref="A1073:A1076"/>
    <mergeCell ref="C1073:D1073"/>
    <mergeCell ref="E1073:K1073"/>
    <mergeCell ref="C1074:D1074"/>
    <mergeCell ref="E1074:K1074"/>
    <mergeCell ref="C1105:D1105"/>
    <mergeCell ref="E1105:K1105"/>
    <mergeCell ref="C1106:D1106"/>
    <mergeCell ref="E1106:K1106"/>
    <mergeCell ref="A1107:B1107"/>
    <mergeCell ref="C1107:C1108"/>
    <mergeCell ref="D1107:D1108"/>
    <mergeCell ref="E1107:E1108"/>
    <mergeCell ref="F1107:F1108"/>
    <mergeCell ref="G1107:G1108"/>
    <mergeCell ref="H1077:H1078"/>
    <mergeCell ref="I1077:I1078"/>
    <mergeCell ref="J1077:J1078"/>
    <mergeCell ref="K1077:K1078"/>
    <mergeCell ref="A1101:D1101"/>
    <mergeCell ref="A1103:A1106"/>
    <mergeCell ref="C1103:D1103"/>
    <mergeCell ref="E1103:K1103"/>
    <mergeCell ref="C1104:D1104"/>
    <mergeCell ref="E1104:K1104"/>
    <mergeCell ref="C1116:D1116"/>
    <mergeCell ref="E1116:K1116"/>
    <mergeCell ref="C1117:D1117"/>
    <mergeCell ref="E1117:K1117"/>
    <mergeCell ref="A1118:B1118"/>
    <mergeCell ref="C1118:C1119"/>
    <mergeCell ref="D1118:D1119"/>
    <mergeCell ref="E1118:E1119"/>
    <mergeCell ref="F1118:F1119"/>
    <mergeCell ref="G1118:G1119"/>
    <mergeCell ref="H1107:H1108"/>
    <mergeCell ref="I1107:I1108"/>
    <mergeCell ref="J1107:J1108"/>
    <mergeCell ref="K1107:K1108"/>
    <mergeCell ref="A1112:D1112"/>
    <mergeCell ref="A1114:A1117"/>
    <mergeCell ref="C1114:D1114"/>
    <mergeCell ref="E1114:K1114"/>
    <mergeCell ref="C1115:D1115"/>
    <mergeCell ref="E1115:K1115"/>
    <mergeCell ref="C1146:D1146"/>
    <mergeCell ref="E1146:K1146"/>
    <mergeCell ref="C1147:D1147"/>
    <mergeCell ref="E1147:K1147"/>
    <mergeCell ref="A1148:B1148"/>
    <mergeCell ref="C1148:C1149"/>
    <mergeCell ref="D1148:D1149"/>
    <mergeCell ref="E1148:E1149"/>
    <mergeCell ref="F1148:F1149"/>
    <mergeCell ref="G1148:G1149"/>
    <mergeCell ref="H1118:H1119"/>
    <mergeCell ref="I1118:I1119"/>
    <mergeCell ref="J1118:J1119"/>
    <mergeCell ref="K1118:K1119"/>
    <mergeCell ref="A1142:D1142"/>
    <mergeCell ref="A1144:A1147"/>
    <mergeCell ref="C1144:D1144"/>
    <mergeCell ref="E1144:K1144"/>
    <mergeCell ref="C1145:D1145"/>
    <mergeCell ref="E1145:K1145"/>
    <mergeCell ref="C1209:D1209"/>
    <mergeCell ref="E1209:K1209"/>
    <mergeCell ref="C1210:D1210"/>
    <mergeCell ref="E1210:K1210"/>
    <mergeCell ref="A1211:B1211"/>
    <mergeCell ref="C1211:C1212"/>
    <mergeCell ref="D1211:D1212"/>
    <mergeCell ref="E1211:E1212"/>
    <mergeCell ref="F1211:F1212"/>
    <mergeCell ref="G1211:G1212"/>
    <mergeCell ref="H1148:H1149"/>
    <mergeCell ref="I1148:I1149"/>
    <mergeCell ref="J1148:J1149"/>
    <mergeCell ref="K1148:K1149"/>
    <mergeCell ref="A1205:D1205"/>
    <mergeCell ref="A1207:A1210"/>
    <mergeCell ref="C1207:D1207"/>
    <mergeCell ref="E1207:K1207"/>
    <mergeCell ref="C1208:D1208"/>
    <mergeCell ref="E1208:K1208"/>
    <mergeCell ref="C1229:D1229"/>
    <mergeCell ref="E1229:K1229"/>
    <mergeCell ref="C1230:D1230"/>
    <mergeCell ref="E1230:K1230"/>
    <mergeCell ref="A1231:B1231"/>
    <mergeCell ref="C1231:C1232"/>
    <mergeCell ref="D1231:D1232"/>
    <mergeCell ref="E1231:E1232"/>
    <mergeCell ref="F1231:F1232"/>
    <mergeCell ref="G1231:G1232"/>
    <mergeCell ref="H1211:H1212"/>
    <mergeCell ref="I1211:I1212"/>
    <mergeCell ref="J1211:J1212"/>
    <mergeCell ref="K1211:K1212"/>
    <mergeCell ref="A1225:D1225"/>
    <mergeCell ref="A1227:A1230"/>
    <mergeCell ref="C1227:D1227"/>
    <mergeCell ref="E1227:K1227"/>
    <mergeCell ref="C1228:D1228"/>
    <mergeCell ref="E1228:K1228"/>
    <mergeCell ref="C1265:D1265"/>
    <mergeCell ref="E1265:K1265"/>
    <mergeCell ref="C1266:D1266"/>
    <mergeCell ref="E1266:K1266"/>
    <mergeCell ref="A1267:B1267"/>
    <mergeCell ref="C1267:C1268"/>
    <mergeCell ref="D1267:D1268"/>
    <mergeCell ref="E1267:E1268"/>
    <mergeCell ref="F1267:F1268"/>
    <mergeCell ref="G1267:G1268"/>
    <mergeCell ref="H1231:H1232"/>
    <mergeCell ref="I1231:I1232"/>
    <mergeCell ref="J1231:J1232"/>
    <mergeCell ref="K1231:K1232"/>
    <mergeCell ref="A1261:D1261"/>
    <mergeCell ref="A1263:A1266"/>
    <mergeCell ref="C1263:D1263"/>
    <mergeCell ref="E1263:K1263"/>
    <mergeCell ref="C1264:D1264"/>
    <mergeCell ref="E1264:K1264"/>
    <mergeCell ref="C1288:D1288"/>
    <mergeCell ref="E1288:K1288"/>
    <mergeCell ref="C1289:D1289"/>
    <mergeCell ref="E1289:K1289"/>
    <mergeCell ref="A1290:B1290"/>
    <mergeCell ref="C1290:C1291"/>
    <mergeCell ref="D1290:D1291"/>
    <mergeCell ref="E1290:E1291"/>
    <mergeCell ref="F1290:F1291"/>
    <mergeCell ref="G1290:G1291"/>
    <mergeCell ref="H1267:H1268"/>
    <mergeCell ref="I1267:I1268"/>
    <mergeCell ref="J1267:J1268"/>
    <mergeCell ref="K1267:K1268"/>
    <mergeCell ref="A1284:D1284"/>
    <mergeCell ref="A1286:A1289"/>
    <mergeCell ref="C1286:D1286"/>
    <mergeCell ref="E1286:K1286"/>
    <mergeCell ref="C1287:D1287"/>
    <mergeCell ref="E1287:K1287"/>
    <mergeCell ref="C1304:D1304"/>
    <mergeCell ref="E1304:K1304"/>
    <mergeCell ref="C1305:D1305"/>
    <mergeCell ref="E1305:K1305"/>
    <mergeCell ref="A1306:B1306"/>
    <mergeCell ref="C1306:C1307"/>
    <mergeCell ref="D1306:D1307"/>
    <mergeCell ref="E1306:E1307"/>
    <mergeCell ref="F1306:F1307"/>
    <mergeCell ref="G1306:G1307"/>
    <mergeCell ref="H1290:H1291"/>
    <mergeCell ref="I1290:I1291"/>
    <mergeCell ref="J1290:J1291"/>
    <mergeCell ref="K1290:K1291"/>
    <mergeCell ref="A1300:D1300"/>
    <mergeCell ref="A1302:A1305"/>
    <mergeCell ref="C1302:D1302"/>
    <mergeCell ref="E1302:K1302"/>
    <mergeCell ref="C1303:D1303"/>
    <mergeCell ref="E1303:K1303"/>
    <mergeCell ref="C1320:D1320"/>
    <mergeCell ref="E1320:K1320"/>
    <mergeCell ref="C1321:D1321"/>
    <mergeCell ref="E1321:K1321"/>
    <mergeCell ref="A1322:B1322"/>
    <mergeCell ref="C1322:C1323"/>
    <mergeCell ref="D1322:D1323"/>
    <mergeCell ref="E1322:E1323"/>
    <mergeCell ref="F1322:F1323"/>
    <mergeCell ref="G1322:G1323"/>
    <mergeCell ref="H1306:H1307"/>
    <mergeCell ref="I1306:I1307"/>
    <mergeCell ref="J1306:J1307"/>
    <mergeCell ref="K1306:K1307"/>
    <mergeCell ref="A1316:D1316"/>
    <mergeCell ref="A1318:A1321"/>
    <mergeCell ref="C1318:D1318"/>
    <mergeCell ref="E1318:K1318"/>
    <mergeCell ref="C1319:D1319"/>
    <mergeCell ref="E1319:K1319"/>
    <mergeCell ref="C1339:D1339"/>
    <mergeCell ref="E1339:K1339"/>
    <mergeCell ref="C1340:D1340"/>
    <mergeCell ref="E1340:K1340"/>
    <mergeCell ref="A1341:B1341"/>
    <mergeCell ref="C1341:C1342"/>
    <mergeCell ref="D1341:D1342"/>
    <mergeCell ref="E1341:E1342"/>
    <mergeCell ref="F1341:F1342"/>
    <mergeCell ref="G1341:G1342"/>
    <mergeCell ref="H1322:H1323"/>
    <mergeCell ref="I1322:I1323"/>
    <mergeCell ref="J1322:J1323"/>
    <mergeCell ref="K1322:K1323"/>
    <mergeCell ref="A1335:D1335"/>
    <mergeCell ref="A1337:A1340"/>
    <mergeCell ref="C1337:D1337"/>
    <mergeCell ref="E1337:K1337"/>
    <mergeCell ref="C1338:D1338"/>
    <mergeCell ref="E1338:K1338"/>
    <mergeCell ref="C1349:D1349"/>
    <mergeCell ref="E1349:K1349"/>
    <mergeCell ref="C1350:D1350"/>
    <mergeCell ref="E1350:K1350"/>
    <mergeCell ref="A1351:B1351"/>
    <mergeCell ref="C1351:C1352"/>
    <mergeCell ref="D1351:D1352"/>
    <mergeCell ref="E1351:E1352"/>
    <mergeCell ref="F1351:F1352"/>
    <mergeCell ref="G1351:G1352"/>
    <mergeCell ref="H1341:H1342"/>
    <mergeCell ref="I1341:I1342"/>
    <mergeCell ref="J1341:J1342"/>
    <mergeCell ref="K1341:K1342"/>
    <mergeCell ref="A1345:D1345"/>
    <mergeCell ref="A1347:A1350"/>
    <mergeCell ref="C1347:D1347"/>
    <mergeCell ref="E1347:K1347"/>
    <mergeCell ref="C1348:D1348"/>
    <mergeCell ref="E1348:K1348"/>
    <mergeCell ref="C1454:D1454"/>
    <mergeCell ref="E1454:K1454"/>
    <mergeCell ref="C1455:D1455"/>
    <mergeCell ref="E1455:K1455"/>
    <mergeCell ref="A1456:B1456"/>
    <mergeCell ref="C1456:C1457"/>
    <mergeCell ref="D1456:D1457"/>
    <mergeCell ref="E1456:E1457"/>
    <mergeCell ref="F1456:F1457"/>
    <mergeCell ref="G1456:G1457"/>
    <mergeCell ref="H1351:H1352"/>
    <mergeCell ref="I1351:I1352"/>
    <mergeCell ref="J1351:J1352"/>
    <mergeCell ref="K1351:K1352"/>
    <mergeCell ref="A1450:D1450"/>
    <mergeCell ref="A1452:A1455"/>
    <mergeCell ref="C1452:D1452"/>
    <mergeCell ref="E1452:K1452"/>
    <mergeCell ref="C1453:D1453"/>
    <mergeCell ref="E1453:K1453"/>
    <mergeCell ref="C1491:D1491"/>
    <mergeCell ref="E1491:K1491"/>
    <mergeCell ref="C1492:D1492"/>
    <mergeCell ref="E1492:K1492"/>
    <mergeCell ref="A1493:B1493"/>
    <mergeCell ref="C1493:C1494"/>
    <mergeCell ref="D1493:D1494"/>
    <mergeCell ref="E1493:E1494"/>
    <mergeCell ref="F1493:F1494"/>
    <mergeCell ref="G1493:G1494"/>
    <mergeCell ref="H1456:H1457"/>
    <mergeCell ref="I1456:I1457"/>
    <mergeCell ref="J1456:J1457"/>
    <mergeCell ref="K1456:K1457"/>
    <mergeCell ref="A1487:D1487"/>
    <mergeCell ref="A1489:A1492"/>
    <mergeCell ref="C1489:D1489"/>
    <mergeCell ref="E1489:K1489"/>
    <mergeCell ref="C1490:D1490"/>
    <mergeCell ref="E1490:K1490"/>
    <mergeCell ref="C1522:D1522"/>
    <mergeCell ref="E1522:K1522"/>
    <mergeCell ref="C1523:D1523"/>
    <mergeCell ref="E1523:K1523"/>
    <mergeCell ref="A1524:B1524"/>
    <mergeCell ref="C1524:C1525"/>
    <mergeCell ref="D1524:D1525"/>
    <mergeCell ref="E1524:E1525"/>
    <mergeCell ref="F1524:F1525"/>
    <mergeCell ref="G1524:G1525"/>
    <mergeCell ref="H1493:H1494"/>
    <mergeCell ref="I1493:I1494"/>
    <mergeCell ref="J1493:J1494"/>
    <mergeCell ref="K1493:K1494"/>
    <mergeCell ref="A1518:D1518"/>
    <mergeCell ref="A1520:A1523"/>
    <mergeCell ref="C1520:D1520"/>
    <mergeCell ref="E1520:K1520"/>
    <mergeCell ref="C1521:D1521"/>
    <mergeCell ref="E1521:K1521"/>
    <mergeCell ref="C1707:D1707"/>
    <mergeCell ref="E1707:K1707"/>
    <mergeCell ref="C1708:D1708"/>
    <mergeCell ref="E1708:K1708"/>
    <mergeCell ref="A1709:B1709"/>
    <mergeCell ref="C1709:C1710"/>
    <mergeCell ref="D1709:D1710"/>
    <mergeCell ref="E1709:E1710"/>
    <mergeCell ref="F1709:F1710"/>
    <mergeCell ref="G1709:G1710"/>
    <mergeCell ref="H1524:H1525"/>
    <mergeCell ref="I1524:I1525"/>
    <mergeCell ref="J1524:J1525"/>
    <mergeCell ref="K1524:K1525"/>
    <mergeCell ref="A1703:D1703"/>
    <mergeCell ref="A1705:A1708"/>
    <mergeCell ref="C1705:D1705"/>
    <mergeCell ref="E1705:K1705"/>
    <mergeCell ref="C1706:D1706"/>
    <mergeCell ref="E1706:K1706"/>
    <mergeCell ref="C1717:D1717"/>
    <mergeCell ref="E1717:K1717"/>
    <mergeCell ref="C1718:D1718"/>
    <mergeCell ref="E1718:K1718"/>
    <mergeCell ref="A1719:B1719"/>
    <mergeCell ref="C1719:C1720"/>
    <mergeCell ref="D1719:D1720"/>
    <mergeCell ref="E1719:E1720"/>
    <mergeCell ref="F1719:F1720"/>
    <mergeCell ref="G1719:G1720"/>
    <mergeCell ref="H1709:H1710"/>
    <mergeCell ref="I1709:I1710"/>
    <mergeCell ref="J1709:J1710"/>
    <mergeCell ref="K1709:K1710"/>
    <mergeCell ref="A1713:D1713"/>
    <mergeCell ref="A1715:A1718"/>
    <mergeCell ref="C1715:D1715"/>
    <mergeCell ref="E1715:K1715"/>
    <mergeCell ref="C1716:D1716"/>
    <mergeCell ref="E1716:K1716"/>
    <mergeCell ref="C1757:D1757"/>
    <mergeCell ref="E1757:K1757"/>
    <mergeCell ref="C1758:D1758"/>
    <mergeCell ref="E1758:K1758"/>
    <mergeCell ref="A1759:B1759"/>
    <mergeCell ref="C1759:C1760"/>
    <mergeCell ref="D1759:D1760"/>
    <mergeCell ref="E1759:E1760"/>
    <mergeCell ref="F1759:F1760"/>
    <mergeCell ref="G1759:G1760"/>
    <mergeCell ref="H1719:H1720"/>
    <mergeCell ref="I1719:I1720"/>
    <mergeCell ref="J1719:J1720"/>
    <mergeCell ref="K1719:K1720"/>
    <mergeCell ref="A1753:D1753"/>
    <mergeCell ref="A1755:A1758"/>
    <mergeCell ref="C1755:D1755"/>
    <mergeCell ref="E1755:K1755"/>
    <mergeCell ref="C1756:D1756"/>
    <mergeCell ref="E1756:K1756"/>
    <mergeCell ref="C1767:D1767"/>
    <mergeCell ref="E1767:K1767"/>
    <mergeCell ref="C1768:D1768"/>
    <mergeCell ref="E1768:K1768"/>
    <mergeCell ref="A1769:B1769"/>
    <mergeCell ref="C1769:C1770"/>
    <mergeCell ref="D1769:D1770"/>
    <mergeCell ref="E1769:E1770"/>
    <mergeCell ref="F1769:F1770"/>
    <mergeCell ref="G1769:G1770"/>
    <mergeCell ref="H1759:H1760"/>
    <mergeCell ref="I1759:I1760"/>
    <mergeCell ref="J1759:J1760"/>
    <mergeCell ref="K1759:K1760"/>
    <mergeCell ref="A1763:D1763"/>
    <mergeCell ref="A1765:A1768"/>
    <mergeCell ref="C1765:D1765"/>
    <mergeCell ref="E1765:K1765"/>
    <mergeCell ref="C1766:D1766"/>
    <mergeCell ref="E1766:K1766"/>
    <mergeCell ref="C1845:D1845"/>
    <mergeCell ref="E1845:K1845"/>
    <mergeCell ref="C1846:D1846"/>
    <mergeCell ref="E1846:K1846"/>
    <mergeCell ref="A1847:B1847"/>
    <mergeCell ref="C1847:C1848"/>
    <mergeCell ref="D1847:D1848"/>
    <mergeCell ref="E1847:E1848"/>
    <mergeCell ref="F1847:F1848"/>
    <mergeCell ref="G1847:G1848"/>
    <mergeCell ref="H1769:H1770"/>
    <mergeCell ref="I1769:I1770"/>
    <mergeCell ref="J1769:J1770"/>
    <mergeCell ref="K1769:K1770"/>
    <mergeCell ref="A1841:D1841"/>
    <mergeCell ref="A1843:A1846"/>
    <mergeCell ref="C1843:D1843"/>
    <mergeCell ref="E1843:K1843"/>
    <mergeCell ref="C1844:D1844"/>
    <mergeCell ref="E1844:K1844"/>
    <mergeCell ref="C1864:D1864"/>
    <mergeCell ref="E1864:K1864"/>
    <mergeCell ref="C1865:D1865"/>
    <mergeCell ref="E1865:K1865"/>
    <mergeCell ref="A1866:B1866"/>
    <mergeCell ref="C1866:C1867"/>
    <mergeCell ref="D1866:D1867"/>
    <mergeCell ref="E1866:E1867"/>
    <mergeCell ref="F1866:F1867"/>
    <mergeCell ref="G1866:G1867"/>
    <mergeCell ref="H1847:H1848"/>
    <mergeCell ref="I1847:I1848"/>
    <mergeCell ref="J1847:J1848"/>
    <mergeCell ref="K1847:K1848"/>
    <mergeCell ref="A1860:D1860"/>
    <mergeCell ref="A1862:A1865"/>
    <mergeCell ref="C1862:D1862"/>
    <mergeCell ref="E1862:K1862"/>
    <mergeCell ref="C1863:D1863"/>
    <mergeCell ref="E1863:K1863"/>
    <mergeCell ref="C1893:D1893"/>
    <mergeCell ref="E1893:K1893"/>
    <mergeCell ref="C1894:D1894"/>
    <mergeCell ref="E1894:K1894"/>
    <mergeCell ref="A1895:B1895"/>
    <mergeCell ref="C1895:C1896"/>
    <mergeCell ref="D1895:D1896"/>
    <mergeCell ref="E1895:E1896"/>
    <mergeCell ref="F1895:F1896"/>
    <mergeCell ref="G1895:G1896"/>
    <mergeCell ref="H1866:H1867"/>
    <mergeCell ref="I1866:I1867"/>
    <mergeCell ref="J1866:J1867"/>
    <mergeCell ref="K1866:K1867"/>
    <mergeCell ref="A1889:D1889"/>
    <mergeCell ref="A1891:A1894"/>
    <mergeCell ref="C1891:D1891"/>
    <mergeCell ref="E1891:K1891"/>
    <mergeCell ref="C1892:D1892"/>
    <mergeCell ref="E1892:K1892"/>
    <mergeCell ref="C1902:D1902"/>
    <mergeCell ref="E1902:K1902"/>
    <mergeCell ref="C1903:D1903"/>
    <mergeCell ref="E1903:K1903"/>
    <mergeCell ref="A1904:B1904"/>
    <mergeCell ref="C1904:C1905"/>
    <mergeCell ref="D1904:D1905"/>
    <mergeCell ref="E1904:E1905"/>
    <mergeCell ref="F1904:F1905"/>
    <mergeCell ref="G1904:G1905"/>
    <mergeCell ref="H1895:H1896"/>
    <mergeCell ref="I1895:I1896"/>
    <mergeCell ref="J1895:J1896"/>
    <mergeCell ref="K1895:K1896"/>
    <mergeCell ref="A1898:D1898"/>
    <mergeCell ref="A1900:A1903"/>
    <mergeCell ref="C1900:D1900"/>
    <mergeCell ref="E1900:K1900"/>
    <mergeCell ref="C1901:D1901"/>
    <mergeCell ref="E1901:K1901"/>
    <mergeCell ref="C1916:D1916"/>
    <mergeCell ref="E1916:K1916"/>
    <mergeCell ref="C1917:D1917"/>
    <mergeCell ref="E1917:K1917"/>
    <mergeCell ref="A1918:B1918"/>
    <mergeCell ref="C1918:C1919"/>
    <mergeCell ref="D1918:D1919"/>
    <mergeCell ref="E1918:E1919"/>
    <mergeCell ref="F1918:F1919"/>
    <mergeCell ref="G1918:G1919"/>
    <mergeCell ref="H1904:H1905"/>
    <mergeCell ref="I1904:I1905"/>
    <mergeCell ref="J1904:J1905"/>
    <mergeCell ref="K1904:K1905"/>
    <mergeCell ref="A1912:D1912"/>
    <mergeCell ref="A1914:A1917"/>
    <mergeCell ref="C1914:D1914"/>
    <mergeCell ref="E1914:K1914"/>
    <mergeCell ref="C1915:D1915"/>
    <mergeCell ref="E1915:K1915"/>
    <mergeCell ref="C1925:D1925"/>
    <mergeCell ref="E1925:K1925"/>
    <mergeCell ref="C1926:D1926"/>
    <mergeCell ref="E1926:K1926"/>
    <mergeCell ref="A1927:B1927"/>
    <mergeCell ref="C1927:C1928"/>
    <mergeCell ref="D1927:D1928"/>
    <mergeCell ref="E1927:E1928"/>
    <mergeCell ref="F1927:F1928"/>
    <mergeCell ref="G1927:G1928"/>
    <mergeCell ref="H1918:H1919"/>
    <mergeCell ref="I1918:I1919"/>
    <mergeCell ref="J1918:J1919"/>
    <mergeCell ref="K1918:K1919"/>
    <mergeCell ref="A1921:D1921"/>
    <mergeCell ref="A1923:A1926"/>
    <mergeCell ref="C1923:D1923"/>
    <mergeCell ref="E1923:K1923"/>
    <mergeCell ref="C1924:D1924"/>
    <mergeCell ref="E1924:K1924"/>
    <mergeCell ref="C1934:D1934"/>
    <mergeCell ref="E1934:K1934"/>
    <mergeCell ref="C1935:D1935"/>
    <mergeCell ref="E1935:K1935"/>
    <mergeCell ref="A1936:B1936"/>
    <mergeCell ref="C1936:C1937"/>
    <mergeCell ref="D1936:D1937"/>
    <mergeCell ref="E1936:E1937"/>
    <mergeCell ref="F1936:F1937"/>
    <mergeCell ref="G1936:G1937"/>
    <mergeCell ref="H1927:H1928"/>
    <mergeCell ref="I1927:I1928"/>
    <mergeCell ref="J1927:J1928"/>
    <mergeCell ref="K1927:K1928"/>
    <mergeCell ref="A1930:D1930"/>
    <mergeCell ref="A1932:A1935"/>
    <mergeCell ref="C1932:D1932"/>
    <mergeCell ref="E1932:K1932"/>
    <mergeCell ref="C1933:D1933"/>
    <mergeCell ref="E1933:K1933"/>
    <mergeCell ref="C1943:D1943"/>
    <mergeCell ref="E1943:K1943"/>
    <mergeCell ref="C1944:D1944"/>
    <mergeCell ref="E1944:K1944"/>
    <mergeCell ref="A1945:B1945"/>
    <mergeCell ref="C1945:C1946"/>
    <mergeCell ref="D1945:D1946"/>
    <mergeCell ref="E1945:E1946"/>
    <mergeCell ref="F1945:F1946"/>
    <mergeCell ref="G1945:G1946"/>
    <mergeCell ref="H1936:H1937"/>
    <mergeCell ref="I1936:I1937"/>
    <mergeCell ref="J1936:J1937"/>
    <mergeCell ref="K1936:K1937"/>
    <mergeCell ref="A1939:D1939"/>
    <mergeCell ref="A1941:A1944"/>
    <mergeCell ref="C1941:D1941"/>
    <mergeCell ref="E1941:K1941"/>
    <mergeCell ref="C1942:D1942"/>
    <mergeCell ref="E1942:K1942"/>
    <mergeCell ref="C1952:D1952"/>
    <mergeCell ref="E1952:K1952"/>
    <mergeCell ref="C1953:D1953"/>
    <mergeCell ref="E1953:K1953"/>
    <mergeCell ref="A1954:B1954"/>
    <mergeCell ref="C1954:C1955"/>
    <mergeCell ref="D1954:D1955"/>
    <mergeCell ref="E1954:E1955"/>
    <mergeCell ref="F1954:F1955"/>
    <mergeCell ref="G1954:G1955"/>
    <mergeCell ref="H1945:H1946"/>
    <mergeCell ref="I1945:I1946"/>
    <mergeCell ref="J1945:J1946"/>
    <mergeCell ref="K1945:K1946"/>
    <mergeCell ref="A1948:D1948"/>
    <mergeCell ref="A1950:A1953"/>
    <mergeCell ref="C1950:D1950"/>
    <mergeCell ref="E1950:K1950"/>
    <mergeCell ref="C1951:D1951"/>
    <mergeCell ref="E1951:K1951"/>
    <mergeCell ref="C1961:D1961"/>
    <mergeCell ref="E1961:K1961"/>
    <mergeCell ref="C1962:D1962"/>
    <mergeCell ref="E1962:K1962"/>
    <mergeCell ref="A1963:B1963"/>
    <mergeCell ref="C1963:C1964"/>
    <mergeCell ref="D1963:D1964"/>
    <mergeCell ref="E1963:E1964"/>
    <mergeCell ref="F1963:F1964"/>
    <mergeCell ref="G1963:G1964"/>
    <mergeCell ref="H1954:H1955"/>
    <mergeCell ref="I1954:I1955"/>
    <mergeCell ref="J1954:J1955"/>
    <mergeCell ref="K1954:K1955"/>
    <mergeCell ref="A1957:D1957"/>
    <mergeCell ref="A1959:A1962"/>
    <mergeCell ref="C1959:D1959"/>
    <mergeCell ref="E1959:K1959"/>
    <mergeCell ref="C1960:D1960"/>
    <mergeCell ref="E1960:K1960"/>
    <mergeCell ref="C1970:D1970"/>
    <mergeCell ref="E1970:K1970"/>
    <mergeCell ref="C1971:D1971"/>
    <mergeCell ref="E1971:K1971"/>
    <mergeCell ref="A1972:B1972"/>
    <mergeCell ref="C1972:C1973"/>
    <mergeCell ref="D1972:D1973"/>
    <mergeCell ref="E1972:E1973"/>
    <mergeCell ref="F1972:F1973"/>
    <mergeCell ref="G1972:G1973"/>
    <mergeCell ref="H1963:H1964"/>
    <mergeCell ref="I1963:I1964"/>
    <mergeCell ref="J1963:J1964"/>
    <mergeCell ref="K1963:K1964"/>
    <mergeCell ref="A1966:D1966"/>
    <mergeCell ref="A1968:A1971"/>
    <mergeCell ref="C1968:D1968"/>
    <mergeCell ref="E1968:K1968"/>
    <mergeCell ref="C1969:D1969"/>
    <mergeCell ref="E1969:K1969"/>
    <mergeCell ref="C1979:D1979"/>
    <mergeCell ref="E1979:K1979"/>
    <mergeCell ref="C1980:D1980"/>
    <mergeCell ref="E1980:K1980"/>
    <mergeCell ref="A1981:B1981"/>
    <mergeCell ref="C1981:C1982"/>
    <mergeCell ref="D1981:D1982"/>
    <mergeCell ref="E1981:E1982"/>
    <mergeCell ref="F1981:F1982"/>
    <mergeCell ref="G1981:G1982"/>
    <mergeCell ref="H1972:H1973"/>
    <mergeCell ref="I1972:I1973"/>
    <mergeCell ref="J1972:J1973"/>
    <mergeCell ref="K1972:K1973"/>
    <mergeCell ref="A1975:D1975"/>
    <mergeCell ref="A1977:A1980"/>
    <mergeCell ref="C1977:D1977"/>
    <mergeCell ref="E1977:K1977"/>
    <mergeCell ref="C1978:D1978"/>
    <mergeCell ref="E1978:K1978"/>
    <mergeCell ref="C1988:D1988"/>
    <mergeCell ref="E1988:K1988"/>
    <mergeCell ref="C1989:D1989"/>
    <mergeCell ref="E1989:K1989"/>
    <mergeCell ref="A1990:B1990"/>
    <mergeCell ref="C1990:C1991"/>
    <mergeCell ref="D1990:D1991"/>
    <mergeCell ref="E1990:E1991"/>
    <mergeCell ref="F1990:F1991"/>
    <mergeCell ref="G1990:G1991"/>
    <mergeCell ref="H1981:H1982"/>
    <mergeCell ref="I1981:I1982"/>
    <mergeCell ref="J1981:J1982"/>
    <mergeCell ref="K1981:K1982"/>
    <mergeCell ref="A1984:D1984"/>
    <mergeCell ref="A1986:A1989"/>
    <mergeCell ref="C1986:D1986"/>
    <mergeCell ref="E1986:K1986"/>
    <mergeCell ref="C1987:D1987"/>
    <mergeCell ref="E1987:K1987"/>
    <mergeCell ref="C1997:D1997"/>
    <mergeCell ref="E1997:K1997"/>
    <mergeCell ref="C1998:D1998"/>
    <mergeCell ref="E1998:K1998"/>
    <mergeCell ref="A1999:B1999"/>
    <mergeCell ref="C1999:C2000"/>
    <mergeCell ref="D1999:D2000"/>
    <mergeCell ref="E1999:E2000"/>
    <mergeCell ref="F1999:F2000"/>
    <mergeCell ref="G1999:G2000"/>
    <mergeCell ref="H1990:H1991"/>
    <mergeCell ref="I1990:I1991"/>
    <mergeCell ref="J1990:J1991"/>
    <mergeCell ref="K1990:K1991"/>
    <mergeCell ref="A1993:D1993"/>
    <mergeCell ref="A1995:A1998"/>
    <mergeCell ref="C1995:D1995"/>
    <mergeCell ref="E1995:K1995"/>
    <mergeCell ref="C1996:D1996"/>
    <mergeCell ref="E1996:K1996"/>
    <mergeCell ref="C2006:D2006"/>
    <mergeCell ref="E2006:K2006"/>
    <mergeCell ref="C2007:D2007"/>
    <mergeCell ref="E2007:K2007"/>
    <mergeCell ref="A2008:B2008"/>
    <mergeCell ref="C2008:C2009"/>
    <mergeCell ref="D2008:D2009"/>
    <mergeCell ref="E2008:E2009"/>
    <mergeCell ref="F2008:F2009"/>
    <mergeCell ref="G2008:G2009"/>
    <mergeCell ref="H1999:H2000"/>
    <mergeCell ref="I1999:I2000"/>
    <mergeCell ref="J1999:J2000"/>
    <mergeCell ref="K1999:K2000"/>
    <mergeCell ref="A2002:D2002"/>
    <mergeCell ref="A2004:A2007"/>
    <mergeCell ref="C2004:D2004"/>
    <mergeCell ref="E2004:K2004"/>
    <mergeCell ref="C2005:D2005"/>
    <mergeCell ref="E2005:K2005"/>
    <mergeCell ref="C2015:D2015"/>
    <mergeCell ref="E2015:K2015"/>
    <mergeCell ref="C2016:D2016"/>
    <mergeCell ref="E2016:K2016"/>
    <mergeCell ref="A2017:B2017"/>
    <mergeCell ref="C2017:C2018"/>
    <mergeCell ref="D2017:D2018"/>
    <mergeCell ref="E2017:E2018"/>
    <mergeCell ref="F2017:F2018"/>
    <mergeCell ref="G2017:G2018"/>
    <mergeCell ref="H2008:H2009"/>
    <mergeCell ref="I2008:I2009"/>
    <mergeCell ref="J2008:J2009"/>
    <mergeCell ref="K2008:K2009"/>
    <mergeCell ref="A2011:D2011"/>
    <mergeCell ref="A2013:A2016"/>
    <mergeCell ref="C2013:D2013"/>
    <mergeCell ref="E2013:K2013"/>
    <mergeCell ref="C2014:D2014"/>
    <mergeCell ref="E2014:K2014"/>
    <mergeCell ref="C2024:D2024"/>
    <mergeCell ref="E2024:K2024"/>
    <mergeCell ref="C2025:D2025"/>
    <mergeCell ref="E2025:K2025"/>
    <mergeCell ref="A2026:B2026"/>
    <mergeCell ref="C2026:C2027"/>
    <mergeCell ref="D2026:D2027"/>
    <mergeCell ref="E2026:E2027"/>
    <mergeCell ref="F2026:F2027"/>
    <mergeCell ref="G2026:G2027"/>
    <mergeCell ref="H2017:H2018"/>
    <mergeCell ref="I2017:I2018"/>
    <mergeCell ref="J2017:J2018"/>
    <mergeCell ref="K2017:K2018"/>
    <mergeCell ref="A2020:D2020"/>
    <mergeCell ref="A2022:A2025"/>
    <mergeCell ref="C2022:D2022"/>
    <mergeCell ref="E2022:K2022"/>
    <mergeCell ref="C2023:D2023"/>
    <mergeCell ref="E2023:K2023"/>
    <mergeCell ref="C2033:D2033"/>
    <mergeCell ref="E2033:K2033"/>
    <mergeCell ref="C2034:D2034"/>
    <mergeCell ref="E2034:K2034"/>
    <mergeCell ref="A2035:B2035"/>
    <mergeCell ref="C2035:C2036"/>
    <mergeCell ref="D2035:D2036"/>
    <mergeCell ref="E2035:E2036"/>
    <mergeCell ref="F2035:F2036"/>
    <mergeCell ref="G2035:G2036"/>
    <mergeCell ref="H2026:H2027"/>
    <mergeCell ref="I2026:I2027"/>
    <mergeCell ref="J2026:J2027"/>
    <mergeCell ref="K2026:K2027"/>
    <mergeCell ref="A2029:D2029"/>
    <mergeCell ref="A2031:A2034"/>
    <mergeCell ref="C2031:D2031"/>
    <mergeCell ref="E2031:K2031"/>
    <mergeCell ref="C2032:D2032"/>
    <mergeCell ref="E2032:K2032"/>
    <mergeCell ref="C2042:D2042"/>
    <mergeCell ref="E2042:K2042"/>
    <mergeCell ref="C2043:D2043"/>
    <mergeCell ref="E2043:K2043"/>
    <mergeCell ref="A2044:B2044"/>
    <mergeCell ref="C2044:C2045"/>
    <mergeCell ref="D2044:D2045"/>
    <mergeCell ref="E2044:E2045"/>
    <mergeCell ref="F2044:F2045"/>
    <mergeCell ref="G2044:G2045"/>
    <mergeCell ref="H2035:H2036"/>
    <mergeCell ref="I2035:I2036"/>
    <mergeCell ref="J2035:J2036"/>
    <mergeCell ref="K2035:K2036"/>
    <mergeCell ref="A2038:D2038"/>
    <mergeCell ref="A2040:A2043"/>
    <mergeCell ref="C2040:D2040"/>
    <mergeCell ref="E2040:K2040"/>
    <mergeCell ref="C2041:D2041"/>
    <mergeCell ref="E2041:K2041"/>
    <mergeCell ref="C2051:D2051"/>
    <mergeCell ref="E2051:K2051"/>
    <mergeCell ref="C2052:D2052"/>
    <mergeCell ref="E2052:K2052"/>
    <mergeCell ref="A2053:B2053"/>
    <mergeCell ref="C2053:C2054"/>
    <mergeCell ref="D2053:D2054"/>
    <mergeCell ref="E2053:E2054"/>
    <mergeCell ref="F2053:F2054"/>
    <mergeCell ref="G2053:G2054"/>
    <mergeCell ref="H2044:H2045"/>
    <mergeCell ref="I2044:I2045"/>
    <mergeCell ref="J2044:J2045"/>
    <mergeCell ref="K2044:K2045"/>
    <mergeCell ref="A2047:D2047"/>
    <mergeCell ref="A2049:A2052"/>
    <mergeCell ref="C2049:D2049"/>
    <mergeCell ref="E2049:K2049"/>
    <mergeCell ref="C2050:D2050"/>
    <mergeCell ref="E2050:K2050"/>
    <mergeCell ref="C2060:D2060"/>
    <mergeCell ref="E2060:K2060"/>
    <mergeCell ref="C2061:D2061"/>
    <mergeCell ref="E2061:K2061"/>
    <mergeCell ref="A2062:B2062"/>
    <mergeCell ref="C2062:C2063"/>
    <mergeCell ref="D2062:D2063"/>
    <mergeCell ref="E2062:E2063"/>
    <mergeCell ref="F2062:F2063"/>
    <mergeCell ref="G2062:G2063"/>
    <mergeCell ref="H2053:H2054"/>
    <mergeCell ref="I2053:I2054"/>
    <mergeCell ref="J2053:J2054"/>
    <mergeCell ref="K2053:K2054"/>
    <mergeCell ref="A2056:D2056"/>
    <mergeCell ref="A2058:A2061"/>
    <mergeCell ref="C2058:D2058"/>
    <mergeCell ref="E2058:K2058"/>
    <mergeCell ref="C2059:D2059"/>
    <mergeCell ref="E2059:K2059"/>
    <mergeCell ref="C2069:D2069"/>
    <mergeCell ref="E2069:K2069"/>
    <mergeCell ref="C2070:D2070"/>
    <mergeCell ref="E2070:K2070"/>
    <mergeCell ref="A2071:B2071"/>
    <mergeCell ref="C2071:C2072"/>
    <mergeCell ref="D2071:D2072"/>
    <mergeCell ref="E2071:E2072"/>
    <mergeCell ref="F2071:F2072"/>
    <mergeCell ref="G2071:G2072"/>
    <mergeCell ref="H2062:H2063"/>
    <mergeCell ref="I2062:I2063"/>
    <mergeCell ref="J2062:J2063"/>
    <mergeCell ref="K2062:K2063"/>
    <mergeCell ref="A2065:D2065"/>
    <mergeCell ref="A2067:A2070"/>
    <mergeCell ref="C2067:D2067"/>
    <mergeCell ref="E2067:K2067"/>
    <mergeCell ref="C2068:D2068"/>
    <mergeCell ref="E2068:K2068"/>
    <mergeCell ref="C2078:D2078"/>
    <mergeCell ref="E2078:K2078"/>
    <mergeCell ref="C2079:D2079"/>
    <mergeCell ref="E2079:K2079"/>
    <mergeCell ref="A2080:B2080"/>
    <mergeCell ref="C2080:C2081"/>
    <mergeCell ref="D2080:D2081"/>
    <mergeCell ref="E2080:E2081"/>
    <mergeCell ref="F2080:F2081"/>
    <mergeCell ref="G2080:G2081"/>
    <mergeCell ref="H2071:H2072"/>
    <mergeCell ref="I2071:I2072"/>
    <mergeCell ref="J2071:J2072"/>
    <mergeCell ref="K2071:K2072"/>
    <mergeCell ref="A2074:D2074"/>
    <mergeCell ref="A2076:A2079"/>
    <mergeCell ref="C2076:D2076"/>
    <mergeCell ref="E2076:K2076"/>
    <mergeCell ref="C2077:D2077"/>
    <mergeCell ref="E2077:K2077"/>
    <mergeCell ref="C2087:D2087"/>
    <mergeCell ref="E2087:K2087"/>
    <mergeCell ref="C2088:D2088"/>
    <mergeCell ref="E2088:K2088"/>
    <mergeCell ref="A2089:B2089"/>
    <mergeCell ref="C2089:C2090"/>
    <mergeCell ref="D2089:D2090"/>
    <mergeCell ref="E2089:E2090"/>
    <mergeCell ref="F2089:F2090"/>
    <mergeCell ref="G2089:G2090"/>
    <mergeCell ref="H2080:H2081"/>
    <mergeCell ref="I2080:I2081"/>
    <mergeCell ref="J2080:J2081"/>
    <mergeCell ref="K2080:K2081"/>
    <mergeCell ref="A2083:D2083"/>
    <mergeCell ref="A2085:A2088"/>
    <mergeCell ref="C2085:D2085"/>
    <mergeCell ref="E2085:K2085"/>
    <mergeCell ref="C2086:D2086"/>
    <mergeCell ref="E2086:K2086"/>
    <mergeCell ref="C2096:D2096"/>
    <mergeCell ref="E2096:K2096"/>
    <mergeCell ref="C2097:D2097"/>
    <mergeCell ref="E2097:K2097"/>
    <mergeCell ref="A2098:B2098"/>
    <mergeCell ref="C2098:C2099"/>
    <mergeCell ref="D2098:D2099"/>
    <mergeCell ref="E2098:E2099"/>
    <mergeCell ref="F2098:F2099"/>
    <mergeCell ref="G2098:G2099"/>
    <mergeCell ref="H2089:H2090"/>
    <mergeCell ref="I2089:I2090"/>
    <mergeCell ref="J2089:J2090"/>
    <mergeCell ref="K2089:K2090"/>
    <mergeCell ref="A2092:D2092"/>
    <mergeCell ref="A2094:A2097"/>
    <mergeCell ref="C2094:D2094"/>
    <mergeCell ref="E2094:K2094"/>
    <mergeCell ref="C2095:D2095"/>
    <mergeCell ref="E2095:K2095"/>
    <mergeCell ref="C2105:D2105"/>
    <mergeCell ref="E2105:K2105"/>
    <mergeCell ref="C2106:D2106"/>
    <mergeCell ref="E2106:K2106"/>
    <mergeCell ref="A2107:B2107"/>
    <mergeCell ref="C2107:C2108"/>
    <mergeCell ref="D2107:D2108"/>
    <mergeCell ref="E2107:E2108"/>
    <mergeCell ref="F2107:F2108"/>
    <mergeCell ref="G2107:G2108"/>
    <mergeCell ref="H2098:H2099"/>
    <mergeCell ref="I2098:I2099"/>
    <mergeCell ref="J2098:J2099"/>
    <mergeCell ref="K2098:K2099"/>
    <mergeCell ref="A2101:D2101"/>
    <mergeCell ref="A2103:A2106"/>
    <mergeCell ref="C2103:D2103"/>
    <mergeCell ref="E2103:K2103"/>
    <mergeCell ref="C2104:D2104"/>
    <mergeCell ref="E2104:K2104"/>
    <mergeCell ref="C2114:D2114"/>
    <mergeCell ref="E2114:K2114"/>
    <mergeCell ref="C2115:D2115"/>
    <mergeCell ref="E2115:K2115"/>
    <mergeCell ref="A2116:B2116"/>
    <mergeCell ref="C2116:C2117"/>
    <mergeCell ref="D2116:D2117"/>
    <mergeCell ref="E2116:E2117"/>
    <mergeCell ref="F2116:F2117"/>
    <mergeCell ref="G2116:G2117"/>
    <mergeCell ref="H2107:H2108"/>
    <mergeCell ref="I2107:I2108"/>
    <mergeCell ref="J2107:J2108"/>
    <mergeCell ref="K2107:K2108"/>
    <mergeCell ref="A2110:D2110"/>
    <mergeCell ref="A2112:A2115"/>
    <mergeCell ref="C2112:D2112"/>
    <mergeCell ref="E2112:K2112"/>
    <mergeCell ref="C2113:D2113"/>
    <mergeCell ref="E2113:K2113"/>
    <mergeCell ref="C2123:D2123"/>
    <mergeCell ref="E2123:K2123"/>
    <mergeCell ref="C2124:D2124"/>
    <mergeCell ref="E2124:K2124"/>
    <mergeCell ref="A2125:B2125"/>
    <mergeCell ref="C2125:C2126"/>
    <mergeCell ref="D2125:D2126"/>
    <mergeCell ref="E2125:E2126"/>
    <mergeCell ref="F2125:F2126"/>
    <mergeCell ref="G2125:G2126"/>
    <mergeCell ref="H2116:H2117"/>
    <mergeCell ref="I2116:I2117"/>
    <mergeCell ref="J2116:J2117"/>
    <mergeCell ref="K2116:K2117"/>
    <mergeCell ref="A2119:D2119"/>
    <mergeCell ref="A2121:A2124"/>
    <mergeCell ref="C2121:D2121"/>
    <mergeCell ref="E2121:K2121"/>
    <mergeCell ref="C2122:D2122"/>
    <mergeCell ref="E2122:K2122"/>
    <mergeCell ref="C2132:D2132"/>
    <mergeCell ref="E2132:K2132"/>
    <mergeCell ref="C2133:D2133"/>
    <mergeCell ref="E2133:K2133"/>
    <mergeCell ref="A2134:B2134"/>
    <mergeCell ref="C2134:C2135"/>
    <mergeCell ref="D2134:D2135"/>
    <mergeCell ref="E2134:E2135"/>
    <mergeCell ref="F2134:F2135"/>
    <mergeCell ref="G2134:G2135"/>
    <mergeCell ref="H2125:H2126"/>
    <mergeCell ref="I2125:I2126"/>
    <mergeCell ref="J2125:J2126"/>
    <mergeCell ref="K2125:K2126"/>
    <mergeCell ref="A2128:D2128"/>
    <mergeCell ref="A2130:A2133"/>
    <mergeCell ref="C2130:D2130"/>
    <mergeCell ref="E2130:K2130"/>
    <mergeCell ref="C2131:D2131"/>
    <mergeCell ref="E2131:K2131"/>
    <mergeCell ref="C2141:D2141"/>
    <mergeCell ref="E2141:K2141"/>
    <mergeCell ref="C2142:D2142"/>
    <mergeCell ref="E2142:K2142"/>
    <mergeCell ref="A2143:B2143"/>
    <mergeCell ref="C2143:C2144"/>
    <mergeCell ref="D2143:D2144"/>
    <mergeCell ref="E2143:E2144"/>
    <mergeCell ref="F2143:F2144"/>
    <mergeCell ref="G2143:G2144"/>
    <mergeCell ref="H2134:H2135"/>
    <mergeCell ref="I2134:I2135"/>
    <mergeCell ref="J2134:J2135"/>
    <mergeCell ref="K2134:K2135"/>
    <mergeCell ref="A2137:D2137"/>
    <mergeCell ref="A2139:A2142"/>
    <mergeCell ref="C2139:D2139"/>
    <mergeCell ref="E2139:K2139"/>
    <mergeCell ref="C2140:D2140"/>
    <mergeCell ref="E2140:K2140"/>
    <mergeCell ref="C2150:D2150"/>
    <mergeCell ref="E2150:K2150"/>
    <mergeCell ref="C2151:D2151"/>
    <mergeCell ref="E2151:K2151"/>
    <mergeCell ref="A2152:B2152"/>
    <mergeCell ref="C2152:C2153"/>
    <mergeCell ref="D2152:D2153"/>
    <mergeCell ref="E2152:E2153"/>
    <mergeCell ref="F2152:F2153"/>
    <mergeCell ref="G2152:G2153"/>
    <mergeCell ref="H2143:H2144"/>
    <mergeCell ref="I2143:I2144"/>
    <mergeCell ref="J2143:J2144"/>
    <mergeCell ref="K2143:K2144"/>
    <mergeCell ref="A2146:D2146"/>
    <mergeCell ref="A2148:A2151"/>
    <mergeCell ref="C2148:D2148"/>
    <mergeCell ref="E2148:K2148"/>
    <mergeCell ref="C2149:D2149"/>
    <mergeCell ref="E2149:K2149"/>
    <mergeCell ref="C2159:D2159"/>
    <mergeCell ref="E2159:K2159"/>
    <mergeCell ref="C2160:D2160"/>
    <mergeCell ref="E2160:K2160"/>
    <mergeCell ref="A2161:B2161"/>
    <mergeCell ref="C2161:C2162"/>
    <mergeCell ref="D2161:D2162"/>
    <mergeCell ref="E2161:E2162"/>
    <mergeCell ref="F2161:F2162"/>
    <mergeCell ref="G2161:G2162"/>
    <mergeCell ref="H2152:H2153"/>
    <mergeCell ref="I2152:I2153"/>
    <mergeCell ref="J2152:J2153"/>
    <mergeCell ref="K2152:K2153"/>
    <mergeCell ref="A2155:D2155"/>
    <mergeCell ref="A2157:A2160"/>
    <mergeCell ref="C2157:D2157"/>
    <mergeCell ref="E2157:K2157"/>
    <mergeCell ref="C2158:D2158"/>
    <mergeCell ref="E2158:K2158"/>
    <mergeCell ref="C2168:D2168"/>
    <mergeCell ref="E2168:K2168"/>
    <mergeCell ref="C2169:D2169"/>
    <mergeCell ref="E2169:K2169"/>
    <mergeCell ref="A2170:B2170"/>
    <mergeCell ref="C2170:C2171"/>
    <mergeCell ref="D2170:D2171"/>
    <mergeCell ref="E2170:E2171"/>
    <mergeCell ref="F2170:F2171"/>
    <mergeCell ref="G2170:G2171"/>
    <mergeCell ref="H2161:H2162"/>
    <mergeCell ref="I2161:I2162"/>
    <mergeCell ref="J2161:J2162"/>
    <mergeCell ref="K2161:K2162"/>
    <mergeCell ref="A2164:D2164"/>
    <mergeCell ref="A2166:A2169"/>
    <mergeCell ref="C2166:D2166"/>
    <mergeCell ref="E2166:K2166"/>
    <mergeCell ref="C2167:D2167"/>
    <mergeCell ref="E2167:K2167"/>
    <mergeCell ref="C2177:D2177"/>
    <mergeCell ref="E2177:K2177"/>
    <mergeCell ref="C2178:D2178"/>
    <mergeCell ref="E2178:K2178"/>
    <mergeCell ref="A2179:B2179"/>
    <mergeCell ref="C2179:C2180"/>
    <mergeCell ref="D2179:D2180"/>
    <mergeCell ref="E2179:E2180"/>
    <mergeCell ref="F2179:F2180"/>
    <mergeCell ref="G2179:G2180"/>
    <mergeCell ref="H2170:H2171"/>
    <mergeCell ref="I2170:I2171"/>
    <mergeCell ref="J2170:J2171"/>
    <mergeCell ref="K2170:K2171"/>
    <mergeCell ref="A2173:D2173"/>
    <mergeCell ref="A2175:A2178"/>
    <mergeCell ref="C2175:D2175"/>
    <mergeCell ref="E2175:K2175"/>
    <mergeCell ref="C2176:D2176"/>
    <mergeCell ref="E2176:K2176"/>
    <mergeCell ref="C2186:D2186"/>
    <mergeCell ref="E2186:K2186"/>
    <mergeCell ref="C2187:D2187"/>
    <mergeCell ref="E2187:K2187"/>
    <mergeCell ref="A2188:B2188"/>
    <mergeCell ref="C2188:C2189"/>
    <mergeCell ref="D2188:D2189"/>
    <mergeCell ref="E2188:E2189"/>
    <mergeCell ref="F2188:F2189"/>
    <mergeCell ref="G2188:G2189"/>
    <mergeCell ref="H2179:H2180"/>
    <mergeCell ref="I2179:I2180"/>
    <mergeCell ref="J2179:J2180"/>
    <mergeCell ref="K2179:K2180"/>
    <mergeCell ref="A2182:D2182"/>
    <mergeCell ref="A2184:A2187"/>
    <mergeCell ref="C2184:D2184"/>
    <mergeCell ref="E2184:K2184"/>
    <mergeCell ref="C2185:D2185"/>
    <mergeCell ref="E2185:K2185"/>
    <mergeCell ref="C2195:D2195"/>
    <mergeCell ref="E2195:K2195"/>
    <mergeCell ref="C2196:D2196"/>
    <mergeCell ref="E2196:K2196"/>
    <mergeCell ref="A2197:B2197"/>
    <mergeCell ref="C2197:C2198"/>
    <mergeCell ref="D2197:D2198"/>
    <mergeCell ref="E2197:E2198"/>
    <mergeCell ref="F2197:F2198"/>
    <mergeCell ref="G2197:G2198"/>
    <mergeCell ref="H2188:H2189"/>
    <mergeCell ref="I2188:I2189"/>
    <mergeCell ref="J2188:J2189"/>
    <mergeCell ref="K2188:K2189"/>
    <mergeCell ref="A2191:D2191"/>
    <mergeCell ref="A2193:A2196"/>
    <mergeCell ref="C2193:D2193"/>
    <mergeCell ref="E2193:K2193"/>
    <mergeCell ref="C2194:D2194"/>
    <mergeCell ref="E2194:K2194"/>
    <mergeCell ref="C2204:D2204"/>
    <mergeCell ref="E2204:K2204"/>
    <mergeCell ref="C2205:D2205"/>
    <mergeCell ref="E2205:K2205"/>
    <mergeCell ref="A2206:B2206"/>
    <mergeCell ref="C2206:C2207"/>
    <mergeCell ref="D2206:D2207"/>
    <mergeCell ref="E2206:E2207"/>
    <mergeCell ref="F2206:F2207"/>
    <mergeCell ref="G2206:G2207"/>
    <mergeCell ref="H2197:H2198"/>
    <mergeCell ref="I2197:I2198"/>
    <mergeCell ref="J2197:J2198"/>
    <mergeCell ref="K2197:K2198"/>
    <mergeCell ref="A2200:D2200"/>
    <mergeCell ref="A2202:A2205"/>
    <mergeCell ref="C2202:D2202"/>
    <mergeCell ref="E2202:K2202"/>
    <mergeCell ref="C2203:D2203"/>
    <mergeCell ref="E2203:K2203"/>
    <mergeCell ref="C2213:D2213"/>
    <mergeCell ref="E2213:K2213"/>
    <mergeCell ref="C2214:D2214"/>
    <mergeCell ref="E2214:K2214"/>
    <mergeCell ref="A2215:B2215"/>
    <mergeCell ref="C2215:C2216"/>
    <mergeCell ref="D2215:D2216"/>
    <mergeCell ref="E2215:E2216"/>
    <mergeCell ref="F2215:F2216"/>
    <mergeCell ref="G2215:G2216"/>
    <mergeCell ref="H2206:H2207"/>
    <mergeCell ref="I2206:I2207"/>
    <mergeCell ref="J2206:J2207"/>
    <mergeCell ref="K2206:K2207"/>
    <mergeCell ref="A2209:D2209"/>
    <mergeCell ref="A2211:A2214"/>
    <mergeCell ref="C2211:D2211"/>
    <mergeCell ref="E2211:K2211"/>
    <mergeCell ref="C2212:D2212"/>
    <mergeCell ref="E2212:K2212"/>
    <mergeCell ref="C2222:D2222"/>
    <mergeCell ref="E2222:K2222"/>
    <mergeCell ref="C2223:D2223"/>
    <mergeCell ref="E2223:K2223"/>
    <mergeCell ref="A2224:B2224"/>
    <mergeCell ref="C2224:C2225"/>
    <mergeCell ref="D2224:D2225"/>
    <mergeCell ref="E2224:E2225"/>
    <mergeCell ref="F2224:F2225"/>
    <mergeCell ref="G2224:G2225"/>
    <mergeCell ref="H2215:H2216"/>
    <mergeCell ref="I2215:I2216"/>
    <mergeCell ref="J2215:J2216"/>
    <mergeCell ref="K2215:K2216"/>
    <mergeCell ref="A2218:D2218"/>
    <mergeCell ref="A2220:A2223"/>
    <mergeCell ref="C2220:D2220"/>
    <mergeCell ref="E2220:K2220"/>
    <mergeCell ref="C2221:D2221"/>
    <mergeCell ref="E2221:K2221"/>
    <mergeCell ref="H2233:H2234"/>
    <mergeCell ref="I2233:I2234"/>
    <mergeCell ref="J2233:J2234"/>
    <mergeCell ref="K2233:K2234"/>
    <mergeCell ref="A2236:D2236"/>
    <mergeCell ref="C2231:D2231"/>
    <mergeCell ref="E2231:K2231"/>
    <mergeCell ref="C2232:D2232"/>
    <mergeCell ref="E2232:K2232"/>
    <mergeCell ref="A2233:B2233"/>
    <mergeCell ref="C2233:C2234"/>
    <mergeCell ref="D2233:D2234"/>
    <mergeCell ref="E2233:E2234"/>
    <mergeCell ref="F2233:F2234"/>
    <mergeCell ref="G2233:G2234"/>
    <mergeCell ref="H2224:H2225"/>
    <mergeCell ref="I2224:I2225"/>
    <mergeCell ref="J2224:J2225"/>
    <mergeCell ref="K2224:K2225"/>
    <mergeCell ref="A2227:D2227"/>
    <mergeCell ref="A2229:A2232"/>
    <mergeCell ref="C2229:D2229"/>
    <mergeCell ref="E2229:K2229"/>
    <mergeCell ref="C2230:D2230"/>
    <mergeCell ref="E2230:K2230"/>
  </mergeCells>
  <conditionalFormatting sqref="E1:E20 E564:E575 E691:E809 E1101:E1119 E1205:E1209 E1225:E1229 E23:E69 E72:E146 E1931 E1940 E1949 E1958 E1967 E1976 E1985 E1994 E2003 E2093 E2102 E429:E433 E577:E590 E868:E894 E400:E407 E409:E421 E423:E427 E435:E447 E463:E555 E592:E670 E896:E907 E910:E915 E946:E1078 E1231:E1232 E2111 E2120 E2129 E2147 E1487:E1491 E1450:E1451 E2156 E2165 E1261:E1262 E1703:E1704 E162:E398 E1211:E1223 E1302:E1352 E933:E944 E917:E931 E1493:E1525 E1765:E1869 E1872:E1886 E1888:E1922 E458:E461 E1142:E1149 E2174 E2183 E2192 E2201 E2210 E2219 E2228 E2237:E1048576">
    <cfRule type="cellIs" dxfId="4076" priority="129" operator="equal">
      <formula>0</formula>
    </cfRule>
  </conditionalFormatting>
  <conditionalFormatting sqref="E556:E559">
    <cfRule type="cellIs" dxfId="4075" priority="128" operator="equal">
      <formula>0</formula>
    </cfRule>
  </conditionalFormatting>
  <conditionalFormatting sqref="E560:E563">
    <cfRule type="cellIs" dxfId="4074" priority="127" operator="equal">
      <formula>0</formula>
    </cfRule>
  </conditionalFormatting>
  <conditionalFormatting sqref="E908">
    <cfRule type="cellIs" dxfId="4073" priority="126" operator="equal">
      <formula>0</formula>
    </cfRule>
  </conditionalFormatting>
  <conditionalFormatting sqref="E909">
    <cfRule type="cellIs" dxfId="4072" priority="125" operator="equal">
      <formula>0</formula>
    </cfRule>
  </conditionalFormatting>
  <conditionalFormatting sqref="E671:E680">
    <cfRule type="cellIs" dxfId="4071" priority="124" operator="equal">
      <formula>0</formula>
    </cfRule>
  </conditionalFormatting>
  <conditionalFormatting sqref="E681:E690">
    <cfRule type="cellIs" dxfId="4070" priority="123" operator="equal">
      <formula>0</formula>
    </cfRule>
  </conditionalFormatting>
  <conditionalFormatting sqref="E810:E838">
    <cfRule type="cellIs" dxfId="4069" priority="122" operator="equal">
      <formula>0</formula>
    </cfRule>
  </conditionalFormatting>
  <conditionalFormatting sqref="E839:E867">
    <cfRule type="cellIs" dxfId="4068" priority="121" operator="equal">
      <formula>0</formula>
    </cfRule>
  </conditionalFormatting>
  <conditionalFormatting sqref="E21">
    <cfRule type="cellIs" dxfId="4067" priority="120" operator="equal">
      <formula>0</formula>
    </cfRule>
  </conditionalFormatting>
  <conditionalFormatting sqref="E22">
    <cfRule type="cellIs" dxfId="4066" priority="119" operator="equal">
      <formula>0</formula>
    </cfRule>
  </conditionalFormatting>
  <conditionalFormatting sqref="E70">
    <cfRule type="cellIs" dxfId="4065" priority="118" operator="equal">
      <formula>0</formula>
    </cfRule>
  </conditionalFormatting>
  <conditionalFormatting sqref="E71">
    <cfRule type="cellIs" dxfId="4064" priority="117" operator="equal">
      <formula>0</formula>
    </cfRule>
  </conditionalFormatting>
  <conditionalFormatting sqref="E1079:E1100">
    <cfRule type="cellIs" dxfId="4063" priority="116" operator="equal">
      <formula>0</formula>
    </cfRule>
  </conditionalFormatting>
  <conditionalFormatting sqref="E1120:E1141">
    <cfRule type="cellIs" dxfId="4062" priority="115" operator="equal">
      <formula>0</formula>
    </cfRule>
  </conditionalFormatting>
  <conditionalFormatting sqref="E1150:E1204">
    <cfRule type="cellIs" dxfId="4061" priority="114" operator="equal">
      <formula>0</formula>
    </cfRule>
  </conditionalFormatting>
  <conditionalFormatting sqref="E1224">
    <cfRule type="cellIs" dxfId="4060" priority="113" operator="equal">
      <formula>0</formula>
    </cfRule>
  </conditionalFormatting>
  <conditionalFormatting sqref="E1234:E1260">
    <cfRule type="cellIs" dxfId="4059" priority="112" operator="equal">
      <formula>0</formula>
    </cfRule>
  </conditionalFormatting>
  <conditionalFormatting sqref="E576">
    <cfRule type="cellIs" dxfId="4058" priority="111" operator="equal">
      <formula>0</formula>
    </cfRule>
  </conditionalFormatting>
  <conditionalFormatting sqref="E1923:E1930">
    <cfRule type="cellIs" dxfId="4057" priority="110" operator="equal">
      <formula>0</formula>
    </cfRule>
  </conditionalFormatting>
  <conditionalFormatting sqref="E1932:E1939">
    <cfRule type="cellIs" dxfId="4056" priority="109" operator="equal">
      <formula>0</formula>
    </cfRule>
  </conditionalFormatting>
  <conditionalFormatting sqref="E1941:E1948">
    <cfRule type="cellIs" dxfId="4055" priority="108" operator="equal">
      <formula>0</formula>
    </cfRule>
  </conditionalFormatting>
  <conditionalFormatting sqref="E1950:E1957">
    <cfRule type="cellIs" dxfId="4054" priority="107" operator="equal">
      <formula>0</formula>
    </cfRule>
  </conditionalFormatting>
  <conditionalFormatting sqref="E1959:E1966">
    <cfRule type="cellIs" dxfId="4053" priority="106" operator="equal">
      <formula>0</formula>
    </cfRule>
  </conditionalFormatting>
  <conditionalFormatting sqref="E1968:E1975">
    <cfRule type="cellIs" dxfId="4052" priority="105" operator="equal">
      <formula>0</formula>
    </cfRule>
  </conditionalFormatting>
  <conditionalFormatting sqref="E1977:E1984">
    <cfRule type="cellIs" dxfId="4051" priority="104" operator="equal">
      <formula>0</formula>
    </cfRule>
  </conditionalFormatting>
  <conditionalFormatting sqref="E1986:E1993">
    <cfRule type="cellIs" dxfId="4050" priority="103" operator="equal">
      <formula>0</formula>
    </cfRule>
  </conditionalFormatting>
  <conditionalFormatting sqref="E1995:E2002">
    <cfRule type="cellIs" dxfId="4049" priority="102" operator="equal">
      <formula>0</formula>
    </cfRule>
  </conditionalFormatting>
  <conditionalFormatting sqref="E2004:E2012 E2021 E2030 E2039 E2048 E2057 E2066 E2075 E2084">
    <cfRule type="cellIs" dxfId="4048" priority="101" operator="equal">
      <formula>0</formula>
    </cfRule>
  </conditionalFormatting>
  <conditionalFormatting sqref="E2013:E2020">
    <cfRule type="cellIs" dxfId="4047" priority="100" operator="equal">
      <formula>0</formula>
    </cfRule>
  </conditionalFormatting>
  <conditionalFormatting sqref="E2022:E2029">
    <cfRule type="cellIs" dxfId="4046" priority="99" operator="equal">
      <formula>0</formula>
    </cfRule>
  </conditionalFormatting>
  <conditionalFormatting sqref="E2031:E2038">
    <cfRule type="cellIs" dxfId="4045" priority="98" operator="equal">
      <formula>0</formula>
    </cfRule>
  </conditionalFormatting>
  <conditionalFormatting sqref="E2040:E2047">
    <cfRule type="cellIs" dxfId="4044" priority="97" operator="equal">
      <formula>0</formula>
    </cfRule>
  </conditionalFormatting>
  <conditionalFormatting sqref="E2049:E2056">
    <cfRule type="cellIs" dxfId="4043" priority="96" operator="equal">
      <formula>0</formula>
    </cfRule>
  </conditionalFormatting>
  <conditionalFormatting sqref="E2058:E2065">
    <cfRule type="cellIs" dxfId="4042" priority="95" operator="equal">
      <formula>0</formula>
    </cfRule>
  </conditionalFormatting>
  <conditionalFormatting sqref="E2067:E2074">
    <cfRule type="cellIs" dxfId="4041" priority="94" operator="equal">
      <formula>0</formula>
    </cfRule>
  </conditionalFormatting>
  <conditionalFormatting sqref="E2076:E2083">
    <cfRule type="cellIs" dxfId="4040" priority="93" operator="equal">
      <formula>0</formula>
    </cfRule>
  </conditionalFormatting>
  <conditionalFormatting sqref="E2085:E2092">
    <cfRule type="cellIs" dxfId="4039" priority="92" operator="equal">
      <formula>0</formula>
    </cfRule>
  </conditionalFormatting>
  <conditionalFormatting sqref="E2094:E2101">
    <cfRule type="cellIs" dxfId="4038" priority="91" operator="equal">
      <formula>0</formula>
    </cfRule>
  </conditionalFormatting>
  <conditionalFormatting sqref="E428">
    <cfRule type="cellIs" dxfId="4037" priority="90" operator="equal">
      <formula>0</formula>
    </cfRule>
  </conditionalFormatting>
  <conditionalFormatting sqref="E147:E161">
    <cfRule type="cellIs" dxfId="4036" priority="89" operator="equal">
      <formula>0</formula>
    </cfRule>
  </conditionalFormatting>
  <conditionalFormatting sqref="E399">
    <cfRule type="cellIs" dxfId="4035" priority="88" operator="equal">
      <formula>0</formula>
    </cfRule>
  </conditionalFormatting>
  <conditionalFormatting sqref="E408">
    <cfRule type="cellIs" dxfId="4034" priority="87" operator="equal">
      <formula>0</formula>
    </cfRule>
  </conditionalFormatting>
  <conditionalFormatting sqref="E422">
    <cfRule type="cellIs" dxfId="4033" priority="86" operator="equal">
      <formula>0</formula>
    </cfRule>
  </conditionalFormatting>
  <conditionalFormatting sqref="E434">
    <cfRule type="cellIs" dxfId="4032" priority="85" operator="equal">
      <formula>0</formula>
    </cfRule>
  </conditionalFormatting>
  <conditionalFormatting sqref="E462">
    <cfRule type="cellIs" dxfId="4031" priority="84" operator="equal">
      <formula>0</formula>
    </cfRule>
  </conditionalFormatting>
  <conditionalFormatting sqref="E591">
    <cfRule type="cellIs" dxfId="4030" priority="83" operator="equal">
      <formula>0</formula>
    </cfRule>
  </conditionalFormatting>
  <conditionalFormatting sqref="E895">
    <cfRule type="cellIs" dxfId="4029" priority="82" operator="equal">
      <formula>0</formula>
    </cfRule>
  </conditionalFormatting>
  <conditionalFormatting sqref="E916">
    <cfRule type="cellIs" dxfId="4028" priority="81" operator="equal">
      <formula>0</formula>
    </cfRule>
  </conditionalFormatting>
  <conditionalFormatting sqref="E932">
    <cfRule type="cellIs" dxfId="4027" priority="80" operator="equal">
      <formula>0</formula>
    </cfRule>
  </conditionalFormatting>
  <conditionalFormatting sqref="E945">
    <cfRule type="cellIs" dxfId="4026" priority="79" operator="equal">
      <formula>0</formula>
    </cfRule>
  </conditionalFormatting>
  <conditionalFormatting sqref="E1230">
    <cfRule type="cellIs" dxfId="4025" priority="77" operator="equal">
      <formula>0</formula>
    </cfRule>
  </conditionalFormatting>
  <conditionalFormatting sqref="E1210">
    <cfRule type="cellIs" dxfId="4024" priority="78" operator="equal">
      <formula>0</formula>
    </cfRule>
  </conditionalFormatting>
  <conditionalFormatting sqref="E1492">
    <cfRule type="cellIs" dxfId="4023" priority="76" operator="equal">
      <formula>0</formula>
    </cfRule>
  </conditionalFormatting>
  <conditionalFormatting sqref="E1456:E1457 E1452:E1454">
    <cfRule type="cellIs" dxfId="4022" priority="75" operator="equal">
      <formula>0</formula>
    </cfRule>
  </conditionalFormatting>
  <conditionalFormatting sqref="E1455">
    <cfRule type="cellIs" dxfId="4021" priority="74" operator="equal">
      <formula>0</formula>
    </cfRule>
  </conditionalFormatting>
  <conditionalFormatting sqref="E2103:E2110">
    <cfRule type="cellIs" dxfId="4020" priority="73" operator="equal">
      <formula>0</formula>
    </cfRule>
  </conditionalFormatting>
  <conditionalFormatting sqref="E2112 E2116:E2119">
    <cfRule type="cellIs" dxfId="4019" priority="72" operator="equal">
      <formula>0</formula>
    </cfRule>
  </conditionalFormatting>
  <conditionalFormatting sqref="E2114:E2115">
    <cfRule type="cellIs" dxfId="4018" priority="71" operator="equal">
      <formula>0</formula>
    </cfRule>
  </conditionalFormatting>
  <conditionalFormatting sqref="E2121 E2125:E2128">
    <cfRule type="cellIs" dxfId="4017" priority="70" operator="equal">
      <formula>0</formula>
    </cfRule>
  </conditionalFormatting>
  <conditionalFormatting sqref="E2123:E2124">
    <cfRule type="cellIs" dxfId="4016" priority="69" operator="equal">
      <formula>0</formula>
    </cfRule>
  </conditionalFormatting>
  <conditionalFormatting sqref="E2113">
    <cfRule type="cellIs" dxfId="4015" priority="68" operator="equal">
      <formula>0</formula>
    </cfRule>
  </conditionalFormatting>
  <conditionalFormatting sqref="E2122">
    <cfRule type="cellIs" dxfId="4014" priority="67" operator="equal">
      <formula>0</formula>
    </cfRule>
  </conditionalFormatting>
  <conditionalFormatting sqref="E2138">
    <cfRule type="cellIs" dxfId="4013" priority="66" operator="equal">
      <formula>0</formula>
    </cfRule>
  </conditionalFormatting>
  <conditionalFormatting sqref="E2130:E2137">
    <cfRule type="cellIs" dxfId="4012" priority="65" operator="equal">
      <formula>0</formula>
    </cfRule>
  </conditionalFormatting>
  <conditionalFormatting sqref="E2139 E2143:E2146">
    <cfRule type="cellIs" dxfId="4011" priority="64" operator="equal">
      <formula>0</formula>
    </cfRule>
  </conditionalFormatting>
  <conditionalFormatting sqref="E2141:E2142">
    <cfRule type="cellIs" dxfId="4010" priority="63" operator="equal">
      <formula>0</formula>
    </cfRule>
  </conditionalFormatting>
  <conditionalFormatting sqref="E2140">
    <cfRule type="cellIs" dxfId="4009" priority="62" operator="equal">
      <formula>0</formula>
    </cfRule>
  </conditionalFormatting>
  <conditionalFormatting sqref="E1458:E1474 E1485:E1486 E1476:E1482">
    <cfRule type="cellIs" dxfId="4008" priority="61" operator="equal">
      <formula>0</formula>
    </cfRule>
  </conditionalFormatting>
  <conditionalFormatting sqref="E1483">
    <cfRule type="cellIs" dxfId="4007" priority="60" operator="equal">
      <formula>0</formula>
    </cfRule>
  </conditionalFormatting>
  <conditionalFormatting sqref="E1484">
    <cfRule type="cellIs" dxfId="4006" priority="59" operator="equal">
      <formula>0</formula>
    </cfRule>
  </conditionalFormatting>
  <conditionalFormatting sqref="E1353:E1361 E1363:E1396 E1398:E1449">
    <cfRule type="cellIs" dxfId="4005" priority="58" operator="equal">
      <formula>0</formula>
    </cfRule>
  </conditionalFormatting>
  <conditionalFormatting sqref="E2148 E2152:E2155">
    <cfRule type="cellIs" dxfId="4004" priority="57" operator="equal">
      <formula>0</formula>
    </cfRule>
  </conditionalFormatting>
  <conditionalFormatting sqref="E2150:E2151">
    <cfRule type="cellIs" dxfId="4003" priority="56" operator="equal">
      <formula>0</formula>
    </cfRule>
  </conditionalFormatting>
  <conditionalFormatting sqref="E2149">
    <cfRule type="cellIs" dxfId="4002" priority="55" operator="equal">
      <formula>0</formula>
    </cfRule>
  </conditionalFormatting>
  <conditionalFormatting sqref="E2157 E2161:E2164">
    <cfRule type="cellIs" dxfId="4001" priority="54" operator="equal">
      <formula>0</formula>
    </cfRule>
  </conditionalFormatting>
  <conditionalFormatting sqref="E2159:E2160">
    <cfRule type="cellIs" dxfId="4000" priority="53" operator="equal">
      <formula>0</formula>
    </cfRule>
  </conditionalFormatting>
  <conditionalFormatting sqref="E2158">
    <cfRule type="cellIs" dxfId="3999" priority="52" operator="equal">
      <formula>0</formula>
    </cfRule>
  </conditionalFormatting>
  <conditionalFormatting sqref="E1526:E1702">
    <cfRule type="cellIs" dxfId="3998" priority="51" operator="equal">
      <formula>0</formula>
    </cfRule>
  </conditionalFormatting>
  <conditionalFormatting sqref="E1263:E1271 E1273:E1277 E1301 E1282:E1285">
    <cfRule type="cellIs" dxfId="3997" priority="50" operator="equal">
      <formula>0</formula>
    </cfRule>
  </conditionalFormatting>
  <conditionalFormatting sqref="E1709:E1710 E1713:E1714 E1705:E1707">
    <cfRule type="cellIs" dxfId="3996" priority="49" operator="equal">
      <formula>0</formula>
    </cfRule>
  </conditionalFormatting>
  <conditionalFormatting sqref="E1708">
    <cfRule type="cellIs" dxfId="3995" priority="48" operator="equal">
      <formula>0</formula>
    </cfRule>
  </conditionalFormatting>
  <conditionalFormatting sqref="E1711:E1712">
    <cfRule type="cellIs" dxfId="3994" priority="47" operator="equal">
      <formula>0</formula>
    </cfRule>
  </conditionalFormatting>
  <conditionalFormatting sqref="E1272">
    <cfRule type="cellIs" dxfId="3993" priority="46" operator="equal">
      <formula>0</formula>
    </cfRule>
  </conditionalFormatting>
  <conditionalFormatting sqref="E1286:E1294 E1296:E1300">
    <cfRule type="cellIs" dxfId="3992" priority="45" operator="equal">
      <formula>0</formula>
    </cfRule>
  </conditionalFormatting>
  <conditionalFormatting sqref="E1295">
    <cfRule type="cellIs" dxfId="3991" priority="44" operator="equal">
      <formula>0</formula>
    </cfRule>
  </conditionalFormatting>
  <conditionalFormatting sqref="E1233">
    <cfRule type="cellIs" dxfId="3990" priority="43" operator="equal">
      <formula>0</formula>
    </cfRule>
  </conditionalFormatting>
  <conditionalFormatting sqref="E1278">
    <cfRule type="cellIs" dxfId="3989" priority="42" operator="equal">
      <formula>0</formula>
    </cfRule>
  </conditionalFormatting>
  <conditionalFormatting sqref="E1279">
    <cfRule type="cellIs" dxfId="3988" priority="41" operator="equal">
      <formula>0</formula>
    </cfRule>
  </conditionalFormatting>
  <conditionalFormatting sqref="E1280">
    <cfRule type="cellIs" dxfId="3987" priority="40" operator="equal">
      <formula>0</formula>
    </cfRule>
  </conditionalFormatting>
  <conditionalFormatting sqref="E1281">
    <cfRule type="cellIs" dxfId="3986" priority="39" operator="equal">
      <formula>0</formula>
    </cfRule>
  </conditionalFormatting>
  <conditionalFormatting sqref="E1362">
    <cfRule type="cellIs" dxfId="3985" priority="38" operator="equal">
      <formula>0</formula>
    </cfRule>
  </conditionalFormatting>
  <conditionalFormatting sqref="E1397">
    <cfRule type="cellIs" dxfId="3984" priority="37" operator="equal">
      <formula>0</formula>
    </cfRule>
  </conditionalFormatting>
  <conditionalFormatting sqref="E1475">
    <cfRule type="cellIs" dxfId="3983" priority="36" operator="equal">
      <formula>0</formula>
    </cfRule>
  </conditionalFormatting>
  <conditionalFormatting sqref="E1719:E1720 E1753:E1754 E1715:E1717 E1764">
    <cfRule type="cellIs" dxfId="3982" priority="35" operator="equal">
      <formula>0</formula>
    </cfRule>
  </conditionalFormatting>
  <conditionalFormatting sqref="E1718">
    <cfRule type="cellIs" dxfId="3981" priority="34" operator="equal">
      <formula>0</formula>
    </cfRule>
  </conditionalFormatting>
  <conditionalFormatting sqref="E1751:E1752">
    <cfRule type="cellIs" dxfId="3980" priority="33" operator="equal">
      <formula>0</formula>
    </cfRule>
  </conditionalFormatting>
  <conditionalFormatting sqref="E1721:E1750">
    <cfRule type="cellIs" dxfId="3979" priority="32" operator="equal">
      <formula>0</formula>
    </cfRule>
  </conditionalFormatting>
  <conditionalFormatting sqref="E1759:E1760 E1763 E1755:E1757">
    <cfRule type="cellIs" dxfId="3978" priority="31" operator="equal">
      <formula>0</formula>
    </cfRule>
  </conditionalFormatting>
  <conditionalFormatting sqref="E1758">
    <cfRule type="cellIs" dxfId="3977" priority="30" operator="equal">
      <formula>0</formula>
    </cfRule>
  </conditionalFormatting>
  <conditionalFormatting sqref="E1761:E1762">
    <cfRule type="cellIs" dxfId="3976" priority="29" operator="equal">
      <formula>0</formula>
    </cfRule>
  </conditionalFormatting>
  <conditionalFormatting sqref="E1870">
    <cfRule type="cellIs" dxfId="3975" priority="28" operator="equal">
      <formula>0</formula>
    </cfRule>
  </conditionalFormatting>
  <conditionalFormatting sqref="E1871">
    <cfRule type="cellIs" dxfId="3974" priority="27" operator="equal">
      <formula>0</formula>
    </cfRule>
  </conditionalFormatting>
  <conditionalFormatting sqref="E1887">
    <cfRule type="cellIs" dxfId="3973" priority="26" operator="equal">
      <formula>0</formula>
    </cfRule>
  </conditionalFormatting>
  <conditionalFormatting sqref="E448:E457">
    <cfRule type="cellIs" dxfId="3972" priority="25" operator="equal">
      <formula>0</formula>
    </cfRule>
  </conditionalFormatting>
  <conditionalFormatting sqref="E2166 E2170:E2173">
    <cfRule type="cellIs" dxfId="3971" priority="24" operator="equal">
      <formula>0</formula>
    </cfRule>
  </conditionalFormatting>
  <conditionalFormatting sqref="E2168:E2169">
    <cfRule type="cellIs" dxfId="3970" priority="23" operator="equal">
      <formula>0</formula>
    </cfRule>
  </conditionalFormatting>
  <conditionalFormatting sqref="E2167">
    <cfRule type="cellIs" dxfId="3969" priority="22" operator="equal">
      <formula>0</formula>
    </cfRule>
  </conditionalFormatting>
  <conditionalFormatting sqref="E2175 E2179:E2182">
    <cfRule type="cellIs" dxfId="3968" priority="21" operator="equal">
      <formula>0</formula>
    </cfRule>
  </conditionalFormatting>
  <conditionalFormatting sqref="E2177:E2178">
    <cfRule type="cellIs" dxfId="3967" priority="20" operator="equal">
      <formula>0</formula>
    </cfRule>
  </conditionalFormatting>
  <conditionalFormatting sqref="E2176">
    <cfRule type="cellIs" dxfId="3966" priority="19" operator="equal">
      <formula>0</formula>
    </cfRule>
  </conditionalFormatting>
  <conditionalFormatting sqref="E2184 E2188:E2191">
    <cfRule type="cellIs" dxfId="3965" priority="18" operator="equal">
      <formula>0</formula>
    </cfRule>
  </conditionalFormatting>
  <conditionalFormatting sqref="E2186:E2187">
    <cfRule type="cellIs" dxfId="3964" priority="17" operator="equal">
      <formula>0</formula>
    </cfRule>
  </conditionalFormatting>
  <conditionalFormatting sqref="E2185">
    <cfRule type="cellIs" dxfId="3963" priority="16" operator="equal">
      <formula>0</formula>
    </cfRule>
  </conditionalFormatting>
  <conditionalFormatting sqref="E2193 E2197:E2200">
    <cfRule type="cellIs" dxfId="3962" priority="15" operator="equal">
      <formula>0</formula>
    </cfRule>
  </conditionalFormatting>
  <conditionalFormatting sqref="E2195:E2196">
    <cfRule type="cellIs" dxfId="3961" priority="14" operator="equal">
      <formula>0</formula>
    </cfRule>
  </conditionalFormatting>
  <conditionalFormatting sqref="E2194">
    <cfRule type="cellIs" dxfId="3960" priority="13" operator="equal">
      <formula>0</formula>
    </cfRule>
  </conditionalFormatting>
  <conditionalFormatting sqref="E2202 E2206:E2209">
    <cfRule type="cellIs" dxfId="3959" priority="12" operator="equal">
      <formula>0</formula>
    </cfRule>
  </conditionalFormatting>
  <conditionalFormatting sqref="E2204:E2205">
    <cfRule type="cellIs" dxfId="3958" priority="11" operator="equal">
      <formula>0</formula>
    </cfRule>
  </conditionalFormatting>
  <conditionalFormatting sqref="E2203">
    <cfRule type="cellIs" dxfId="3957" priority="10" operator="equal">
      <formula>0</formula>
    </cfRule>
  </conditionalFormatting>
  <conditionalFormatting sqref="E2211 E2215:E2218">
    <cfRule type="cellIs" dxfId="3956" priority="9" operator="equal">
      <formula>0</formula>
    </cfRule>
  </conditionalFormatting>
  <conditionalFormatting sqref="E2213:E2214">
    <cfRule type="cellIs" dxfId="3955" priority="8" operator="equal">
      <formula>0</formula>
    </cfRule>
  </conditionalFormatting>
  <conditionalFormatting sqref="E2212">
    <cfRule type="cellIs" dxfId="3954" priority="7" operator="equal">
      <formula>0</formula>
    </cfRule>
  </conditionalFormatting>
  <conditionalFormatting sqref="E2220 E2224:E2227">
    <cfRule type="cellIs" dxfId="3953" priority="6" operator="equal">
      <formula>0</formula>
    </cfRule>
  </conditionalFormatting>
  <conditionalFormatting sqref="E2222:E2223">
    <cfRule type="cellIs" dxfId="3952" priority="5" operator="equal">
      <formula>0</formula>
    </cfRule>
  </conditionalFormatting>
  <conditionalFormatting sqref="E2221">
    <cfRule type="cellIs" dxfId="3951" priority="4" operator="equal">
      <formula>0</formula>
    </cfRule>
  </conditionalFormatting>
  <conditionalFormatting sqref="E2229 E2233:E2236">
    <cfRule type="cellIs" dxfId="3950" priority="3" operator="equal">
      <formula>0</formula>
    </cfRule>
  </conditionalFormatting>
  <conditionalFormatting sqref="E2231:E2232">
    <cfRule type="cellIs" dxfId="3949" priority="2" operator="equal">
      <formula>0</formula>
    </cfRule>
  </conditionalFormatting>
  <conditionalFormatting sqref="E2230">
    <cfRule type="cellIs" dxfId="3948" priority="1" operator="equal">
      <formula>0</formula>
    </cfRule>
  </conditionalFormatting>
  <printOptions horizontalCentered="1"/>
  <pageMargins left="0.86614173228346458" right="0.70866141732283472" top="0.78740157480314965" bottom="0.78740157480314965" header="0.19685039370078741" footer="0.51181102362204722"/>
  <pageSetup paperSize="9" scale="41" fitToHeight="0" orientation="portrait" r:id="rId1"/>
  <headerFooter alignWithMargins="0">
    <oddFooter>&amp;C&amp;8&amp;P de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19"/>
  <sheetViews>
    <sheetView view="pageBreakPreview" zoomScale="85" zoomScaleNormal="100" zoomScaleSheetLayoutView="85" workbookViewId="0">
      <selection activeCell="P14" sqref="P14"/>
    </sheetView>
  </sheetViews>
  <sheetFormatPr defaultRowHeight="15" x14ac:dyDescent="0.25"/>
  <cols>
    <col min="1" max="1" width="54.42578125" style="651" customWidth="1"/>
    <col min="2" max="2" width="6.7109375" style="670" customWidth="1"/>
    <col min="3" max="3" width="10.42578125" style="670" bestFit="1" customWidth="1"/>
    <col min="4" max="4" width="9.28515625" style="670" bestFit="1" customWidth="1"/>
    <col min="5" max="5" width="10.28515625" style="670" customWidth="1"/>
    <col min="6" max="13" width="9.28515625" style="670" bestFit="1" customWidth="1"/>
    <col min="14" max="14" width="10.85546875" style="670" bestFit="1" customWidth="1"/>
    <col min="15" max="15" width="9.7109375" style="651" customWidth="1"/>
    <col min="16" max="16384" width="9.140625" style="651"/>
  </cols>
  <sheetData>
    <row r="1" spans="1:14" s="212" customFormat="1" ht="49.5" customHeight="1" thickBot="1" x14ac:dyDescent="0.25">
      <c r="A1" s="1276" t="s">
        <v>10084</v>
      </c>
      <c r="B1" s="1277"/>
      <c r="C1" s="1277"/>
      <c r="D1" s="1277"/>
      <c r="E1" s="1277"/>
      <c r="F1" s="1277"/>
      <c r="G1" s="1277"/>
      <c r="H1" s="1277"/>
      <c r="I1" s="1278"/>
      <c r="J1" s="1274" t="s">
        <v>74</v>
      </c>
      <c r="K1" s="1274"/>
      <c r="L1" s="1274"/>
      <c r="M1" s="1274"/>
      <c r="N1" s="1275"/>
    </row>
    <row r="2" spans="1:14" s="212" customFormat="1" ht="20.100000000000001" customHeight="1" x14ac:dyDescent="0.2">
      <c r="A2" s="1268" t="s">
        <v>221</v>
      </c>
      <c r="B2" s="1269"/>
      <c r="C2" s="1269"/>
      <c r="D2" s="1269"/>
      <c r="E2" s="1269"/>
      <c r="F2" s="1269"/>
      <c r="G2" s="1269"/>
      <c r="H2" s="1269"/>
      <c r="I2" s="1269"/>
      <c r="J2" s="1269"/>
      <c r="K2" s="1269"/>
      <c r="L2" s="1269"/>
      <c r="M2" s="1269"/>
      <c r="N2" s="1270"/>
    </row>
    <row r="3" spans="1:14" s="212" customFormat="1" ht="20.100000000000001" customHeight="1" thickBot="1" x14ac:dyDescent="0.25">
      <c r="A3" s="1271" t="s">
        <v>222</v>
      </c>
      <c r="B3" s="1272"/>
      <c r="C3" s="1272"/>
      <c r="D3" s="1272"/>
      <c r="E3" s="1272"/>
      <c r="F3" s="1272"/>
      <c r="G3" s="1272"/>
      <c r="H3" s="1272"/>
      <c r="I3" s="1272"/>
      <c r="J3" s="1272"/>
      <c r="K3" s="1272"/>
      <c r="L3" s="1272"/>
      <c r="M3" s="1272"/>
      <c r="N3" s="1273"/>
    </row>
    <row r="4" spans="1:14" s="212" customFormat="1" ht="20.100000000000001" customHeight="1" thickBot="1" x14ac:dyDescent="0.25">
      <c r="A4" s="546"/>
      <c r="B4" s="547"/>
      <c r="C4" s="547"/>
      <c r="D4" s="547"/>
      <c r="E4" s="547"/>
      <c r="F4" s="547"/>
      <c r="G4" s="547"/>
      <c r="H4" s="547"/>
      <c r="I4" s="547"/>
      <c r="J4" s="547"/>
      <c r="K4" s="547"/>
    </row>
    <row r="5" spans="1:14" x14ac:dyDescent="0.25">
      <c r="A5" s="1325" t="s">
        <v>9806</v>
      </c>
      <c r="B5" s="1326"/>
      <c r="C5" s="1326"/>
      <c r="D5" s="1326"/>
      <c r="E5" s="1326"/>
      <c r="F5" s="1326"/>
      <c r="G5" s="1326"/>
      <c r="H5" s="1326"/>
      <c r="I5" s="1326"/>
      <c r="J5" s="1326"/>
      <c r="K5" s="1326"/>
      <c r="L5" s="1326"/>
      <c r="M5" s="1326"/>
      <c r="N5" s="1327"/>
    </row>
    <row r="6" spans="1:14" ht="15.75" thickBot="1" x14ac:dyDescent="0.3">
      <c r="A6" s="652" t="s">
        <v>38</v>
      </c>
      <c r="B6" s="653" t="s">
        <v>40</v>
      </c>
      <c r="C6" s="654" t="s">
        <v>1143</v>
      </c>
      <c r="D6" s="654" t="s">
        <v>946</v>
      </c>
      <c r="E6" s="654" t="s">
        <v>1144</v>
      </c>
      <c r="F6" s="654" t="s">
        <v>1145</v>
      </c>
      <c r="G6" s="654" t="s">
        <v>1146</v>
      </c>
      <c r="H6" s="654" t="s">
        <v>1147</v>
      </c>
      <c r="I6" s="654" t="s">
        <v>1148</v>
      </c>
      <c r="J6" s="654" t="s">
        <v>1149</v>
      </c>
      <c r="K6" s="654" t="s">
        <v>1150</v>
      </c>
      <c r="L6" s="654" t="s">
        <v>1151</v>
      </c>
      <c r="M6" s="654" t="s">
        <v>1152</v>
      </c>
      <c r="N6" s="655" t="s">
        <v>1153</v>
      </c>
    </row>
    <row r="7" spans="1:14" s="661" customFormat="1" ht="30" x14ac:dyDescent="0.2">
      <c r="A7" s="656" t="s">
        <v>9808</v>
      </c>
      <c r="B7" s="657" t="s">
        <v>40</v>
      </c>
      <c r="C7" s="658">
        <v>0</v>
      </c>
      <c r="D7" s="658">
        <v>0</v>
      </c>
      <c r="E7" s="659">
        <v>1</v>
      </c>
      <c r="F7" s="659">
        <v>2</v>
      </c>
      <c r="G7" s="659">
        <v>2</v>
      </c>
      <c r="H7" s="659">
        <v>3</v>
      </c>
      <c r="I7" s="659">
        <v>3</v>
      </c>
      <c r="J7" s="659">
        <v>2</v>
      </c>
      <c r="K7" s="659">
        <v>2</v>
      </c>
      <c r="L7" s="659">
        <v>2</v>
      </c>
      <c r="M7" s="658">
        <v>0</v>
      </c>
      <c r="N7" s="660">
        <f t="shared" ref="N7:N15" si="0">SUM(C7:M7)</f>
        <v>17</v>
      </c>
    </row>
    <row r="8" spans="1:14" s="661" customFormat="1" ht="30" x14ac:dyDescent="0.2">
      <c r="A8" s="656" t="s">
        <v>9983</v>
      </c>
      <c r="B8" s="657" t="s">
        <v>40</v>
      </c>
      <c r="C8" s="659">
        <v>11</v>
      </c>
      <c r="D8" s="659">
        <v>3</v>
      </c>
      <c r="E8" s="659">
        <v>3</v>
      </c>
      <c r="F8" s="659">
        <v>10</v>
      </c>
      <c r="G8" s="659">
        <v>2</v>
      </c>
      <c r="H8" s="659">
        <v>2</v>
      </c>
      <c r="I8" s="659">
        <v>2</v>
      </c>
      <c r="J8" s="659">
        <v>2</v>
      </c>
      <c r="K8" s="659">
        <v>2</v>
      </c>
      <c r="L8" s="659">
        <v>2</v>
      </c>
      <c r="M8" s="659">
        <v>1</v>
      </c>
      <c r="N8" s="660">
        <f t="shared" si="0"/>
        <v>40</v>
      </c>
    </row>
    <row r="9" spans="1:14" s="661" customFormat="1" ht="30" x14ac:dyDescent="0.2">
      <c r="A9" s="656" t="s">
        <v>9984</v>
      </c>
      <c r="B9" s="657" t="s">
        <v>40</v>
      </c>
      <c r="C9" s="659">
        <v>8</v>
      </c>
      <c r="D9" s="659">
        <v>3</v>
      </c>
      <c r="E9" s="659">
        <v>3</v>
      </c>
      <c r="F9" s="659">
        <v>8</v>
      </c>
      <c r="G9" s="659">
        <v>3</v>
      </c>
      <c r="H9" s="659">
        <v>3</v>
      </c>
      <c r="I9" s="659">
        <v>3</v>
      </c>
      <c r="J9" s="659">
        <v>3</v>
      </c>
      <c r="K9" s="659">
        <v>3</v>
      </c>
      <c r="L9" s="659">
        <v>3</v>
      </c>
      <c r="M9" s="658">
        <v>0</v>
      </c>
      <c r="N9" s="660">
        <f t="shared" si="0"/>
        <v>40</v>
      </c>
    </row>
    <row r="10" spans="1:14" s="661" customFormat="1" ht="30" x14ac:dyDescent="0.2">
      <c r="A10" s="656" t="s">
        <v>9985</v>
      </c>
      <c r="B10" s="657" t="s">
        <v>40</v>
      </c>
      <c r="C10" s="659">
        <v>3</v>
      </c>
      <c r="D10" s="659">
        <v>1</v>
      </c>
      <c r="E10" s="659">
        <v>1</v>
      </c>
      <c r="F10" s="659">
        <v>1</v>
      </c>
      <c r="G10" s="659">
        <v>1</v>
      </c>
      <c r="H10" s="659">
        <v>1</v>
      </c>
      <c r="I10" s="659">
        <v>1</v>
      </c>
      <c r="J10" s="659">
        <v>1</v>
      </c>
      <c r="K10" s="659">
        <v>1</v>
      </c>
      <c r="L10" s="659">
        <v>1</v>
      </c>
      <c r="M10" s="659">
        <v>3</v>
      </c>
      <c r="N10" s="660">
        <f t="shared" si="0"/>
        <v>15</v>
      </c>
    </row>
    <row r="11" spans="1:14" s="661" customFormat="1" ht="30" x14ac:dyDescent="0.2">
      <c r="A11" s="656" t="s">
        <v>9986</v>
      </c>
      <c r="B11" s="657" t="s">
        <v>40</v>
      </c>
      <c r="C11" s="659">
        <f t="shared" ref="C11:M11" si="1">C7+C8</f>
        <v>11</v>
      </c>
      <c r="D11" s="659">
        <f t="shared" si="1"/>
        <v>3</v>
      </c>
      <c r="E11" s="659">
        <f t="shared" si="1"/>
        <v>4</v>
      </c>
      <c r="F11" s="659">
        <f t="shared" si="1"/>
        <v>12</v>
      </c>
      <c r="G11" s="659">
        <f t="shared" si="1"/>
        <v>4</v>
      </c>
      <c r="H11" s="659">
        <f t="shared" si="1"/>
        <v>5</v>
      </c>
      <c r="I11" s="659">
        <f t="shared" si="1"/>
        <v>5</v>
      </c>
      <c r="J11" s="659">
        <f t="shared" si="1"/>
        <v>4</v>
      </c>
      <c r="K11" s="659">
        <f t="shared" si="1"/>
        <v>4</v>
      </c>
      <c r="L11" s="659">
        <f t="shared" si="1"/>
        <v>4</v>
      </c>
      <c r="M11" s="659">
        <f t="shared" si="1"/>
        <v>1</v>
      </c>
      <c r="N11" s="660">
        <f t="shared" si="0"/>
        <v>57</v>
      </c>
    </row>
    <row r="12" spans="1:14" s="661" customFormat="1" ht="30" x14ac:dyDescent="0.2">
      <c r="A12" s="656" t="s">
        <v>9987</v>
      </c>
      <c r="B12" s="657" t="s">
        <v>40</v>
      </c>
      <c r="C12" s="659">
        <f t="shared" ref="C12:M13" si="2">C9</f>
        <v>8</v>
      </c>
      <c r="D12" s="659">
        <f t="shared" si="2"/>
        <v>3</v>
      </c>
      <c r="E12" s="659">
        <f t="shared" si="2"/>
        <v>3</v>
      </c>
      <c r="F12" s="659">
        <f t="shared" si="2"/>
        <v>8</v>
      </c>
      <c r="G12" s="659">
        <f t="shared" si="2"/>
        <v>3</v>
      </c>
      <c r="H12" s="659">
        <f t="shared" si="2"/>
        <v>3</v>
      </c>
      <c r="I12" s="659">
        <f t="shared" si="2"/>
        <v>3</v>
      </c>
      <c r="J12" s="659">
        <f t="shared" si="2"/>
        <v>3</v>
      </c>
      <c r="K12" s="659">
        <f t="shared" si="2"/>
        <v>3</v>
      </c>
      <c r="L12" s="659">
        <f t="shared" si="2"/>
        <v>3</v>
      </c>
      <c r="M12" s="659">
        <f t="shared" si="2"/>
        <v>0</v>
      </c>
      <c r="N12" s="660">
        <f t="shared" si="0"/>
        <v>40</v>
      </c>
    </row>
    <row r="13" spans="1:14" s="661" customFormat="1" ht="30" x14ac:dyDescent="0.2">
      <c r="A13" s="656" t="s">
        <v>9988</v>
      </c>
      <c r="B13" s="657" t="s">
        <v>40</v>
      </c>
      <c r="C13" s="659">
        <f t="shared" si="2"/>
        <v>3</v>
      </c>
      <c r="D13" s="659">
        <f t="shared" si="2"/>
        <v>1</v>
      </c>
      <c r="E13" s="659">
        <f t="shared" si="2"/>
        <v>1</v>
      </c>
      <c r="F13" s="659">
        <f t="shared" si="2"/>
        <v>1</v>
      </c>
      <c r="G13" s="659">
        <f t="shared" si="2"/>
        <v>1</v>
      </c>
      <c r="H13" s="659">
        <f t="shared" si="2"/>
        <v>1</v>
      </c>
      <c r="I13" s="659">
        <f t="shared" si="2"/>
        <v>1</v>
      </c>
      <c r="J13" s="659">
        <f t="shared" si="2"/>
        <v>1</v>
      </c>
      <c r="K13" s="659">
        <f t="shared" si="2"/>
        <v>1</v>
      </c>
      <c r="L13" s="659">
        <f t="shared" si="2"/>
        <v>1</v>
      </c>
      <c r="M13" s="659">
        <f t="shared" si="2"/>
        <v>3</v>
      </c>
      <c r="N13" s="660">
        <f t="shared" si="0"/>
        <v>15</v>
      </c>
    </row>
    <row r="14" spans="1:14" s="661" customFormat="1" ht="18" customHeight="1" x14ac:dyDescent="0.2">
      <c r="A14" s="656" t="s">
        <v>9990</v>
      </c>
      <c r="B14" s="657" t="s">
        <v>40</v>
      </c>
      <c r="C14" s="659">
        <f xml:space="preserve"> ROUNDUP(((1.1*6)+(0.7*6))*(SUM(C11:C13))/30,0)</f>
        <v>8</v>
      </c>
      <c r="D14" s="659">
        <f t="shared" ref="D14:M14" si="3" xml:space="preserve"> ROUNDUP(((1.1*6)+(0.7*6))*(SUM(D11:D13))/30,0)</f>
        <v>3</v>
      </c>
      <c r="E14" s="659">
        <f t="shared" si="3"/>
        <v>3</v>
      </c>
      <c r="F14" s="659">
        <f t="shared" si="3"/>
        <v>8</v>
      </c>
      <c r="G14" s="659">
        <f t="shared" si="3"/>
        <v>3</v>
      </c>
      <c r="H14" s="659">
        <f t="shared" si="3"/>
        <v>4</v>
      </c>
      <c r="I14" s="659">
        <f t="shared" si="3"/>
        <v>4</v>
      </c>
      <c r="J14" s="659">
        <f t="shared" si="3"/>
        <v>3</v>
      </c>
      <c r="K14" s="659">
        <f t="shared" si="3"/>
        <v>3</v>
      </c>
      <c r="L14" s="659">
        <f t="shared" si="3"/>
        <v>3</v>
      </c>
      <c r="M14" s="659">
        <f t="shared" si="3"/>
        <v>2</v>
      </c>
      <c r="N14" s="660">
        <f t="shared" si="0"/>
        <v>44</v>
      </c>
    </row>
    <row r="15" spans="1:14" s="661" customFormat="1" ht="18" customHeight="1" thickBot="1" x14ac:dyDescent="0.25">
      <c r="A15" s="662" t="s">
        <v>9824</v>
      </c>
      <c r="B15" s="663" t="s">
        <v>40</v>
      </c>
      <c r="C15" s="664">
        <f t="shared" ref="C15:M15" si="4" xml:space="preserve"> ROUNDUP(((0.7*14))*(SUM(C11:C13))/30,0)</f>
        <v>8</v>
      </c>
      <c r="D15" s="664">
        <f t="shared" si="4"/>
        <v>3</v>
      </c>
      <c r="E15" s="664">
        <f t="shared" si="4"/>
        <v>3</v>
      </c>
      <c r="F15" s="664">
        <f t="shared" si="4"/>
        <v>7</v>
      </c>
      <c r="G15" s="664">
        <f t="shared" si="4"/>
        <v>3</v>
      </c>
      <c r="H15" s="664">
        <f t="shared" si="4"/>
        <v>3</v>
      </c>
      <c r="I15" s="664">
        <f t="shared" si="4"/>
        <v>3</v>
      </c>
      <c r="J15" s="664">
        <f t="shared" si="4"/>
        <v>3</v>
      </c>
      <c r="K15" s="664">
        <f t="shared" si="4"/>
        <v>3</v>
      </c>
      <c r="L15" s="664">
        <f t="shared" si="4"/>
        <v>3</v>
      </c>
      <c r="M15" s="664">
        <f t="shared" si="4"/>
        <v>2</v>
      </c>
      <c r="N15" s="665">
        <f t="shared" si="0"/>
        <v>41</v>
      </c>
    </row>
    <row r="16" spans="1:14" s="661" customFormat="1" ht="18" customHeight="1" x14ac:dyDescent="0.2">
      <c r="A16" s="666"/>
      <c r="B16" s="667"/>
      <c r="C16" s="668"/>
      <c r="D16" s="668"/>
      <c r="E16" s="668"/>
      <c r="F16" s="668"/>
      <c r="G16" s="668"/>
      <c r="H16" s="668"/>
      <c r="I16" s="668"/>
      <c r="J16" s="668"/>
      <c r="K16" s="668"/>
      <c r="L16" s="668"/>
      <c r="M16" s="668"/>
      <c r="N16" s="668"/>
    </row>
    <row r="17" spans="1:1" x14ac:dyDescent="0.25">
      <c r="A17" s="669" t="s">
        <v>10085</v>
      </c>
    </row>
    <row r="18" spans="1:1" x14ac:dyDescent="0.25">
      <c r="A18" s="669" t="s">
        <v>10086</v>
      </c>
    </row>
    <row r="37" spans="1:14" ht="15.75" thickBot="1" x14ac:dyDescent="0.3"/>
    <row r="38" spans="1:14" x14ac:dyDescent="0.25">
      <c r="A38" s="1325" t="s">
        <v>10087</v>
      </c>
      <c r="B38" s="1326"/>
      <c r="C38" s="1326"/>
      <c r="D38" s="1326"/>
      <c r="E38" s="1326"/>
      <c r="F38" s="1326"/>
      <c r="G38" s="1326"/>
      <c r="H38" s="1326"/>
      <c r="I38" s="1326"/>
      <c r="J38" s="1326"/>
      <c r="K38" s="1326"/>
      <c r="L38" s="1326"/>
      <c r="M38" s="1326"/>
      <c r="N38" s="1327"/>
    </row>
    <row r="39" spans="1:14" ht="15.75" thickBot="1" x14ac:dyDescent="0.3">
      <c r="A39" s="652" t="s">
        <v>38</v>
      </c>
      <c r="B39" s="653" t="s">
        <v>40</v>
      </c>
      <c r="C39" s="654" t="s">
        <v>1143</v>
      </c>
      <c r="D39" s="654" t="s">
        <v>946</v>
      </c>
      <c r="E39" s="654" t="s">
        <v>1144</v>
      </c>
      <c r="F39" s="654" t="s">
        <v>1145</v>
      </c>
      <c r="G39" s="654" t="s">
        <v>1146</v>
      </c>
      <c r="H39" s="654" t="s">
        <v>1147</v>
      </c>
      <c r="I39" s="654" t="s">
        <v>1148</v>
      </c>
      <c r="J39" s="654" t="s">
        <v>1149</v>
      </c>
      <c r="K39" s="654" t="s">
        <v>1150</v>
      </c>
      <c r="L39" s="654" t="s">
        <v>1151</v>
      </c>
      <c r="M39" s="654" t="s">
        <v>1152</v>
      </c>
      <c r="N39" s="655" t="s">
        <v>1153</v>
      </c>
    </row>
    <row r="40" spans="1:14" s="661" customFormat="1" ht="30" x14ac:dyDescent="0.2">
      <c r="A40" s="656" t="s">
        <v>9992</v>
      </c>
      <c r="B40" s="657" t="s">
        <v>40</v>
      </c>
      <c r="C40" s="659">
        <v>6</v>
      </c>
      <c r="D40" s="659">
        <v>1</v>
      </c>
      <c r="E40" s="659">
        <v>3</v>
      </c>
      <c r="F40" s="659">
        <v>3</v>
      </c>
      <c r="G40" s="659">
        <v>3</v>
      </c>
      <c r="H40" s="659">
        <v>3</v>
      </c>
      <c r="I40" s="659">
        <v>3</v>
      </c>
      <c r="J40" s="659">
        <v>3</v>
      </c>
      <c r="K40" s="659">
        <v>3</v>
      </c>
      <c r="L40" s="659">
        <v>3</v>
      </c>
      <c r="M40" s="659">
        <v>0</v>
      </c>
      <c r="N40" s="660">
        <f t="shared" ref="N40:N45" si="5">SUM(C40:M40)</f>
        <v>31</v>
      </c>
    </row>
    <row r="41" spans="1:14" s="661" customFormat="1" ht="30" x14ac:dyDescent="0.2">
      <c r="A41" s="656" t="s">
        <v>9993</v>
      </c>
      <c r="B41" s="657" t="s">
        <v>40</v>
      </c>
      <c r="C41" s="659">
        <v>3</v>
      </c>
      <c r="D41" s="659">
        <v>2</v>
      </c>
      <c r="E41" s="659">
        <v>1</v>
      </c>
      <c r="F41" s="659">
        <v>4</v>
      </c>
      <c r="G41" s="659">
        <v>4</v>
      </c>
      <c r="H41" s="659">
        <v>4</v>
      </c>
      <c r="I41" s="659">
        <v>4</v>
      </c>
      <c r="J41" s="659">
        <v>4</v>
      </c>
      <c r="K41" s="659">
        <v>4</v>
      </c>
      <c r="L41" s="659">
        <v>4</v>
      </c>
      <c r="M41" s="659">
        <v>1</v>
      </c>
      <c r="N41" s="660">
        <f t="shared" si="5"/>
        <v>35</v>
      </c>
    </row>
    <row r="42" spans="1:14" s="661" customFormat="1" ht="30" x14ac:dyDescent="0.2">
      <c r="A42" s="656" t="s">
        <v>9994</v>
      </c>
      <c r="B42" s="657" t="s">
        <v>40</v>
      </c>
      <c r="C42" s="659">
        <v>6</v>
      </c>
      <c r="D42" s="658">
        <v>0</v>
      </c>
      <c r="E42" s="658">
        <v>0</v>
      </c>
      <c r="F42" s="658">
        <v>0</v>
      </c>
      <c r="G42" s="658">
        <v>0</v>
      </c>
      <c r="H42" s="658">
        <v>0</v>
      </c>
      <c r="I42" s="658">
        <v>0</v>
      </c>
      <c r="J42" s="658">
        <v>0</v>
      </c>
      <c r="K42" s="658">
        <v>0</v>
      </c>
      <c r="L42" s="658">
        <v>0</v>
      </c>
      <c r="M42" s="658">
        <v>0</v>
      </c>
      <c r="N42" s="660">
        <f t="shared" si="5"/>
        <v>6</v>
      </c>
    </row>
    <row r="43" spans="1:14" s="661" customFormat="1" ht="30" x14ac:dyDescent="0.2">
      <c r="A43" s="656" t="s">
        <v>9995</v>
      </c>
      <c r="B43" s="657" t="s">
        <v>40</v>
      </c>
      <c r="C43" s="659">
        <v>3</v>
      </c>
      <c r="D43" s="659">
        <v>3</v>
      </c>
      <c r="E43" s="659">
        <v>2</v>
      </c>
      <c r="F43" s="659">
        <v>2</v>
      </c>
      <c r="G43" s="659">
        <v>1</v>
      </c>
      <c r="H43" s="659">
        <v>1</v>
      </c>
      <c r="I43" s="659">
        <v>1</v>
      </c>
      <c r="J43" s="659">
        <v>1</v>
      </c>
      <c r="K43" s="659">
        <v>1</v>
      </c>
      <c r="L43" s="659">
        <v>1</v>
      </c>
      <c r="M43" s="659">
        <v>1</v>
      </c>
      <c r="N43" s="660">
        <f t="shared" si="5"/>
        <v>17</v>
      </c>
    </row>
    <row r="44" spans="1:14" s="661" customFormat="1" ht="30" x14ac:dyDescent="0.2">
      <c r="A44" s="656" t="s">
        <v>9996</v>
      </c>
      <c r="B44" s="657" t="s">
        <v>40</v>
      </c>
      <c r="C44" s="658">
        <v>0</v>
      </c>
      <c r="D44" s="659">
        <v>1</v>
      </c>
      <c r="E44" s="658">
        <v>0</v>
      </c>
      <c r="F44" s="658">
        <v>0</v>
      </c>
      <c r="G44" s="658">
        <v>0</v>
      </c>
      <c r="H44" s="658">
        <v>0</v>
      </c>
      <c r="I44" s="658">
        <v>0</v>
      </c>
      <c r="J44" s="658">
        <v>0</v>
      </c>
      <c r="K44" s="658">
        <v>0</v>
      </c>
      <c r="L44" s="658">
        <v>0</v>
      </c>
      <c r="M44" s="658">
        <v>0</v>
      </c>
      <c r="N44" s="660">
        <f t="shared" si="5"/>
        <v>1</v>
      </c>
    </row>
    <row r="45" spans="1:14" s="661" customFormat="1" ht="30.75" thickBot="1" x14ac:dyDescent="0.25">
      <c r="A45" s="662" t="s">
        <v>9997</v>
      </c>
      <c r="B45" s="663" t="s">
        <v>40</v>
      </c>
      <c r="C45" s="671">
        <v>0</v>
      </c>
      <c r="D45" s="664">
        <v>1</v>
      </c>
      <c r="E45" s="664">
        <v>1</v>
      </c>
      <c r="F45" s="664">
        <v>1</v>
      </c>
      <c r="G45" s="664">
        <v>1</v>
      </c>
      <c r="H45" s="664">
        <v>1</v>
      </c>
      <c r="I45" s="664">
        <v>1</v>
      </c>
      <c r="J45" s="664">
        <v>1</v>
      </c>
      <c r="K45" s="664">
        <v>1</v>
      </c>
      <c r="L45" s="664">
        <v>1</v>
      </c>
      <c r="M45" s="664">
        <v>1</v>
      </c>
      <c r="N45" s="665">
        <f t="shared" si="5"/>
        <v>10</v>
      </c>
    </row>
    <row r="48" spans="1:14" ht="15.75" thickBot="1" x14ac:dyDescent="0.3"/>
    <row r="49" spans="1:14" x14ac:dyDescent="0.25">
      <c r="A49" s="1325" t="s">
        <v>10088</v>
      </c>
      <c r="B49" s="1326"/>
      <c r="C49" s="1326"/>
      <c r="D49" s="1326"/>
      <c r="E49" s="1326"/>
      <c r="F49" s="1326"/>
      <c r="G49" s="1326"/>
      <c r="H49" s="1326"/>
      <c r="I49" s="1326"/>
      <c r="J49" s="1326"/>
      <c r="K49" s="1326"/>
      <c r="L49" s="1326"/>
      <c r="M49" s="1326"/>
      <c r="N49" s="1327"/>
    </row>
    <row r="50" spans="1:14" ht="15.75" thickBot="1" x14ac:dyDescent="0.3">
      <c r="A50" s="652" t="s">
        <v>38</v>
      </c>
      <c r="B50" s="653" t="s">
        <v>40</v>
      </c>
      <c r="C50" s="654" t="s">
        <v>1143</v>
      </c>
      <c r="D50" s="654" t="s">
        <v>946</v>
      </c>
      <c r="E50" s="654" t="s">
        <v>1144</v>
      </c>
      <c r="F50" s="654" t="s">
        <v>1145</v>
      </c>
      <c r="G50" s="654" t="s">
        <v>1146</v>
      </c>
      <c r="H50" s="654" t="s">
        <v>1147</v>
      </c>
      <c r="I50" s="654" t="s">
        <v>1148</v>
      </c>
      <c r="J50" s="654" t="s">
        <v>1149</v>
      </c>
      <c r="K50" s="654" t="s">
        <v>1150</v>
      </c>
      <c r="L50" s="654" t="s">
        <v>1151</v>
      </c>
      <c r="M50" s="654" t="s">
        <v>1152</v>
      </c>
      <c r="N50" s="655" t="s">
        <v>1153</v>
      </c>
    </row>
    <row r="51" spans="1:14" s="661" customFormat="1" ht="30" x14ac:dyDescent="0.2">
      <c r="A51" s="656" t="s">
        <v>10001</v>
      </c>
      <c r="B51" s="657" t="s">
        <v>40</v>
      </c>
      <c r="C51" s="672">
        <v>1</v>
      </c>
      <c r="D51" s="673">
        <v>0</v>
      </c>
      <c r="E51" s="673">
        <v>0</v>
      </c>
      <c r="F51" s="673">
        <v>0</v>
      </c>
      <c r="G51" s="673">
        <v>0</v>
      </c>
      <c r="H51" s="673">
        <v>0</v>
      </c>
      <c r="I51" s="673">
        <v>0</v>
      </c>
      <c r="J51" s="673">
        <v>0</v>
      </c>
      <c r="K51" s="673">
        <v>0</v>
      </c>
      <c r="L51" s="673">
        <v>0</v>
      </c>
      <c r="M51" s="673">
        <v>0</v>
      </c>
      <c r="N51" s="674">
        <f t="shared" ref="N51:N58" si="6">SUM(C51:M51)</f>
        <v>1</v>
      </c>
    </row>
    <row r="52" spans="1:14" s="661" customFormat="1" ht="27.75" customHeight="1" x14ac:dyDescent="0.2">
      <c r="A52" s="656" t="s">
        <v>10002</v>
      </c>
      <c r="B52" s="657" t="s">
        <v>40</v>
      </c>
      <c r="C52" s="672">
        <v>2</v>
      </c>
      <c r="D52" s="673">
        <v>0</v>
      </c>
      <c r="E52" s="673">
        <v>0</v>
      </c>
      <c r="F52" s="673">
        <v>0</v>
      </c>
      <c r="G52" s="673">
        <v>0</v>
      </c>
      <c r="H52" s="673">
        <v>0</v>
      </c>
      <c r="I52" s="673">
        <v>0</v>
      </c>
      <c r="J52" s="673">
        <v>0</v>
      </c>
      <c r="K52" s="673">
        <v>0</v>
      </c>
      <c r="L52" s="673">
        <v>0</v>
      </c>
      <c r="M52" s="673">
        <v>0</v>
      </c>
      <c r="N52" s="674">
        <f t="shared" si="6"/>
        <v>2</v>
      </c>
    </row>
    <row r="53" spans="1:14" s="661" customFormat="1" ht="18.75" customHeight="1" x14ac:dyDescent="0.2">
      <c r="A53" s="656" t="s">
        <v>10089</v>
      </c>
      <c r="B53" s="657" t="s">
        <v>40</v>
      </c>
      <c r="C53" s="672">
        <v>35</v>
      </c>
      <c r="D53" s="672">
        <v>17</v>
      </c>
      <c r="E53" s="672">
        <v>35</v>
      </c>
      <c r="F53" s="672">
        <v>36</v>
      </c>
      <c r="G53" s="672">
        <v>37</v>
      </c>
      <c r="H53" s="672">
        <v>36</v>
      </c>
      <c r="I53" s="672">
        <v>34</v>
      </c>
      <c r="J53" s="672">
        <v>34</v>
      </c>
      <c r="K53" s="672">
        <v>34</v>
      </c>
      <c r="L53" s="672">
        <v>34</v>
      </c>
      <c r="M53" s="673">
        <v>0</v>
      </c>
      <c r="N53" s="675">
        <f t="shared" si="6"/>
        <v>332</v>
      </c>
    </row>
    <row r="54" spans="1:14" s="661" customFormat="1" ht="18.75" customHeight="1" x14ac:dyDescent="0.2">
      <c r="A54" s="656" t="s">
        <v>10090</v>
      </c>
      <c r="B54" s="657" t="s">
        <v>40</v>
      </c>
      <c r="C54" s="672">
        <v>2</v>
      </c>
      <c r="D54" s="673">
        <v>0</v>
      </c>
      <c r="E54" s="672">
        <v>1</v>
      </c>
      <c r="F54" s="672">
        <v>1</v>
      </c>
      <c r="G54" s="672">
        <v>1</v>
      </c>
      <c r="H54" s="672">
        <v>1</v>
      </c>
      <c r="I54" s="672">
        <v>1</v>
      </c>
      <c r="J54" s="672">
        <v>1</v>
      </c>
      <c r="K54" s="672">
        <v>1</v>
      </c>
      <c r="L54" s="672">
        <v>1</v>
      </c>
      <c r="M54" s="673">
        <v>0</v>
      </c>
      <c r="N54" s="675">
        <f t="shared" si="6"/>
        <v>10</v>
      </c>
    </row>
    <row r="55" spans="1:14" s="661" customFormat="1" ht="30" x14ac:dyDescent="0.2">
      <c r="A55" s="656" t="s">
        <v>10005</v>
      </c>
      <c r="B55" s="657" t="s">
        <v>40</v>
      </c>
      <c r="C55" s="672">
        <v>3</v>
      </c>
      <c r="D55" s="672">
        <v>2</v>
      </c>
      <c r="E55" s="672">
        <v>3</v>
      </c>
      <c r="F55" s="672">
        <v>3</v>
      </c>
      <c r="G55" s="672">
        <v>3</v>
      </c>
      <c r="H55" s="672">
        <v>3</v>
      </c>
      <c r="I55" s="672">
        <v>3</v>
      </c>
      <c r="J55" s="672">
        <v>3</v>
      </c>
      <c r="K55" s="672">
        <v>3</v>
      </c>
      <c r="L55" s="672">
        <v>3</v>
      </c>
      <c r="M55" s="673">
        <v>0</v>
      </c>
      <c r="N55" s="675">
        <f t="shared" si="6"/>
        <v>29</v>
      </c>
    </row>
    <row r="56" spans="1:14" s="661" customFormat="1" ht="30" x14ac:dyDescent="0.2">
      <c r="A56" s="656" t="s">
        <v>10006</v>
      </c>
      <c r="B56" s="657" t="s">
        <v>40</v>
      </c>
      <c r="C56" s="672">
        <v>3</v>
      </c>
      <c r="D56" s="672">
        <v>2</v>
      </c>
      <c r="E56" s="672">
        <v>3</v>
      </c>
      <c r="F56" s="672">
        <v>3</v>
      </c>
      <c r="G56" s="672">
        <v>3</v>
      </c>
      <c r="H56" s="672">
        <v>3</v>
      </c>
      <c r="I56" s="672">
        <v>3</v>
      </c>
      <c r="J56" s="672">
        <v>3</v>
      </c>
      <c r="K56" s="672">
        <v>3</v>
      </c>
      <c r="L56" s="672">
        <v>3</v>
      </c>
      <c r="M56" s="673">
        <v>0</v>
      </c>
      <c r="N56" s="675">
        <f t="shared" si="6"/>
        <v>29</v>
      </c>
    </row>
    <row r="57" spans="1:14" s="661" customFormat="1" ht="30" x14ac:dyDescent="0.2">
      <c r="A57" s="656" t="s">
        <v>9858</v>
      </c>
      <c r="B57" s="657" t="s">
        <v>40</v>
      </c>
      <c r="C57" s="673">
        <v>0</v>
      </c>
      <c r="D57" s="673">
        <v>0</v>
      </c>
      <c r="E57" s="672">
        <v>1</v>
      </c>
      <c r="F57" s="673">
        <v>0</v>
      </c>
      <c r="G57" s="673">
        <v>0</v>
      </c>
      <c r="H57" s="672">
        <v>1</v>
      </c>
      <c r="I57" s="673">
        <v>0</v>
      </c>
      <c r="J57" s="673">
        <v>0</v>
      </c>
      <c r="K57" s="672">
        <v>1</v>
      </c>
      <c r="L57" s="672">
        <v>1</v>
      </c>
      <c r="M57" s="673">
        <v>0</v>
      </c>
      <c r="N57" s="675">
        <f t="shared" si="6"/>
        <v>4</v>
      </c>
    </row>
    <row r="58" spans="1:14" s="661" customFormat="1" ht="30" x14ac:dyDescent="0.2">
      <c r="A58" s="656" t="s">
        <v>10008</v>
      </c>
      <c r="B58" s="657" t="s">
        <v>40</v>
      </c>
      <c r="C58" s="672">
        <f t="shared" ref="C58:L58" si="7">C55</f>
        <v>3</v>
      </c>
      <c r="D58" s="672">
        <f t="shared" si="7"/>
        <v>2</v>
      </c>
      <c r="E58" s="672">
        <f>E55</f>
        <v>3</v>
      </c>
      <c r="F58" s="672">
        <f>F55</f>
        <v>3</v>
      </c>
      <c r="G58" s="672">
        <f t="shared" si="7"/>
        <v>3</v>
      </c>
      <c r="H58" s="672">
        <f t="shared" si="7"/>
        <v>3</v>
      </c>
      <c r="I58" s="672">
        <f t="shared" si="7"/>
        <v>3</v>
      </c>
      <c r="J58" s="672">
        <f t="shared" si="7"/>
        <v>3</v>
      </c>
      <c r="K58" s="672">
        <f t="shared" si="7"/>
        <v>3</v>
      </c>
      <c r="L58" s="672">
        <f t="shared" si="7"/>
        <v>3</v>
      </c>
      <c r="M58" s="673">
        <v>0</v>
      </c>
      <c r="N58" s="674">
        <f t="shared" si="6"/>
        <v>29</v>
      </c>
    </row>
    <row r="59" spans="1:14" s="661" customFormat="1" ht="45.75" thickBot="1" x14ac:dyDescent="0.25">
      <c r="A59" s="662" t="s">
        <v>9862</v>
      </c>
      <c r="B59" s="663" t="s">
        <v>40</v>
      </c>
      <c r="C59" s="676">
        <v>476.77</v>
      </c>
      <c r="D59" s="677">
        <v>203.78</v>
      </c>
      <c r="E59" s="676">
        <v>482.75</v>
      </c>
      <c r="F59" s="676">
        <v>470.17</v>
      </c>
      <c r="G59" s="676">
        <v>513.48</v>
      </c>
      <c r="H59" s="676">
        <v>468.59000000000003</v>
      </c>
      <c r="I59" s="676">
        <v>465.33</v>
      </c>
      <c r="J59" s="676">
        <v>454</v>
      </c>
      <c r="K59" s="676">
        <v>467.73</v>
      </c>
      <c r="L59" s="676">
        <v>393.68</v>
      </c>
      <c r="M59" s="676">
        <v>0</v>
      </c>
      <c r="N59" s="678">
        <f>ROUNDUP(SUM(C59:M59),0)</f>
        <v>4397</v>
      </c>
    </row>
    <row r="61" spans="1:14" x14ac:dyDescent="0.25">
      <c r="G61" s="679"/>
      <c r="L61" s="680"/>
      <c r="N61" s="681"/>
    </row>
    <row r="62" spans="1:14" ht="15.75" thickBot="1" x14ac:dyDescent="0.3"/>
    <row r="63" spans="1:14" x14ac:dyDescent="0.25">
      <c r="A63" s="1328" t="s">
        <v>9866</v>
      </c>
      <c r="B63" s="1329"/>
      <c r="C63" s="1329"/>
      <c r="D63" s="1329"/>
      <c r="E63" s="1329"/>
      <c r="F63" s="1329"/>
      <c r="G63" s="1329"/>
      <c r="H63" s="1329"/>
      <c r="I63" s="1329"/>
      <c r="J63" s="1329"/>
      <c r="K63" s="1329"/>
      <c r="L63" s="1329"/>
      <c r="M63" s="1329"/>
      <c r="N63" s="1330"/>
    </row>
    <row r="64" spans="1:14" ht="15.75" thickBot="1" x14ac:dyDescent="0.3">
      <c r="A64" s="652" t="s">
        <v>38</v>
      </c>
      <c r="B64" s="654" t="s">
        <v>40</v>
      </c>
      <c r="C64" s="654" t="s">
        <v>1143</v>
      </c>
      <c r="D64" s="654" t="s">
        <v>946</v>
      </c>
      <c r="E64" s="654" t="s">
        <v>1144</v>
      </c>
      <c r="F64" s="654" t="s">
        <v>1145</v>
      </c>
      <c r="G64" s="654" t="s">
        <v>1146</v>
      </c>
      <c r="H64" s="654" t="s">
        <v>1147</v>
      </c>
      <c r="I64" s="654" t="s">
        <v>1148</v>
      </c>
      <c r="J64" s="654" t="s">
        <v>1149</v>
      </c>
      <c r="K64" s="654" t="s">
        <v>1150</v>
      </c>
      <c r="L64" s="654" t="s">
        <v>1151</v>
      </c>
      <c r="M64" s="654" t="s">
        <v>1152</v>
      </c>
      <c r="N64" s="655" t="s">
        <v>1153</v>
      </c>
    </row>
    <row r="65" spans="1:15" s="661" customFormat="1" ht="15.75" x14ac:dyDescent="0.2">
      <c r="A65" s="656" t="s">
        <v>10091</v>
      </c>
      <c r="B65" s="682" t="s">
        <v>40</v>
      </c>
      <c r="C65" s="659">
        <v>2</v>
      </c>
      <c r="D65" s="659">
        <v>1</v>
      </c>
      <c r="E65" s="659">
        <v>1</v>
      </c>
      <c r="F65" s="659">
        <v>1</v>
      </c>
      <c r="G65" s="659">
        <v>1</v>
      </c>
      <c r="H65" s="659">
        <v>1</v>
      </c>
      <c r="I65" s="659">
        <v>1</v>
      </c>
      <c r="J65" s="659">
        <v>1</v>
      </c>
      <c r="K65" s="659">
        <v>1</v>
      </c>
      <c r="L65" s="659">
        <v>1</v>
      </c>
      <c r="M65" s="658">
        <v>0</v>
      </c>
      <c r="N65" s="660">
        <f>SUM(C65:M65)</f>
        <v>11</v>
      </c>
    </row>
    <row r="66" spans="1:15" s="661" customFormat="1" ht="15.75" x14ac:dyDescent="0.2">
      <c r="A66" s="683" t="s">
        <v>10092</v>
      </c>
      <c r="B66" s="684" t="s">
        <v>40</v>
      </c>
      <c r="C66" s="685">
        <v>6</v>
      </c>
      <c r="D66" s="685">
        <v>4</v>
      </c>
      <c r="E66" s="685">
        <v>4</v>
      </c>
      <c r="F66" s="685">
        <v>4</v>
      </c>
      <c r="G66" s="685">
        <v>4</v>
      </c>
      <c r="H66" s="685">
        <v>4</v>
      </c>
      <c r="I66" s="685">
        <v>4</v>
      </c>
      <c r="J66" s="685">
        <v>4</v>
      </c>
      <c r="K66" s="685">
        <v>4</v>
      </c>
      <c r="L66" s="685">
        <v>4</v>
      </c>
      <c r="M66" s="685">
        <v>0</v>
      </c>
      <c r="N66" s="660">
        <f t="shared" ref="N66:N87" si="8">SUM(C66:M66)</f>
        <v>42</v>
      </c>
    </row>
    <row r="67" spans="1:15" s="661" customFormat="1" ht="30" x14ac:dyDescent="0.2">
      <c r="A67" s="683" t="s">
        <v>10014</v>
      </c>
      <c r="B67" s="684" t="s">
        <v>40</v>
      </c>
      <c r="C67" s="685">
        <v>2</v>
      </c>
      <c r="D67" s="685">
        <v>0</v>
      </c>
      <c r="E67" s="685">
        <v>1</v>
      </c>
      <c r="F67" s="685">
        <v>1</v>
      </c>
      <c r="G67" s="685">
        <v>1</v>
      </c>
      <c r="H67" s="685">
        <v>1</v>
      </c>
      <c r="I67" s="685">
        <v>1</v>
      </c>
      <c r="J67" s="685">
        <v>1</v>
      </c>
      <c r="K67" s="685">
        <v>1</v>
      </c>
      <c r="L67" s="685">
        <v>1</v>
      </c>
      <c r="M67" s="686">
        <v>0</v>
      </c>
      <c r="N67" s="660">
        <f t="shared" si="8"/>
        <v>10</v>
      </c>
    </row>
    <row r="68" spans="1:15" s="661" customFormat="1" ht="15.75" x14ac:dyDescent="0.2">
      <c r="A68" s="683" t="s">
        <v>10093</v>
      </c>
      <c r="B68" s="684" t="s">
        <v>40</v>
      </c>
      <c r="C68" s="685">
        <v>3</v>
      </c>
      <c r="D68" s="685">
        <v>2</v>
      </c>
      <c r="E68" s="685">
        <v>2</v>
      </c>
      <c r="F68" s="685">
        <v>2</v>
      </c>
      <c r="G68" s="685">
        <v>2</v>
      </c>
      <c r="H68" s="685">
        <v>2</v>
      </c>
      <c r="I68" s="685">
        <v>2</v>
      </c>
      <c r="J68" s="685">
        <v>2</v>
      </c>
      <c r="K68" s="685">
        <v>2</v>
      </c>
      <c r="L68" s="685">
        <v>2</v>
      </c>
      <c r="M68" s="686">
        <v>0</v>
      </c>
      <c r="N68" s="660">
        <f t="shared" si="8"/>
        <v>21</v>
      </c>
    </row>
    <row r="69" spans="1:15" s="661" customFormat="1" ht="15.75" x14ac:dyDescent="0.2">
      <c r="A69" s="683" t="s">
        <v>10094</v>
      </c>
      <c r="B69" s="684" t="s">
        <v>40</v>
      </c>
      <c r="C69" s="685">
        <v>2</v>
      </c>
      <c r="D69" s="685">
        <v>0</v>
      </c>
      <c r="E69" s="685">
        <v>1</v>
      </c>
      <c r="F69" s="685">
        <v>1</v>
      </c>
      <c r="G69" s="685">
        <v>1</v>
      </c>
      <c r="H69" s="685">
        <v>1</v>
      </c>
      <c r="I69" s="685">
        <v>1</v>
      </c>
      <c r="J69" s="685">
        <v>1</v>
      </c>
      <c r="K69" s="685">
        <v>1</v>
      </c>
      <c r="L69" s="685">
        <v>1</v>
      </c>
      <c r="M69" s="686">
        <v>0</v>
      </c>
      <c r="N69" s="660">
        <f t="shared" si="8"/>
        <v>10</v>
      </c>
    </row>
    <row r="70" spans="1:15" s="661" customFormat="1" ht="30" x14ac:dyDescent="0.2">
      <c r="A70" s="683" t="s">
        <v>10016</v>
      </c>
      <c r="B70" s="684" t="s">
        <v>40</v>
      </c>
      <c r="C70" s="685">
        <v>3</v>
      </c>
      <c r="D70" s="685">
        <v>2</v>
      </c>
      <c r="E70" s="685">
        <v>2</v>
      </c>
      <c r="F70" s="685">
        <v>2</v>
      </c>
      <c r="G70" s="685">
        <v>2</v>
      </c>
      <c r="H70" s="685">
        <v>2</v>
      </c>
      <c r="I70" s="685">
        <v>2</v>
      </c>
      <c r="J70" s="685">
        <v>2</v>
      </c>
      <c r="K70" s="685">
        <v>2</v>
      </c>
      <c r="L70" s="685">
        <v>2</v>
      </c>
      <c r="M70" s="686">
        <v>0</v>
      </c>
      <c r="N70" s="660">
        <f t="shared" si="8"/>
        <v>21</v>
      </c>
    </row>
    <row r="71" spans="1:15" s="661" customFormat="1" ht="15.75" x14ac:dyDescent="0.2">
      <c r="A71" s="683" t="s">
        <v>10095</v>
      </c>
      <c r="B71" s="684" t="s">
        <v>40</v>
      </c>
      <c r="C71" s="685">
        <v>2</v>
      </c>
      <c r="D71" s="685">
        <v>0</v>
      </c>
      <c r="E71" s="685">
        <v>1</v>
      </c>
      <c r="F71" s="685">
        <v>1</v>
      </c>
      <c r="G71" s="685">
        <v>1</v>
      </c>
      <c r="H71" s="685">
        <v>1</v>
      </c>
      <c r="I71" s="685">
        <v>1</v>
      </c>
      <c r="J71" s="685">
        <v>1</v>
      </c>
      <c r="K71" s="685">
        <v>1</v>
      </c>
      <c r="L71" s="685">
        <v>1</v>
      </c>
      <c r="M71" s="685">
        <v>2</v>
      </c>
      <c r="N71" s="660">
        <f t="shared" si="8"/>
        <v>12</v>
      </c>
    </row>
    <row r="72" spans="1:15" s="661" customFormat="1" ht="15.75" x14ac:dyDescent="0.2">
      <c r="A72" s="683" t="s">
        <v>10096</v>
      </c>
      <c r="B72" s="684" t="s">
        <v>40</v>
      </c>
      <c r="C72" s="685">
        <v>3</v>
      </c>
      <c r="D72" s="685">
        <v>2</v>
      </c>
      <c r="E72" s="685">
        <v>2</v>
      </c>
      <c r="F72" s="685">
        <v>2</v>
      </c>
      <c r="G72" s="685">
        <v>2</v>
      </c>
      <c r="H72" s="685">
        <v>2</v>
      </c>
      <c r="I72" s="685">
        <v>2</v>
      </c>
      <c r="J72" s="685">
        <v>2</v>
      </c>
      <c r="K72" s="685">
        <v>2</v>
      </c>
      <c r="L72" s="685">
        <v>2</v>
      </c>
      <c r="M72" s="686">
        <v>0</v>
      </c>
      <c r="N72" s="660">
        <f t="shared" si="8"/>
        <v>21</v>
      </c>
    </row>
    <row r="73" spans="1:15" s="661" customFormat="1" ht="15.75" x14ac:dyDescent="0.2">
      <c r="A73" s="683" t="s">
        <v>10097</v>
      </c>
      <c r="B73" s="684" t="s">
        <v>40</v>
      </c>
      <c r="C73" s="685">
        <v>1</v>
      </c>
      <c r="D73" s="685">
        <v>0</v>
      </c>
      <c r="E73" s="685">
        <v>0</v>
      </c>
      <c r="F73" s="685">
        <v>0</v>
      </c>
      <c r="G73" s="685">
        <v>0</v>
      </c>
      <c r="H73" s="685">
        <v>0</v>
      </c>
      <c r="I73" s="685">
        <v>0</v>
      </c>
      <c r="J73" s="685">
        <v>0</v>
      </c>
      <c r="K73" s="685">
        <v>0</v>
      </c>
      <c r="L73" s="685">
        <v>0</v>
      </c>
      <c r="M73" s="686">
        <v>0</v>
      </c>
      <c r="N73" s="660">
        <f t="shared" si="8"/>
        <v>1</v>
      </c>
    </row>
    <row r="74" spans="1:15" s="661" customFormat="1" ht="30" x14ac:dyDescent="0.2">
      <c r="A74" s="683" t="s">
        <v>10031</v>
      </c>
      <c r="B74" s="684" t="s">
        <v>40</v>
      </c>
      <c r="C74" s="686">
        <v>0</v>
      </c>
      <c r="D74" s="686">
        <v>0</v>
      </c>
      <c r="E74" s="686">
        <v>0</v>
      </c>
      <c r="F74" s="686">
        <v>0</v>
      </c>
      <c r="G74" s="686">
        <v>0</v>
      </c>
      <c r="H74" s="686">
        <v>0</v>
      </c>
      <c r="I74" s="685">
        <v>1</v>
      </c>
      <c r="J74" s="685">
        <v>1</v>
      </c>
      <c r="K74" s="685">
        <v>1</v>
      </c>
      <c r="L74" s="685">
        <v>1</v>
      </c>
      <c r="M74" s="686">
        <v>0</v>
      </c>
      <c r="N74" s="660">
        <f t="shared" si="8"/>
        <v>4</v>
      </c>
    </row>
    <row r="75" spans="1:15" s="661" customFormat="1" ht="19.5" customHeight="1" x14ac:dyDescent="0.2">
      <c r="A75" s="683" t="s">
        <v>10032</v>
      </c>
      <c r="B75" s="684" t="s">
        <v>40</v>
      </c>
      <c r="C75" s="686">
        <v>0</v>
      </c>
      <c r="D75" s="686">
        <v>0</v>
      </c>
      <c r="E75" s="686">
        <v>0</v>
      </c>
      <c r="F75" s="686">
        <v>0</v>
      </c>
      <c r="G75" s="686">
        <v>0</v>
      </c>
      <c r="H75" s="686">
        <v>0</v>
      </c>
      <c r="I75" s="686">
        <v>0</v>
      </c>
      <c r="J75" s="686">
        <v>0</v>
      </c>
      <c r="K75" s="686">
        <v>0</v>
      </c>
      <c r="L75" s="686">
        <v>0</v>
      </c>
      <c r="M75" s="685">
        <v>1</v>
      </c>
      <c r="N75" s="660">
        <f t="shared" si="8"/>
        <v>1</v>
      </c>
      <c r="O75" s="687"/>
    </row>
    <row r="76" spans="1:15" s="661" customFormat="1" ht="30" x14ac:dyDescent="0.2">
      <c r="A76" s="688" t="s">
        <v>10098</v>
      </c>
      <c r="B76" s="684" t="s">
        <v>101</v>
      </c>
      <c r="C76" s="689">
        <f>38.68</f>
        <v>38.68</v>
      </c>
      <c r="D76" s="686">
        <v>2.0099999999999998</v>
      </c>
      <c r="E76" s="686">
        <v>7.58</v>
      </c>
      <c r="F76" s="686">
        <v>4.58</v>
      </c>
      <c r="G76" s="686">
        <v>4.58</v>
      </c>
      <c r="H76" s="686">
        <v>4.6900000000000004</v>
      </c>
      <c r="I76" s="686">
        <v>5.51</v>
      </c>
      <c r="J76" s="686">
        <v>7.51</v>
      </c>
      <c r="K76" s="686">
        <v>7.51</v>
      </c>
      <c r="L76" s="686">
        <v>7.51</v>
      </c>
      <c r="M76" s="685">
        <v>45.28</v>
      </c>
      <c r="N76" s="690">
        <f>ROUNDUP(SUM(C76:M76)/6,0)</f>
        <v>23</v>
      </c>
    </row>
    <row r="77" spans="1:15" s="661" customFormat="1" ht="30" x14ac:dyDescent="0.2">
      <c r="A77" s="683" t="s">
        <v>10037</v>
      </c>
      <c r="B77" s="684" t="s">
        <v>40</v>
      </c>
      <c r="C77" s="691">
        <v>11</v>
      </c>
      <c r="D77" s="691">
        <v>1</v>
      </c>
      <c r="E77" s="691">
        <v>3</v>
      </c>
      <c r="F77" s="691">
        <v>3</v>
      </c>
      <c r="G77" s="691">
        <v>3</v>
      </c>
      <c r="H77" s="691">
        <v>3</v>
      </c>
      <c r="I77" s="691">
        <v>3</v>
      </c>
      <c r="J77" s="691">
        <v>3</v>
      </c>
      <c r="K77" s="691">
        <v>3</v>
      </c>
      <c r="L77" s="691">
        <v>3</v>
      </c>
      <c r="M77" s="691">
        <v>8</v>
      </c>
      <c r="N77" s="660">
        <f t="shared" si="8"/>
        <v>44</v>
      </c>
    </row>
    <row r="78" spans="1:15" s="661" customFormat="1" ht="30" x14ac:dyDescent="0.2">
      <c r="A78" s="683" t="s">
        <v>10040</v>
      </c>
      <c r="B78" s="684" t="s">
        <v>40</v>
      </c>
      <c r="C78" s="691">
        <v>2</v>
      </c>
      <c r="D78" s="686">
        <v>0</v>
      </c>
      <c r="E78" s="686">
        <v>0</v>
      </c>
      <c r="F78" s="686">
        <v>0</v>
      </c>
      <c r="G78" s="686">
        <v>0</v>
      </c>
      <c r="H78" s="686">
        <v>0</v>
      </c>
      <c r="I78" s="686">
        <v>0</v>
      </c>
      <c r="J78" s="686">
        <v>0</v>
      </c>
      <c r="K78" s="686">
        <v>0</v>
      </c>
      <c r="L78" s="686">
        <v>0</v>
      </c>
      <c r="M78" s="685">
        <v>4</v>
      </c>
      <c r="N78" s="660">
        <f t="shared" si="8"/>
        <v>6</v>
      </c>
    </row>
    <row r="79" spans="1:15" s="661" customFormat="1" ht="30" x14ac:dyDescent="0.2">
      <c r="A79" s="683" t="s">
        <v>10099</v>
      </c>
      <c r="B79" s="684" t="s">
        <v>40</v>
      </c>
      <c r="C79" s="691">
        <v>2</v>
      </c>
      <c r="D79" s="686">
        <v>0</v>
      </c>
      <c r="E79" s="691">
        <v>1</v>
      </c>
      <c r="F79" s="691">
        <v>1</v>
      </c>
      <c r="G79" s="691">
        <v>1</v>
      </c>
      <c r="H79" s="691">
        <v>1</v>
      </c>
      <c r="I79" s="691">
        <v>1</v>
      </c>
      <c r="J79" s="691">
        <v>1</v>
      </c>
      <c r="K79" s="691">
        <v>1</v>
      </c>
      <c r="L79" s="691">
        <v>1</v>
      </c>
      <c r="M79" s="685">
        <v>5</v>
      </c>
      <c r="N79" s="660">
        <f t="shared" si="8"/>
        <v>15</v>
      </c>
    </row>
    <row r="80" spans="1:15" s="661" customFormat="1" ht="30" x14ac:dyDescent="0.2">
      <c r="A80" s="683" t="s">
        <v>10043</v>
      </c>
      <c r="B80" s="684" t="s">
        <v>40</v>
      </c>
      <c r="C80" s="686">
        <v>0</v>
      </c>
      <c r="D80" s="686">
        <v>0</v>
      </c>
      <c r="E80" s="686">
        <v>0</v>
      </c>
      <c r="F80" s="686">
        <v>0</v>
      </c>
      <c r="G80" s="686">
        <v>0</v>
      </c>
      <c r="H80" s="686">
        <v>0</v>
      </c>
      <c r="I80" s="686">
        <v>0</v>
      </c>
      <c r="J80" s="686">
        <v>0</v>
      </c>
      <c r="K80" s="686">
        <v>0</v>
      </c>
      <c r="L80" s="686">
        <v>0</v>
      </c>
      <c r="M80" s="685">
        <v>1</v>
      </c>
      <c r="N80" s="660">
        <f t="shared" si="8"/>
        <v>1</v>
      </c>
    </row>
    <row r="81" spans="1:14" ht="18" customHeight="1" x14ac:dyDescent="0.25">
      <c r="A81" s="683" t="s">
        <v>10029</v>
      </c>
      <c r="B81" s="684" t="s">
        <v>40</v>
      </c>
      <c r="C81" s="691">
        <v>1</v>
      </c>
      <c r="D81" s="686">
        <v>0</v>
      </c>
      <c r="E81" s="686">
        <v>0</v>
      </c>
      <c r="F81" s="686">
        <v>0</v>
      </c>
      <c r="G81" s="686">
        <v>0</v>
      </c>
      <c r="H81" s="686">
        <v>0</v>
      </c>
      <c r="I81" s="686">
        <v>0</v>
      </c>
      <c r="J81" s="686">
        <v>0</v>
      </c>
      <c r="K81" s="686">
        <v>0</v>
      </c>
      <c r="L81" s="686">
        <v>0</v>
      </c>
      <c r="M81" s="685">
        <v>4</v>
      </c>
      <c r="N81" s="660">
        <f t="shared" si="8"/>
        <v>5</v>
      </c>
    </row>
    <row r="82" spans="1:14" ht="18" customHeight="1" x14ac:dyDescent="0.25">
      <c r="A82" s="683" t="s">
        <v>10047</v>
      </c>
      <c r="B82" s="684" t="s">
        <v>40</v>
      </c>
      <c r="C82" s="686">
        <v>0</v>
      </c>
      <c r="D82" s="686">
        <v>0</v>
      </c>
      <c r="E82" s="686">
        <v>0</v>
      </c>
      <c r="F82" s="686">
        <v>0</v>
      </c>
      <c r="G82" s="686">
        <v>0</v>
      </c>
      <c r="H82" s="686">
        <v>0</v>
      </c>
      <c r="I82" s="686">
        <v>0</v>
      </c>
      <c r="J82" s="686">
        <v>0</v>
      </c>
      <c r="K82" s="686">
        <v>0</v>
      </c>
      <c r="L82" s="686">
        <v>0</v>
      </c>
      <c r="M82" s="685">
        <v>6</v>
      </c>
      <c r="N82" s="660">
        <f t="shared" si="8"/>
        <v>6</v>
      </c>
    </row>
    <row r="83" spans="1:14" ht="45" x14ac:dyDescent="0.25">
      <c r="A83" s="683" t="s">
        <v>10100</v>
      </c>
      <c r="B83" s="684" t="s">
        <v>40</v>
      </c>
      <c r="C83" s="686">
        <v>0</v>
      </c>
      <c r="D83" s="686">
        <v>0</v>
      </c>
      <c r="E83" s="686">
        <v>0</v>
      </c>
      <c r="F83" s="686">
        <v>0</v>
      </c>
      <c r="G83" s="686">
        <v>0</v>
      </c>
      <c r="H83" s="686">
        <v>0</v>
      </c>
      <c r="I83" s="686">
        <v>0</v>
      </c>
      <c r="J83" s="686">
        <v>0</v>
      </c>
      <c r="K83" s="686">
        <v>0</v>
      </c>
      <c r="L83" s="686">
        <v>0</v>
      </c>
      <c r="M83" s="685">
        <v>1</v>
      </c>
      <c r="N83" s="660">
        <f t="shared" si="8"/>
        <v>1</v>
      </c>
    </row>
    <row r="84" spans="1:14" ht="18" customHeight="1" x14ac:dyDescent="0.25">
      <c r="A84" s="683" t="s">
        <v>10049</v>
      </c>
      <c r="B84" s="684" t="s">
        <v>40</v>
      </c>
      <c r="C84" s="691">
        <v>3</v>
      </c>
      <c r="D84" s="691">
        <v>2</v>
      </c>
      <c r="E84" s="691">
        <v>2</v>
      </c>
      <c r="F84" s="691">
        <v>2</v>
      </c>
      <c r="G84" s="691">
        <v>2</v>
      </c>
      <c r="H84" s="691">
        <v>2</v>
      </c>
      <c r="I84" s="691">
        <v>2</v>
      </c>
      <c r="J84" s="691">
        <v>2</v>
      </c>
      <c r="K84" s="691">
        <v>2</v>
      </c>
      <c r="L84" s="691">
        <v>2</v>
      </c>
      <c r="M84" s="686">
        <v>0</v>
      </c>
      <c r="N84" s="660">
        <f t="shared" si="8"/>
        <v>21</v>
      </c>
    </row>
    <row r="85" spans="1:14" ht="30" x14ac:dyDescent="0.25">
      <c r="A85" s="683" t="s">
        <v>10050</v>
      </c>
      <c r="B85" s="684" t="s">
        <v>40</v>
      </c>
      <c r="C85" s="691">
        <f>C84</f>
        <v>3</v>
      </c>
      <c r="D85" s="691">
        <f t="shared" ref="D85:M85" si="9">D84</f>
        <v>2</v>
      </c>
      <c r="E85" s="691">
        <f t="shared" si="9"/>
        <v>2</v>
      </c>
      <c r="F85" s="691">
        <f t="shared" si="9"/>
        <v>2</v>
      </c>
      <c r="G85" s="691">
        <f t="shared" si="9"/>
        <v>2</v>
      </c>
      <c r="H85" s="691">
        <f t="shared" si="9"/>
        <v>2</v>
      </c>
      <c r="I85" s="691">
        <f t="shared" si="9"/>
        <v>2</v>
      </c>
      <c r="J85" s="691">
        <f t="shared" si="9"/>
        <v>2</v>
      </c>
      <c r="K85" s="691">
        <f t="shared" si="9"/>
        <v>2</v>
      </c>
      <c r="L85" s="691">
        <f t="shared" si="9"/>
        <v>2</v>
      </c>
      <c r="M85" s="686">
        <f t="shared" si="9"/>
        <v>0</v>
      </c>
      <c r="N85" s="660">
        <f t="shared" si="8"/>
        <v>21</v>
      </c>
    </row>
    <row r="86" spans="1:14" ht="30" x14ac:dyDescent="0.25">
      <c r="A86" s="683" t="s">
        <v>9922</v>
      </c>
      <c r="B86" s="684" t="s">
        <v>102</v>
      </c>
      <c r="C86" s="689">
        <f>TRUNC(((2*3.14*(65/1000)*((C76)))),2)*1.2</f>
        <v>18.936</v>
      </c>
      <c r="D86" s="689">
        <f>TRUNC(((2*3.14*(65/1000)*((D76)))),2)*1.2</f>
        <v>0.98399999999999987</v>
      </c>
      <c r="E86" s="689">
        <f t="shared" ref="E86:M86" si="10">TRUNC(((2*3.14*(65/1000)*((E76)))),2)*1.2</f>
        <v>3.7079999999999997</v>
      </c>
      <c r="F86" s="689">
        <f t="shared" si="10"/>
        <v>2.2320000000000002</v>
      </c>
      <c r="G86" s="689">
        <f t="shared" si="10"/>
        <v>2.2320000000000002</v>
      </c>
      <c r="H86" s="689">
        <f t="shared" si="10"/>
        <v>2.2919999999999998</v>
      </c>
      <c r="I86" s="689">
        <f t="shared" si="10"/>
        <v>2.6880000000000002</v>
      </c>
      <c r="J86" s="689">
        <f t="shared" si="10"/>
        <v>3.6719999999999997</v>
      </c>
      <c r="K86" s="689">
        <f t="shared" si="10"/>
        <v>3.6719999999999997</v>
      </c>
      <c r="L86" s="689">
        <f t="shared" si="10"/>
        <v>3.6719999999999997</v>
      </c>
      <c r="M86" s="689">
        <f t="shared" si="10"/>
        <v>22.175999999999998</v>
      </c>
      <c r="N86" s="690">
        <f t="shared" si="8"/>
        <v>66.263999999999982</v>
      </c>
    </row>
    <row r="87" spans="1:14" ht="45.75" thickBot="1" x14ac:dyDescent="0.3">
      <c r="A87" s="662" t="s">
        <v>10056</v>
      </c>
      <c r="B87" s="692" t="s">
        <v>40</v>
      </c>
      <c r="C87" s="671">
        <v>0</v>
      </c>
      <c r="D87" s="671">
        <v>0</v>
      </c>
      <c r="E87" s="671">
        <v>0</v>
      </c>
      <c r="F87" s="671">
        <v>0</v>
      </c>
      <c r="G87" s="671">
        <v>0</v>
      </c>
      <c r="H87" s="671">
        <v>0</v>
      </c>
      <c r="I87" s="671">
        <v>22.6</v>
      </c>
      <c r="J87" s="671">
        <v>32.26</v>
      </c>
      <c r="K87" s="671">
        <v>32.26</v>
      </c>
      <c r="L87" s="671">
        <v>32.26</v>
      </c>
      <c r="M87" s="664">
        <v>87.04</v>
      </c>
      <c r="N87" s="665">
        <f t="shared" si="8"/>
        <v>206.42000000000002</v>
      </c>
    </row>
    <row r="90" spans="1:14" ht="15.75" thickBot="1" x14ac:dyDescent="0.3"/>
    <row r="91" spans="1:14" x14ac:dyDescent="0.25">
      <c r="A91" s="1328" t="s">
        <v>9866</v>
      </c>
      <c r="B91" s="1329"/>
      <c r="C91" s="1329"/>
      <c r="D91" s="1329"/>
      <c r="E91" s="1329"/>
      <c r="F91" s="1329"/>
      <c r="G91" s="1329"/>
      <c r="H91" s="1329"/>
      <c r="I91" s="1329"/>
      <c r="J91" s="1329"/>
      <c r="K91" s="1329"/>
      <c r="L91" s="1329"/>
      <c r="M91" s="1329"/>
      <c r="N91" s="1330"/>
    </row>
    <row r="92" spans="1:14" ht="15.75" thickBot="1" x14ac:dyDescent="0.3">
      <c r="A92" s="652" t="s">
        <v>38</v>
      </c>
      <c r="B92" s="654" t="s">
        <v>40</v>
      </c>
      <c r="C92" s="654" t="s">
        <v>1143</v>
      </c>
      <c r="D92" s="654" t="s">
        <v>946</v>
      </c>
      <c r="E92" s="654" t="s">
        <v>1144</v>
      </c>
      <c r="F92" s="654" t="s">
        <v>1145</v>
      </c>
      <c r="G92" s="654" t="s">
        <v>1146</v>
      </c>
      <c r="H92" s="654" t="s">
        <v>1147</v>
      </c>
      <c r="I92" s="654" t="s">
        <v>1148</v>
      </c>
      <c r="J92" s="654" t="s">
        <v>1149</v>
      </c>
      <c r="K92" s="654" t="s">
        <v>1150</v>
      </c>
      <c r="L92" s="654" t="s">
        <v>1151</v>
      </c>
      <c r="M92" s="654" t="s">
        <v>1152</v>
      </c>
      <c r="N92" s="655" t="s">
        <v>1153</v>
      </c>
    </row>
    <row r="93" spans="1:14" s="661" customFormat="1" ht="16.5" thickBot="1" x14ac:dyDescent="0.25">
      <c r="A93" s="662" t="s">
        <v>10058</v>
      </c>
      <c r="B93" s="692" t="s">
        <v>40</v>
      </c>
      <c r="C93" s="664">
        <v>42</v>
      </c>
      <c r="D93" s="664">
        <v>20</v>
      </c>
      <c r="E93" s="664">
        <v>27</v>
      </c>
      <c r="F93" s="664">
        <v>31</v>
      </c>
      <c r="G93" s="664">
        <v>32</v>
      </c>
      <c r="H93" s="664">
        <v>37</v>
      </c>
      <c r="I93" s="664">
        <v>30</v>
      </c>
      <c r="J93" s="664">
        <v>30</v>
      </c>
      <c r="K93" s="664">
        <v>30</v>
      </c>
      <c r="L93" s="664">
        <v>35</v>
      </c>
      <c r="M93" s="664">
        <v>5</v>
      </c>
      <c r="N93" s="665">
        <f>SUM(C93:M93)</f>
        <v>319</v>
      </c>
    </row>
    <row r="96" spans="1:14" ht="15.75" thickBot="1" x14ac:dyDescent="0.3"/>
    <row r="97" spans="1:27" x14ac:dyDescent="0.25">
      <c r="A97" s="1328" t="s">
        <v>10101</v>
      </c>
      <c r="B97" s="1329"/>
      <c r="C97" s="1329"/>
      <c r="D97" s="1329"/>
      <c r="E97" s="1329"/>
      <c r="F97" s="1329"/>
      <c r="G97" s="1329"/>
      <c r="H97" s="1329"/>
      <c r="I97" s="1329"/>
      <c r="J97" s="1329"/>
      <c r="K97" s="1329"/>
      <c r="L97" s="1329"/>
      <c r="M97" s="1329"/>
      <c r="N97" s="1330"/>
    </row>
    <row r="98" spans="1:27" ht="15.75" thickBot="1" x14ac:dyDescent="0.3">
      <c r="A98" s="652" t="s">
        <v>38</v>
      </c>
      <c r="B98" s="654" t="s">
        <v>40</v>
      </c>
      <c r="C98" s="654" t="s">
        <v>1143</v>
      </c>
      <c r="D98" s="654" t="s">
        <v>946</v>
      </c>
      <c r="E98" s="654" t="s">
        <v>1144</v>
      </c>
      <c r="F98" s="654" t="s">
        <v>1145</v>
      </c>
      <c r="G98" s="654" t="s">
        <v>1146</v>
      </c>
      <c r="H98" s="654" t="s">
        <v>1147</v>
      </c>
      <c r="I98" s="654" t="s">
        <v>1148</v>
      </c>
      <c r="J98" s="654" t="s">
        <v>1149</v>
      </c>
      <c r="K98" s="654" t="s">
        <v>1150</v>
      </c>
      <c r="L98" s="654" t="s">
        <v>1151</v>
      </c>
      <c r="M98" s="654" t="s">
        <v>1152</v>
      </c>
      <c r="N98" s="655" t="s">
        <v>1153</v>
      </c>
    </row>
    <row r="99" spans="1:27" s="661" customFormat="1" ht="15.75" x14ac:dyDescent="0.2">
      <c r="A99" s="656" t="s">
        <v>10059</v>
      </c>
      <c r="B99" s="682" t="s">
        <v>101</v>
      </c>
      <c r="C99" s="693">
        <v>203.76</v>
      </c>
      <c r="D99" s="693">
        <v>84.63</v>
      </c>
      <c r="E99" s="693">
        <v>212.43</v>
      </c>
      <c r="F99" s="693">
        <v>214.11</v>
      </c>
      <c r="G99" s="693">
        <v>226.32</v>
      </c>
      <c r="H99" s="693">
        <v>209.09</v>
      </c>
      <c r="I99" s="693">
        <f>202.91+3.94</f>
        <v>206.85</v>
      </c>
      <c r="J99" s="693">
        <f>203.06+3.94</f>
        <v>207</v>
      </c>
      <c r="K99" s="693">
        <f>211.22+3.94</f>
        <v>215.16</v>
      </c>
      <c r="L99" s="693">
        <f>204.87+3.94</f>
        <v>208.81</v>
      </c>
      <c r="M99" s="694">
        <v>0</v>
      </c>
      <c r="N99" s="695">
        <f>ROUNDUP(SUM(C99:M99)/3,0)*3</f>
        <v>1989</v>
      </c>
    </row>
    <row r="100" spans="1:27" s="661" customFormat="1" ht="15.75" x14ac:dyDescent="0.2">
      <c r="A100" s="656" t="s">
        <v>10060</v>
      </c>
      <c r="B100" s="684" t="s">
        <v>101</v>
      </c>
      <c r="C100" s="696">
        <v>2.1</v>
      </c>
      <c r="D100" s="696">
        <v>4.2</v>
      </c>
      <c r="E100" s="696">
        <v>4.2</v>
      </c>
      <c r="F100" s="696">
        <v>4.2</v>
      </c>
      <c r="G100" s="696">
        <v>4.2</v>
      </c>
      <c r="H100" s="696">
        <v>4.2</v>
      </c>
      <c r="I100" s="696">
        <f>4.2+2.94</f>
        <v>7.1400000000000006</v>
      </c>
      <c r="J100" s="696">
        <f>4.2+5.88</f>
        <v>10.08</v>
      </c>
      <c r="K100" s="696">
        <f>4.2+5.88</f>
        <v>10.08</v>
      </c>
      <c r="L100" s="696">
        <f>2.1+5.88</f>
        <v>7.98</v>
      </c>
      <c r="M100" s="696">
        <v>26.49</v>
      </c>
      <c r="N100" s="695">
        <f>ROUNDUP(SUM(C100:M100)/3,0)*3</f>
        <v>87</v>
      </c>
    </row>
    <row r="101" spans="1:27" s="661" customFormat="1" ht="16.5" customHeight="1" x14ac:dyDescent="0.2">
      <c r="A101" s="683" t="s">
        <v>10102</v>
      </c>
      <c r="B101" s="684" t="s">
        <v>40</v>
      </c>
      <c r="C101" s="697">
        <f>90+68+24</f>
        <v>182</v>
      </c>
      <c r="D101" s="697">
        <f>40+31+24</f>
        <v>95</v>
      </c>
      <c r="E101" s="697">
        <f>148+66+24</f>
        <v>238</v>
      </c>
      <c r="F101" s="697">
        <f>132+72+24</f>
        <v>228</v>
      </c>
      <c r="G101" s="697">
        <f>124+76+24</f>
        <v>224</v>
      </c>
      <c r="H101" s="697">
        <f>118+70+24</f>
        <v>212</v>
      </c>
      <c r="I101" s="697">
        <f>116+69+2+24</f>
        <v>211</v>
      </c>
      <c r="J101" s="697">
        <f>116+69+2+24</f>
        <v>211</v>
      </c>
      <c r="K101" s="697">
        <f>122+72+2+24</f>
        <v>220</v>
      </c>
      <c r="L101" s="697">
        <f>114+70+2+24</f>
        <v>210</v>
      </c>
      <c r="M101" s="694">
        <v>0</v>
      </c>
      <c r="N101" s="675">
        <f t="shared" ref="N101:N108" si="11">SUM(C101:M101)</f>
        <v>2031</v>
      </c>
    </row>
    <row r="102" spans="1:27" s="661" customFormat="1" ht="15.75" x14ac:dyDescent="0.2">
      <c r="A102" s="683" t="s">
        <v>10103</v>
      </c>
      <c r="B102" s="684" t="s">
        <v>40</v>
      </c>
      <c r="C102" s="697" t="s">
        <v>91</v>
      </c>
      <c r="D102" s="697">
        <v>1</v>
      </c>
      <c r="E102" s="697">
        <v>1</v>
      </c>
      <c r="F102" s="697" t="s">
        <v>91</v>
      </c>
      <c r="G102" s="697">
        <v>1</v>
      </c>
      <c r="H102" s="697" t="s">
        <v>91</v>
      </c>
      <c r="I102" s="697">
        <v>1</v>
      </c>
      <c r="J102" s="697">
        <v>1</v>
      </c>
      <c r="K102" s="697" t="s">
        <v>91</v>
      </c>
      <c r="L102" s="697">
        <v>1</v>
      </c>
      <c r="M102" s="698">
        <f>8+4</f>
        <v>12</v>
      </c>
      <c r="N102" s="675">
        <f t="shared" si="11"/>
        <v>18</v>
      </c>
    </row>
    <row r="103" spans="1:27" s="661" customFormat="1" ht="18" customHeight="1" x14ac:dyDescent="0.2">
      <c r="A103" s="683" t="s">
        <v>10064</v>
      </c>
      <c r="B103" s="684" t="s">
        <v>40</v>
      </c>
      <c r="C103" s="697">
        <f>ROUNDUP(C99/3,0)*2</f>
        <v>136</v>
      </c>
      <c r="D103" s="697">
        <f t="shared" ref="D103:L104" si="12">ROUNDUP(D99/3,0)*2</f>
        <v>58</v>
      </c>
      <c r="E103" s="697">
        <f t="shared" si="12"/>
        <v>142</v>
      </c>
      <c r="F103" s="697">
        <f t="shared" si="12"/>
        <v>144</v>
      </c>
      <c r="G103" s="697">
        <f t="shared" si="12"/>
        <v>152</v>
      </c>
      <c r="H103" s="697">
        <f t="shared" si="12"/>
        <v>140</v>
      </c>
      <c r="I103" s="697">
        <f t="shared" si="12"/>
        <v>138</v>
      </c>
      <c r="J103" s="697">
        <f t="shared" si="12"/>
        <v>138</v>
      </c>
      <c r="K103" s="697">
        <f t="shared" si="12"/>
        <v>144</v>
      </c>
      <c r="L103" s="697">
        <f t="shared" si="12"/>
        <v>140</v>
      </c>
      <c r="M103" s="694">
        <v>0</v>
      </c>
      <c r="N103" s="675">
        <f t="shared" si="11"/>
        <v>1332</v>
      </c>
    </row>
    <row r="104" spans="1:27" s="661" customFormat="1" ht="18" customHeight="1" x14ac:dyDescent="0.2">
      <c r="A104" s="683" t="s">
        <v>10104</v>
      </c>
      <c r="B104" s="684" t="s">
        <v>40</v>
      </c>
      <c r="C104" s="697">
        <f>ROUNDUP(C100/3,0)*2</f>
        <v>2</v>
      </c>
      <c r="D104" s="697">
        <f t="shared" si="12"/>
        <v>4</v>
      </c>
      <c r="E104" s="697">
        <f>ROUNDUP(E100/3,0)*2</f>
        <v>4</v>
      </c>
      <c r="F104" s="697">
        <f>ROUNDUP(F100/3,0)*2</f>
        <v>4</v>
      </c>
      <c r="G104" s="697">
        <f>ROUNDUP(G100/3,0)*2</f>
        <v>4</v>
      </c>
      <c r="H104" s="697">
        <f>ROUNDUP(H100/3,0)*2</f>
        <v>4</v>
      </c>
      <c r="I104" s="697">
        <f t="shared" si="12"/>
        <v>6</v>
      </c>
      <c r="J104" s="697">
        <f>ROUNDUP(J100/3,0)*2</f>
        <v>8</v>
      </c>
      <c r="K104" s="697">
        <f>ROUNDUP(K100/3,0)*2</f>
        <v>8</v>
      </c>
      <c r="L104" s="697">
        <f>ROUNDUP(L100/3,0)*2</f>
        <v>6</v>
      </c>
      <c r="M104" s="694">
        <v>0</v>
      </c>
      <c r="N104" s="675">
        <f t="shared" si="11"/>
        <v>50</v>
      </c>
    </row>
    <row r="105" spans="1:27" s="661" customFormat="1" ht="18" customHeight="1" x14ac:dyDescent="0.2">
      <c r="A105" s="683" t="s">
        <v>10066</v>
      </c>
      <c r="B105" s="684" t="s">
        <v>40</v>
      </c>
      <c r="C105" s="697">
        <f>45+3*4</f>
        <v>57</v>
      </c>
      <c r="D105" s="697">
        <f>20+12</f>
        <v>32</v>
      </c>
      <c r="E105" s="697">
        <f>74+12</f>
        <v>86</v>
      </c>
      <c r="F105" s="697">
        <f>66+12</f>
        <v>78</v>
      </c>
      <c r="G105" s="697">
        <f>62+12</f>
        <v>74</v>
      </c>
      <c r="H105" s="697">
        <f>59+12</f>
        <v>71</v>
      </c>
      <c r="I105" s="697">
        <f>58+1+12</f>
        <v>71</v>
      </c>
      <c r="J105" s="697">
        <f>64+1+12</f>
        <v>77</v>
      </c>
      <c r="K105" s="697">
        <f>61+1+12</f>
        <v>74</v>
      </c>
      <c r="L105" s="697">
        <f>57+1+12</f>
        <v>70</v>
      </c>
      <c r="M105" s="694">
        <v>0</v>
      </c>
      <c r="N105" s="675">
        <f t="shared" si="11"/>
        <v>690</v>
      </c>
    </row>
    <row r="106" spans="1:27" s="661" customFormat="1" ht="18" customHeight="1" x14ac:dyDescent="0.2">
      <c r="A106" s="683" t="s">
        <v>10067</v>
      </c>
      <c r="B106" s="684" t="s">
        <v>40</v>
      </c>
      <c r="C106" s="694">
        <v>0</v>
      </c>
      <c r="D106" s="694">
        <v>0</v>
      </c>
      <c r="E106" s="694">
        <v>0</v>
      </c>
      <c r="F106" s="694">
        <v>0</v>
      </c>
      <c r="G106" s="694">
        <v>0</v>
      </c>
      <c r="H106" s="694">
        <v>0</v>
      </c>
      <c r="I106" s="694">
        <v>0</v>
      </c>
      <c r="J106" s="694">
        <v>0</v>
      </c>
      <c r="K106" s="694">
        <v>0</v>
      </c>
      <c r="L106" s="694">
        <v>0</v>
      </c>
      <c r="M106" s="697">
        <v>2</v>
      </c>
      <c r="N106" s="675">
        <f t="shared" si="11"/>
        <v>2</v>
      </c>
    </row>
    <row r="107" spans="1:27" s="661" customFormat="1" ht="19.5" customHeight="1" x14ac:dyDescent="0.2">
      <c r="A107" s="683" t="s">
        <v>10105</v>
      </c>
      <c r="B107" s="684" t="s">
        <v>40</v>
      </c>
      <c r="C107" s="697">
        <v>12</v>
      </c>
      <c r="D107" s="697">
        <v>1</v>
      </c>
      <c r="E107" s="697">
        <f>4+2</f>
        <v>6</v>
      </c>
      <c r="F107" s="697">
        <v>1</v>
      </c>
      <c r="G107" s="697">
        <v>2</v>
      </c>
      <c r="H107" s="697">
        <v>3</v>
      </c>
      <c r="I107" s="697">
        <v>3</v>
      </c>
      <c r="J107" s="697">
        <v>2</v>
      </c>
      <c r="K107" s="697">
        <v>4</v>
      </c>
      <c r="L107" s="697">
        <v>4</v>
      </c>
      <c r="M107" s="694">
        <v>0</v>
      </c>
      <c r="N107" s="675">
        <f t="shared" si="11"/>
        <v>38</v>
      </c>
      <c r="P107" s="699"/>
      <c r="Q107" s="699"/>
      <c r="S107" s="687"/>
      <c r="AA107" s="661">
        <f>X107*5</f>
        <v>0</v>
      </c>
    </row>
    <row r="108" spans="1:27" s="661" customFormat="1" ht="19.5" customHeight="1" x14ac:dyDescent="0.2">
      <c r="A108" s="683" t="s">
        <v>10106</v>
      </c>
      <c r="B108" s="684" t="s">
        <v>40</v>
      </c>
      <c r="C108" s="697">
        <f>7+1</f>
        <v>8</v>
      </c>
      <c r="D108" s="697">
        <v>4</v>
      </c>
      <c r="E108" s="697">
        <v>7</v>
      </c>
      <c r="F108" s="697">
        <v>4</v>
      </c>
      <c r="G108" s="697">
        <v>3</v>
      </c>
      <c r="H108" s="697">
        <v>3</v>
      </c>
      <c r="I108" s="697">
        <v>3</v>
      </c>
      <c r="J108" s="697">
        <v>4</v>
      </c>
      <c r="K108" s="697">
        <v>2</v>
      </c>
      <c r="L108" s="697">
        <v>2</v>
      </c>
      <c r="M108" s="694">
        <v>0</v>
      </c>
      <c r="N108" s="675">
        <f t="shared" si="11"/>
        <v>40</v>
      </c>
      <c r="P108" s="699"/>
      <c r="Q108" s="699"/>
      <c r="S108" s="687"/>
      <c r="AA108" s="661">
        <f>AA107-U107</f>
        <v>0</v>
      </c>
    </row>
    <row r="109" spans="1:27" s="661" customFormat="1" ht="19.5" customHeight="1" x14ac:dyDescent="0.2">
      <c r="A109" s="683" t="s">
        <v>10107</v>
      </c>
      <c r="B109" s="684" t="s">
        <v>40</v>
      </c>
      <c r="C109" s="697">
        <v>13</v>
      </c>
      <c r="D109" s="697">
        <v>4</v>
      </c>
      <c r="E109" s="697">
        <v>29</v>
      </c>
      <c r="F109" s="697">
        <v>34</v>
      </c>
      <c r="G109" s="697">
        <v>25</v>
      </c>
      <c r="H109" s="697">
        <v>25</v>
      </c>
      <c r="I109" s="697">
        <f>25+1</f>
        <v>26</v>
      </c>
      <c r="J109" s="697">
        <v>25</v>
      </c>
      <c r="K109" s="697">
        <f>25+1</f>
        <v>26</v>
      </c>
      <c r="L109" s="697">
        <f>25+1</f>
        <v>26</v>
      </c>
      <c r="M109" s="694">
        <v>0</v>
      </c>
      <c r="N109" s="675">
        <f>SUM(C109:M109)</f>
        <v>233</v>
      </c>
      <c r="O109" s="687"/>
    </row>
    <row r="110" spans="1:27" s="661" customFormat="1" ht="19.5" customHeight="1" x14ac:dyDescent="0.2">
      <c r="A110" s="688" t="s">
        <v>10108</v>
      </c>
      <c r="B110" s="684" t="s">
        <v>40</v>
      </c>
      <c r="C110" s="697">
        <v>10</v>
      </c>
      <c r="D110" s="697">
        <v>3</v>
      </c>
      <c r="E110" s="697">
        <v>9</v>
      </c>
      <c r="F110" s="697">
        <v>6</v>
      </c>
      <c r="G110" s="697">
        <v>7</v>
      </c>
      <c r="H110" s="697">
        <v>8</v>
      </c>
      <c r="I110" s="697">
        <v>6</v>
      </c>
      <c r="J110" s="697">
        <v>6</v>
      </c>
      <c r="K110" s="697">
        <v>6</v>
      </c>
      <c r="L110" s="697">
        <v>6</v>
      </c>
      <c r="M110" s="694">
        <v>0</v>
      </c>
      <c r="N110" s="675">
        <f>SUM(C110:M110)</f>
        <v>67</v>
      </c>
    </row>
    <row r="111" spans="1:27" s="661" customFormat="1" ht="19.5" customHeight="1" x14ac:dyDescent="0.2">
      <c r="A111" s="683" t="s">
        <v>10109</v>
      </c>
      <c r="B111" s="684" t="s">
        <v>40</v>
      </c>
      <c r="C111" s="697">
        <f>20+1</f>
        <v>21</v>
      </c>
      <c r="D111" s="697">
        <v>14</v>
      </c>
      <c r="E111" s="697">
        <f>19</f>
        <v>19</v>
      </c>
      <c r="F111" s="697">
        <f>25+3</f>
        <v>28</v>
      </c>
      <c r="G111" s="697">
        <f>28+1</f>
        <v>29</v>
      </c>
      <c r="H111" s="697">
        <f>32+1</f>
        <v>33</v>
      </c>
      <c r="I111" s="697">
        <f>32+1</f>
        <v>33</v>
      </c>
      <c r="J111" s="697">
        <f>32+1</f>
        <v>33</v>
      </c>
      <c r="K111" s="697">
        <f>34+1</f>
        <v>35</v>
      </c>
      <c r="L111" s="697">
        <f>32+1</f>
        <v>33</v>
      </c>
      <c r="M111" s="694">
        <v>0</v>
      </c>
      <c r="N111" s="675">
        <f t="shared" ref="N111:N113" si="13">SUM(C111:M111)</f>
        <v>278</v>
      </c>
      <c r="P111" s="699"/>
      <c r="Q111" s="699"/>
    </row>
    <row r="112" spans="1:27" s="661" customFormat="1" ht="19.5" customHeight="1" x14ac:dyDescent="0.2">
      <c r="A112" s="683" t="s">
        <v>10110</v>
      </c>
      <c r="B112" s="684" t="s">
        <v>40</v>
      </c>
      <c r="C112" s="697">
        <v>2</v>
      </c>
      <c r="D112" s="697">
        <v>1</v>
      </c>
      <c r="E112" s="697">
        <v>1</v>
      </c>
      <c r="F112" s="694">
        <v>0</v>
      </c>
      <c r="G112" s="694">
        <v>0</v>
      </c>
      <c r="H112" s="694">
        <v>0</v>
      </c>
      <c r="I112" s="694">
        <v>0</v>
      </c>
      <c r="J112" s="694">
        <v>0</v>
      </c>
      <c r="K112" s="694">
        <v>0</v>
      </c>
      <c r="L112" s="694">
        <v>0</v>
      </c>
      <c r="M112" s="694">
        <v>0</v>
      </c>
      <c r="N112" s="675">
        <f t="shared" si="13"/>
        <v>4</v>
      </c>
      <c r="P112" s="699"/>
      <c r="Q112" s="699"/>
    </row>
    <row r="113" spans="1:14" s="661" customFormat="1" ht="19.5" customHeight="1" x14ac:dyDescent="0.2">
      <c r="A113" s="683" t="s">
        <v>10111</v>
      </c>
      <c r="B113" s="684" t="s">
        <v>40</v>
      </c>
      <c r="C113" s="697">
        <v>2</v>
      </c>
      <c r="D113" s="697">
        <v>1</v>
      </c>
      <c r="E113" s="697">
        <v>5</v>
      </c>
      <c r="F113" s="697">
        <f>1+1</f>
        <v>2</v>
      </c>
      <c r="G113" s="697">
        <v>3</v>
      </c>
      <c r="H113" s="694">
        <v>0</v>
      </c>
      <c r="I113" s="694">
        <v>0</v>
      </c>
      <c r="J113" s="694">
        <v>0</v>
      </c>
      <c r="K113" s="694">
        <v>0</v>
      </c>
      <c r="L113" s="694">
        <v>0</v>
      </c>
      <c r="M113" s="694">
        <v>0</v>
      </c>
      <c r="N113" s="675">
        <f t="shared" si="13"/>
        <v>13</v>
      </c>
    </row>
    <row r="114" spans="1:14" s="661" customFormat="1" ht="19.5" customHeight="1" x14ac:dyDescent="0.2">
      <c r="A114" s="683" t="s">
        <v>10112</v>
      </c>
      <c r="B114" s="684" t="s">
        <v>40</v>
      </c>
      <c r="C114" s="697">
        <f>28+C53+C54</f>
        <v>65</v>
      </c>
      <c r="D114" s="697">
        <f>16+D53+D54</f>
        <v>33</v>
      </c>
      <c r="E114" s="697">
        <f>28+E53+E54</f>
        <v>64</v>
      </c>
      <c r="F114" s="697">
        <f>30+F53+F54</f>
        <v>67</v>
      </c>
      <c r="G114" s="697">
        <f>33+G53+G54</f>
        <v>71</v>
      </c>
      <c r="H114" s="697">
        <f>31+H53+H54</f>
        <v>68</v>
      </c>
      <c r="I114" s="697">
        <f>31+I53+I54</f>
        <v>66</v>
      </c>
      <c r="J114" s="697">
        <f>31+J53+J54</f>
        <v>66</v>
      </c>
      <c r="K114" s="697">
        <f>31+K53+K54</f>
        <v>66</v>
      </c>
      <c r="L114" s="697">
        <f>31+L53+L54</f>
        <v>66</v>
      </c>
      <c r="M114" s="694">
        <v>0</v>
      </c>
      <c r="N114" s="675">
        <f t="shared" ref="N114:N118" si="14">SUM(C114:M114)</f>
        <v>632</v>
      </c>
    </row>
    <row r="115" spans="1:14" s="661" customFormat="1" ht="19.5" customHeight="1" x14ac:dyDescent="0.2">
      <c r="A115" s="683" t="s">
        <v>10113</v>
      </c>
      <c r="B115" s="684" t="s">
        <v>40</v>
      </c>
      <c r="C115" s="694">
        <v>0</v>
      </c>
      <c r="D115" s="694">
        <v>0</v>
      </c>
      <c r="E115" s="694">
        <v>0</v>
      </c>
      <c r="F115" s="694">
        <v>0</v>
      </c>
      <c r="G115" s="694">
        <v>0</v>
      </c>
      <c r="H115" s="694">
        <v>0</v>
      </c>
      <c r="I115" s="694">
        <v>0</v>
      </c>
      <c r="J115" s="694">
        <v>0</v>
      </c>
      <c r="K115" s="694">
        <v>0</v>
      </c>
      <c r="L115" s="694">
        <v>0</v>
      </c>
      <c r="M115" s="697">
        <v>2</v>
      </c>
      <c r="N115" s="675">
        <f t="shared" si="14"/>
        <v>2</v>
      </c>
    </row>
    <row r="116" spans="1:14" s="661" customFormat="1" ht="19.5" customHeight="1" x14ac:dyDescent="0.2">
      <c r="A116" s="683" t="s">
        <v>10114</v>
      </c>
      <c r="B116" s="684" t="s">
        <v>40</v>
      </c>
      <c r="C116" s="694">
        <v>0</v>
      </c>
      <c r="D116" s="694">
        <v>0</v>
      </c>
      <c r="E116" s="694">
        <v>0</v>
      </c>
      <c r="F116" s="694">
        <v>0</v>
      </c>
      <c r="G116" s="694">
        <v>0</v>
      </c>
      <c r="H116" s="694">
        <v>0</v>
      </c>
      <c r="I116" s="694">
        <v>0</v>
      </c>
      <c r="J116" s="694">
        <v>0</v>
      </c>
      <c r="K116" s="694">
        <v>0</v>
      </c>
      <c r="L116" s="694">
        <v>0</v>
      </c>
      <c r="M116" s="697">
        <v>1</v>
      </c>
      <c r="N116" s="675">
        <f t="shared" si="14"/>
        <v>1</v>
      </c>
    </row>
    <row r="117" spans="1:14" ht="19.5" customHeight="1" x14ac:dyDescent="0.25">
      <c r="A117" s="683" t="s">
        <v>10115</v>
      </c>
      <c r="B117" s="684" t="s">
        <v>40</v>
      </c>
      <c r="C117" s="697">
        <v>1</v>
      </c>
      <c r="D117" s="697">
        <v>1</v>
      </c>
      <c r="E117" s="697">
        <v>1</v>
      </c>
      <c r="F117" s="697">
        <v>1</v>
      </c>
      <c r="G117" s="697">
        <v>1</v>
      </c>
      <c r="H117" s="697">
        <v>1</v>
      </c>
      <c r="I117" s="697">
        <f>1+1</f>
        <v>2</v>
      </c>
      <c r="J117" s="697">
        <f>1+1</f>
        <v>2</v>
      </c>
      <c r="K117" s="697">
        <f>1+1</f>
        <v>2</v>
      </c>
      <c r="L117" s="697">
        <f>1+1</f>
        <v>2</v>
      </c>
      <c r="M117" s="694">
        <v>0</v>
      </c>
      <c r="N117" s="675">
        <f t="shared" si="14"/>
        <v>14</v>
      </c>
    </row>
    <row r="118" spans="1:14" ht="30" x14ac:dyDescent="0.25">
      <c r="A118" s="683" t="s">
        <v>9971</v>
      </c>
      <c r="B118" s="684" t="s">
        <v>40</v>
      </c>
      <c r="C118" s="694">
        <f>(C8+C9+C10)*2+C93*2+C83*4+C103+C104+(C107+C108+C109+C110+C111+C112+C113+C114+C115+C116)*2+C117*4+C65*6</f>
        <v>548</v>
      </c>
      <c r="D118" s="697">
        <f t="shared" ref="D118:M118" si="15">(D8+D9+D10)*2+D93*2+D83*4+D103+D104+(D107+D108+D109+D110+D111+D112+D113+D114+D115+D116)*2+D117*4+D65*6</f>
        <v>248</v>
      </c>
      <c r="E118" s="694">
        <f>(E8+E9+E10)*2+E93*2+E83*4+E103+E104+(E107+E108+E109+E110+E111+E112+E113+E114+E115+E116)*2+E117*4+E65*6</f>
        <v>504</v>
      </c>
      <c r="F118" s="697">
        <f>(F8+F9+F10)*2+F93*2+F83*4+F103+F104+(F107+F108+F109+F110+F111+F112+F113+F114+F115+F116)*2+F117*4+F65*6</f>
        <v>542</v>
      </c>
      <c r="G118" s="697">
        <f>(G8+G9+G10)*2+G93*2+G83*4+G103+G104+(G107+G108+G109+G110+G111+G112+G113+G114+G115+G116)*2+G117*4+G65*6</f>
        <v>522</v>
      </c>
      <c r="H118" s="694">
        <f>(H8+H9+H10)*2+H93*2+H83*4+H103+H104+(H107+H108+H109+H110+H111+H112+H113+H114+H115+H116)*2+H117*4+H65*6</f>
        <v>520</v>
      </c>
      <c r="I118" s="697">
        <f t="shared" si="15"/>
        <v>504</v>
      </c>
      <c r="J118" s="697">
        <f t="shared" si="15"/>
        <v>504</v>
      </c>
      <c r="K118" s="697">
        <f t="shared" si="15"/>
        <v>516</v>
      </c>
      <c r="L118" s="697">
        <f t="shared" si="15"/>
        <v>516</v>
      </c>
      <c r="M118" s="697">
        <f t="shared" si="15"/>
        <v>28</v>
      </c>
      <c r="N118" s="700">
        <f t="shared" si="14"/>
        <v>4952</v>
      </c>
    </row>
    <row r="119" spans="1:14" ht="45.75" thickBot="1" x14ac:dyDescent="0.3">
      <c r="A119" s="662" t="s">
        <v>10116</v>
      </c>
      <c r="B119" s="692" t="s">
        <v>101</v>
      </c>
      <c r="C119" s="676">
        <f>(C53+C54)*0.6</f>
        <v>22.2</v>
      </c>
      <c r="D119" s="676">
        <f t="shared" ref="D119:L119" si="16">(D53+D54)*0.6</f>
        <v>10.199999999999999</v>
      </c>
      <c r="E119" s="676">
        <f>(E53+E54)*0.6</f>
        <v>21.599999999999998</v>
      </c>
      <c r="F119" s="676">
        <f>(F53+F54)*0.6</f>
        <v>22.2</v>
      </c>
      <c r="G119" s="676">
        <f>(G53+G54)*0.6</f>
        <v>22.8</v>
      </c>
      <c r="H119" s="676">
        <f>(H53+H54)*0.6</f>
        <v>22.2</v>
      </c>
      <c r="I119" s="676">
        <f t="shared" si="16"/>
        <v>21</v>
      </c>
      <c r="J119" s="676">
        <f>(J53+J54)*0.6</f>
        <v>21</v>
      </c>
      <c r="K119" s="676">
        <f t="shared" si="16"/>
        <v>21</v>
      </c>
      <c r="L119" s="676">
        <f t="shared" si="16"/>
        <v>21</v>
      </c>
      <c r="M119" s="676">
        <f>(M53+M54)*0.6</f>
        <v>0</v>
      </c>
      <c r="N119" s="678">
        <f>SUM(C119:M119)</f>
        <v>205.2</v>
      </c>
    </row>
  </sheetData>
  <mergeCells count="10">
    <mergeCell ref="A49:N49"/>
    <mergeCell ref="A63:N63"/>
    <mergeCell ref="A91:N91"/>
    <mergeCell ref="A97:N97"/>
    <mergeCell ref="A1:I1"/>
    <mergeCell ref="J1:N1"/>
    <mergeCell ref="A2:N2"/>
    <mergeCell ref="A3:N3"/>
    <mergeCell ref="A5:N5"/>
    <mergeCell ref="A38:N38"/>
  </mergeCells>
  <printOptions horizontalCentered="1"/>
  <pageMargins left="0.51181102362204722" right="0.51181102362204722" top="0.78740157480314965" bottom="0.78740157480314965" header="0.31496062992125984" footer="0.31496062992125984"/>
  <pageSetup paperSize="9" scale="70" fitToHeight="0" orientation="landscape" r:id="rId1"/>
  <rowBreaks count="3" manualBreakCount="3">
    <brk id="36" max="13" man="1"/>
    <brk id="60" max="13" man="1"/>
    <brk id="87" max="1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67"/>
  <sheetViews>
    <sheetView workbookViewId="0">
      <selection activeCell="A5" sqref="A5:P5"/>
    </sheetView>
  </sheetViews>
  <sheetFormatPr defaultRowHeight="12.75" x14ac:dyDescent="0.2"/>
  <cols>
    <col min="1" max="1" width="5.28515625" style="212" bestFit="1" customWidth="1"/>
    <col min="2" max="2" width="9" style="212" customWidth="1"/>
    <col min="3" max="3" width="7.7109375" style="212" customWidth="1"/>
    <col min="4" max="4" width="11.140625" style="212" customWidth="1"/>
    <col min="5" max="5" width="4.5703125" style="212" bestFit="1" customWidth="1"/>
    <col min="6" max="6" width="6.42578125" style="212" bestFit="1" customWidth="1"/>
    <col min="7" max="7" width="8.5703125" style="212" bestFit="1" customWidth="1"/>
    <col min="8" max="9" width="4.140625" style="212" bestFit="1" customWidth="1"/>
    <col min="10" max="11" width="4.42578125" style="212" bestFit="1" customWidth="1"/>
    <col min="12" max="12" width="4.42578125" style="212" customWidth="1"/>
    <col min="13" max="13" width="4.42578125" style="212" bestFit="1" customWidth="1"/>
    <col min="14" max="14" width="5" style="212" bestFit="1" customWidth="1"/>
    <col min="15" max="15" width="6.140625" style="212" customWidth="1"/>
    <col min="16" max="16" width="9.28515625" style="212" customWidth="1"/>
    <col min="17" max="16384" width="9.140625" style="212"/>
  </cols>
  <sheetData>
    <row r="1" spans="1:16" ht="48.75" customHeight="1" x14ac:dyDescent="0.2">
      <c r="A1" s="1338" t="s">
        <v>11797</v>
      </c>
      <c r="B1" s="1339"/>
      <c r="C1" s="1339"/>
      <c r="D1" s="1339"/>
      <c r="E1" s="1339"/>
      <c r="F1" s="1339"/>
      <c r="G1" s="1339"/>
      <c r="H1" s="1339"/>
      <c r="I1" s="1339"/>
      <c r="J1" s="1339"/>
      <c r="K1" s="1339"/>
      <c r="L1" s="1336" t="s">
        <v>74</v>
      </c>
      <c r="M1" s="1336"/>
      <c r="N1" s="1336"/>
      <c r="O1" s="1336"/>
      <c r="P1" s="1337"/>
    </row>
    <row r="2" spans="1:16" ht="20.100000000000001" customHeight="1" x14ac:dyDescent="0.2">
      <c r="A2" s="1340" t="s">
        <v>10131</v>
      </c>
      <c r="B2" s="1341"/>
      <c r="C2" s="1341"/>
      <c r="D2" s="1341"/>
      <c r="E2" s="1341"/>
      <c r="F2" s="1341"/>
      <c r="G2" s="1341"/>
      <c r="H2" s="1341"/>
      <c r="I2" s="1341"/>
      <c r="J2" s="1341"/>
      <c r="K2" s="1341"/>
      <c r="L2" s="1341"/>
      <c r="M2" s="1341"/>
      <c r="N2" s="1341"/>
      <c r="O2" s="1341"/>
      <c r="P2" s="1342"/>
    </row>
    <row r="3" spans="1:16" ht="20.100000000000001" customHeight="1" x14ac:dyDescent="0.2">
      <c r="A3" s="1340" t="s">
        <v>221</v>
      </c>
      <c r="B3" s="1341"/>
      <c r="C3" s="1341"/>
      <c r="D3" s="1341"/>
      <c r="E3" s="1341"/>
      <c r="F3" s="1341"/>
      <c r="G3" s="1341"/>
      <c r="H3" s="1341"/>
      <c r="I3" s="1341"/>
      <c r="J3" s="1341"/>
      <c r="K3" s="1341"/>
      <c r="L3" s="1341"/>
      <c r="M3" s="1341"/>
      <c r="N3" s="1341"/>
      <c r="O3" s="1341"/>
      <c r="P3" s="1342"/>
    </row>
    <row r="4" spans="1:16" ht="20.100000000000001" customHeight="1" x14ac:dyDescent="0.2">
      <c r="A4" s="1340" t="s">
        <v>222</v>
      </c>
      <c r="B4" s="1341"/>
      <c r="C4" s="1341"/>
      <c r="D4" s="1341"/>
      <c r="E4" s="1341"/>
      <c r="F4" s="1341"/>
      <c r="G4" s="1341"/>
      <c r="H4" s="1341"/>
      <c r="I4" s="1341"/>
      <c r="J4" s="1341"/>
      <c r="K4" s="1341"/>
      <c r="L4" s="1341"/>
      <c r="M4" s="1341"/>
      <c r="N4" s="1341"/>
      <c r="O4" s="1341"/>
      <c r="P4" s="1342"/>
    </row>
    <row r="5" spans="1:16" ht="20.100000000000001" customHeight="1" thickBot="1" x14ac:dyDescent="0.25">
      <c r="A5" s="1343" t="s">
        <v>22940</v>
      </c>
      <c r="B5" s="1344"/>
      <c r="C5" s="1344"/>
      <c r="D5" s="1344"/>
      <c r="E5" s="1344"/>
      <c r="F5" s="1344"/>
      <c r="G5" s="1344"/>
      <c r="H5" s="1344"/>
      <c r="I5" s="1344"/>
      <c r="J5" s="1344"/>
      <c r="K5" s="1344"/>
      <c r="L5" s="1344"/>
      <c r="M5" s="1344"/>
      <c r="N5" s="1344"/>
      <c r="O5" s="1344"/>
      <c r="P5" s="1345"/>
    </row>
    <row r="6" spans="1:16" ht="13.5" thickBot="1" x14ac:dyDescent="0.25">
      <c r="L6" s="501"/>
      <c r="M6" s="501"/>
      <c r="N6" s="501"/>
    </row>
    <row r="7" spans="1:16" ht="22.5" customHeight="1" x14ac:dyDescent="0.2">
      <c r="A7" s="716">
        <v>9</v>
      </c>
      <c r="B7" s="1334" t="s">
        <v>70</v>
      </c>
      <c r="C7" s="1334" t="s">
        <v>70</v>
      </c>
      <c r="D7" s="1334" t="s">
        <v>70</v>
      </c>
      <c r="E7" s="717"/>
      <c r="F7" s="718" t="s">
        <v>10142</v>
      </c>
      <c r="G7" s="719" t="s">
        <v>265</v>
      </c>
      <c r="H7" s="719" t="s">
        <v>1331</v>
      </c>
      <c r="I7" s="719" t="s">
        <v>10143</v>
      </c>
      <c r="J7" s="719" t="s">
        <v>10144</v>
      </c>
      <c r="K7" s="719" t="s">
        <v>10145</v>
      </c>
      <c r="L7" s="719" t="s">
        <v>10146</v>
      </c>
      <c r="M7" s="719" t="s">
        <v>10147</v>
      </c>
      <c r="N7" s="719" t="s">
        <v>10148</v>
      </c>
      <c r="O7" s="720" t="s">
        <v>10149</v>
      </c>
      <c r="P7" s="721" t="s">
        <v>92</v>
      </c>
    </row>
    <row r="8" spans="1:16" x14ac:dyDescent="0.2">
      <c r="A8" s="722" t="s">
        <v>126</v>
      </c>
      <c r="B8" s="1335" t="s">
        <v>10118</v>
      </c>
      <c r="C8" s="1335" t="s">
        <v>10118</v>
      </c>
      <c r="D8" s="1335" t="s">
        <v>10118</v>
      </c>
      <c r="E8" s="723" t="s">
        <v>10150</v>
      </c>
      <c r="F8" s="724" t="s">
        <v>10151</v>
      </c>
      <c r="G8" s="724" t="s">
        <v>10151</v>
      </c>
      <c r="H8" s="724" t="s">
        <v>10151</v>
      </c>
      <c r="I8" s="724" t="s">
        <v>10151</v>
      </c>
      <c r="J8" s="724" t="s">
        <v>10151</v>
      </c>
      <c r="K8" s="724" t="s">
        <v>10151</v>
      </c>
      <c r="L8" s="724" t="s">
        <v>10151</v>
      </c>
      <c r="M8" s="724" t="s">
        <v>10151</v>
      </c>
      <c r="N8" s="724" t="s">
        <v>10151</v>
      </c>
      <c r="O8" s="725" t="s">
        <v>10151</v>
      </c>
      <c r="P8" s="726" t="s">
        <v>10151</v>
      </c>
    </row>
    <row r="9" spans="1:16" ht="20.25" customHeight="1" x14ac:dyDescent="0.2">
      <c r="A9" s="727" t="s">
        <v>127</v>
      </c>
      <c r="B9" s="1331" t="s">
        <v>130</v>
      </c>
      <c r="C9" s="1331" t="s">
        <v>130</v>
      </c>
      <c r="D9" s="1331" t="s">
        <v>130</v>
      </c>
      <c r="E9" s="728" t="s">
        <v>57</v>
      </c>
      <c r="F9" s="729">
        <v>30</v>
      </c>
      <c r="G9" s="602">
        <v>25</v>
      </c>
      <c r="H9" s="602">
        <v>0</v>
      </c>
      <c r="I9" s="602">
        <v>30</v>
      </c>
      <c r="J9" s="730">
        <v>48</v>
      </c>
      <c r="K9" s="730">
        <v>48</v>
      </c>
      <c r="L9" s="730">
        <v>48</v>
      </c>
      <c r="M9" s="730">
        <v>48</v>
      </c>
      <c r="N9" s="602">
        <v>48</v>
      </c>
      <c r="O9" s="731">
        <v>48</v>
      </c>
      <c r="P9" s="732">
        <f>SUM(F9:O9)</f>
        <v>373</v>
      </c>
    </row>
    <row r="10" spans="1:16" ht="20.25" customHeight="1" x14ac:dyDescent="0.2">
      <c r="A10" s="727" t="s">
        <v>129</v>
      </c>
      <c r="B10" s="1331" t="s">
        <v>10119</v>
      </c>
      <c r="C10" s="1331" t="s">
        <v>10119</v>
      </c>
      <c r="D10" s="1331" t="s">
        <v>10119</v>
      </c>
      <c r="E10" s="728" t="s">
        <v>1</v>
      </c>
      <c r="F10" s="729">
        <v>0</v>
      </c>
      <c r="G10" s="602">
        <v>4</v>
      </c>
      <c r="H10" s="602">
        <v>0</v>
      </c>
      <c r="I10" s="602">
        <v>4</v>
      </c>
      <c r="J10" s="730">
        <v>4</v>
      </c>
      <c r="K10" s="730">
        <v>4</v>
      </c>
      <c r="L10" s="730">
        <v>4</v>
      </c>
      <c r="M10" s="730">
        <v>4</v>
      </c>
      <c r="N10" s="602">
        <v>4</v>
      </c>
      <c r="O10" s="731">
        <v>4</v>
      </c>
      <c r="P10" s="732">
        <f t="shared" ref="P10:P29" si="0">SUM(F10:O10)</f>
        <v>32</v>
      </c>
    </row>
    <row r="11" spans="1:16" ht="21.75" customHeight="1" x14ac:dyDescent="0.2">
      <c r="A11" s="727" t="s">
        <v>131</v>
      </c>
      <c r="B11" s="1331" t="s">
        <v>10120</v>
      </c>
      <c r="C11" s="1331" t="s">
        <v>10120</v>
      </c>
      <c r="D11" s="1331" t="s">
        <v>10120</v>
      </c>
      <c r="E11" s="728" t="s">
        <v>57</v>
      </c>
      <c r="F11" s="729">
        <v>35</v>
      </c>
      <c r="G11" s="602">
        <v>20</v>
      </c>
      <c r="H11" s="602">
        <v>0</v>
      </c>
      <c r="I11" s="602">
        <v>18</v>
      </c>
      <c r="J11" s="730">
        <v>144</v>
      </c>
      <c r="K11" s="730">
        <v>144</v>
      </c>
      <c r="L11" s="730">
        <v>160</v>
      </c>
      <c r="M11" s="730">
        <v>160</v>
      </c>
      <c r="N11" s="602">
        <v>160</v>
      </c>
      <c r="O11" s="731">
        <v>144</v>
      </c>
      <c r="P11" s="732">
        <f t="shared" si="0"/>
        <v>985</v>
      </c>
    </row>
    <row r="12" spans="1:16" ht="23.25" customHeight="1" x14ac:dyDescent="0.2">
      <c r="A12" s="727" t="s">
        <v>133</v>
      </c>
      <c r="B12" s="1331" t="s">
        <v>10121</v>
      </c>
      <c r="C12" s="1331" t="s">
        <v>10121</v>
      </c>
      <c r="D12" s="1331" t="s">
        <v>10121</v>
      </c>
      <c r="E12" s="728" t="s">
        <v>1</v>
      </c>
      <c r="F12" s="729">
        <v>0</v>
      </c>
      <c r="G12" s="602">
        <v>16</v>
      </c>
      <c r="H12" s="602">
        <v>0</v>
      </c>
      <c r="I12" s="602">
        <v>24</v>
      </c>
      <c r="J12" s="730">
        <v>88</v>
      </c>
      <c r="K12" s="730">
        <v>80</v>
      </c>
      <c r="L12" s="730">
        <v>88</v>
      </c>
      <c r="M12" s="730">
        <v>88</v>
      </c>
      <c r="N12" s="602">
        <v>88</v>
      </c>
      <c r="O12" s="731">
        <v>80</v>
      </c>
      <c r="P12" s="732">
        <f t="shared" si="0"/>
        <v>552</v>
      </c>
    </row>
    <row r="13" spans="1:16" ht="12.75" customHeight="1" x14ac:dyDescent="0.2">
      <c r="A13" s="727" t="s">
        <v>135</v>
      </c>
      <c r="B13" s="1331" t="s">
        <v>10122</v>
      </c>
      <c r="C13" s="1331" t="s">
        <v>10122</v>
      </c>
      <c r="D13" s="1331" t="s">
        <v>10122</v>
      </c>
      <c r="E13" s="728" t="s">
        <v>57</v>
      </c>
      <c r="F13" s="729">
        <v>0</v>
      </c>
      <c r="G13" s="602">
        <v>14</v>
      </c>
      <c r="H13" s="602">
        <v>0</v>
      </c>
      <c r="I13" s="602">
        <v>12</v>
      </c>
      <c r="J13" s="730">
        <v>22</v>
      </c>
      <c r="K13" s="730">
        <v>76</v>
      </c>
      <c r="L13" s="730">
        <v>32</v>
      </c>
      <c r="M13" s="730">
        <v>32</v>
      </c>
      <c r="N13" s="602">
        <v>32</v>
      </c>
      <c r="O13" s="731">
        <v>52</v>
      </c>
      <c r="P13" s="732">
        <f t="shared" si="0"/>
        <v>272</v>
      </c>
    </row>
    <row r="14" spans="1:16" x14ac:dyDescent="0.2">
      <c r="A14" s="727" t="s">
        <v>137</v>
      </c>
      <c r="B14" s="1331" t="s">
        <v>10152</v>
      </c>
      <c r="C14" s="1331" t="s">
        <v>10152</v>
      </c>
      <c r="D14" s="1331" t="s">
        <v>10152</v>
      </c>
      <c r="E14" s="728" t="s">
        <v>1</v>
      </c>
      <c r="F14" s="729">
        <v>0</v>
      </c>
      <c r="G14" s="602">
        <v>7</v>
      </c>
      <c r="H14" s="602">
        <v>0</v>
      </c>
      <c r="I14" s="602">
        <v>6</v>
      </c>
      <c r="J14" s="730">
        <v>11</v>
      </c>
      <c r="K14" s="730">
        <v>38</v>
      </c>
      <c r="L14" s="730">
        <v>16</v>
      </c>
      <c r="M14" s="730">
        <v>16</v>
      </c>
      <c r="N14" s="602">
        <v>16</v>
      </c>
      <c r="O14" s="731">
        <v>26</v>
      </c>
      <c r="P14" s="732">
        <f t="shared" si="0"/>
        <v>136</v>
      </c>
    </row>
    <row r="15" spans="1:16" ht="28.5" customHeight="1" x14ac:dyDescent="0.2">
      <c r="A15" s="727" t="s">
        <v>138</v>
      </c>
      <c r="B15" s="1331" t="s">
        <v>132</v>
      </c>
      <c r="C15" s="1331" t="s">
        <v>132</v>
      </c>
      <c r="D15" s="1331" t="s">
        <v>132</v>
      </c>
      <c r="E15" s="728" t="s">
        <v>1</v>
      </c>
      <c r="F15" s="729">
        <v>42</v>
      </c>
      <c r="G15" s="602">
        <v>10</v>
      </c>
      <c r="H15" s="602">
        <v>0</v>
      </c>
      <c r="I15" s="602">
        <v>12</v>
      </c>
      <c r="J15" s="730">
        <v>146</v>
      </c>
      <c r="K15" s="730">
        <v>100</v>
      </c>
      <c r="L15" s="730">
        <v>156</v>
      </c>
      <c r="M15" s="730">
        <v>156</v>
      </c>
      <c r="N15" s="602">
        <v>156</v>
      </c>
      <c r="O15" s="731">
        <v>97</v>
      </c>
      <c r="P15" s="732">
        <f t="shared" si="0"/>
        <v>875</v>
      </c>
    </row>
    <row r="16" spans="1:16" ht="33.75" customHeight="1" x14ac:dyDescent="0.2">
      <c r="A16" s="727" t="s">
        <v>139</v>
      </c>
      <c r="B16" s="1331" t="s">
        <v>134</v>
      </c>
      <c r="C16" s="1331" t="s">
        <v>134</v>
      </c>
      <c r="D16" s="1331" t="s">
        <v>134</v>
      </c>
      <c r="E16" s="728" t="s">
        <v>57</v>
      </c>
      <c r="F16" s="729">
        <f>42*25</f>
        <v>1050</v>
      </c>
      <c r="G16" s="602">
        <v>250</v>
      </c>
      <c r="H16" s="602">
        <v>0</v>
      </c>
      <c r="I16" s="602">
        <v>300</v>
      </c>
      <c r="J16" s="730">
        <v>3526</v>
      </c>
      <c r="K16" s="730">
        <v>2500</v>
      </c>
      <c r="L16" s="730">
        <v>3900</v>
      </c>
      <c r="M16" s="730">
        <v>3900</v>
      </c>
      <c r="N16" s="602">
        <v>3900</v>
      </c>
      <c r="O16" s="731">
        <v>2425</v>
      </c>
      <c r="P16" s="732">
        <f t="shared" si="0"/>
        <v>21751</v>
      </c>
    </row>
    <row r="17" spans="1:16" ht="12.75" customHeight="1" x14ac:dyDescent="0.2">
      <c r="A17" s="727" t="s">
        <v>10124</v>
      </c>
      <c r="B17" s="1331" t="s">
        <v>128</v>
      </c>
      <c r="C17" s="1331" t="s">
        <v>128</v>
      </c>
      <c r="D17" s="1331" t="s">
        <v>128</v>
      </c>
      <c r="E17" s="728" t="s">
        <v>1</v>
      </c>
      <c r="F17" s="729">
        <v>42</v>
      </c>
      <c r="G17" s="602">
        <v>10</v>
      </c>
      <c r="H17" s="602">
        <v>0</v>
      </c>
      <c r="I17" s="602">
        <v>12</v>
      </c>
      <c r="J17" s="730">
        <v>146</v>
      </c>
      <c r="K17" s="730">
        <v>100</v>
      </c>
      <c r="L17" s="730">
        <v>156</v>
      </c>
      <c r="M17" s="730">
        <v>156</v>
      </c>
      <c r="N17" s="602">
        <v>156</v>
      </c>
      <c r="O17" s="731">
        <v>97</v>
      </c>
      <c r="P17" s="732">
        <f t="shared" si="0"/>
        <v>875</v>
      </c>
    </row>
    <row r="18" spans="1:16" ht="37.5" customHeight="1" x14ac:dyDescent="0.2">
      <c r="A18" s="727" t="s">
        <v>10125</v>
      </c>
      <c r="B18" s="1331" t="s">
        <v>136</v>
      </c>
      <c r="C18" s="1331" t="s">
        <v>136</v>
      </c>
      <c r="D18" s="1331" t="s">
        <v>136</v>
      </c>
      <c r="E18" s="728" t="s">
        <v>1</v>
      </c>
      <c r="F18" s="729">
        <v>0.3</v>
      </c>
      <c r="G18" s="602">
        <v>0.1</v>
      </c>
      <c r="H18" s="602">
        <v>0</v>
      </c>
      <c r="I18" s="602">
        <v>0.1</v>
      </c>
      <c r="J18" s="730">
        <v>0.5</v>
      </c>
      <c r="K18" s="730">
        <v>0.4</v>
      </c>
      <c r="L18" s="730">
        <v>0.4</v>
      </c>
      <c r="M18" s="730">
        <v>0.4</v>
      </c>
      <c r="N18" s="602">
        <v>0.4</v>
      </c>
      <c r="O18" s="731">
        <v>0.4</v>
      </c>
      <c r="P18" s="732">
        <f t="shared" si="0"/>
        <v>2.9999999999999996</v>
      </c>
    </row>
    <row r="19" spans="1:16" ht="35.25" customHeight="1" x14ac:dyDescent="0.2">
      <c r="A19" s="727" t="s">
        <v>10126</v>
      </c>
      <c r="B19" s="1331" t="s">
        <v>10127</v>
      </c>
      <c r="C19" s="1331" t="s">
        <v>10127</v>
      </c>
      <c r="D19" s="1331" t="s">
        <v>10127</v>
      </c>
      <c r="E19" s="728" t="s">
        <v>10</v>
      </c>
      <c r="F19" s="729">
        <v>42</v>
      </c>
      <c r="G19" s="602">
        <v>10</v>
      </c>
      <c r="H19" s="602">
        <v>0</v>
      </c>
      <c r="I19" s="602">
        <v>12</v>
      </c>
      <c r="J19" s="730">
        <v>146</v>
      </c>
      <c r="K19" s="730">
        <v>100</v>
      </c>
      <c r="L19" s="730">
        <v>156</v>
      </c>
      <c r="M19" s="730">
        <v>156</v>
      </c>
      <c r="N19" s="602">
        <v>156</v>
      </c>
      <c r="O19" s="731">
        <v>97</v>
      </c>
      <c r="P19" s="732">
        <f t="shared" si="0"/>
        <v>875</v>
      </c>
    </row>
    <row r="20" spans="1:16" ht="37.5" customHeight="1" x14ac:dyDescent="0.2">
      <c r="A20" s="727" t="s">
        <v>10128</v>
      </c>
      <c r="B20" s="1331" t="s">
        <v>10129</v>
      </c>
      <c r="C20" s="1331" t="s">
        <v>10129</v>
      </c>
      <c r="D20" s="1331" t="s">
        <v>10129</v>
      </c>
      <c r="E20" s="728" t="s">
        <v>10</v>
      </c>
      <c r="F20" s="729">
        <v>0</v>
      </c>
      <c r="G20" s="602">
        <v>10</v>
      </c>
      <c r="H20" s="602">
        <v>0</v>
      </c>
      <c r="I20" s="602">
        <v>12</v>
      </c>
      <c r="J20" s="730">
        <v>20</v>
      </c>
      <c r="K20" s="730">
        <v>80</v>
      </c>
      <c r="L20" s="730">
        <v>26</v>
      </c>
      <c r="M20" s="730">
        <v>26</v>
      </c>
      <c r="N20" s="602">
        <v>26</v>
      </c>
      <c r="O20" s="731">
        <v>52</v>
      </c>
      <c r="P20" s="732">
        <f t="shared" si="0"/>
        <v>252</v>
      </c>
    </row>
    <row r="21" spans="1:16" ht="12.75" customHeight="1" x14ac:dyDescent="0.2">
      <c r="A21" s="727" t="s">
        <v>10130</v>
      </c>
      <c r="B21" s="1331" t="s">
        <v>140</v>
      </c>
      <c r="C21" s="1331" t="s">
        <v>140</v>
      </c>
      <c r="D21" s="1331" t="s">
        <v>140</v>
      </c>
      <c r="E21" s="728" t="s">
        <v>124</v>
      </c>
      <c r="F21" s="729">
        <v>20</v>
      </c>
      <c r="G21" s="602">
        <v>23</v>
      </c>
      <c r="H21" s="602">
        <v>0</v>
      </c>
      <c r="I21" s="602">
        <v>29</v>
      </c>
      <c r="J21" s="730">
        <v>32</v>
      </c>
      <c r="K21" s="730">
        <v>35</v>
      </c>
      <c r="L21" s="730">
        <v>38</v>
      </c>
      <c r="M21" s="730">
        <v>41</v>
      </c>
      <c r="N21" s="602">
        <v>44</v>
      </c>
      <c r="O21" s="731">
        <v>47</v>
      </c>
      <c r="P21" s="732">
        <f t="shared" si="0"/>
        <v>309</v>
      </c>
    </row>
    <row r="22" spans="1:16" ht="12.75" customHeight="1" x14ac:dyDescent="0.2">
      <c r="A22" s="722" t="s">
        <v>141</v>
      </c>
      <c r="B22" s="1333" t="s">
        <v>142</v>
      </c>
      <c r="C22" s="1333" t="s">
        <v>142</v>
      </c>
      <c r="D22" s="1333" t="s">
        <v>142</v>
      </c>
      <c r="E22" s="733"/>
      <c r="F22" s="734"/>
      <c r="G22" s="735"/>
      <c r="H22" s="735"/>
      <c r="I22" s="735"/>
      <c r="J22" s="736"/>
      <c r="K22" s="736"/>
      <c r="L22" s="736"/>
      <c r="M22" s="736"/>
      <c r="N22" s="735"/>
      <c r="O22" s="737"/>
      <c r="P22" s="738"/>
    </row>
    <row r="23" spans="1:16" ht="90.75" customHeight="1" x14ac:dyDescent="0.2">
      <c r="A23" s="727" t="s">
        <v>143</v>
      </c>
      <c r="B23" s="1331" t="s">
        <v>144</v>
      </c>
      <c r="C23" s="1331" t="s">
        <v>144</v>
      </c>
      <c r="D23" s="1331" t="s">
        <v>144</v>
      </c>
      <c r="E23" s="728" t="s">
        <v>1</v>
      </c>
      <c r="F23" s="729">
        <v>1</v>
      </c>
      <c r="G23" s="602">
        <v>0</v>
      </c>
      <c r="H23" s="602">
        <v>1</v>
      </c>
      <c r="I23" s="602">
        <v>1</v>
      </c>
      <c r="J23" s="730">
        <v>1</v>
      </c>
      <c r="K23" s="730">
        <v>1</v>
      </c>
      <c r="L23" s="730">
        <v>1</v>
      </c>
      <c r="M23" s="730">
        <v>1</v>
      </c>
      <c r="N23" s="602">
        <v>1</v>
      </c>
      <c r="O23" s="731">
        <v>1</v>
      </c>
      <c r="P23" s="732">
        <f t="shared" si="0"/>
        <v>9</v>
      </c>
    </row>
    <row r="24" spans="1:16" ht="39.75" customHeight="1" x14ac:dyDescent="0.2">
      <c r="A24" s="727" t="s">
        <v>145</v>
      </c>
      <c r="B24" s="1331" t="s">
        <v>146</v>
      </c>
      <c r="C24" s="1331" t="s">
        <v>146</v>
      </c>
      <c r="D24" s="1331" t="s">
        <v>146</v>
      </c>
      <c r="E24" s="728" t="s">
        <v>1</v>
      </c>
      <c r="F24" s="729">
        <v>1</v>
      </c>
      <c r="G24" s="602">
        <v>0</v>
      </c>
      <c r="H24" s="602">
        <v>1</v>
      </c>
      <c r="I24" s="602">
        <v>1</v>
      </c>
      <c r="J24" s="730">
        <v>1</v>
      </c>
      <c r="K24" s="730">
        <v>1</v>
      </c>
      <c r="L24" s="730">
        <v>1</v>
      </c>
      <c r="M24" s="730">
        <v>1</v>
      </c>
      <c r="N24" s="602">
        <v>1</v>
      </c>
      <c r="O24" s="731">
        <v>1</v>
      </c>
      <c r="P24" s="732">
        <f t="shared" si="0"/>
        <v>9</v>
      </c>
    </row>
    <row r="25" spans="1:16" ht="27.75" customHeight="1" x14ac:dyDescent="0.2">
      <c r="A25" s="727" t="s">
        <v>147</v>
      </c>
      <c r="B25" s="1331" t="s">
        <v>148</v>
      </c>
      <c r="C25" s="1331" t="s">
        <v>148</v>
      </c>
      <c r="D25" s="1331" t="s">
        <v>148</v>
      </c>
      <c r="E25" s="728" t="s">
        <v>1</v>
      </c>
      <c r="F25" s="729">
        <v>4</v>
      </c>
      <c r="G25" s="602">
        <v>0</v>
      </c>
      <c r="H25" s="602">
        <v>4</v>
      </c>
      <c r="I25" s="602">
        <v>4</v>
      </c>
      <c r="J25" s="730">
        <v>14</v>
      </c>
      <c r="K25" s="730">
        <v>10</v>
      </c>
      <c r="L25" s="730">
        <v>16</v>
      </c>
      <c r="M25" s="730">
        <v>16</v>
      </c>
      <c r="N25" s="602">
        <v>16</v>
      </c>
      <c r="O25" s="731">
        <v>10</v>
      </c>
      <c r="P25" s="732">
        <f t="shared" si="0"/>
        <v>94</v>
      </c>
    </row>
    <row r="26" spans="1:16" ht="34.5" customHeight="1" x14ac:dyDescent="0.2">
      <c r="A26" s="727" t="s">
        <v>149</v>
      </c>
      <c r="B26" s="1331" t="s">
        <v>150</v>
      </c>
      <c r="C26" s="1331" t="s">
        <v>150</v>
      </c>
      <c r="D26" s="1331" t="s">
        <v>150</v>
      </c>
      <c r="E26" s="728" t="s">
        <v>1</v>
      </c>
      <c r="F26" s="729">
        <v>3</v>
      </c>
      <c r="G26" s="602">
        <v>0</v>
      </c>
      <c r="H26" s="602">
        <v>3</v>
      </c>
      <c r="I26" s="602">
        <v>3</v>
      </c>
      <c r="J26" s="730">
        <v>10</v>
      </c>
      <c r="K26" s="730">
        <v>7</v>
      </c>
      <c r="L26" s="730">
        <v>12</v>
      </c>
      <c r="M26" s="730">
        <v>12</v>
      </c>
      <c r="N26" s="602">
        <v>12</v>
      </c>
      <c r="O26" s="731">
        <v>7</v>
      </c>
      <c r="P26" s="732">
        <f t="shared" si="0"/>
        <v>69</v>
      </c>
    </row>
    <row r="27" spans="1:16" ht="12.75" customHeight="1" x14ac:dyDescent="0.2">
      <c r="A27" s="722" t="s">
        <v>151</v>
      </c>
      <c r="B27" s="1333" t="s">
        <v>78</v>
      </c>
      <c r="C27" s="1333" t="s">
        <v>78</v>
      </c>
      <c r="D27" s="1333" t="s">
        <v>78</v>
      </c>
      <c r="E27" s="733"/>
      <c r="F27" s="734"/>
      <c r="G27" s="735"/>
      <c r="H27" s="735"/>
      <c r="I27" s="735"/>
      <c r="J27" s="736"/>
      <c r="K27" s="736"/>
      <c r="L27" s="736"/>
      <c r="M27" s="736"/>
      <c r="N27" s="735"/>
      <c r="O27" s="737"/>
      <c r="P27" s="738"/>
    </row>
    <row r="28" spans="1:16" ht="28.5" customHeight="1" x14ac:dyDescent="0.2">
      <c r="A28" s="727" t="s">
        <v>152</v>
      </c>
      <c r="B28" s="1331" t="s">
        <v>153</v>
      </c>
      <c r="C28" s="1331" t="s">
        <v>153</v>
      </c>
      <c r="D28" s="1331" t="s">
        <v>153</v>
      </c>
      <c r="E28" s="728" t="s">
        <v>10</v>
      </c>
      <c r="F28" s="729">
        <v>1</v>
      </c>
      <c r="G28" s="602">
        <v>1</v>
      </c>
      <c r="H28" s="602">
        <v>1</v>
      </c>
      <c r="I28" s="602">
        <v>1</v>
      </c>
      <c r="J28" s="730">
        <v>1</v>
      </c>
      <c r="K28" s="730">
        <v>1</v>
      </c>
      <c r="L28" s="730">
        <v>1</v>
      </c>
      <c r="M28" s="730">
        <v>1</v>
      </c>
      <c r="N28" s="602">
        <v>1</v>
      </c>
      <c r="O28" s="731">
        <v>1</v>
      </c>
      <c r="P28" s="732">
        <f t="shared" si="0"/>
        <v>10</v>
      </c>
    </row>
    <row r="29" spans="1:16" ht="54" customHeight="1" thickBot="1" x14ac:dyDescent="0.25">
      <c r="A29" s="739" t="s">
        <v>154</v>
      </c>
      <c r="B29" s="1332" t="s">
        <v>155</v>
      </c>
      <c r="C29" s="1332" t="s">
        <v>155</v>
      </c>
      <c r="D29" s="1332" t="s">
        <v>155</v>
      </c>
      <c r="E29" s="740" t="s">
        <v>10</v>
      </c>
      <c r="F29" s="741">
        <v>42</v>
      </c>
      <c r="G29" s="742">
        <v>0</v>
      </c>
      <c r="H29" s="742">
        <v>10</v>
      </c>
      <c r="I29" s="742">
        <v>12</v>
      </c>
      <c r="J29" s="743">
        <v>146</v>
      </c>
      <c r="K29" s="743">
        <v>100</v>
      </c>
      <c r="L29" s="743">
        <v>156</v>
      </c>
      <c r="M29" s="743">
        <v>156</v>
      </c>
      <c r="N29" s="742">
        <v>156</v>
      </c>
      <c r="O29" s="744">
        <v>97</v>
      </c>
      <c r="P29" s="745">
        <f t="shared" si="0"/>
        <v>875</v>
      </c>
    </row>
    <row r="30" spans="1:16" x14ac:dyDescent="0.2">
      <c r="L30" s="501"/>
      <c r="M30" s="501"/>
      <c r="N30" s="501"/>
    </row>
    <row r="31" spans="1:16" x14ac:dyDescent="0.2">
      <c r="L31" s="501"/>
      <c r="M31" s="501"/>
      <c r="N31" s="501"/>
    </row>
    <row r="32" spans="1:16" x14ac:dyDescent="0.2">
      <c r="L32" s="501"/>
      <c r="M32" s="501"/>
      <c r="N32" s="501"/>
    </row>
    <row r="33" spans="12:14" x14ac:dyDescent="0.2">
      <c r="L33" s="501"/>
      <c r="M33" s="501"/>
      <c r="N33" s="501"/>
    </row>
    <row r="34" spans="12:14" x14ac:dyDescent="0.2">
      <c r="L34" s="501"/>
      <c r="M34" s="501"/>
      <c r="N34" s="501"/>
    </row>
    <row r="35" spans="12:14" x14ac:dyDescent="0.2">
      <c r="L35" s="501"/>
      <c r="M35" s="501"/>
      <c r="N35" s="501"/>
    </row>
    <row r="36" spans="12:14" x14ac:dyDescent="0.2">
      <c r="L36" s="501"/>
      <c r="M36" s="501"/>
      <c r="N36" s="501"/>
    </row>
    <row r="37" spans="12:14" x14ac:dyDescent="0.2">
      <c r="L37" s="501"/>
      <c r="M37" s="501"/>
      <c r="N37" s="501"/>
    </row>
    <row r="38" spans="12:14" x14ac:dyDescent="0.2">
      <c r="L38" s="501"/>
      <c r="M38" s="501"/>
      <c r="N38" s="501"/>
    </row>
    <row r="39" spans="12:14" x14ac:dyDescent="0.2">
      <c r="L39" s="501"/>
      <c r="M39" s="501"/>
      <c r="N39" s="501"/>
    </row>
    <row r="40" spans="12:14" x14ac:dyDescent="0.2">
      <c r="L40" s="501"/>
      <c r="M40" s="501"/>
      <c r="N40" s="501"/>
    </row>
    <row r="41" spans="12:14" x14ac:dyDescent="0.2">
      <c r="L41" s="501"/>
      <c r="M41" s="501"/>
      <c r="N41" s="501"/>
    </row>
    <row r="42" spans="12:14" x14ac:dyDescent="0.2">
      <c r="L42" s="501"/>
      <c r="M42" s="501"/>
      <c r="N42" s="501"/>
    </row>
    <row r="43" spans="12:14" x14ac:dyDescent="0.2">
      <c r="L43" s="501"/>
      <c r="M43" s="501"/>
      <c r="N43" s="501"/>
    </row>
    <row r="44" spans="12:14" x14ac:dyDescent="0.2">
      <c r="L44" s="501"/>
      <c r="M44" s="501"/>
      <c r="N44" s="501"/>
    </row>
    <row r="45" spans="12:14" x14ac:dyDescent="0.2">
      <c r="L45" s="501"/>
      <c r="M45" s="501"/>
      <c r="N45" s="501"/>
    </row>
    <row r="46" spans="12:14" x14ac:dyDescent="0.2">
      <c r="L46" s="501"/>
      <c r="M46" s="501"/>
      <c r="N46" s="501"/>
    </row>
    <row r="47" spans="12:14" x14ac:dyDescent="0.2">
      <c r="L47" s="501"/>
      <c r="M47" s="501"/>
      <c r="N47" s="501"/>
    </row>
    <row r="48" spans="12:14" x14ac:dyDescent="0.2">
      <c r="L48" s="501"/>
      <c r="M48" s="501"/>
      <c r="N48" s="501"/>
    </row>
    <row r="49" spans="12:14" x14ac:dyDescent="0.2">
      <c r="L49" s="501"/>
      <c r="M49" s="501"/>
      <c r="N49" s="501"/>
    </row>
    <row r="50" spans="12:14" x14ac:dyDescent="0.2">
      <c r="L50" s="501"/>
      <c r="M50" s="501"/>
      <c r="N50" s="501"/>
    </row>
    <row r="51" spans="12:14" x14ac:dyDescent="0.2">
      <c r="L51" s="501"/>
      <c r="M51" s="501"/>
      <c r="N51" s="501"/>
    </row>
    <row r="52" spans="12:14" x14ac:dyDescent="0.2">
      <c r="L52" s="501"/>
      <c r="M52" s="501"/>
      <c r="N52" s="501"/>
    </row>
    <row r="53" spans="12:14" x14ac:dyDescent="0.2">
      <c r="L53" s="501"/>
      <c r="M53" s="501"/>
      <c r="N53" s="501"/>
    </row>
    <row r="54" spans="12:14" x14ac:dyDescent="0.2">
      <c r="L54" s="501"/>
      <c r="M54" s="501"/>
      <c r="N54" s="501"/>
    </row>
    <row r="55" spans="12:14" x14ac:dyDescent="0.2">
      <c r="L55" s="501"/>
      <c r="M55" s="501"/>
      <c r="N55" s="501"/>
    </row>
    <row r="56" spans="12:14" x14ac:dyDescent="0.2">
      <c r="L56" s="501"/>
      <c r="M56" s="501"/>
      <c r="N56" s="501"/>
    </row>
    <row r="57" spans="12:14" x14ac:dyDescent="0.2">
      <c r="L57" s="501"/>
      <c r="M57" s="501"/>
      <c r="N57" s="501"/>
    </row>
    <row r="58" spans="12:14" x14ac:dyDescent="0.2">
      <c r="L58" s="501"/>
      <c r="M58" s="501"/>
      <c r="N58" s="501"/>
    </row>
    <row r="59" spans="12:14" x14ac:dyDescent="0.2">
      <c r="L59" s="501"/>
      <c r="M59" s="501"/>
      <c r="N59" s="501"/>
    </row>
    <row r="60" spans="12:14" x14ac:dyDescent="0.2">
      <c r="L60" s="501"/>
      <c r="M60" s="501"/>
      <c r="N60" s="501"/>
    </row>
    <row r="61" spans="12:14" x14ac:dyDescent="0.2">
      <c r="L61" s="501"/>
      <c r="M61" s="501"/>
      <c r="N61" s="501"/>
    </row>
    <row r="62" spans="12:14" x14ac:dyDescent="0.2">
      <c r="L62" s="501"/>
      <c r="M62" s="501"/>
      <c r="N62" s="501"/>
    </row>
    <row r="63" spans="12:14" x14ac:dyDescent="0.2">
      <c r="L63" s="501"/>
      <c r="M63" s="501"/>
      <c r="N63" s="501"/>
    </row>
    <row r="64" spans="12:14" x14ac:dyDescent="0.2">
      <c r="L64" s="501"/>
      <c r="M64" s="501"/>
      <c r="N64" s="501"/>
    </row>
    <row r="65" spans="12:14" x14ac:dyDescent="0.2">
      <c r="L65" s="501"/>
      <c r="M65" s="501"/>
      <c r="N65" s="501"/>
    </row>
    <row r="66" spans="12:14" x14ac:dyDescent="0.2">
      <c r="L66" s="501"/>
      <c r="M66" s="501"/>
      <c r="N66" s="501"/>
    </row>
    <row r="67" spans="12:14" x14ac:dyDescent="0.2">
      <c r="L67" s="501"/>
      <c r="M67" s="501"/>
      <c r="N67" s="501"/>
    </row>
    <row r="68" spans="12:14" x14ac:dyDescent="0.2">
      <c r="L68" s="501"/>
      <c r="M68" s="501"/>
      <c r="N68" s="501"/>
    </row>
    <row r="69" spans="12:14" x14ac:dyDescent="0.2">
      <c r="L69" s="501"/>
      <c r="M69" s="501"/>
      <c r="N69" s="501"/>
    </row>
    <row r="70" spans="12:14" x14ac:dyDescent="0.2">
      <c r="L70" s="501"/>
      <c r="M70" s="501"/>
      <c r="N70" s="501"/>
    </row>
    <row r="71" spans="12:14" x14ac:dyDescent="0.2">
      <c r="L71" s="501"/>
      <c r="M71" s="501"/>
      <c r="N71" s="501"/>
    </row>
    <row r="72" spans="12:14" x14ac:dyDescent="0.2">
      <c r="L72" s="501"/>
      <c r="M72" s="501"/>
      <c r="N72" s="501"/>
    </row>
    <row r="73" spans="12:14" x14ac:dyDescent="0.2">
      <c r="L73" s="501"/>
      <c r="M73" s="501"/>
      <c r="N73" s="501"/>
    </row>
    <row r="74" spans="12:14" x14ac:dyDescent="0.2">
      <c r="L74" s="501"/>
      <c r="M74" s="501"/>
      <c r="N74" s="501"/>
    </row>
    <row r="75" spans="12:14" x14ac:dyDescent="0.2">
      <c r="L75" s="501"/>
      <c r="M75" s="501"/>
      <c r="N75" s="501"/>
    </row>
    <row r="76" spans="12:14" x14ac:dyDescent="0.2">
      <c r="L76" s="501"/>
      <c r="M76" s="501"/>
      <c r="N76" s="501"/>
    </row>
    <row r="77" spans="12:14" x14ac:dyDescent="0.2">
      <c r="L77" s="501"/>
      <c r="M77" s="501"/>
      <c r="N77" s="501"/>
    </row>
    <row r="78" spans="12:14" x14ac:dyDescent="0.2">
      <c r="L78" s="501"/>
      <c r="M78" s="501"/>
      <c r="N78" s="501"/>
    </row>
    <row r="79" spans="12:14" x14ac:dyDescent="0.2">
      <c r="L79" s="501"/>
      <c r="M79" s="501"/>
      <c r="N79" s="501"/>
    </row>
    <row r="80" spans="12:14" x14ac:dyDescent="0.2">
      <c r="L80" s="501"/>
      <c r="M80" s="501"/>
      <c r="N80" s="501"/>
    </row>
    <row r="81" spans="12:14" x14ac:dyDescent="0.2">
      <c r="L81" s="501"/>
      <c r="M81" s="501"/>
      <c r="N81" s="501"/>
    </row>
    <row r="82" spans="12:14" x14ac:dyDescent="0.2">
      <c r="L82" s="501"/>
      <c r="M82" s="501"/>
      <c r="N82" s="501"/>
    </row>
    <row r="83" spans="12:14" x14ac:dyDescent="0.2">
      <c r="L83" s="501"/>
      <c r="M83" s="501"/>
      <c r="N83" s="501"/>
    </row>
    <row r="84" spans="12:14" x14ac:dyDescent="0.2">
      <c r="L84" s="501"/>
      <c r="M84" s="501"/>
      <c r="N84" s="501"/>
    </row>
    <row r="85" spans="12:14" x14ac:dyDescent="0.2">
      <c r="L85" s="501"/>
      <c r="M85" s="501"/>
      <c r="N85" s="501"/>
    </row>
    <row r="86" spans="12:14" x14ac:dyDescent="0.2">
      <c r="L86" s="501"/>
      <c r="M86" s="501"/>
      <c r="N86" s="501"/>
    </row>
    <row r="87" spans="12:14" x14ac:dyDescent="0.2">
      <c r="L87" s="501"/>
      <c r="M87" s="501"/>
      <c r="N87" s="501"/>
    </row>
    <row r="88" spans="12:14" x14ac:dyDescent="0.2">
      <c r="L88" s="501"/>
      <c r="M88" s="501"/>
      <c r="N88" s="501"/>
    </row>
    <row r="89" spans="12:14" x14ac:dyDescent="0.2">
      <c r="L89" s="501"/>
      <c r="M89" s="501"/>
      <c r="N89" s="501"/>
    </row>
    <row r="90" spans="12:14" x14ac:dyDescent="0.2">
      <c r="L90" s="501"/>
      <c r="M90" s="501"/>
      <c r="N90" s="501"/>
    </row>
    <row r="91" spans="12:14" x14ac:dyDescent="0.2">
      <c r="L91" s="501"/>
      <c r="M91" s="501"/>
      <c r="N91" s="501"/>
    </row>
    <row r="92" spans="12:14" x14ac:dyDescent="0.2">
      <c r="L92" s="501"/>
      <c r="M92" s="501"/>
      <c r="N92" s="501"/>
    </row>
    <row r="93" spans="12:14" x14ac:dyDescent="0.2">
      <c r="L93" s="501"/>
      <c r="M93" s="501"/>
      <c r="N93" s="501"/>
    </row>
    <row r="94" spans="12:14" x14ac:dyDescent="0.2">
      <c r="L94" s="501"/>
      <c r="M94" s="501"/>
      <c r="N94" s="501"/>
    </row>
    <row r="95" spans="12:14" x14ac:dyDescent="0.2">
      <c r="L95" s="501"/>
      <c r="M95" s="501"/>
      <c r="N95" s="501"/>
    </row>
    <row r="96" spans="12:14" x14ac:dyDescent="0.2">
      <c r="L96" s="501"/>
      <c r="M96" s="501"/>
      <c r="N96" s="501"/>
    </row>
    <row r="97" spans="12:14" x14ac:dyDescent="0.2">
      <c r="L97" s="501"/>
      <c r="M97" s="501"/>
      <c r="N97" s="501"/>
    </row>
    <row r="98" spans="12:14" x14ac:dyDescent="0.2">
      <c r="L98" s="501"/>
      <c r="M98" s="501"/>
      <c r="N98" s="501"/>
    </row>
    <row r="99" spans="12:14" x14ac:dyDescent="0.2">
      <c r="L99" s="501"/>
      <c r="M99" s="501"/>
      <c r="N99" s="501"/>
    </row>
    <row r="100" spans="12:14" x14ac:dyDescent="0.2">
      <c r="L100" s="501"/>
      <c r="M100" s="501"/>
      <c r="N100" s="501"/>
    </row>
    <row r="101" spans="12:14" x14ac:dyDescent="0.2">
      <c r="L101" s="501"/>
      <c r="M101" s="501"/>
      <c r="N101" s="501"/>
    </row>
    <row r="102" spans="12:14" x14ac:dyDescent="0.2">
      <c r="L102" s="501"/>
      <c r="M102" s="501"/>
      <c r="N102" s="501"/>
    </row>
    <row r="103" spans="12:14" x14ac:dyDescent="0.2">
      <c r="L103" s="501"/>
      <c r="M103" s="501"/>
      <c r="N103" s="501"/>
    </row>
    <row r="104" spans="12:14" x14ac:dyDescent="0.2">
      <c r="L104" s="501"/>
      <c r="M104" s="501"/>
      <c r="N104" s="501"/>
    </row>
    <row r="105" spans="12:14" x14ac:dyDescent="0.2">
      <c r="L105" s="501"/>
      <c r="M105" s="501"/>
      <c r="N105" s="501"/>
    </row>
    <row r="106" spans="12:14" x14ac:dyDescent="0.2">
      <c r="L106" s="501"/>
      <c r="M106" s="501"/>
      <c r="N106" s="501"/>
    </row>
    <row r="107" spans="12:14" x14ac:dyDescent="0.2">
      <c r="L107" s="501"/>
      <c r="M107" s="501"/>
      <c r="N107" s="501"/>
    </row>
    <row r="108" spans="12:14" x14ac:dyDescent="0.2">
      <c r="L108" s="501"/>
      <c r="M108" s="501"/>
      <c r="N108" s="501"/>
    </row>
    <row r="109" spans="12:14" x14ac:dyDescent="0.2">
      <c r="L109" s="501"/>
      <c r="M109" s="501"/>
      <c r="N109" s="501"/>
    </row>
    <row r="110" spans="12:14" x14ac:dyDescent="0.2">
      <c r="L110" s="501"/>
      <c r="M110" s="501"/>
      <c r="N110" s="501"/>
    </row>
    <row r="111" spans="12:14" x14ac:dyDescent="0.2">
      <c r="L111" s="501"/>
      <c r="M111" s="501"/>
      <c r="N111" s="501"/>
    </row>
    <row r="112" spans="12:14" x14ac:dyDescent="0.2">
      <c r="L112" s="501"/>
      <c r="M112" s="501"/>
      <c r="N112" s="501"/>
    </row>
    <row r="113" spans="12:14" x14ac:dyDescent="0.2">
      <c r="L113" s="501"/>
      <c r="M113" s="501"/>
      <c r="N113" s="501"/>
    </row>
    <row r="114" spans="12:14" x14ac:dyDescent="0.2">
      <c r="L114" s="501"/>
      <c r="M114" s="501"/>
      <c r="N114" s="501"/>
    </row>
    <row r="115" spans="12:14" x14ac:dyDescent="0.2">
      <c r="L115" s="501"/>
      <c r="M115" s="501"/>
      <c r="N115" s="501"/>
    </row>
    <row r="116" spans="12:14" x14ac:dyDescent="0.2">
      <c r="L116" s="501"/>
      <c r="M116" s="501"/>
      <c r="N116" s="501"/>
    </row>
    <row r="117" spans="12:14" x14ac:dyDescent="0.2">
      <c r="L117" s="501"/>
      <c r="M117" s="501"/>
      <c r="N117" s="501"/>
    </row>
    <row r="118" spans="12:14" x14ac:dyDescent="0.2">
      <c r="L118" s="501"/>
      <c r="M118" s="501"/>
      <c r="N118" s="501"/>
    </row>
    <row r="119" spans="12:14" x14ac:dyDescent="0.2">
      <c r="L119" s="501"/>
      <c r="M119" s="501"/>
      <c r="N119" s="501"/>
    </row>
    <row r="120" spans="12:14" x14ac:dyDescent="0.2">
      <c r="L120" s="501"/>
      <c r="M120" s="501"/>
      <c r="N120" s="501"/>
    </row>
    <row r="121" spans="12:14" x14ac:dyDescent="0.2">
      <c r="L121" s="501"/>
      <c r="M121" s="501"/>
      <c r="N121" s="501"/>
    </row>
    <row r="122" spans="12:14" x14ac:dyDescent="0.2">
      <c r="L122" s="501"/>
      <c r="M122" s="501"/>
      <c r="N122" s="501"/>
    </row>
    <row r="123" spans="12:14" x14ac:dyDescent="0.2">
      <c r="L123" s="501"/>
      <c r="M123" s="501"/>
      <c r="N123" s="501"/>
    </row>
    <row r="124" spans="12:14" x14ac:dyDescent="0.2">
      <c r="L124" s="501"/>
      <c r="M124" s="501"/>
      <c r="N124" s="501"/>
    </row>
    <row r="125" spans="12:14" x14ac:dyDescent="0.2">
      <c r="L125" s="501"/>
      <c r="M125" s="501"/>
      <c r="N125" s="501"/>
    </row>
    <row r="126" spans="12:14" x14ac:dyDescent="0.2">
      <c r="L126" s="501"/>
      <c r="M126" s="501"/>
      <c r="N126" s="501"/>
    </row>
    <row r="127" spans="12:14" x14ac:dyDescent="0.2">
      <c r="L127" s="501"/>
      <c r="M127" s="501"/>
      <c r="N127" s="501"/>
    </row>
    <row r="128" spans="12:14" x14ac:dyDescent="0.2">
      <c r="L128" s="501"/>
      <c r="M128" s="501"/>
      <c r="N128" s="501"/>
    </row>
    <row r="129" spans="12:14" x14ac:dyDescent="0.2">
      <c r="L129" s="501"/>
      <c r="M129" s="501"/>
      <c r="N129" s="501"/>
    </row>
    <row r="130" spans="12:14" x14ac:dyDescent="0.2">
      <c r="L130" s="501"/>
      <c r="M130" s="501"/>
      <c r="N130" s="501"/>
    </row>
    <row r="131" spans="12:14" x14ac:dyDescent="0.2">
      <c r="L131" s="501"/>
      <c r="M131" s="501"/>
      <c r="N131" s="501"/>
    </row>
    <row r="132" spans="12:14" x14ac:dyDescent="0.2">
      <c r="L132" s="501"/>
      <c r="M132" s="501"/>
      <c r="N132" s="501"/>
    </row>
    <row r="133" spans="12:14" x14ac:dyDescent="0.2">
      <c r="L133" s="501"/>
      <c r="M133" s="501"/>
      <c r="N133" s="501"/>
    </row>
    <row r="134" spans="12:14" x14ac:dyDescent="0.2">
      <c r="L134" s="501"/>
      <c r="M134" s="501"/>
      <c r="N134" s="501"/>
    </row>
    <row r="135" spans="12:14" x14ac:dyDescent="0.2">
      <c r="L135" s="501"/>
      <c r="M135" s="501"/>
      <c r="N135" s="501"/>
    </row>
    <row r="136" spans="12:14" x14ac:dyDescent="0.2">
      <c r="L136" s="501"/>
      <c r="M136" s="501"/>
      <c r="N136" s="501"/>
    </row>
    <row r="137" spans="12:14" x14ac:dyDescent="0.2">
      <c r="L137" s="501"/>
      <c r="M137" s="501"/>
      <c r="N137" s="501"/>
    </row>
    <row r="138" spans="12:14" x14ac:dyDescent="0.2">
      <c r="L138" s="501"/>
      <c r="M138" s="501"/>
      <c r="N138" s="501"/>
    </row>
    <row r="139" spans="12:14" x14ac:dyDescent="0.2">
      <c r="L139" s="501"/>
      <c r="M139" s="501"/>
      <c r="N139" s="501"/>
    </row>
    <row r="140" spans="12:14" x14ac:dyDescent="0.2">
      <c r="L140" s="501"/>
      <c r="M140" s="501"/>
      <c r="N140" s="501"/>
    </row>
    <row r="141" spans="12:14" x14ac:dyDescent="0.2">
      <c r="L141" s="501"/>
      <c r="M141" s="501"/>
      <c r="N141" s="501"/>
    </row>
    <row r="142" spans="12:14" x14ac:dyDescent="0.2">
      <c r="L142" s="501"/>
      <c r="M142" s="501"/>
      <c r="N142" s="501"/>
    </row>
    <row r="143" spans="12:14" x14ac:dyDescent="0.2">
      <c r="L143" s="501"/>
      <c r="M143" s="501"/>
      <c r="N143" s="501"/>
    </row>
    <row r="144" spans="12:14" x14ac:dyDescent="0.2">
      <c r="L144" s="501"/>
      <c r="M144" s="501"/>
      <c r="N144" s="501"/>
    </row>
    <row r="145" spans="12:14" x14ac:dyDescent="0.2">
      <c r="L145" s="501"/>
      <c r="M145" s="501"/>
      <c r="N145" s="501"/>
    </row>
    <row r="146" spans="12:14" x14ac:dyDescent="0.2">
      <c r="L146" s="501"/>
      <c r="M146" s="501"/>
      <c r="N146" s="501"/>
    </row>
    <row r="147" spans="12:14" x14ac:dyDescent="0.2">
      <c r="L147" s="501"/>
      <c r="M147" s="501"/>
      <c r="N147" s="501"/>
    </row>
    <row r="148" spans="12:14" x14ac:dyDescent="0.2">
      <c r="L148" s="501"/>
      <c r="M148" s="501"/>
      <c r="N148" s="501"/>
    </row>
    <row r="149" spans="12:14" x14ac:dyDescent="0.2">
      <c r="L149" s="501"/>
      <c r="M149" s="501"/>
      <c r="N149" s="501"/>
    </row>
    <row r="150" spans="12:14" x14ac:dyDescent="0.2">
      <c r="L150" s="501"/>
      <c r="M150" s="501"/>
      <c r="N150" s="501"/>
    </row>
    <row r="151" spans="12:14" x14ac:dyDescent="0.2">
      <c r="L151" s="501"/>
      <c r="M151" s="501"/>
      <c r="N151" s="501"/>
    </row>
    <row r="152" spans="12:14" x14ac:dyDescent="0.2">
      <c r="L152" s="501"/>
      <c r="M152" s="501"/>
      <c r="N152" s="501"/>
    </row>
    <row r="153" spans="12:14" x14ac:dyDescent="0.2">
      <c r="L153" s="501"/>
      <c r="M153" s="501"/>
      <c r="N153" s="501"/>
    </row>
    <row r="154" spans="12:14" x14ac:dyDescent="0.2">
      <c r="L154" s="501"/>
      <c r="M154" s="501"/>
      <c r="N154" s="501"/>
    </row>
    <row r="155" spans="12:14" x14ac:dyDescent="0.2">
      <c r="L155" s="501"/>
      <c r="M155" s="501"/>
      <c r="N155" s="501"/>
    </row>
    <row r="156" spans="12:14" x14ac:dyDescent="0.2">
      <c r="L156" s="501"/>
      <c r="M156" s="501"/>
      <c r="N156" s="501"/>
    </row>
    <row r="157" spans="12:14" x14ac:dyDescent="0.2">
      <c r="L157" s="501"/>
      <c r="M157" s="501"/>
      <c r="N157" s="501"/>
    </row>
    <row r="158" spans="12:14" x14ac:dyDescent="0.2">
      <c r="L158" s="501"/>
      <c r="M158" s="501"/>
      <c r="N158" s="501"/>
    </row>
    <row r="159" spans="12:14" x14ac:dyDescent="0.2">
      <c r="L159" s="501"/>
      <c r="M159" s="501"/>
      <c r="N159" s="501"/>
    </row>
    <row r="160" spans="12:14" x14ac:dyDescent="0.2">
      <c r="L160" s="501"/>
      <c r="M160" s="501"/>
      <c r="N160" s="501"/>
    </row>
    <row r="161" spans="12:14" x14ac:dyDescent="0.2">
      <c r="L161" s="501"/>
      <c r="M161" s="501"/>
      <c r="N161" s="501"/>
    </row>
    <row r="162" spans="12:14" x14ac:dyDescent="0.2">
      <c r="L162" s="501"/>
      <c r="M162" s="501"/>
      <c r="N162" s="501"/>
    </row>
    <row r="163" spans="12:14" x14ac:dyDescent="0.2">
      <c r="L163" s="501"/>
      <c r="M163" s="501"/>
      <c r="N163" s="501"/>
    </row>
    <row r="164" spans="12:14" x14ac:dyDescent="0.2">
      <c r="L164" s="501"/>
      <c r="M164" s="501"/>
      <c r="N164" s="501"/>
    </row>
    <row r="165" spans="12:14" x14ac:dyDescent="0.2">
      <c r="L165" s="501"/>
      <c r="M165" s="501"/>
      <c r="N165" s="501"/>
    </row>
    <row r="166" spans="12:14" x14ac:dyDescent="0.2">
      <c r="L166" s="501"/>
      <c r="M166" s="501"/>
      <c r="N166" s="501"/>
    </row>
    <row r="167" spans="12:14" x14ac:dyDescent="0.2">
      <c r="L167" s="501"/>
      <c r="M167" s="501"/>
      <c r="N167" s="501"/>
    </row>
  </sheetData>
  <mergeCells count="29">
    <mergeCell ref="B7:D7"/>
    <mergeCell ref="B8:D8"/>
    <mergeCell ref="B9:D9"/>
    <mergeCell ref="L1:P1"/>
    <mergeCell ref="A1:K1"/>
    <mergeCell ref="A2:P2"/>
    <mergeCell ref="A3:P3"/>
    <mergeCell ref="A4:P4"/>
    <mergeCell ref="A5:P5"/>
    <mergeCell ref="B29:D29"/>
    <mergeCell ref="B22:D22"/>
    <mergeCell ref="B23:D23"/>
    <mergeCell ref="B24:D24"/>
    <mergeCell ref="B25:D25"/>
    <mergeCell ref="B26:D26"/>
    <mergeCell ref="B27:D27"/>
    <mergeCell ref="B28:D28"/>
    <mergeCell ref="B21:D21"/>
    <mergeCell ref="B10:D10"/>
    <mergeCell ref="B11:D11"/>
    <mergeCell ref="B12:D12"/>
    <mergeCell ref="B13:D13"/>
    <mergeCell ref="B14:D14"/>
    <mergeCell ref="B15:D15"/>
    <mergeCell ref="B16:D16"/>
    <mergeCell ref="B17:D17"/>
    <mergeCell ref="B18:D18"/>
    <mergeCell ref="B19:D19"/>
    <mergeCell ref="B20:D20"/>
  </mergeCells>
  <pageMargins left="0.511811024" right="0.511811024" top="0.78740157499999996" bottom="0.78740157499999996" header="0.31496062000000002" footer="0.31496062000000002"/>
  <pageSetup scale="88"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O96"/>
  <sheetViews>
    <sheetView zoomScale="115" zoomScaleNormal="115" workbookViewId="0">
      <selection activeCell="B21" sqref="B21"/>
    </sheetView>
  </sheetViews>
  <sheetFormatPr defaultRowHeight="12.75" x14ac:dyDescent="0.2"/>
  <cols>
    <col min="1" max="1" width="11.85546875" bestFit="1" customWidth="1"/>
    <col min="2" max="2" width="31" customWidth="1"/>
    <col min="3" max="3" width="10" bestFit="1" customWidth="1"/>
    <col min="6" max="6" width="9.140625" style="27"/>
    <col min="7" max="7" width="4.5703125" bestFit="1" customWidth="1"/>
    <col min="9" max="9" width="10.85546875" bestFit="1" customWidth="1"/>
    <col min="10" max="10" width="6.42578125" bestFit="1" customWidth="1"/>
    <col min="11" max="11" width="14.42578125" customWidth="1"/>
    <col min="12" max="12" width="12.5703125" bestFit="1" customWidth="1"/>
  </cols>
  <sheetData>
    <row r="1" spans="1:15" s="212" customFormat="1" ht="35.1" customHeight="1" thickBot="1" x14ac:dyDescent="0.25">
      <c r="A1" s="1276" t="s">
        <v>9423</v>
      </c>
      <c r="B1" s="1277"/>
      <c r="C1" s="1277"/>
      <c r="D1" s="1277"/>
      <c r="E1" s="1277"/>
      <c r="F1" s="1277"/>
      <c r="G1" s="1277"/>
      <c r="H1" s="1277"/>
      <c r="I1" s="1277"/>
      <c r="J1" s="1277"/>
      <c r="K1" s="1277"/>
      <c r="L1" s="1346"/>
    </row>
    <row r="2" spans="1:15" s="212" customFormat="1" ht="20.100000000000001" customHeight="1" x14ac:dyDescent="0.2">
      <c r="A2" s="1351" t="s">
        <v>221</v>
      </c>
      <c r="B2" s="1352"/>
      <c r="C2" s="1352"/>
      <c r="D2" s="1352"/>
      <c r="E2" s="1352"/>
      <c r="F2" s="1352"/>
      <c r="G2" s="1352"/>
      <c r="H2" s="1352"/>
      <c r="I2" s="1352"/>
      <c r="J2" s="1352"/>
      <c r="K2" s="1352"/>
      <c r="L2" s="1353"/>
    </row>
    <row r="3" spans="1:15" s="212" customFormat="1" ht="20.100000000000001" customHeight="1" x14ac:dyDescent="0.2">
      <c r="A3" s="1340" t="s">
        <v>222</v>
      </c>
      <c r="B3" s="1341"/>
      <c r="C3" s="1341"/>
      <c r="D3" s="1341"/>
      <c r="E3" s="1341"/>
      <c r="F3" s="1341"/>
      <c r="G3" s="1341"/>
      <c r="H3" s="1349" t="s">
        <v>15687</v>
      </c>
      <c r="I3" s="1349"/>
      <c r="J3" s="1349"/>
      <c r="K3" s="1349"/>
      <c r="L3" s="1350"/>
    </row>
    <row r="4" spans="1:15" s="212" customFormat="1" ht="20.100000000000001" customHeight="1" x14ac:dyDescent="0.2">
      <c r="A4" s="1354"/>
      <c r="B4" s="1349"/>
      <c r="C4" s="1349"/>
      <c r="D4" s="1349"/>
      <c r="E4" s="1349"/>
      <c r="F4" s="1349"/>
      <c r="G4" s="1349"/>
      <c r="H4" s="1349" t="s">
        <v>9425</v>
      </c>
      <c r="I4" s="1349"/>
      <c r="J4" s="1349"/>
      <c r="K4" s="1349"/>
      <c r="L4" s="1350"/>
    </row>
    <row r="5" spans="1:15" s="212" customFormat="1" ht="28.5" customHeight="1" thickBot="1" x14ac:dyDescent="0.25">
      <c r="A5" s="1343" t="s">
        <v>9781</v>
      </c>
      <c r="B5" s="1355"/>
      <c r="C5" s="1355"/>
      <c r="D5" s="1355"/>
      <c r="E5" s="1355"/>
      <c r="F5" s="1355"/>
      <c r="G5" s="1355"/>
      <c r="H5" s="1355"/>
      <c r="I5" s="1355"/>
      <c r="J5" s="1355"/>
      <c r="K5" s="1355"/>
      <c r="L5" s="1356"/>
    </row>
    <row r="6" spans="1:15" s="212" customFormat="1" ht="20.100000000000001" customHeight="1" x14ac:dyDescent="0.2">
      <c r="A6" s="1347" t="s">
        <v>22887</v>
      </c>
      <c r="B6" s="1347"/>
      <c r="C6" s="1347"/>
      <c r="D6" s="1347"/>
      <c r="E6" s="1347"/>
      <c r="F6" s="1347"/>
      <c r="G6" s="1347"/>
      <c r="H6" s="1347"/>
      <c r="I6" s="1347"/>
      <c r="J6" s="1347"/>
      <c r="K6" s="1347"/>
      <c r="L6" s="1347"/>
    </row>
    <row r="7" spans="1:15" s="27" customFormat="1" x14ac:dyDescent="0.2">
      <c r="A7" s="1348"/>
      <c r="B7" s="1348"/>
      <c r="C7" s="1348"/>
      <c r="D7" s="1348"/>
      <c r="E7" s="1348"/>
      <c r="F7" s="1348"/>
      <c r="G7" s="1348"/>
      <c r="H7" s="1348"/>
      <c r="I7" s="1348"/>
      <c r="J7" s="1348"/>
      <c r="K7" s="1348"/>
      <c r="L7" s="1348"/>
    </row>
    <row r="8" spans="1:15" s="27" customFormat="1" x14ac:dyDescent="0.2">
      <c r="A8" s="74"/>
    </row>
    <row r="9" spans="1:15" x14ac:dyDescent="0.2">
      <c r="A9" s="302" t="s">
        <v>815</v>
      </c>
      <c r="B9" s="302" t="s">
        <v>816</v>
      </c>
      <c r="C9" s="303"/>
      <c r="D9" s="303"/>
      <c r="E9" s="303"/>
      <c r="F9" s="303"/>
      <c r="G9" s="303"/>
      <c r="H9" s="303"/>
      <c r="I9" s="303"/>
      <c r="J9" s="306" t="s">
        <v>102</v>
      </c>
      <c r="K9" s="303"/>
    </row>
    <row r="10" spans="1:15" x14ac:dyDescent="0.2">
      <c r="A10" s="304" t="s">
        <v>817</v>
      </c>
      <c r="B10" s="304" t="s">
        <v>103</v>
      </c>
      <c r="C10" s="303"/>
      <c r="D10" s="303"/>
      <c r="E10" s="303"/>
      <c r="F10" s="303"/>
      <c r="G10" s="304" t="s">
        <v>818</v>
      </c>
      <c r="H10" s="303"/>
      <c r="I10" s="305" t="s">
        <v>819</v>
      </c>
      <c r="J10" s="305" t="s">
        <v>820</v>
      </c>
      <c r="K10" s="306" t="s">
        <v>821</v>
      </c>
      <c r="L10" s="306" t="s">
        <v>1363</v>
      </c>
    </row>
    <row r="11" spans="1:15" x14ac:dyDescent="0.2">
      <c r="A11" s="307" t="s">
        <v>822</v>
      </c>
      <c r="B11" s="307" t="s">
        <v>816</v>
      </c>
      <c r="C11" s="303"/>
      <c r="D11" s="303"/>
      <c r="E11" s="303"/>
      <c r="F11" s="303"/>
      <c r="G11" s="307" t="s">
        <v>102</v>
      </c>
      <c r="H11" s="303"/>
      <c r="I11" s="308">
        <v>630</v>
      </c>
      <c r="J11" s="309" t="s">
        <v>823</v>
      </c>
      <c r="K11" s="308">
        <v>630</v>
      </c>
      <c r="L11" s="21">
        <f>SUM(K12:K14)</f>
        <v>31.042710660000004</v>
      </c>
    </row>
    <row r="12" spans="1:15" x14ac:dyDescent="0.2">
      <c r="A12" s="417" t="s">
        <v>824</v>
      </c>
      <c r="B12" s="307" t="s">
        <v>825</v>
      </c>
      <c r="C12" s="303"/>
      <c r="D12" s="303"/>
      <c r="E12" s="303"/>
      <c r="F12" s="303"/>
      <c r="G12" s="307" t="s">
        <v>99</v>
      </c>
      <c r="H12" s="303"/>
      <c r="I12" s="308">
        <f>1.901*4.62</f>
        <v>8.7826199999999996</v>
      </c>
      <c r="J12" s="309" t="s">
        <v>826</v>
      </c>
      <c r="K12" s="308">
        <f>J12*I12</f>
        <v>12.67332066</v>
      </c>
    </row>
    <row r="13" spans="1:15" x14ac:dyDescent="0.2">
      <c r="A13" s="307" t="s">
        <v>8919</v>
      </c>
      <c r="B13" s="307" t="s">
        <v>827</v>
      </c>
      <c r="C13" s="303"/>
      <c r="D13" s="303"/>
      <c r="E13" s="303"/>
      <c r="F13" s="303"/>
      <c r="G13" s="307" t="s">
        <v>99</v>
      </c>
      <c r="H13" s="303"/>
      <c r="I13" s="308">
        <v>12.73</v>
      </c>
      <c r="J13" s="309" t="s">
        <v>826</v>
      </c>
      <c r="K13" s="308">
        <f>J13*I13</f>
        <v>18.369390000000003</v>
      </c>
      <c r="O13" s="21">
        <f>I13</f>
        <v>12.73</v>
      </c>
    </row>
    <row r="14" spans="1:15" x14ac:dyDescent="0.2">
      <c r="A14" s="303"/>
      <c r="B14" s="307"/>
      <c r="C14" s="303"/>
      <c r="D14" s="303"/>
      <c r="E14" s="303"/>
      <c r="F14" s="303"/>
      <c r="G14" s="303"/>
      <c r="H14" s="303"/>
      <c r="I14" s="308"/>
      <c r="J14" s="309"/>
      <c r="K14" s="308"/>
    </row>
    <row r="15" spans="1:15" x14ac:dyDescent="0.2">
      <c r="A15" s="303"/>
      <c r="B15" s="304" t="s">
        <v>828</v>
      </c>
      <c r="C15" s="303"/>
      <c r="D15" s="303"/>
      <c r="E15" s="303"/>
      <c r="F15" s="303"/>
      <c r="G15" s="303"/>
      <c r="H15" s="303"/>
      <c r="I15" s="303"/>
      <c r="J15" s="303"/>
      <c r="K15" s="310">
        <f>SUM(K11:K14)</f>
        <v>661.0427106599999</v>
      </c>
    </row>
    <row r="16" spans="1:15" x14ac:dyDescent="0.2">
      <c r="A16" s="27"/>
      <c r="B16" s="27"/>
      <c r="C16" s="27"/>
      <c r="D16" s="27"/>
      <c r="E16" s="27"/>
      <c r="G16" s="27"/>
      <c r="H16" s="27"/>
      <c r="I16" s="27"/>
      <c r="J16" s="27"/>
      <c r="K16" s="27"/>
    </row>
    <row r="17" spans="1:15" x14ac:dyDescent="0.2">
      <c r="A17" s="302" t="s">
        <v>1276</v>
      </c>
      <c r="B17" s="302" t="s">
        <v>8922</v>
      </c>
      <c r="C17" s="303"/>
      <c r="D17" s="303"/>
      <c r="E17" s="303"/>
      <c r="F17" s="303"/>
      <c r="G17" s="303"/>
      <c r="H17" s="303"/>
      <c r="I17" s="303"/>
      <c r="J17" s="306" t="s">
        <v>183</v>
      </c>
      <c r="K17" s="303"/>
    </row>
    <row r="18" spans="1:15" x14ac:dyDescent="0.2">
      <c r="A18" s="304" t="s">
        <v>817</v>
      </c>
      <c r="B18" s="304" t="s">
        <v>103</v>
      </c>
      <c r="C18" s="303"/>
      <c r="D18" s="303"/>
      <c r="E18" s="303"/>
      <c r="F18" s="303"/>
      <c r="G18" s="304" t="s">
        <v>818</v>
      </c>
      <c r="H18" s="303"/>
      <c r="I18" s="305" t="s">
        <v>819</v>
      </c>
      <c r="J18" s="305" t="s">
        <v>820</v>
      </c>
      <c r="K18" s="306" t="s">
        <v>821</v>
      </c>
      <c r="L18" s="306" t="s">
        <v>1363</v>
      </c>
    </row>
    <row r="19" spans="1:15" x14ac:dyDescent="0.2">
      <c r="A19" s="307" t="s">
        <v>1278</v>
      </c>
      <c r="B19" s="307" t="s">
        <v>1277</v>
      </c>
      <c r="C19" s="303"/>
      <c r="D19" s="303"/>
      <c r="E19" s="303"/>
      <c r="F19" s="303"/>
      <c r="G19" s="307" t="s">
        <v>183</v>
      </c>
      <c r="H19" s="303"/>
      <c r="I19" s="308">
        <v>2499</v>
      </c>
      <c r="J19" s="309">
        <v>0</v>
      </c>
      <c r="K19" s="308">
        <f>J19*I19</f>
        <v>0</v>
      </c>
      <c r="L19" s="21">
        <f>SUM(K20:K23)</f>
        <v>126.03209999999999</v>
      </c>
    </row>
    <row r="20" spans="1:15" x14ac:dyDescent="0.2">
      <c r="A20" s="307" t="s">
        <v>8921</v>
      </c>
      <c r="B20" s="307" t="s">
        <v>1279</v>
      </c>
      <c r="C20" s="303"/>
      <c r="D20" s="303"/>
      <c r="E20" s="303"/>
      <c r="F20" s="303"/>
      <c r="G20" s="307" t="s">
        <v>99</v>
      </c>
      <c r="H20" s="303"/>
      <c r="I20" s="308">
        <v>15.98</v>
      </c>
      <c r="J20" s="309" t="s">
        <v>1280</v>
      </c>
      <c r="K20" s="308">
        <f t="shared" ref="K20:K22" si="0">J20*I20</f>
        <v>47.94</v>
      </c>
      <c r="O20" s="21">
        <f>I20</f>
        <v>15.98</v>
      </c>
    </row>
    <row r="21" spans="1:15" x14ac:dyDescent="0.2">
      <c r="A21" s="307" t="s">
        <v>8920</v>
      </c>
      <c r="B21" s="307" t="s">
        <v>1281</v>
      </c>
      <c r="C21" s="303"/>
      <c r="D21" s="303"/>
      <c r="E21" s="303"/>
      <c r="F21" s="303"/>
      <c r="G21" s="307" t="s">
        <v>99</v>
      </c>
      <c r="H21" s="303"/>
      <c r="I21" s="308">
        <v>12.73</v>
      </c>
      <c r="J21" s="309" t="s">
        <v>1280</v>
      </c>
      <c r="K21" s="308">
        <f t="shared" si="0"/>
        <v>38.19</v>
      </c>
      <c r="O21" s="21">
        <f>I21</f>
        <v>12.73</v>
      </c>
    </row>
    <row r="22" spans="1:15" x14ac:dyDescent="0.2">
      <c r="A22" s="307" t="s">
        <v>1282</v>
      </c>
      <c r="B22" s="307" t="s">
        <v>1283</v>
      </c>
      <c r="C22" s="303"/>
      <c r="D22" s="303"/>
      <c r="E22" s="303"/>
      <c r="F22" s="303"/>
      <c r="G22" s="307" t="s">
        <v>99</v>
      </c>
      <c r="H22" s="303"/>
      <c r="I22" s="308">
        <f>1.9001*7</f>
        <v>13.300699999999999</v>
      </c>
      <c r="J22" s="309" t="s">
        <v>1280</v>
      </c>
      <c r="K22" s="308">
        <f t="shared" si="0"/>
        <v>39.902099999999997</v>
      </c>
    </row>
    <row r="23" spans="1:15" x14ac:dyDescent="0.2">
      <c r="A23" s="303"/>
      <c r="B23" s="307"/>
      <c r="C23" s="303"/>
      <c r="D23" s="303"/>
      <c r="E23" s="303"/>
      <c r="F23" s="303"/>
      <c r="G23" s="303"/>
      <c r="H23" s="303"/>
      <c r="I23" s="308"/>
      <c r="J23" s="309"/>
      <c r="K23" s="308"/>
    </row>
    <row r="24" spans="1:15" x14ac:dyDescent="0.2">
      <c r="A24" s="303"/>
      <c r="B24" s="304" t="s">
        <v>828</v>
      </c>
      <c r="C24" s="303"/>
      <c r="D24" s="303"/>
      <c r="E24" s="303"/>
      <c r="F24" s="303"/>
      <c r="G24" s="303"/>
      <c r="H24" s="303"/>
      <c r="I24" s="303"/>
      <c r="J24" s="303"/>
      <c r="K24" s="310">
        <f>SUM(K19:K23)</f>
        <v>126.03209999999999</v>
      </c>
    </row>
    <row r="25" spans="1:15" x14ac:dyDescent="0.2">
      <c r="A25" s="27"/>
      <c r="B25" s="27"/>
      <c r="C25" s="27"/>
      <c r="D25" s="27"/>
      <c r="E25" s="27"/>
      <c r="G25" s="27"/>
      <c r="H25" s="27"/>
      <c r="I25" s="27"/>
      <c r="J25" s="27"/>
      <c r="K25" s="27"/>
    </row>
    <row r="26" spans="1:15" x14ac:dyDescent="0.2">
      <c r="A26" s="302" t="s">
        <v>1348</v>
      </c>
      <c r="B26" s="302" t="s">
        <v>1349</v>
      </c>
      <c r="C26" s="303"/>
      <c r="D26" s="303"/>
      <c r="E26" s="303"/>
      <c r="F26" s="303"/>
      <c r="G26" s="303"/>
      <c r="H26" s="303"/>
      <c r="I26" s="303"/>
      <c r="J26" s="306" t="s">
        <v>102</v>
      </c>
      <c r="K26" s="303"/>
    </row>
    <row r="27" spans="1:15" x14ac:dyDescent="0.2">
      <c r="A27" s="304" t="s">
        <v>817</v>
      </c>
      <c r="B27" s="304" t="s">
        <v>103</v>
      </c>
      <c r="C27" s="303"/>
      <c r="D27" s="303"/>
      <c r="E27" s="303"/>
      <c r="F27" s="303"/>
      <c r="G27" s="304" t="s">
        <v>818</v>
      </c>
      <c r="H27" s="303"/>
      <c r="I27" s="305" t="s">
        <v>819</v>
      </c>
      <c r="J27" s="305" t="s">
        <v>820</v>
      </c>
      <c r="K27" s="306" t="s">
        <v>821</v>
      </c>
      <c r="L27" s="306" t="s">
        <v>1363</v>
      </c>
    </row>
    <row r="28" spans="1:15" x14ac:dyDescent="0.2">
      <c r="A28" s="307" t="s">
        <v>1350</v>
      </c>
      <c r="B28" s="307" t="s">
        <v>1351</v>
      </c>
      <c r="C28" s="303"/>
      <c r="D28" s="303"/>
      <c r="E28" s="303"/>
      <c r="F28" s="303"/>
      <c r="G28" s="307" t="s">
        <v>101</v>
      </c>
      <c r="H28" s="303"/>
      <c r="I28" s="308">
        <v>46.230000000000004</v>
      </c>
      <c r="J28" s="309" t="s">
        <v>1352</v>
      </c>
      <c r="K28" s="308">
        <v>184.92000000000002</v>
      </c>
      <c r="L28" s="21">
        <f>SUM(K32:K34)</f>
        <v>37.516248000000004</v>
      </c>
    </row>
    <row r="29" spans="1:15" x14ac:dyDescent="0.2">
      <c r="A29" s="307" t="s">
        <v>1353</v>
      </c>
      <c r="B29" s="307" t="s">
        <v>1354</v>
      </c>
      <c r="C29" s="303"/>
      <c r="D29" s="303"/>
      <c r="E29" s="303"/>
      <c r="F29" s="303"/>
      <c r="G29" s="307" t="s">
        <v>183</v>
      </c>
      <c r="H29" s="303"/>
      <c r="I29" s="308">
        <v>0.02</v>
      </c>
      <c r="J29" s="309" t="s">
        <v>1352</v>
      </c>
      <c r="K29" s="308">
        <v>0.08</v>
      </c>
    </row>
    <row r="30" spans="1:15" x14ac:dyDescent="0.2">
      <c r="A30" s="307" t="s">
        <v>1355</v>
      </c>
      <c r="B30" s="307" t="s">
        <v>1356</v>
      </c>
      <c r="C30" s="303"/>
      <c r="D30" s="303"/>
      <c r="E30" s="303"/>
      <c r="F30" s="303"/>
      <c r="G30" s="307" t="s">
        <v>183</v>
      </c>
      <c r="H30" s="303"/>
      <c r="I30" s="308">
        <v>11.23</v>
      </c>
      <c r="J30" s="309" t="s">
        <v>1352</v>
      </c>
      <c r="K30" s="308">
        <v>44.92</v>
      </c>
    </row>
    <row r="31" spans="1:15" x14ac:dyDescent="0.2">
      <c r="A31" s="307" t="s">
        <v>1357</v>
      </c>
      <c r="B31" s="307" t="s">
        <v>1358</v>
      </c>
      <c r="C31" s="303"/>
      <c r="D31" s="303"/>
      <c r="E31" s="303"/>
      <c r="F31" s="303"/>
      <c r="G31" s="307" t="s">
        <v>102</v>
      </c>
      <c r="H31" s="303"/>
      <c r="I31" s="308">
        <v>115.23</v>
      </c>
      <c r="J31" s="309" t="s">
        <v>823</v>
      </c>
      <c r="K31" s="308">
        <v>115.23</v>
      </c>
    </row>
    <row r="32" spans="1:15" x14ac:dyDescent="0.2">
      <c r="A32" s="307" t="s">
        <v>8919</v>
      </c>
      <c r="B32" s="307" t="s">
        <v>827</v>
      </c>
      <c r="C32" s="303"/>
      <c r="D32" s="303"/>
      <c r="E32" s="303"/>
      <c r="F32" s="303"/>
      <c r="G32" s="307" t="s">
        <v>99</v>
      </c>
      <c r="H32" s="303"/>
      <c r="I32" s="308">
        <v>12.73</v>
      </c>
      <c r="J32" s="309" t="s">
        <v>1359</v>
      </c>
      <c r="K32" s="308">
        <f>J32*I32</f>
        <v>19.69331</v>
      </c>
    </row>
    <row r="33" spans="1:12" x14ac:dyDescent="0.2">
      <c r="A33" s="307" t="s">
        <v>1360</v>
      </c>
      <c r="B33" s="307" t="s">
        <v>1361</v>
      </c>
      <c r="C33" s="303"/>
      <c r="D33" s="303"/>
      <c r="E33" s="303"/>
      <c r="F33" s="303"/>
      <c r="G33" s="307" t="s">
        <v>99</v>
      </c>
      <c r="H33" s="303"/>
      <c r="I33" s="308">
        <f>1.9001*7</f>
        <v>13.300699999999999</v>
      </c>
      <c r="J33" s="309" t="s">
        <v>1362</v>
      </c>
      <c r="K33" s="308">
        <f>J33*I33</f>
        <v>17.822938000000001</v>
      </c>
    </row>
    <row r="34" spans="1:12" x14ac:dyDescent="0.2">
      <c r="A34" s="303"/>
      <c r="B34" s="307"/>
      <c r="C34" s="303"/>
      <c r="D34" s="303"/>
      <c r="E34" s="303"/>
      <c r="F34" s="303"/>
      <c r="G34" s="303"/>
      <c r="H34" s="303"/>
      <c r="I34" s="308"/>
      <c r="J34" s="309"/>
      <c r="K34" s="308"/>
    </row>
    <row r="35" spans="1:12" x14ac:dyDescent="0.2">
      <c r="A35" s="303"/>
      <c r="B35" s="304" t="s">
        <v>828</v>
      </c>
      <c r="C35" s="303"/>
      <c r="D35" s="303"/>
      <c r="E35" s="303"/>
      <c r="F35" s="303"/>
      <c r="G35" s="303"/>
      <c r="H35" s="303"/>
      <c r="I35" s="303"/>
      <c r="J35" s="303"/>
      <c r="K35" s="310">
        <f>SUM(K28:K34)</f>
        <v>382.66624800000005</v>
      </c>
    </row>
    <row r="37" spans="1:12" x14ac:dyDescent="0.2">
      <c r="A37" s="302" t="s">
        <v>8911</v>
      </c>
      <c r="B37" s="302" t="s">
        <v>8912</v>
      </c>
      <c r="C37" s="303"/>
      <c r="D37" s="303"/>
      <c r="E37" s="303"/>
      <c r="F37" s="303"/>
      <c r="G37" s="303"/>
      <c r="H37" s="303"/>
      <c r="I37" s="303"/>
      <c r="J37" s="302" t="s">
        <v>101</v>
      </c>
      <c r="K37" s="303"/>
    </row>
    <row r="38" spans="1:12" x14ac:dyDescent="0.2">
      <c r="A38" s="304" t="s">
        <v>817</v>
      </c>
      <c r="B38" s="304" t="s">
        <v>103</v>
      </c>
      <c r="C38" s="303"/>
      <c r="D38" s="303"/>
      <c r="E38" s="303"/>
      <c r="F38" s="303"/>
      <c r="G38" s="304" t="s">
        <v>818</v>
      </c>
      <c r="H38" s="303"/>
      <c r="I38" s="305" t="s">
        <v>819</v>
      </c>
      <c r="J38" s="305" t="s">
        <v>820</v>
      </c>
      <c r="K38" s="306" t="s">
        <v>821</v>
      </c>
      <c r="L38" s="306" t="s">
        <v>1363</v>
      </c>
    </row>
    <row r="39" spans="1:12" x14ac:dyDescent="0.2">
      <c r="A39" s="307" t="s">
        <v>8911</v>
      </c>
      <c r="B39" s="307" t="s">
        <v>8913</v>
      </c>
      <c r="C39" s="303"/>
      <c r="D39" s="303"/>
      <c r="E39" s="303"/>
      <c r="F39" s="303"/>
      <c r="G39" s="307" t="s">
        <v>101</v>
      </c>
      <c r="H39" s="303"/>
      <c r="I39" s="308">
        <v>38</v>
      </c>
      <c r="J39" s="309" t="s">
        <v>823</v>
      </c>
      <c r="K39" s="308">
        <v>38</v>
      </c>
      <c r="L39" s="21">
        <v>0</v>
      </c>
    </row>
    <row r="40" spans="1:12" x14ac:dyDescent="0.2">
      <c r="A40" s="303"/>
      <c r="B40" s="304" t="s">
        <v>828</v>
      </c>
      <c r="C40" s="303"/>
      <c r="D40" s="303"/>
      <c r="E40" s="303"/>
      <c r="F40" s="303"/>
      <c r="G40" s="303"/>
      <c r="H40" s="303"/>
      <c r="I40" s="303"/>
      <c r="J40" s="303"/>
      <c r="K40" s="310">
        <v>38</v>
      </c>
    </row>
    <row r="42" spans="1:12" x14ac:dyDescent="0.2">
      <c r="A42" s="302" t="s">
        <v>951</v>
      </c>
      <c r="B42" s="302" t="s">
        <v>8914</v>
      </c>
      <c r="C42" s="303"/>
      <c r="D42" s="303"/>
      <c r="E42" s="303"/>
      <c r="F42" s="303"/>
      <c r="G42" s="303"/>
      <c r="H42" s="303"/>
      <c r="I42" s="303"/>
      <c r="J42" s="302" t="s">
        <v>183</v>
      </c>
      <c r="K42" s="303"/>
    </row>
    <row r="43" spans="1:12" x14ac:dyDescent="0.2">
      <c r="A43" s="304" t="s">
        <v>817</v>
      </c>
      <c r="B43" s="304" t="s">
        <v>103</v>
      </c>
      <c r="C43" s="303"/>
      <c r="D43" s="303"/>
      <c r="E43" s="303"/>
      <c r="F43" s="303"/>
      <c r="G43" s="304" t="s">
        <v>818</v>
      </c>
      <c r="H43" s="303"/>
      <c r="I43" s="305" t="s">
        <v>819</v>
      </c>
      <c r="J43" s="305" t="s">
        <v>820</v>
      </c>
      <c r="K43" s="306" t="s">
        <v>821</v>
      </c>
      <c r="L43" s="306" t="s">
        <v>1363</v>
      </c>
    </row>
    <row r="44" spans="1:12" x14ac:dyDescent="0.2">
      <c r="A44" s="307" t="s">
        <v>8915</v>
      </c>
      <c r="B44" s="307" t="s">
        <v>8916</v>
      </c>
      <c r="C44" s="303"/>
      <c r="D44" s="303"/>
      <c r="E44" s="303"/>
      <c r="F44" s="303"/>
      <c r="G44" s="307" t="s">
        <v>8917</v>
      </c>
      <c r="H44" s="303"/>
      <c r="I44" s="308">
        <v>236</v>
      </c>
      <c r="J44" s="309" t="s">
        <v>823</v>
      </c>
      <c r="K44" s="308">
        <f>J44*I44</f>
        <v>236</v>
      </c>
      <c r="L44" s="21">
        <f>K45</f>
        <v>29.279</v>
      </c>
    </row>
    <row r="45" spans="1:12" x14ac:dyDescent="0.2">
      <c r="A45" s="307" t="s">
        <v>8919</v>
      </c>
      <c r="B45" s="307" t="s">
        <v>8910</v>
      </c>
      <c r="C45" s="303"/>
      <c r="D45" s="303"/>
      <c r="E45" s="303"/>
      <c r="F45" s="303"/>
      <c r="G45" s="307" t="s">
        <v>99</v>
      </c>
      <c r="H45" s="303"/>
      <c r="I45" s="308">
        <v>12.73</v>
      </c>
      <c r="J45" s="309" t="s">
        <v>8918</v>
      </c>
      <c r="K45" s="308">
        <f>J45*I45</f>
        <v>29.279</v>
      </c>
    </row>
    <row r="46" spans="1:12" x14ac:dyDescent="0.2">
      <c r="A46" s="303"/>
      <c r="B46" s="307"/>
      <c r="C46" s="303"/>
      <c r="D46" s="303"/>
      <c r="E46" s="303"/>
      <c r="F46" s="303"/>
      <c r="G46" s="303"/>
      <c r="H46" s="303"/>
      <c r="I46" s="308"/>
      <c r="J46" s="309"/>
      <c r="K46" s="308"/>
    </row>
    <row r="47" spans="1:12" x14ac:dyDescent="0.2">
      <c r="A47" s="303"/>
      <c r="B47" s="304" t="s">
        <v>828</v>
      </c>
      <c r="C47" s="303"/>
      <c r="D47" s="303"/>
      <c r="E47" s="303"/>
      <c r="F47" s="303"/>
      <c r="G47" s="303"/>
      <c r="H47" s="303"/>
      <c r="I47" s="303"/>
      <c r="J47" s="303"/>
      <c r="K47" s="310">
        <f>SUM(K44:K46)</f>
        <v>265.279</v>
      </c>
    </row>
    <row r="49" spans="1:12" x14ac:dyDescent="0.2">
      <c r="A49" s="302" t="s">
        <v>9266</v>
      </c>
      <c r="B49" s="302" t="s">
        <v>9267</v>
      </c>
      <c r="C49" s="303"/>
      <c r="D49" s="303"/>
      <c r="E49" s="303"/>
      <c r="F49" s="303"/>
      <c r="G49" s="303"/>
      <c r="H49" s="303"/>
      <c r="I49" s="303"/>
      <c r="J49" s="302" t="s">
        <v>183</v>
      </c>
      <c r="K49" s="303"/>
    </row>
    <row r="50" spans="1:12" x14ac:dyDescent="0.2">
      <c r="A50" s="304" t="s">
        <v>817</v>
      </c>
      <c r="B50" s="304" t="s">
        <v>103</v>
      </c>
      <c r="C50" s="303"/>
      <c r="D50" s="303"/>
      <c r="E50" s="303"/>
      <c r="F50" s="303"/>
      <c r="G50" s="304" t="s">
        <v>818</v>
      </c>
      <c r="H50" s="303"/>
      <c r="I50" s="305" t="s">
        <v>819</v>
      </c>
      <c r="J50" s="305" t="s">
        <v>820</v>
      </c>
      <c r="K50" s="306" t="s">
        <v>821</v>
      </c>
      <c r="L50" s="306" t="s">
        <v>1363</v>
      </c>
    </row>
    <row r="51" spans="1:12" x14ac:dyDescent="0.2">
      <c r="A51" s="307" t="s">
        <v>9268</v>
      </c>
      <c r="B51" s="307" t="s">
        <v>9269</v>
      </c>
      <c r="C51" s="303"/>
      <c r="D51" s="303"/>
      <c r="E51" s="303"/>
      <c r="F51" s="303"/>
      <c r="G51" s="307" t="s">
        <v>183</v>
      </c>
      <c r="H51" s="303"/>
      <c r="I51" s="308">
        <v>410</v>
      </c>
      <c r="J51" s="309" t="s">
        <v>823</v>
      </c>
      <c r="K51" s="308">
        <f>J51*I51</f>
        <v>410</v>
      </c>
      <c r="L51" s="21">
        <f>K52+K53</f>
        <v>32.767639080000002</v>
      </c>
    </row>
    <row r="52" spans="1:12" x14ac:dyDescent="0.2">
      <c r="A52" s="307" t="s">
        <v>824</v>
      </c>
      <c r="B52" s="307" t="s">
        <v>825</v>
      </c>
      <c r="C52" s="303"/>
      <c r="D52" s="303"/>
      <c r="E52" s="303"/>
      <c r="F52" s="303"/>
      <c r="G52" s="307" t="s">
        <v>99</v>
      </c>
      <c r="H52" s="303"/>
      <c r="I52" s="308">
        <f>1.9001*4.62</f>
        <v>8.7784619999999993</v>
      </c>
      <c r="J52" s="309" t="s">
        <v>1362</v>
      </c>
      <c r="K52" s="308">
        <f>J52*I52</f>
        <v>11.76313908</v>
      </c>
    </row>
    <row r="53" spans="1:12" x14ac:dyDescent="0.2">
      <c r="A53" s="307" t="s">
        <v>8919</v>
      </c>
      <c r="B53" s="307" t="s">
        <v>827</v>
      </c>
      <c r="C53" s="303"/>
      <c r="D53" s="303"/>
      <c r="E53" s="303"/>
      <c r="F53" s="303"/>
      <c r="G53" s="307" t="s">
        <v>99</v>
      </c>
      <c r="H53" s="303"/>
      <c r="I53" s="308">
        <v>12.73</v>
      </c>
      <c r="J53" s="309" t="s">
        <v>9270</v>
      </c>
      <c r="K53" s="308">
        <f>J53*I53</f>
        <v>21.0045</v>
      </c>
    </row>
    <row r="54" spans="1:12" x14ac:dyDescent="0.2">
      <c r="A54" s="303"/>
      <c r="B54" s="307"/>
      <c r="C54" s="303"/>
      <c r="D54" s="303"/>
      <c r="E54" s="303"/>
      <c r="F54" s="303"/>
      <c r="G54" s="303"/>
      <c r="H54" s="303"/>
      <c r="I54" s="308"/>
      <c r="J54" s="309"/>
      <c r="K54" s="308"/>
    </row>
    <row r="55" spans="1:12" x14ac:dyDescent="0.2">
      <c r="A55" s="303"/>
      <c r="B55" s="304" t="s">
        <v>828</v>
      </c>
      <c r="C55" s="303"/>
      <c r="D55" s="303"/>
      <c r="E55" s="303"/>
      <c r="F55" s="303"/>
      <c r="G55" s="303"/>
      <c r="H55" s="303"/>
      <c r="I55" s="303"/>
      <c r="J55" s="303"/>
      <c r="K55" s="310">
        <f>SUM(K51:K54)</f>
        <v>442.76763907999998</v>
      </c>
    </row>
    <row r="57" spans="1:12" x14ac:dyDescent="0.2">
      <c r="A57" s="302" t="s">
        <v>9301</v>
      </c>
      <c r="B57" s="302" t="s">
        <v>9302</v>
      </c>
      <c r="C57" s="303"/>
      <c r="D57" s="303"/>
      <c r="E57" s="303"/>
      <c r="F57" s="303"/>
      <c r="G57" s="303"/>
      <c r="H57" s="303"/>
      <c r="I57" s="303"/>
      <c r="J57" s="302" t="s">
        <v>101</v>
      </c>
      <c r="K57" s="303"/>
    </row>
    <row r="58" spans="1:12" x14ac:dyDescent="0.2">
      <c r="A58" s="304" t="s">
        <v>817</v>
      </c>
      <c r="B58" s="304" t="s">
        <v>103</v>
      </c>
      <c r="C58" s="303"/>
      <c r="D58" s="303"/>
      <c r="E58" s="303"/>
      <c r="F58" s="303"/>
      <c r="G58" s="304" t="s">
        <v>818</v>
      </c>
      <c r="H58" s="303"/>
      <c r="I58" s="305" t="s">
        <v>819</v>
      </c>
      <c r="J58" s="305" t="s">
        <v>820</v>
      </c>
      <c r="K58" s="306" t="s">
        <v>821</v>
      </c>
      <c r="L58" s="306" t="s">
        <v>1363</v>
      </c>
    </row>
    <row r="59" spans="1:12" x14ac:dyDescent="0.2">
      <c r="A59" s="307" t="s">
        <v>9303</v>
      </c>
      <c r="B59" s="307" t="s">
        <v>9304</v>
      </c>
      <c r="C59" s="303"/>
      <c r="D59" s="303"/>
      <c r="E59" s="303"/>
      <c r="F59" s="303"/>
      <c r="G59" s="307" t="s">
        <v>183</v>
      </c>
      <c r="H59" s="303"/>
      <c r="I59" s="308">
        <v>23.240000000000002</v>
      </c>
      <c r="J59" s="309" t="s">
        <v>9305</v>
      </c>
      <c r="K59" s="308">
        <f>J59*I59</f>
        <v>9.7607999999999997</v>
      </c>
      <c r="L59" s="21">
        <f>K60+K61</f>
        <v>9.3603765999999986</v>
      </c>
    </row>
    <row r="60" spans="1:12" x14ac:dyDescent="0.2">
      <c r="A60" s="307" t="s">
        <v>9306</v>
      </c>
      <c r="B60" s="307" t="s">
        <v>9307</v>
      </c>
      <c r="C60" s="303"/>
      <c r="D60" s="303"/>
      <c r="E60" s="303"/>
      <c r="F60" s="303"/>
      <c r="G60" s="307" t="s">
        <v>99</v>
      </c>
      <c r="H60" s="303"/>
      <c r="I60" s="308">
        <f>6*1.9001</f>
        <v>11.400599999999999</v>
      </c>
      <c r="J60" s="309" t="s">
        <v>9308</v>
      </c>
      <c r="K60" s="308">
        <f>J60*I60</f>
        <v>4.1156165999999992</v>
      </c>
    </row>
    <row r="61" spans="1:12" x14ac:dyDescent="0.2">
      <c r="A61" s="307" t="s">
        <v>8919</v>
      </c>
      <c r="B61" s="307" t="s">
        <v>8910</v>
      </c>
      <c r="C61" s="303"/>
      <c r="D61" s="303"/>
      <c r="E61" s="303"/>
      <c r="F61" s="303"/>
      <c r="G61" s="307" t="s">
        <v>99</v>
      </c>
      <c r="H61" s="303"/>
      <c r="I61" s="308">
        <v>12.73</v>
      </c>
      <c r="J61" s="309" t="s">
        <v>9309</v>
      </c>
      <c r="K61" s="308">
        <f>J61*I61</f>
        <v>5.2447600000000003</v>
      </c>
    </row>
    <row r="62" spans="1:12" x14ac:dyDescent="0.2">
      <c r="A62" s="303"/>
      <c r="B62" s="307"/>
      <c r="C62" s="303"/>
      <c r="D62" s="303"/>
      <c r="E62" s="303"/>
      <c r="F62" s="303"/>
      <c r="G62" s="303"/>
      <c r="H62" s="303"/>
      <c r="I62" s="308"/>
      <c r="J62" s="309"/>
      <c r="K62" s="308"/>
    </row>
    <row r="63" spans="1:12" x14ac:dyDescent="0.2">
      <c r="A63" s="303"/>
      <c r="B63" s="304" t="s">
        <v>828</v>
      </c>
      <c r="C63" s="303"/>
      <c r="D63" s="303"/>
      <c r="E63" s="303"/>
      <c r="F63" s="303"/>
      <c r="G63" s="303"/>
      <c r="H63" s="303"/>
      <c r="I63" s="303"/>
      <c r="J63" s="303"/>
      <c r="K63" s="310">
        <f>SUM(K59:K62)</f>
        <v>19.121176599999998</v>
      </c>
    </row>
    <row r="64" spans="1:12" s="27" customFormat="1" x14ac:dyDescent="0.2">
      <c r="A64" s="303"/>
      <c r="B64" s="304"/>
      <c r="C64" s="303"/>
      <c r="D64" s="303"/>
      <c r="E64" s="303"/>
      <c r="F64" s="303"/>
      <c r="G64" s="303"/>
      <c r="H64" s="303"/>
      <c r="I64" s="303"/>
      <c r="J64" s="303"/>
      <c r="K64" s="310"/>
    </row>
    <row r="65" spans="1:12" s="27" customFormat="1" x14ac:dyDescent="0.2">
      <c r="A65" s="302">
        <v>22416</v>
      </c>
      <c r="B65" s="302" t="s">
        <v>9373</v>
      </c>
      <c r="C65" s="303"/>
      <c r="D65" s="303"/>
      <c r="E65" s="303"/>
      <c r="F65" s="303"/>
      <c r="G65" s="303"/>
      <c r="H65" s="303"/>
      <c r="I65" s="303"/>
      <c r="J65" s="306" t="s">
        <v>102</v>
      </c>
      <c r="K65" s="303"/>
    </row>
    <row r="66" spans="1:12" s="27" customFormat="1" x14ac:dyDescent="0.2">
      <c r="A66" s="304" t="s">
        <v>817</v>
      </c>
      <c r="B66" s="304" t="s">
        <v>103</v>
      </c>
      <c r="C66" s="303"/>
      <c r="D66" s="303"/>
      <c r="E66" s="303"/>
      <c r="F66" s="303"/>
      <c r="G66" s="304" t="s">
        <v>818</v>
      </c>
      <c r="H66" s="303"/>
      <c r="I66" s="305" t="s">
        <v>819</v>
      </c>
      <c r="J66" s="305" t="s">
        <v>820</v>
      </c>
      <c r="K66" s="306" t="s">
        <v>821</v>
      </c>
      <c r="L66" s="306" t="s">
        <v>1363</v>
      </c>
    </row>
    <row r="67" spans="1:12" s="27" customFormat="1" x14ac:dyDescent="0.2">
      <c r="A67" s="307">
        <v>88315</v>
      </c>
      <c r="B67" s="307" t="s">
        <v>9374</v>
      </c>
      <c r="C67" s="303"/>
      <c r="D67" s="303"/>
      <c r="E67" s="303"/>
      <c r="F67" s="303"/>
      <c r="G67" s="307" t="s">
        <v>99</v>
      </c>
      <c r="H67" s="303"/>
      <c r="I67" s="308">
        <v>14.04</v>
      </c>
      <c r="J67" s="309" t="s">
        <v>9375</v>
      </c>
      <c r="K67" s="308">
        <f>J67*I67</f>
        <v>30.888000000000002</v>
      </c>
      <c r="L67" s="21">
        <f>K68+K67</f>
        <v>57.153999999999996</v>
      </c>
    </row>
    <row r="68" spans="1:12" s="27" customFormat="1" x14ac:dyDescent="0.2">
      <c r="A68" s="307">
        <v>88251</v>
      </c>
      <c r="B68" s="307" t="s">
        <v>9376</v>
      </c>
      <c r="C68" s="303"/>
      <c r="D68" s="303"/>
      <c r="E68" s="303"/>
      <c r="F68" s="303"/>
      <c r="G68" s="307" t="s">
        <v>99</v>
      </c>
      <c r="H68" s="303"/>
      <c r="I68" s="308">
        <v>11.42</v>
      </c>
      <c r="J68" s="309" t="s">
        <v>8918</v>
      </c>
      <c r="K68" s="308">
        <f>J68*I68</f>
        <v>26.265999999999998</v>
      </c>
    </row>
    <row r="69" spans="1:12" s="27" customFormat="1" x14ac:dyDescent="0.2">
      <c r="A69" s="303"/>
      <c r="B69" s="307" t="s">
        <v>9424</v>
      </c>
      <c r="C69" s="303"/>
      <c r="D69" s="303"/>
      <c r="E69" s="303"/>
      <c r="F69" s="303"/>
      <c r="G69" s="303"/>
      <c r="H69" s="303"/>
      <c r="I69" s="308"/>
      <c r="J69" s="309"/>
      <c r="K69" s="308"/>
    </row>
    <row r="70" spans="1:12" s="27" customFormat="1" x14ac:dyDescent="0.2">
      <c r="A70" s="303"/>
      <c r="B70" s="304" t="s">
        <v>828</v>
      </c>
      <c r="C70" s="303"/>
      <c r="D70" s="303"/>
      <c r="E70" s="303"/>
      <c r="F70" s="303"/>
      <c r="G70" s="303"/>
      <c r="H70" s="303"/>
      <c r="I70" s="303"/>
      <c r="J70" s="303"/>
      <c r="K70" s="310">
        <f>SUM(K67:K69)</f>
        <v>57.153999999999996</v>
      </c>
    </row>
    <row r="71" spans="1:12" s="27" customFormat="1" x14ac:dyDescent="0.2">
      <c r="A71" s="303"/>
      <c r="B71" s="304"/>
      <c r="C71" s="303"/>
      <c r="D71" s="303"/>
      <c r="E71" s="303"/>
      <c r="F71" s="303"/>
      <c r="G71" s="303"/>
      <c r="H71" s="303"/>
      <c r="I71" s="303"/>
      <c r="J71" s="303"/>
      <c r="K71" s="310"/>
    </row>
    <row r="72" spans="1:12" x14ac:dyDescent="0.2">
      <c r="A72" s="302" t="s">
        <v>11789</v>
      </c>
      <c r="B72" s="302" t="s">
        <v>11787</v>
      </c>
      <c r="C72" s="303"/>
      <c r="D72" s="303"/>
      <c r="E72" s="303"/>
      <c r="F72" s="303"/>
      <c r="G72" s="303"/>
      <c r="H72" s="303"/>
      <c r="I72" s="303"/>
      <c r="J72" s="302" t="s">
        <v>102</v>
      </c>
      <c r="K72" s="303"/>
    </row>
    <row r="73" spans="1:12" x14ac:dyDescent="0.2">
      <c r="A73" s="304" t="s">
        <v>817</v>
      </c>
      <c r="B73" s="304" t="s">
        <v>103</v>
      </c>
      <c r="C73" s="303"/>
      <c r="D73" s="303"/>
      <c r="E73" s="303"/>
      <c r="F73" s="303"/>
      <c r="G73" s="304" t="s">
        <v>818</v>
      </c>
      <c r="H73" s="303"/>
      <c r="I73" s="305" t="s">
        <v>819</v>
      </c>
      <c r="J73" s="305" t="s">
        <v>820</v>
      </c>
      <c r="K73" s="306" t="s">
        <v>821</v>
      </c>
      <c r="L73" s="306" t="s">
        <v>1363</v>
      </c>
    </row>
    <row r="74" spans="1:12" x14ac:dyDescent="0.2">
      <c r="A74" s="307" t="s">
        <v>11790</v>
      </c>
      <c r="B74" s="307" t="s">
        <v>11791</v>
      </c>
      <c r="C74" s="303"/>
      <c r="D74" s="303"/>
      <c r="E74" s="303"/>
      <c r="F74" s="303"/>
      <c r="G74" s="307" t="s">
        <v>99</v>
      </c>
      <c r="H74" s="303"/>
      <c r="I74" s="308">
        <v>87</v>
      </c>
      <c r="J74" s="309" t="s">
        <v>11792</v>
      </c>
      <c r="K74" s="308">
        <f>J74*I74</f>
        <v>1.044</v>
      </c>
      <c r="L74" s="21">
        <f>K76+K75</f>
        <v>9.3988999999999994</v>
      </c>
    </row>
    <row r="75" spans="1:12" x14ac:dyDescent="0.2">
      <c r="A75" s="307" t="s">
        <v>11795</v>
      </c>
      <c r="B75" s="307" t="s">
        <v>11793</v>
      </c>
      <c r="C75" s="303"/>
      <c r="D75" s="303"/>
      <c r="E75" s="303"/>
      <c r="F75" s="303"/>
      <c r="G75" s="307" t="s">
        <v>99</v>
      </c>
      <c r="H75" s="303"/>
      <c r="I75" s="308">
        <v>17.32</v>
      </c>
      <c r="J75" s="309" t="s">
        <v>11792</v>
      </c>
      <c r="K75" s="308">
        <f>J75*I75</f>
        <v>0.20784</v>
      </c>
    </row>
    <row r="76" spans="1:12" x14ac:dyDescent="0.2">
      <c r="A76" s="307" t="s">
        <v>8919</v>
      </c>
      <c r="B76" s="307" t="s">
        <v>8910</v>
      </c>
      <c r="C76" s="303"/>
      <c r="D76" s="303"/>
      <c r="E76" s="303"/>
      <c r="F76" s="303"/>
      <c r="G76" s="307" t="s">
        <v>99</v>
      </c>
      <c r="H76" s="303"/>
      <c r="I76" s="308">
        <v>12.73</v>
      </c>
      <c r="J76" s="309" t="s">
        <v>11794</v>
      </c>
      <c r="K76" s="308">
        <f>J76*I76</f>
        <v>9.1910600000000002</v>
      </c>
    </row>
    <row r="77" spans="1:12" x14ac:dyDescent="0.2">
      <c r="A77" s="303"/>
      <c r="B77" s="304" t="s">
        <v>828</v>
      </c>
      <c r="C77" s="303"/>
      <c r="D77" s="303"/>
      <c r="E77" s="303"/>
      <c r="F77" s="303"/>
      <c r="G77" s="303"/>
      <c r="H77" s="303"/>
      <c r="I77" s="303"/>
      <c r="J77" s="303"/>
      <c r="K77" s="310">
        <f>SUM(K74:K76)</f>
        <v>10.4429</v>
      </c>
    </row>
    <row r="79" spans="1:12" x14ac:dyDescent="0.2">
      <c r="A79" s="302" t="s">
        <v>22888</v>
      </c>
      <c r="B79" s="302" t="s">
        <v>22889</v>
      </c>
      <c r="C79" s="303"/>
      <c r="D79" s="303"/>
      <c r="E79" s="303"/>
      <c r="F79" s="303"/>
      <c r="G79" s="303"/>
      <c r="H79" s="303"/>
      <c r="I79" s="303"/>
      <c r="J79" s="302" t="s">
        <v>102</v>
      </c>
      <c r="K79" s="303"/>
    </row>
    <row r="80" spans="1:12" x14ac:dyDescent="0.2">
      <c r="A80" s="304" t="s">
        <v>817</v>
      </c>
      <c r="B80" s="304" t="s">
        <v>103</v>
      </c>
      <c r="C80" s="303"/>
      <c r="D80" s="303"/>
      <c r="E80" s="303"/>
      <c r="F80" s="303"/>
      <c r="G80" s="304" t="s">
        <v>818</v>
      </c>
      <c r="H80" s="303"/>
      <c r="I80" s="305" t="s">
        <v>819</v>
      </c>
      <c r="J80" s="305" t="s">
        <v>820</v>
      </c>
      <c r="K80" s="306" t="s">
        <v>821</v>
      </c>
      <c r="L80" s="306" t="s">
        <v>1363</v>
      </c>
    </row>
    <row r="81" spans="1:12" x14ac:dyDescent="0.2">
      <c r="A81" s="307" t="s">
        <v>22890</v>
      </c>
      <c r="B81" s="307" t="s">
        <v>22891</v>
      </c>
      <c r="C81" s="303"/>
      <c r="D81" s="303"/>
      <c r="E81" s="303"/>
      <c r="F81" s="303"/>
      <c r="G81" s="307" t="s">
        <v>9444</v>
      </c>
      <c r="H81" s="303"/>
      <c r="I81" s="308">
        <v>7.33</v>
      </c>
      <c r="J81" s="309" t="s">
        <v>22892</v>
      </c>
      <c r="K81" s="308">
        <f>J81*I81</f>
        <v>5.8640000000000005E-2</v>
      </c>
      <c r="L81" s="21">
        <f>K94+K93+K95</f>
        <v>4.8281540999999999</v>
      </c>
    </row>
    <row r="82" spans="1:12" x14ac:dyDescent="0.2">
      <c r="A82" s="307" t="s">
        <v>22893</v>
      </c>
      <c r="B82" s="307" t="s">
        <v>22894</v>
      </c>
      <c r="C82" s="303"/>
      <c r="D82" s="303"/>
      <c r="E82" s="303"/>
      <c r="F82" s="303"/>
      <c r="G82" s="307" t="s">
        <v>183</v>
      </c>
      <c r="H82" s="303"/>
      <c r="I82" s="308">
        <v>0.96</v>
      </c>
      <c r="J82" s="309" t="s">
        <v>22895</v>
      </c>
      <c r="K82" s="308">
        <f t="shared" ref="K82:K95" si="1">J82*I82</f>
        <v>1.92</v>
      </c>
    </row>
    <row r="83" spans="1:12" x14ac:dyDescent="0.2">
      <c r="A83" s="307" t="s">
        <v>22896</v>
      </c>
      <c r="B83" s="307" t="s">
        <v>22897</v>
      </c>
      <c r="C83" s="303"/>
      <c r="D83" s="303"/>
      <c r="E83" s="303"/>
      <c r="F83" s="303"/>
      <c r="G83" s="307" t="s">
        <v>183</v>
      </c>
      <c r="H83" s="303"/>
      <c r="I83" s="308">
        <v>0.56000000000000005</v>
      </c>
      <c r="J83" s="309" t="s">
        <v>22895</v>
      </c>
      <c r="K83" s="308">
        <f t="shared" si="1"/>
        <v>1.1200000000000001</v>
      </c>
    </row>
    <row r="84" spans="1:12" x14ac:dyDescent="0.2">
      <c r="A84" s="307" t="s">
        <v>22898</v>
      </c>
      <c r="B84" s="307" t="s">
        <v>22899</v>
      </c>
      <c r="C84" s="303"/>
      <c r="D84" s="303"/>
      <c r="E84" s="303"/>
      <c r="F84" s="303"/>
      <c r="G84" s="307" t="s">
        <v>183</v>
      </c>
      <c r="H84" s="303"/>
      <c r="I84" s="308">
        <v>1.56</v>
      </c>
      <c r="J84" s="309" t="s">
        <v>22895</v>
      </c>
      <c r="K84" s="308">
        <f t="shared" si="1"/>
        <v>3.12</v>
      </c>
    </row>
    <row r="85" spans="1:12" x14ac:dyDescent="0.2">
      <c r="A85" s="307" t="s">
        <v>22900</v>
      </c>
      <c r="B85" s="307" t="s">
        <v>22901</v>
      </c>
      <c r="C85" s="303"/>
      <c r="D85" s="303"/>
      <c r="E85" s="303"/>
      <c r="F85" s="303"/>
      <c r="G85" s="307" t="s">
        <v>102</v>
      </c>
      <c r="H85" s="303"/>
      <c r="I85" s="308">
        <v>21.12</v>
      </c>
      <c r="J85" s="309" t="s">
        <v>22902</v>
      </c>
      <c r="K85" s="308">
        <f t="shared" si="1"/>
        <v>21.542400000000001</v>
      </c>
    </row>
    <row r="86" spans="1:12" x14ac:dyDescent="0.2">
      <c r="A86" s="307" t="s">
        <v>22903</v>
      </c>
      <c r="B86" s="307" t="s">
        <v>22904</v>
      </c>
      <c r="C86" s="303"/>
      <c r="D86" s="303"/>
      <c r="E86" s="303"/>
      <c r="F86" s="303"/>
      <c r="G86" s="307" t="s">
        <v>183</v>
      </c>
      <c r="H86" s="303"/>
      <c r="I86" s="308">
        <v>0.5</v>
      </c>
      <c r="J86" s="309" t="s">
        <v>22905</v>
      </c>
      <c r="K86" s="308">
        <f t="shared" si="1"/>
        <v>7.5</v>
      </c>
    </row>
    <row r="87" spans="1:12" x14ac:dyDescent="0.2">
      <c r="A87" s="307" t="s">
        <v>22906</v>
      </c>
      <c r="B87" s="307" t="s">
        <v>22907</v>
      </c>
      <c r="C87" s="303"/>
      <c r="D87" s="303"/>
      <c r="E87" s="303"/>
      <c r="F87" s="303"/>
      <c r="G87" s="307" t="s">
        <v>101</v>
      </c>
      <c r="H87" s="303"/>
      <c r="I87" s="308">
        <v>0.1</v>
      </c>
      <c r="J87" s="309" t="s">
        <v>22908</v>
      </c>
      <c r="K87" s="308">
        <f t="shared" si="1"/>
        <v>0.15000000000000002</v>
      </c>
    </row>
    <row r="88" spans="1:12" x14ac:dyDescent="0.2">
      <c r="A88" s="307" t="s">
        <v>22909</v>
      </c>
      <c r="B88" s="307" t="s">
        <v>22910</v>
      </c>
      <c r="C88" s="303"/>
      <c r="D88" s="303"/>
      <c r="E88" s="303"/>
      <c r="F88" s="303"/>
      <c r="G88" s="307" t="s">
        <v>9444</v>
      </c>
      <c r="H88" s="303"/>
      <c r="I88" s="308">
        <v>2.09</v>
      </c>
      <c r="J88" s="309" t="s">
        <v>22911</v>
      </c>
      <c r="K88" s="308">
        <f t="shared" si="1"/>
        <v>0.83599999999999997</v>
      </c>
    </row>
    <row r="89" spans="1:12" x14ac:dyDescent="0.2">
      <c r="A89" s="307" t="s">
        <v>22912</v>
      </c>
      <c r="B89" s="307" t="s">
        <v>22913</v>
      </c>
      <c r="C89" s="303"/>
      <c r="D89" s="303"/>
      <c r="E89" s="303"/>
      <c r="F89" s="303"/>
      <c r="G89" s="307" t="s">
        <v>101</v>
      </c>
      <c r="H89" s="303"/>
      <c r="I89" s="308">
        <v>4.2300000000000004</v>
      </c>
      <c r="J89" s="309" t="s">
        <v>22914</v>
      </c>
      <c r="K89" s="308">
        <f t="shared" si="1"/>
        <v>9.2637</v>
      </c>
    </row>
    <row r="90" spans="1:12" x14ac:dyDescent="0.2">
      <c r="A90" s="307" t="s">
        <v>22915</v>
      </c>
      <c r="B90" s="307" t="s">
        <v>22916</v>
      </c>
      <c r="C90" s="303"/>
      <c r="D90" s="303"/>
      <c r="E90" s="303"/>
      <c r="F90" s="303"/>
      <c r="G90" s="307" t="s">
        <v>183</v>
      </c>
      <c r="H90" s="303"/>
      <c r="I90" s="308">
        <v>0.36</v>
      </c>
      <c r="J90" s="309" t="s">
        <v>22917</v>
      </c>
      <c r="K90" s="308">
        <f t="shared" si="1"/>
        <v>0.108</v>
      </c>
    </row>
    <row r="91" spans="1:12" x14ac:dyDescent="0.2">
      <c r="A91" s="307" t="s">
        <v>22918</v>
      </c>
      <c r="B91" s="307" t="s">
        <v>22919</v>
      </c>
      <c r="C91" s="303"/>
      <c r="D91" s="303"/>
      <c r="E91" s="303"/>
      <c r="F91" s="303"/>
      <c r="G91" s="307" t="s">
        <v>183</v>
      </c>
      <c r="H91" s="303"/>
      <c r="I91" s="308">
        <v>7.99</v>
      </c>
      <c r="J91" s="309" t="s">
        <v>22895</v>
      </c>
      <c r="K91" s="308">
        <f t="shared" si="1"/>
        <v>15.98</v>
      </c>
    </row>
    <row r="92" spans="1:12" x14ac:dyDescent="0.2">
      <c r="A92" s="307" t="s">
        <v>22920</v>
      </c>
      <c r="B92" s="307" t="s">
        <v>22921</v>
      </c>
      <c r="C92" s="303"/>
      <c r="D92" s="303"/>
      <c r="E92" s="303"/>
      <c r="F92" s="303"/>
      <c r="G92" s="307" t="s">
        <v>101</v>
      </c>
      <c r="H92" s="303"/>
      <c r="I92" s="308">
        <v>6.65</v>
      </c>
      <c r="J92" s="309" t="s">
        <v>22922</v>
      </c>
      <c r="K92" s="308">
        <f t="shared" si="1"/>
        <v>2.5935000000000001</v>
      </c>
    </row>
    <row r="93" spans="1:12" x14ac:dyDescent="0.2">
      <c r="A93" s="307" t="s">
        <v>22923</v>
      </c>
      <c r="B93" s="307" t="s">
        <v>22924</v>
      </c>
      <c r="C93" s="303"/>
      <c r="D93" s="303"/>
      <c r="E93" s="303"/>
      <c r="F93" s="303"/>
      <c r="G93" s="307" t="s">
        <v>99</v>
      </c>
      <c r="H93" s="303"/>
      <c r="I93" s="308">
        <f>4.62*1.9001</f>
        <v>8.7784619999999993</v>
      </c>
      <c r="J93" s="309" t="s">
        <v>22925</v>
      </c>
      <c r="K93" s="308">
        <f t="shared" si="1"/>
        <v>2.0190462600000001</v>
      </c>
    </row>
    <row r="94" spans="1:12" x14ac:dyDescent="0.2">
      <c r="A94" s="307" t="s">
        <v>22926</v>
      </c>
      <c r="B94" s="307" t="s">
        <v>22927</v>
      </c>
      <c r="C94" s="303"/>
      <c r="D94" s="303"/>
      <c r="E94" s="303"/>
      <c r="F94" s="303"/>
      <c r="G94" s="307" t="s">
        <v>99</v>
      </c>
      <c r="H94" s="303"/>
      <c r="I94" s="308">
        <f>4.62*1.9001</f>
        <v>8.7784619999999993</v>
      </c>
      <c r="J94" s="309" t="s">
        <v>22928</v>
      </c>
      <c r="K94" s="308">
        <f t="shared" si="1"/>
        <v>1.49233854</v>
      </c>
    </row>
    <row r="95" spans="1:12" x14ac:dyDescent="0.2">
      <c r="A95" s="307" t="s">
        <v>22929</v>
      </c>
      <c r="B95" s="307" t="s">
        <v>22930</v>
      </c>
      <c r="C95" s="303"/>
      <c r="D95" s="303"/>
      <c r="E95" s="303"/>
      <c r="F95" s="303"/>
      <c r="G95" s="307" t="s">
        <v>99</v>
      </c>
      <c r="H95" s="303"/>
      <c r="I95" s="308">
        <f>4.62*1.9001</f>
        <v>8.7784619999999993</v>
      </c>
      <c r="J95" s="309" t="s">
        <v>22931</v>
      </c>
      <c r="K95" s="308">
        <f t="shared" si="1"/>
        <v>1.3167692999999998</v>
      </c>
    </row>
    <row r="96" spans="1:12" x14ac:dyDescent="0.2">
      <c r="A96" s="303"/>
      <c r="B96" s="304" t="s">
        <v>828</v>
      </c>
      <c r="C96" s="303"/>
      <c r="D96" s="303"/>
      <c r="E96" s="303"/>
      <c r="F96" s="303"/>
      <c r="G96" s="303"/>
      <c r="H96" s="303"/>
      <c r="I96" s="303"/>
      <c r="J96" s="303"/>
      <c r="K96" s="310">
        <f>SUM(K81:K95)</f>
        <v>69.020394100000004</v>
      </c>
    </row>
  </sheetData>
  <mergeCells count="8">
    <mergeCell ref="A1:L1"/>
    <mergeCell ref="A6:L7"/>
    <mergeCell ref="A3:G3"/>
    <mergeCell ref="H3:L3"/>
    <mergeCell ref="A2:L2"/>
    <mergeCell ref="A4:G4"/>
    <mergeCell ref="H4:L4"/>
    <mergeCell ref="A5:L5"/>
  </mergeCells>
  <pageMargins left="0.511811024" right="0.511811024" top="0.78740157499999996" bottom="0.78740157499999996" header="0.31496062000000002" footer="0.3149606200000000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1"/>
  <sheetViews>
    <sheetView zoomScale="115" zoomScaleNormal="115" workbookViewId="0">
      <selection activeCell="B21" sqref="B21"/>
    </sheetView>
  </sheetViews>
  <sheetFormatPr defaultRowHeight="12.75" x14ac:dyDescent="0.2"/>
  <cols>
    <col min="1" max="1" width="14.7109375" bestFit="1" customWidth="1"/>
    <col min="2" max="2" width="61.42578125" customWidth="1"/>
  </cols>
  <sheetData>
    <row r="1" spans="1:12" s="212" customFormat="1" ht="35.1" customHeight="1" thickBot="1" x14ac:dyDescent="0.25">
      <c r="A1" s="1357" t="s">
        <v>9426</v>
      </c>
      <c r="B1" s="1358"/>
      <c r="C1" s="1358"/>
      <c r="D1" s="1358"/>
      <c r="E1" s="1358"/>
      <c r="F1" s="1358"/>
      <c r="G1" s="1358"/>
      <c r="H1" s="1359"/>
    </row>
    <row r="2" spans="1:12" s="212" customFormat="1" ht="20.100000000000001" customHeight="1" x14ac:dyDescent="0.2">
      <c r="A2" s="1351" t="s">
        <v>221</v>
      </c>
      <c r="B2" s="1352"/>
      <c r="C2" s="1352"/>
      <c r="D2" s="1352"/>
      <c r="E2" s="1352"/>
      <c r="F2" s="1352"/>
      <c r="G2" s="1352"/>
      <c r="H2" s="1353"/>
    </row>
    <row r="3" spans="1:12" s="212" customFormat="1" ht="20.100000000000001" customHeight="1" x14ac:dyDescent="0.2">
      <c r="A3" s="1340" t="s">
        <v>222</v>
      </c>
      <c r="B3" s="1341"/>
      <c r="C3" s="1341"/>
      <c r="D3" s="1349" t="s">
        <v>15687</v>
      </c>
      <c r="E3" s="1349"/>
      <c r="F3" s="1349"/>
      <c r="G3" s="1349"/>
      <c r="H3" s="1350"/>
    </row>
    <row r="4" spans="1:12" s="212" customFormat="1" ht="20.100000000000001" customHeight="1" x14ac:dyDescent="0.2">
      <c r="A4" s="1354"/>
      <c r="B4" s="1360"/>
      <c r="C4" s="1360"/>
      <c r="D4" s="1349" t="s">
        <v>9427</v>
      </c>
      <c r="E4" s="1349"/>
      <c r="F4" s="1349"/>
      <c r="G4" s="1349"/>
      <c r="H4" s="1350"/>
    </row>
    <row r="5" spans="1:12" s="212" customFormat="1" ht="28.5" customHeight="1" thickBot="1" x14ac:dyDescent="0.25">
      <c r="A5" s="1343" t="s">
        <v>9782</v>
      </c>
      <c r="B5" s="1355"/>
      <c r="C5" s="1355"/>
      <c r="D5" s="1355"/>
      <c r="E5" s="1355"/>
      <c r="F5" s="1355"/>
      <c r="G5" s="1355"/>
      <c r="H5" s="1356"/>
    </row>
    <row r="6" spans="1:12" s="212" customFormat="1" ht="20.100000000000001" customHeight="1" x14ac:dyDescent="0.2">
      <c r="A6" s="1347" t="s">
        <v>22887</v>
      </c>
      <c r="B6" s="1347"/>
      <c r="C6" s="1347"/>
      <c r="D6" s="1347"/>
      <c r="E6" s="1347"/>
      <c r="F6" s="1347"/>
      <c r="G6" s="1347"/>
      <c r="H6" s="1347"/>
    </row>
    <row r="7" spans="1:12" s="27" customFormat="1" x14ac:dyDescent="0.2">
      <c r="A7" s="1347"/>
      <c r="B7" s="1347"/>
      <c r="C7" s="1347"/>
      <c r="D7" s="1347"/>
      <c r="E7" s="1347"/>
      <c r="F7" s="1347"/>
      <c r="G7" s="1347"/>
      <c r="H7" s="1347"/>
      <c r="I7" s="212"/>
      <c r="J7" s="212"/>
      <c r="K7" s="212"/>
      <c r="L7" s="212"/>
    </row>
    <row r="8" spans="1:12" s="27" customFormat="1" x14ac:dyDescent="0.2">
      <c r="A8" s="548"/>
      <c r="B8" s="548"/>
      <c r="C8" s="548"/>
      <c r="D8" s="548"/>
      <c r="E8" s="548"/>
      <c r="F8" s="548"/>
      <c r="G8" s="548"/>
      <c r="H8" s="548"/>
      <c r="I8" s="212"/>
      <c r="J8" s="212"/>
      <c r="K8" s="212"/>
      <c r="L8" s="212"/>
    </row>
    <row r="9" spans="1:12" s="27" customFormat="1" x14ac:dyDescent="0.2">
      <c r="A9" s="1361" t="s">
        <v>8961</v>
      </c>
      <c r="B9" s="1361" t="s">
        <v>8962</v>
      </c>
      <c r="C9" s="1362" t="s">
        <v>8963</v>
      </c>
      <c r="D9" s="1361" t="s">
        <v>9784</v>
      </c>
      <c r="E9" s="1361" t="s">
        <v>8964</v>
      </c>
      <c r="F9" s="1361" t="s">
        <v>8965</v>
      </c>
      <c r="G9" s="1361" t="s">
        <v>8966</v>
      </c>
      <c r="H9" s="1361" t="s">
        <v>8967</v>
      </c>
    </row>
    <row r="10" spans="1:12" s="27" customFormat="1" x14ac:dyDescent="0.2">
      <c r="A10" s="1361"/>
      <c r="B10" s="1361"/>
      <c r="C10" s="1362"/>
      <c r="D10" s="1361"/>
      <c r="E10" s="1361"/>
      <c r="F10" s="1361"/>
      <c r="G10" s="1361"/>
      <c r="H10" s="1361"/>
    </row>
    <row r="11" spans="1:12" ht="33.75" x14ac:dyDescent="0.2">
      <c r="A11" s="445" t="s">
        <v>8956</v>
      </c>
      <c r="B11" s="446" t="s">
        <v>8957</v>
      </c>
      <c r="C11" s="447" t="s">
        <v>8</v>
      </c>
      <c r="D11" s="448"/>
      <c r="E11" s="448"/>
      <c r="F11" s="449">
        <f>SUM(F12:F14)</f>
        <v>57.31</v>
      </c>
      <c r="G11" s="449">
        <f>SUM(G12:G13)</f>
        <v>34.451999999999998</v>
      </c>
      <c r="H11" s="449">
        <f>SUM(F11:G11)</f>
        <v>91.762</v>
      </c>
    </row>
    <row r="12" spans="1:12" x14ac:dyDescent="0.2">
      <c r="A12" s="450" t="s">
        <v>8958</v>
      </c>
      <c r="B12" s="451" t="s">
        <v>8968</v>
      </c>
      <c r="C12" s="452" t="s">
        <v>8959</v>
      </c>
      <c r="D12" s="453">
        <v>1.2</v>
      </c>
      <c r="E12" s="454">
        <v>12.73</v>
      </c>
      <c r="F12" s="455"/>
      <c r="G12" s="454">
        <f>E12*D12</f>
        <v>15.276</v>
      </c>
      <c r="H12" s="456"/>
    </row>
    <row r="13" spans="1:12" x14ac:dyDescent="0.2">
      <c r="A13" s="450" t="s">
        <v>8958</v>
      </c>
      <c r="B13" s="451" t="s">
        <v>8969</v>
      </c>
      <c r="C13" s="452" t="s">
        <v>8959</v>
      </c>
      <c r="D13" s="453">
        <v>1.2</v>
      </c>
      <c r="E13" s="454">
        <v>15.98</v>
      </c>
      <c r="F13" s="455"/>
      <c r="G13" s="454">
        <f>E13*D13</f>
        <v>19.175999999999998</v>
      </c>
      <c r="H13" s="456"/>
    </row>
    <row r="14" spans="1:12" x14ac:dyDescent="0.2">
      <c r="A14" s="450" t="s">
        <v>1394</v>
      </c>
      <c r="B14" s="451" t="s">
        <v>8960</v>
      </c>
      <c r="C14" s="452" t="s">
        <v>8</v>
      </c>
      <c r="D14" s="453">
        <v>1</v>
      </c>
      <c r="E14" s="454">
        <v>57.31</v>
      </c>
      <c r="F14" s="454">
        <f>E14*D14</f>
        <v>57.31</v>
      </c>
      <c r="G14" s="455"/>
      <c r="H14" s="456"/>
    </row>
    <row r="16" spans="1:12" ht="33.75" x14ac:dyDescent="0.2">
      <c r="A16" s="445" t="s">
        <v>8970</v>
      </c>
      <c r="B16" s="446" t="s">
        <v>8971</v>
      </c>
      <c r="C16" s="447" t="s">
        <v>8</v>
      </c>
      <c r="D16" s="448"/>
      <c r="E16" s="448"/>
      <c r="F16" s="449">
        <f>SUM(F17:F19)</f>
        <v>83.319699999999997</v>
      </c>
      <c r="G16" s="449">
        <f>SUM(G17:G19)</f>
        <v>2.3969999999999998</v>
      </c>
      <c r="H16" s="449">
        <f>SUM(F16:G16)</f>
        <v>85.716700000000003</v>
      </c>
    </row>
    <row r="17" spans="1:8" x14ac:dyDescent="0.2">
      <c r="A17" s="450" t="s">
        <v>8958</v>
      </c>
      <c r="B17" s="451" t="s">
        <v>8975</v>
      </c>
      <c r="C17" s="452" t="s">
        <v>8959</v>
      </c>
      <c r="D17" s="453">
        <v>0.15</v>
      </c>
      <c r="E17" s="454">
        <v>15.98</v>
      </c>
      <c r="F17" s="455">
        <v>0</v>
      </c>
      <c r="G17" s="454">
        <f>E17*D17</f>
        <v>2.3969999999999998</v>
      </c>
      <c r="H17" s="456"/>
    </row>
    <row r="18" spans="1:8" x14ac:dyDescent="0.2">
      <c r="A18" s="450" t="s">
        <v>1394</v>
      </c>
      <c r="B18" s="451" t="s">
        <v>8972</v>
      </c>
      <c r="C18" s="452" t="s">
        <v>8</v>
      </c>
      <c r="D18" s="453">
        <v>1</v>
      </c>
      <c r="E18" s="454">
        <v>72.709999999999994</v>
      </c>
      <c r="F18" s="454">
        <f>E18*D18</f>
        <v>72.709999999999994</v>
      </c>
      <c r="G18" s="455">
        <v>0</v>
      </c>
      <c r="H18" s="456"/>
    </row>
    <row r="19" spans="1:8" x14ac:dyDescent="0.2">
      <c r="A19" s="450" t="s">
        <v>1394</v>
      </c>
      <c r="B19" s="451" t="s">
        <v>8973</v>
      </c>
      <c r="C19" s="452" t="s">
        <v>8974</v>
      </c>
      <c r="D19" s="453">
        <v>0.17</v>
      </c>
      <c r="E19" s="454">
        <v>62.41</v>
      </c>
      <c r="F19" s="454">
        <f>E19*D19</f>
        <v>10.6097</v>
      </c>
      <c r="G19" s="455">
        <v>0</v>
      </c>
      <c r="H19" s="456"/>
    </row>
    <row r="21" spans="1:8" ht="22.5" x14ac:dyDescent="0.2">
      <c r="A21" s="445" t="s">
        <v>1285</v>
      </c>
      <c r="B21" s="446" t="s">
        <v>8976</v>
      </c>
      <c r="C21" s="447" t="s">
        <v>8</v>
      </c>
      <c r="D21" s="448"/>
      <c r="E21" s="448"/>
      <c r="F21" s="449">
        <f>SUM(F22:F26)</f>
        <v>145.56612000000001</v>
      </c>
      <c r="G21" s="449">
        <f>SUM(G22:G26)</f>
        <v>6.3162000000000003</v>
      </c>
      <c r="H21" s="449">
        <f>SUM(F21:G21)</f>
        <v>151.88232000000002</v>
      </c>
    </row>
    <row r="22" spans="1:8" x14ac:dyDescent="0.2">
      <c r="A22" s="450" t="s">
        <v>8958</v>
      </c>
      <c r="B22" s="451" t="s">
        <v>8980</v>
      </c>
      <c r="C22" s="452" t="s">
        <v>8959</v>
      </c>
      <c r="D22" s="453">
        <v>0.22</v>
      </c>
      <c r="E22" s="454">
        <v>15.98</v>
      </c>
      <c r="F22" s="455">
        <v>0</v>
      </c>
      <c r="G22" s="454">
        <f>E22*D22</f>
        <v>3.5156000000000001</v>
      </c>
      <c r="H22" s="456"/>
    </row>
    <row r="23" spans="1:8" x14ac:dyDescent="0.2">
      <c r="A23" s="450" t="s">
        <v>8958</v>
      </c>
      <c r="B23" s="451" t="s">
        <v>8981</v>
      </c>
      <c r="C23" s="452" t="s">
        <v>8959</v>
      </c>
      <c r="D23" s="453">
        <v>0.22</v>
      </c>
      <c r="E23" s="454">
        <v>12.73</v>
      </c>
      <c r="F23" s="455">
        <v>0</v>
      </c>
      <c r="G23" s="454">
        <f>E23*D23</f>
        <v>2.8006000000000002</v>
      </c>
      <c r="H23" s="456"/>
    </row>
    <row r="24" spans="1:8" x14ac:dyDescent="0.2">
      <c r="A24" s="450" t="s">
        <v>1394</v>
      </c>
      <c r="B24" s="451" t="s">
        <v>8977</v>
      </c>
      <c r="C24" s="452" t="s">
        <v>117</v>
      </c>
      <c r="D24" s="453">
        <v>4.0000000000000001E-3</v>
      </c>
      <c r="E24" s="454">
        <v>18.78</v>
      </c>
      <c r="F24" s="454">
        <f>E24*D24</f>
        <v>7.5120000000000006E-2</v>
      </c>
      <c r="G24" s="455">
        <v>0</v>
      </c>
      <c r="H24" s="456"/>
    </row>
    <row r="25" spans="1:8" x14ac:dyDescent="0.2">
      <c r="A25" s="450" t="s">
        <v>1394</v>
      </c>
      <c r="B25" s="451" t="s">
        <v>8978</v>
      </c>
      <c r="C25" s="452" t="s">
        <v>8</v>
      </c>
      <c r="D25" s="453">
        <v>1.06</v>
      </c>
      <c r="E25" s="454">
        <v>136.66</v>
      </c>
      <c r="F25" s="454">
        <f>E25*D25</f>
        <v>144.8596</v>
      </c>
      <c r="G25" s="455">
        <v>0</v>
      </c>
      <c r="H25" s="456"/>
    </row>
    <row r="26" spans="1:8" x14ac:dyDescent="0.2">
      <c r="A26" s="450" t="s">
        <v>1394</v>
      </c>
      <c r="B26" s="451" t="s">
        <v>8979</v>
      </c>
      <c r="C26" s="452" t="s">
        <v>10</v>
      </c>
      <c r="D26" s="453">
        <v>0.82</v>
      </c>
      <c r="E26" s="454">
        <v>0.77</v>
      </c>
      <c r="F26" s="454">
        <f>E26*D26</f>
        <v>0.63139999999999996</v>
      </c>
      <c r="G26" s="455">
        <v>0</v>
      </c>
      <c r="H26" s="456"/>
    </row>
    <row r="28" spans="1:8" ht="22.5" x14ac:dyDescent="0.2">
      <c r="A28" s="445" t="s">
        <v>205</v>
      </c>
      <c r="B28" s="446" t="s">
        <v>8982</v>
      </c>
      <c r="C28" s="447" t="s">
        <v>57</v>
      </c>
      <c r="D28" s="448"/>
      <c r="E28" s="448"/>
      <c r="F28" s="449">
        <f>SUM(F29:F31)</f>
        <v>6.5</v>
      </c>
      <c r="G28" s="449">
        <f>SUM(G29:G31)</f>
        <v>14.68</v>
      </c>
      <c r="H28" s="449">
        <f>SUM(F28:G28)</f>
        <v>21.18</v>
      </c>
    </row>
    <row r="29" spans="1:8" x14ac:dyDescent="0.2">
      <c r="A29" s="450" t="s">
        <v>8958</v>
      </c>
      <c r="B29" s="451" t="s">
        <v>8983</v>
      </c>
      <c r="C29" s="452" t="s">
        <v>8959</v>
      </c>
      <c r="D29" s="453">
        <v>0.6</v>
      </c>
      <c r="E29" s="454">
        <v>15.98</v>
      </c>
      <c r="F29" s="455">
        <v>0</v>
      </c>
      <c r="G29" s="454">
        <f>E29*D29</f>
        <v>9.5879999999999992</v>
      </c>
      <c r="H29" s="456"/>
    </row>
    <row r="30" spans="1:8" x14ac:dyDescent="0.2">
      <c r="A30" s="450" t="s">
        <v>8958</v>
      </c>
      <c r="B30" s="451" t="s">
        <v>8984</v>
      </c>
      <c r="C30" s="452" t="s">
        <v>8959</v>
      </c>
      <c r="D30" s="453">
        <v>0.4</v>
      </c>
      <c r="E30" s="454">
        <v>12.73</v>
      </c>
      <c r="F30" s="455">
        <v>0</v>
      </c>
      <c r="G30" s="454">
        <f>E30*D30</f>
        <v>5.0920000000000005</v>
      </c>
      <c r="H30" s="456"/>
    </row>
    <row r="31" spans="1:8" ht="11.25" customHeight="1" x14ac:dyDescent="0.2">
      <c r="A31" s="450" t="s">
        <v>1394</v>
      </c>
      <c r="B31" s="451" t="s">
        <v>8985</v>
      </c>
      <c r="C31" s="452" t="s">
        <v>57</v>
      </c>
      <c r="D31" s="453">
        <v>1</v>
      </c>
      <c r="E31" s="454">
        <v>6.5</v>
      </c>
      <c r="F31" s="454">
        <f>E31*D31</f>
        <v>6.5</v>
      </c>
      <c r="G31" s="455">
        <v>0</v>
      </c>
      <c r="H31" s="456"/>
    </row>
  </sheetData>
  <mergeCells count="16">
    <mergeCell ref="G9:G10"/>
    <mergeCell ref="H9:H10"/>
    <mergeCell ref="A9:A10"/>
    <mergeCell ref="B9:B10"/>
    <mergeCell ref="C9:C10"/>
    <mergeCell ref="D9:D10"/>
    <mergeCell ref="E9:E10"/>
    <mergeCell ref="F9:F10"/>
    <mergeCell ref="A1:H1"/>
    <mergeCell ref="A6:H7"/>
    <mergeCell ref="A5:H5"/>
    <mergeCell ref="A3:C3"/>
    <mergeCell ref="A4:C4"/>
    <mergeCell ref="A2:H2"/>
    <mergeCell ref="D3:H3"/>
    <mergeCell ref="D4:H4"/>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294"/>
  <sheetViews>
    <sheetView topLeftCell="D37" zoomScale="70" zoomScaleNormal="70" workbookViewId="0">
      <selection activeCell="W13" sqref="W13"/>
    </sheetView>
  </sheetViews>
  <sheetFormatPr defaultRowHeight="15" x14ac:dyDescent="0.25"/>
  <cols>
    <col min="1" max="3" width="0" style="554" hidden="1" customWidth="1"/>
    <col min="4" max="4" width="16.7109375" style="554" bestFit="1" customWidth="1"/>
    <col min="5" max="5" width="8.140625" style="554" bestFit="1" customWidth="1"/>
    <col min="6" max="6" width="147.42578125" style="554" customWidth="1"/>
    <col min="7" max="7" width="11.140625" style="554" bestFit="1" customWidth="1"/>
    <col min="8" max="8" width="15.42578125" style="554" customWidth="1"/>
    <col min="9" max="9" width="11.5703125" style="554" customWidth="1"/>
    <col min="10" max="10" width="12.85546875" style="554" customWidth="1"/>
    <col min="11" max="11" width="11.42578125" style="554" customWidth="1"/>
    <col min="12" max="12" width="10.5703125" style="554" bestFit="1" customWidth="1"/>
    <col min="13" max="14" width="9.140625" style="554"/>
    <col min="15" max="15" width="0" style="554" hidden="1" customWidth="1"/>
    <col min="16" max="16" width="10.5703125" style="554" hidden="1" customWidth="1"/>
    <col min="17" max="17" width="10" style="554" hidden="1" customWidth="1"/>
    <col min="18" max="19" width="0" style="554" hidden="1" customWidth="1"/>
    <col min="20" max="16384" width="9.140625" style="554"/>
  </cols>
  <sheetData>
    <row r="1" spans="2:19" ht="21" customHeight="1" thickBot="1" x14ac:dyDescent="0.3">
      <c r="D1" s="1357" t="s">
        <v>9778</v>
      </c>
      <c r="E1" s="1358"/>
      <c r="F1" s="1358"/>
      <c r="G1" s="1358"/>
      <c r="H1" s="1358"/>
      <c r="I1" s="1358"/>
      <c r="J1" s="1358"/>
      <c r="K1" s="1359"/>
      <c r="O1" s="1363" t="s">
        <v>22937</v>
      </c>
      <c r="P1" s="1363"/>
      <c r="Q1" s="1363"/>
      <c r="R1" s="1363"/>
      <c r="S1" s="1363"/>
    </row>
    <row r="2" spans="2:19" ht="15" customHeight="1" x14ac:dyDescent="0.25">
      <c r="D2" s="1380" t="s">
        <v>221</v>
      </c>
      <c r="E2" s="1381"/>
      <c r="F2" s="1378" t="s">
        <v>15687</v>
      </c>
      <c r="G2" s="1378"/>
      <c r="H2" s="1378"/>
      <c r="I2" s="1378"/>
      <c r="J2" s="1378"/>
      <c r="K2" s="1379"/>
      <c r="O2" s="892" t="s">
        <v>95</v>
      </c>
      <c r="P2" s="892" t="s">
        <v>15689</v>
      </c>
      <c r="Q2" s="892" t="s">
        <v>15688</v>
      </c>
    </row>
    <row r="3" spans="2:19" ht="15" customHeight="1" x14ac:dyDescent="0.25">
      <c r="D3" s="1370" t="s">
        <v>222</v>
      </c>
      <c r="E3" s="1371"/>
      <c r="F3" s="1374" t="s">
        <v>9425</v>
      </c>
      <c r="G3" s="1374"/>
      <c r="H3" s="1374"/>
      <c r="I3" s="1374"/>
      <c r="J3" s="1374"/>
      <c r="K3" s="1375"/>
      <c r="O3" s="893">
        <v>1</v>
      </c>
      <c r="P3" s="893" t="s">
        <v>15691</v>
      </c>
      <c r="Q3" s="892" t="s">
        <v>15690</v>
      </c>
    </row>
    <row r="4" spans="2:19" ht="15.75" customHeight="1" thickBot="1" x14ac:dyDescent="0.3">
      <c r="D4" s="1372"/>
      <c r="E4" s="1373"/>
      <c r="F4" s="1376" t="s">
        <v>9783</v>
      </c>
      <c r="G4" s="1376"/>
      <c r="H4" s="1376"/>
      <c r="I4" s="1376"/>
      <c r="J4" s="1376"/>
      <c r="K4" s="1377"/>
      <c r="O4" s="893">
        <v>2</v>
      </c>
      <c r="P4" s="893" t="s">
        <v>2154</v>
      </c>
      <c r="Q4" s="892" t="s">
        <v>15692</v>
      </c>
    </row>
    <row r="5" spans="2:19" x14ac:dyDescent="0.25">
      <c r="O5" s="893">
        <v>3</v>
      </c>
      <c r="P5" s="893" t="s">
        <v>7535</v>
      </c>
      <c r="Q5" s="892" t="s">
        <v>15693</v>
      </c>
    </row>
    <row r="6" spans="2:19" x14ac:dyDescent="0.25">
      <c r="B6" s="553">
        <v>72</v>
      </c>
      <c r="C6" s="553"/>
      <c r="D6" s="1364" t="s">
        <v>9780</v>
      </c>
      <c r="E6" s="1364"/>
      <c r="F6" s="1364"/>
      <c r="G6" s="1364"/>
      <c r="H6" s="1364"/>
      <c r="I6" s="1364"/>
      <c r="J6" s="1364"/>
      <c r="K6" s="1364"/>
      <c r="O6" s="893">
        <v>6</v>
      </c>
      <c r="P6" s="893" t="s">
        <v>7317</v>
      </c>
      <c r="Q6" s="892" t="s">
        <v>15694</v>
      </c>
    </row>
    <row r="7" spans="2:19" x14ac:dyDescent="0.25">
      <c r="B7" s="553"/>
      <c r="C7" s="553"/>
      <c r="D7" s="1365" t="s">
        <v>9435</v>
      </c>
      <c r="E7" s="1365"/>
      <c r="F7" s="555" t="s">
        <v>9436</v>
      </c>
      <c r="G7" s="556"/>
      <c r="H7" s="556" t="s">
        <v>9437</v>
      </c>
      <c r="I7" s="557" t="s">
        <v>1394</v>
      </c>
      <c r="J7" s="557" t="s">
        <v>1363</v>
      </c>
      <c r="K7" s="557" t="s">
        <v>16</v>
      </c>
      <c r="M7" s="558"/>
      <c r="O7" s="893">
        <v>7</v>
      </c>
      <c r="P7" s="893" t="s">
        <v>5835</v>
      </c>
      <c r="Q7" s="892" t="s">
        <v>15695</v>
      </c>
    </row>
    <row r="8" spans="2:19" x14ac:dyDescent="0.25">
      <c r="B8" s="553"/>
      <c r="C8" s="553"/>
      <c r="D8" s="1366" t="s">
        <v>321</v>
      </c>
      <c r="E8" s="1366"/>
      <c r="F8" s="554" t="str">
        <f t="shared" ref="F8" si="0">F89</f>
        <v>TUBO, PVC, SOLDAVEL, DN 40MM, INSTALADO EM RAMAL DE DISTRIBUICAO DE AGUA   FORNECIMENTO E INSTALACAO. AF_12/2014_P</v>
      </c>
      <c r="H8" s="553" t="s">
        <v>101</v>
      </c>
      <c r="I8" s="559">
        <f t="shared" ref="I8:I56" si="1">K8-J8</f>
        <v>9.7719299999999976</v>
      </c>
      <c r="J8" s="559">
        <f>K90</f>
        <v>3.8980600000000001</v>
      </c>
      <c r="K8" s="559">
        <f>J89</f>
        <v>13.669989999999999</v>
      </c>
      <c r="M8" s="560"/>
      <c r="O8" s="893">
        <v>9</v>
      </c>
      <c r="P8" s="893" t="s">
        <v>1440</v>
      </c>
      <c r="Q8" s="892" t="s">
        <v>15696</v>
      </c>
    </row>
    <row r="9" spans="2:19" x14ac:dyDescent="0.25">
      <c r="B9" s="553"/>
      <c r="C9" s="553"/>
      <c r="D9" s="1366" t="s">
        <v>8878</v>
      </c>
      <c r="E9" s="1366"/>
      <c r="F9" s="554" t="str">
        <f t="shared" ref="F9" si="2">F97</f>
        <v>TUBO, PVC, SOLDAVEL, DN 50MM, INSTALADO EM RAMAL DE DISTRIBUICAO DE AGUA   FORNECIMENTO E INSTALACAO. AF_12/2014_P</v>
      </c>
      <c r="H9" s="553" t="s">
        <v>101</v>
      </c>
      <c r="I9" s="559">
        <f t="shared" si="1"/>
        <v>11.411950000000001</v>
      </c>
      <c r="J9" s="559">
        <f>K98</f>
        <v>3.8980600000000001</v>
      </c>
      <c r="K9" s="559">
        <f>J97</f>
        <v>15.310010000000002</v>
      </c>
      <c r="O9" s="893">
        <v>10</v>
      </c>
      <c r="P9" s="893" t="s">
        <v>6758</v>
      </c>
      <c r="Q9" s="892" t="s">
        <v>15697</v>
      </c>
    </row>
    <row r="10" spans="2:19" x14ac:dyDescent="0.25">
      <c r="B10" s="553"/>
      <c r="C10" s="553"/>
      <c r="D10" s="1366" t="s">
        <v>324</v>
      </c>
      <c r="E10" s="1366"/>
      <c r="F10" s="554" t="str">
        <f t="shared" ref="F10" si="3">F105</f>
        <v>ADAPTADOR CURTO COM BOLSA E ROSCA PARA REGISTRO, PVC, SOLDAVEL, DN 40MM X 1, INSTALADO EM RAMAL OU SUB-RAMAL DE AGUA  FORNECIMENTO E INSTALACAO. AF_12/2014_P</v>
      </c>
      <c r="H10" s="553" t="s">
        <v>183</v>
      </c>
      <c r="I10" s="559">
        <f t="shared" si="1"/>
        <v>3.7878599999999998</v>
      </c>
      <c r="J10" s="559">
        <f>K106</f>
        <v>3.4617099999999996</v>
      </c>
      <c r="K10" s="559">
        <f>J105</f>
        <v>7.2495699999999994</v>
      </c>
      <c r="O10" s="893">
        <v>11</v>
      </c>
      <c r="P10" s="893" t="s">
        <v>5609</v>
      </c>
      <c r="Q10" s="892" t="s">
        <v>15698</v>
      </c>
    </row>
    <row r="11" spans="2:19" x14ac:dyDescent="0.25">
      <c r="B11" s="553"/>
      <c r="C11" s="553"/>
      <c r="D11" s="1366" t="s">
        <v>359</v>
      </c>
      <c r="E11" s="1366"/>
      <c r="F11" s="554" t="str">
        <f t="shared" ref="F11" si="4">F115</f>
        <v>JUNCAO SIMPLES, PVC, SERIE NORMAL, ESGOTO PREDIAL, DN 75 X 50 MM, JUNTA ELASTICA, FORNECIDO E INSTALADO EM RAMAL DE DESCARGA OU RAMAL DE ESGOTO SANITARIO. AF_12/2014</v>
      </c>
      <c r="H11" s="553" t="s">
        <v>183</v>
      </c>
      <c r="I11" s="559">
        <f t="shared" si="1"/>
        <v>13.491800000000001</v>
      </c>
      <c r="J11" s="559">
        <f>K116</f>
        <v>7.2725</v>
      </c>
      <c r="K11" s="559">
        <f>J115</f>
        <v>20.764300000000002</v>
      </c>
      <c r="O11" s="893">
        <v>12</v>
      </c>
      <c r="P11" s="893" t="s">
        <v>4648</v>
      </c>
      <c r="Q11" s="892" t="s">
        <v>15699</v>
      </c>
    </row>
    <row r="12" spans="2:19" x14ac:dyDescent="0.25">
      <c r="B12" s="553"/>
      <c r="C12" s="553"/>
      <c r="D12" s="1366" t="s">
        <v>8892</v>
      </c>
      <c r="E12" s="1366"/>
      <c r="F12" s="554" t="str">
        <f t="shared" ref="F12" si="5">F124</f>
        <v>JUNCAO SIMPLES, PVC, SERIE NORMAL, ESGOTO PREDIAL, DN 100 X 75 MM, JUNTA ELASTICA, FORNECIDO E INSTALADO EM RAMAL DE DESCARGA OU RAMAL DE ESGOTO SANITARIO. AF_12/2014</v>
      </c>
      <c r="H12" s="553" t="s">
        <v>183</v>
      </c>
      <c r="I12" s="559">
        <f t="shared" si="1"/>
        <v>20.751800000000003</v>
      </c>
      <c r="J12" s="559">
        <f>K125</f>
        <v>7.2725</v>
      </c>
      <c r="K12" s="559">
        <f>J124</f>
        <v>28.024300000000004</v>
      </c>
      <c r="O12" s="893">
        <v>13</v>
      </c>
      <c r="P12" s="893" t="s">
        <v>3317</v>
      </c>
      <c r="Q12" s="892" t="s">
        <v>9565</v>
      </c>
    </row>
    <row r="13" spans="2:19" x14ac:dyDescent="0.25">
      <c r="B13" s="553"/>
      <c r="C13" s="553"/>
      <c r="D13" s="1366" t="s">
        <v>8893</v>
      </c>
      <c r="E13" s="1366"/>
      <c r="F13" s="554" t="str">
        <f t="shared" ref="F13" si="6">F133</f>
        <v>JUNCAO SIMPLES, PVC, SERIE NORMAL, ESGOTO PREDIAL, DN 100 X 50 MM, JUNTA ELASTICA, FORNECIDO E INSTALADO EM RAMAL DE DESCARGA OU RAMAL DE ESGOTO SANITARIO. AF_12/2014</v>
      </c>
      <c r="H13" s="553" t="s">
        <v>183</v>
      </c>
      <c r="I13" s="559">
        <f t="shared" si="1"/>
        <v>16.311800000000002</v>
      </c>
      <c r="J13" s="559">
        <f>K134</f>
        <v>7.2725</v>
      </c>
      <c r="K13" s="559">
        <f>J133</f>
        <v>23.584300000000002</v>
      </c>
      <c r="O13" s="893">
        <v>16</v>
      </c>
      <c r="P13" s="893" t="s">
        <v>3028</v>
      </c>
      <c r="Q13" s="892" t="s">
        <v>15700</v>
      </c>
    </row>
    <row r="14" spans="2:19" x14ac:dyDescent="0.25">
      <c r="B14" s="553"/>
      <c r="C14" s="553"/>
      <c r="D14" s="1366" t="s">
        <v>8894</v>
      </c>
      <c r="E14" s="1366"/>
      <c r="F14" s="554" t="str">
        <f t="shared" ref="F14" si="7">F142</f>
        <v>JUNCAO SIMPLES, PVC, SERIE NORMAL, ESGOTO PREDIAL, DN 75 X 75 MM, JUNTA ELASTICA, FORNECIDO E INSTALADO EM RAMAL DE DESCARGA OU RAMAL DE ESGOTO SANITARIO. AF_12/2014</v>
      </c>
      <c r="H14" s="553" t="s">
        <v>183</v>
      </c>
      <c r="I14" s="559">
        <f t="shared" si="1"/>
        <v>17.191800000000001</v>
      </c>
      <c r="J14" s="559">
        <f>K143</f>
        <v>7.2725</v>
      </c>
      <c r="K14" s="559">
        <f>J142</f>
        <v>24.464300000000001</v>
      </c>
      <c r="O14" s="893">
        <v>20</v>
      </c>
      <c r="P14" s="893" t="s">
        <v>4050</v>
      </c>
      <c r="Q14" s="892" t="s">
        <v>15701</v>
      </c>
    </row>
    <row r="15" spans="2:19" x14ac:dyDescent="0.25">
      <c r="B15" s="553"/>
      <c r="C15" s="553"/>
      <c r="D15" s="1366" t="s">
        <v>365</v>
      </c>
      <c r="E15" s="1366"/>
      <c r="F15" s="554" t="str">
        <f t="shared" ref="F15" si="8">F150</f>
        <v>JOELHO 90 GRAUS, PVC, SERIE NORMAL, ESGOTO PREDIAL, DN 40 MM, JUNTA SOLDAVEL, FORNECIDO E INSTALADO EM RAMAL DE DESCARGA OU RAMAL DE ESGOTO SANITARIO. AF_12/2014_P</v>
      </c>
      <c r="H15" s="553" t="s">
        <v>183</v>
      </c>
      <c r="I15" s="559">
        <f t="shared" si="1"/>
        <v>4.271458</v>
      </c>
      <c r="J15" s="559">
        <f>K151</f>
        <v>2.9089999999999998</v>
      </c>
      <c r="K15" s="559">
        <f>J150</f>
        <v>7.1804579999999998</v>
      </c>
      <c r="M15" s="561"/>
      <c r="O15" s="893">
        <v>21</v>
      </c>
      <c r="P15" s="893" t="s">
        <v>4050</v>
      </c>
      <c r="Q15" s="892" t="s">
        <v>15702</v>
      </c>
    </row>
    <row r="16" spans="2:19" x14ac:dyDescent="0.25">
      <c r="B16" s="553"/>
      <c r="C16" s="553"/>
      <c r="D16" s="1366" t="s">
        <v>371</v>
      </c>
      <c r="E16" s="1366"/>
      <c r="F16" s="554" t="str">
        <f t="shared" ref="F16" si="9">F160</f>
        <v>TE, PVC, SERIE NORMAL, ESGOTO PREDIAL, DN 100 X 75 MM, JUNTA ELASTICA, FORNECIDO E INSTALADO EM PRUMADA DE ESGOTO SANITARIO OU VENTILACAO. AF_12/2014</v>
      </c>
      <c r="H16" s="553" t="s">
        <v>183</v>
      </c>
      <c r="I16" s="559">
        <f t="shared" si="1"/>
        <v>16.706759999999999</v>
      </c>
      <c r="J16" s="559">
        <f>K161</f>
        <v>4.6543999999999999</v>
      </c>
      <c r="K16" s="559">
        <f>J160</f>
        <v>21.361159999999998</v>
      </c>
      <c r="O16" s="893">
        <v>22</v>
      </c>
      <c r="P16" s="893" t="s">
        <v>4223</v>
      </c>
      <c r="Q16" s="892" t="s">
        <v>15703</v>
      </c>
    </row>
    <row r="17" spans="2:17" x14ac:dyDescent="0.25">
      <c r="B17" s="553"/>
      <c r="C17" s="553"/>
      <c r="D17" s="1366" t="s">
        <v>8895</v>
      </c>
      <c r="E17" s="1366"/>
      <c r="F17" s="554" t="str">
        <f t="shared" ref="F17" si="10">F169</f>
        <v>TE, PVC, SERIE NORMAL, ESGOTO PREDIAL, DN 100 X 50 MM, JUNTA ELASTICA, FORNECIDO E INSTALADO EM PRUMADA DE ESGOTO SANITARIO OU VENTILACAO. AF_12/2014</v>
      </c>
      <c r="H17" s="553" t="s">
        <v>183</v>
      </c>
      <c r="I17" s="559">
        <f t="shared" si="1"/>
        <v>16.386759999999999</v>
      </c>
      <c r="J17" s="559">
        <f>K170</f>
        <v>4.6543999999999999</v>
      </c>
      <c r="K17" s="559">
        <f>J169</f>
        <v>21.041159999999998</v>
      </c>
      <c r="O17" s="893">
        <v>23</v>
      </c>
      <c r="P17" s="893" t="s">
        <v>5447</v>
      </c>
      <c r="Q17" s="892" t="s">
        <v>15704</v>
      </c>
    </row>
    <row r="18" spans="2:17" x14ac:dyDescent="0.25">
      <c r="B18" s="553"/>
      <c r="C18" s="553"/>
      <c r="D18" s="1366" t="s">
        <v>373</v>
      </c>
      <c r="E18" s="1366"/>
      <c r="F18" s="554" t="str">
        <f t="shared" ref="F18" si="11">F178</f>
        <v>TE, PVC, SERIE NORMAL, ESGOTO PREDIAL, DN 75 X 50 MM, JUNTA ELASTICA, FORNECIDO E INSTALADO EM PRUMADA DE ESGOTO SANITARIO OU VENTILACAO. AF_12/2014</v>
      </c>
      <c r="H18" s="553" t="s">
        <v>183</v>
      </c>
      <c r="I18" s="559">
        <f t="shared" si="1"/>
        <v>13.591799999999999</v>
      </c>
      <c r="J18" s="559">
        <f>K179</f>
        <v>3.1999</v>
      </c>
      <c r="K18" s="559">
        <f>J178</f>
        <v>16.791699999999999</v>
      </c>
      <c r="O18" s="893">
        <v>24</v>
      </c>
      <c r="P18" s="893" t="s">
        <v>4050</v>
      </c>
      <c r="Q18" s="892" t="s">
        <v>15705</v>
      </c>
    </row>
    <row r="19" spans="2:17" x14ac:dyDescent="0.25">
      <c r="B19" s="553"/>
      <c r="C19" s="553"/>
      <c r="D19" s="1366" t="s">
        <v>375</v>
      </c>
      <c r="E19" s="1366"/>
      <c r="F19" s="554" t="str">
        <f t="shared" ref="F19" si="12">F187</f>
        <v>LUVA SIMPLES, PVC, SERIE NORMAL, ESGOTO PREDIAL, DN 40 MM, JUNTA SOLDAVEL, FORNECIDO E INSTALADO EM RAMAL DE DESCARGA OU RAMAL DE ESGOTO SANITARIO. AF_12/2014_P</v>
      </c>
      <c r="H19" s="553" t="s">
        <v>183</v>
      </c>
      <c r="I19" s="559">
        <f t="shared" si="1"/>
        <v>3.2254979999999995</v>
      </c>
      <c r="J19" s="559">
        <f>K188</f>
        <v>2.0363000000000002</v>
      </c>
      <c r="K19" s="559">
        <f>J187</f>
        <v>5.2617979999999998</v>
      </c>
      <c r="O19" s="893">
        <v>25</v>
      </c>
      <c r="P19" s="893" t="s">
        <v>4050</v>
      </c>
      <c r="Q19" s="892" t="s">
        <v>15706</v>
      </c>
    </row>
    <row r="20" spans="2:17" x14ac:dyDescent="0.25">
      <c r="B20" s="553"/>
      <c r="C20" s="553"/>
      <c r="D20" s="1366" t="s">
        <v>9438</v>
      </c>
      <c r="E20" s="1366"/>
      <c r="F20" s="554" t="str">
        <f t="shared" ref="F20" si="13">F197</f>
        <v>TE, PVC, SERIE NORMAL, ESGOTO PREDIAL, DN 75X 50 MM, JUNTA ELASTICA, FORNECIDO E INSTALADO EM PRUMADA DE ESGOTO SANITARIO OU VENTILACAO. AF_12/2014</v>
      </c>
      <c r="H20" s="553" t="s">
        <v>183</v>
      </c>
      <c r="I20" s="559">
        <f t="shared" si="1"/>
        <v>16.386759999999999</v>
      </c>
      <c r="J20" s="559">
        <f>K198</f>
        <v>4.6543999999999999</v>
      </c>
      <c r="K20" s="559">
        <f>J197</f>
        <v>21.041159999999998</v>
      </c>
      <c r="O20" s="893">
        <v>26</v>
      </c>
      <c r="P20" s="893" t="s">
        <v>2112</v>
      </c>
      <c r="Q20" s="892" t="s">
        <v>15707</v>
      </c>
    </row>
    <row r="21" spans="2:17" x14ac:dyDescent="0.25">
      <c r="B21" s="553"/>
      <c r="C21" s="553"/>
      <c r="D21" s="1366" t="s">
        <v>379</v>
      </c>
      <c r="E21" s="1366"/>
      <c r="F21" s="554" t="str">
        <f t="shared" ref="F21" si="14">F206</f>
        <v>CAIXA SIFONADA, PVC, DN 150 X 185 X 75 MM, JUNTA ELASTICA, FORNECIDA E INSTALADA EM RAMAL DE DESCARGA OU EM RAMAL DE ESGOTO SANITARIO. AF_12/2014_P</v>
      </c>
      <c r="H21" s="553" t="s">
        <v>183</v>
      </c>
      <c r="I21" s="559">
        <f t="shared" si="1"/>
        <v>37.338865999999996</v>
      </c>
      <c r="J21" s="559">
        <f>K207</f>
        <v>11.0542</v>
      </c>
      <c r="K21" s="559">
        <f>J206</f>
        <v>48.393065999999997</v>
      </c>
      <c r="O21" s="893">
        <v>27</v>
      </c>
      <c r="P21" s="893" t="s">
        <v>2868</v>
      </c>
      <c r="Q21" s="892" t="s">
        <v>15708</v>
      </c>
    </row>
    <row r="22" spans="2:17" x14ac:dyDescent="0.25">
      <c r="B22" s="553"/>
      <c r="C22" s="553"/>
      <c r="D22" s="1366" t="s">
        <v>380</v>
      </c>
      <c r="E22" s="1366"/>
      <c r="F22" s="554" t="str">
        <f t="shared" ref="F22" si="15">F218</f>
        <v>CAIXA SIFONADA, PVC, DN 150 X 150 X 50 MM, JUNTA ELASTICA, FORNECIDA E INSTALADA EM RAMAL DE DESCARGA OU EM RAMAL DE ESGOTO SANITARIO. AF_12/2014_P</v>
      </c>
      <c r="H22" s="553" t="s">
        <v>183</v>
      </c>
      <c r="I22" s="559">
        <f t="shared" si="1"/>
        <v>24.533535999999998</v>
      </c>
      <c r="J22" s="559">
        <f>K219</f>
        <v>7.2725</v>
      </c>
      <c r="K22" s="559">
        <f>J218</f>
        <v>31.806035999999999</v>
      </c>
      <c r="O22" s="893">
        <v>28</v>
      </c>
      <c r="P22" s="893" t="s">
        <v>2544</v>
      </c>
      <c r="Q22" s="892" t="s">
        <v>15709</v>
      </c>
    </row>
    <row r="23" spans="2:17" x14ac:dyDescent="0.25">
      <c r="B23" s="553"/>
      <c r="C23" s="553"/>
      <c r="D23" s="1366" t="s">
        <v>385</v>
      </c>
      <c r="E23" s="1366"/>
      <c r="F23" s="554" t="str">
        <f t="shared" ref="F23" si="16">F230</f>
        <v>TE DE REDUCAO, PVC, SOLDAVEL, DN 110MM X 60MM, INSTALADO EM PRUMADA DE AGUA  FORNECIMENTO E INSTALACAO. AF_12/2014_P</v>
      </c>
      <c r="H23" s="553" t="s">
        <v>183</v>
      </c>
      <c r="I23" s="559">
        <f t="shared" si="1"/>
        <v>96.70080999999999</v>
      </c>
      <c r="J23" s="559">
        <f>K231</f>
        <v>6.8361499999999999</v>
      </c>
      <c r="K23" s="559">
        <f>J230</f>
        <v>103.53695999999999</v>
      </c>
      <c r="O23" s="893">
        <v>29</v>
      </c>
      <c r="P23" s="893" t="s">
        <v>3304</v>
      </c>
      <c r="Q23" s="892" t="s">
        <v>15710</v>
      </c>
    </row>
    <row r="24" spans="2:17" x14ac:dyDescent="0.25">
      <c r="B24" s="553"/>
      <c r="C24" s="553"/>
      <c r="D24" s="1366" t="s">
        <v>386</v>
      </c>
      <c r="E24" s="1366"/>
      <c r="F24" s="554" t="str">
        <f t="shared" ref="F24" si="17">F240</f>
        <v>LUVA, PVC, SOLDAVEL, DN 110MM, INSTALADO EM PRUMADA DE AGUA  FORNECIMENTO E INSTALACAO. AF_12/2014_P</v>
      </c>
      <c r="H24" s="553" t="s">
        <v>183</v>
      </c>
      <c r="I24" s="559">
        <f t="shared" si="1"/>
        <v>58.428129999999996</v>
      </c>
      <c r="J24" s="559">
        <f>K241</f>
        <v>3.4035299999999999</v>
      </c>
      <c r="K24" s="559">
        <f>J240</f>
        <v>61.831659999999999</v>
      </c>
      <c r="O24" s="893">
        <v>31</v>
      </c>
      <c r="P24" s="893" t="s">
        <v>2868</v>
      </c>
      <c r="Q24" s="892" t="s">
        <v>9680</v>
      </c>
    </row>
    <row r="25" spans="2:17" x14ac:dyDescent="0.25">
      <c r="B25" s="553"/>
      <c r="C25" s="553"/>
      <c r="D25" s="1366" t="s">
        <v>387</v>
      </c>
      <c r="E25" s="1366"/>
      <c r="F25" s="554" t="str">
        <f t="shared" ref="F25" si="18">F250</f>
        <v>CURVA 90 GRAUS, PVC, SOLDAVEL, DN 110 MM, INSTALADO EM PRUMADA DE AGUA  FORNECIMENTO E INSTALACAO. AF_12/2014_P</v>
      </c>
      <c r="H25" s="553" t="s">
        <v>183</v>
      </c>
      <c r="I25" s="559">
        <f t="shared" si="1"/>
        <v>93.713339999999988</v>
      </c>
      <c r="J25" s="559">
        <f>K251</f>
        <v>4.5671299999999997</v>
      </c>
      <c r="K25" s="559">
        <f>J250</f>
        <v>98.280469999999994</v>
      </c>
      <c r="O25" s="893">
        <v>32</v>
      </c>
      <c r="P25" s="893" t="s">
        <v>1427</v>
      </c>
      <c r="Q25" s="892" t="s">
        <v>15711</v>
      </c>
    </row>
    <row r="26" spans="2:17" x14ac:dyDescent="0.25">
      <c r="B26" s="553"/>
      <c r="C26" s="553"/>
      <c r="D26" s="1366" t="s">
        <v>388</v>
      </c>
      <c r="E26" s="1366"/>
      <c r="F26" s="554" t="str">
        <f t="shared" ref="F26" si="19">F260</f>
        <v>TUBO, PVC, SOLDAVEL, DN 110MM, INSTALADO EM PRUMADA DE AGUA  FORNECIMENTO E INSTALACAO. AF_12/2014_P</v>
      </c>
      <c r="H26" s="553" t="s">
        <v>101</v>
      </c>
      <c r="I26" s="559">
        <f t="shared" si="1"/>
        <v>56.138259999999995</v>
      </c>
      <c r="J26" s="559">
        <f>K261</f>
        <v>1.3672300000000002</v>
      </c>
      <c r="K26" s="559">
        <f>J260</f>
        <v>57.505489999999995</v>
      </c>
      <c r="O26" s="893">
        <v>33</v>
      </c>
      <c r="P26" s="893" t="s">
        <v>2502</v>
      </c>
      <c r="Q26" s="892" t="s">
        <v>15712</v>
      </c>
    </row>
    <row r="27" spans="2:17" x14ac:dyDescent="0.25">
      <c r="B27" s="553"/>
      <c r="C27" s="553"/>
      <c r="D27" s="1366" t="s">
        <v>389</v>
      </c>
      <c r="E27" s="1366"/>
      <c r="F27" s="554" t="str">
        <f t="shared" ref="F27" si="20">F268</f>
        <v>BUCHA DE REDUCAO, PVC, SOLDAVEL, DN 75MM X 60MM, INSTALADO EM RAMAL OU SUB-RAMAL DE AGUA   FORNECIMENTO E INSTALACAO. AF_03/2015_P</v>
      </c>
      <c r="H27" s="553" t="s">
        <v>183</v>
      </c>
      <c r="I27" s="559">
        <f t="shared" si="1"/>
        <v>12.43568</v>
      </c>
      <c r="J27" s="559">
        <f>K269</f>
        <v>3.4617099999999996</v>
      </c>
      <c r="K27" s="559">
        <f>J268</f>
        <v>15.89739</v>
      </c>
      <c r="O27" s="893">
        <v>34</v>
      </c>
      <c r="P27" s="893" t="s">
        <v>7038</v>
      </c>
      <c r="Q27" s="892" t="s">
        <v>15713</v>
      </c>
    </row>
    <row r="28" spans="2:17" x14ac:dyDescent="0.25">
      <c r="B28" s="553"/>
      <c r="C28" s="553"/>
      <c r="D28" s="1366" t="s">
        <v>8880</v>
      </c>
      <c r="E28" s="1366"/>
      <c r="F28" s="554" t="str">
        <f t="shared" ref="F28" si="21">F278</f>
        <v>BUCHA DE REDUCAO, PVC, SOLDAVEL, DN 32MM X 25MM, INSTALADO EM RAMAL OU SUB-RAMAL DE AGUA   FORNECIMENTO E INSTALACAO. AF_03/2015_P</v>
      </c>
      <c r="H28" s="553" t="s">
        <v>183</v>
      </c>
      <c r="I28" s="559">
        <f t="shared" si="1"/>
        <v>1.6356800000000011</v>
      </c>
      <c r="J28" s="559">
        <f>K279</f>
        <v>3.4617099999999996</v>
      </c>
      <c r="K28" s="559">
        <f>J278</f>
        <v>5.0973900000000008</v>
      </c>
      <c r="O28" s="893">
        <v>36</v>
      </c>
      <c r="P28" s="893" t="s">
        <v>3154</v>
      </c>
      <c r="Q28" s="892" t="s">
        <v>15714</v>
      </c>
    </row>
    <row r="29" spans="2:17" x14ac:dyDescent="0.25">
      <c r="B29" s="553"/>
      <c r="C29" s="553"/>
      <c r="D29" s="1366" t="s">
        <v>8881</v>
      </c>
      <c r="E29" s="1366"/>
      <c r="F29" s="554" t="str">
        <f t="shared" ref="F29" si="22">F288</f>
        <v>BUCHA DE REDUCAO, PVC, SOLDAVEL, DN 50MM X 40MM, INSTALADO EM RAMAL OU SUB-RAMAL DE AGUA   FORNECIMENTO E INSTALACAO. AF_03/2015_P</v>
      </c>
      <c r="H29" s="553" t="s">
        <v>183</v>
      </c>
      <c r="I29" s="559">
        <f t="shared" si="1"/>
        <v>3.6456800000000009</v>
      </c>
      <c r="J29" s="559">
        <f>K289</f>
        <v>3.4617099999999996</v>
      </c>
      <c r="K29" s="559">
        <f>J288</f>
        <v>7.1073900000000005</v>
      </c>
      <c r="O29" s="893">
        <v>38</v>
      </c>
      <c r="P29" s="893" t="s">
        <v>7511</v>
      </c>
      <c r="Q29" s="892" t="s">
        <v>15715</v>
      </c>
    </row>
    <row r="30" spans="2:17" x14ac:dyDescent="0.25">
      <c r="B30" s="553"/>
      <c r="C30" s="553"/>
      <c r="D30" s="1366" t="s">
        <v>8882</v>
      </c>
      <c r="E30" s="1366"/>
      <c r="F30" s="554" t="str">
        <f t="shared" ref="F30" si="23">F298</f>
        <v>BUCHA DE REDUCAO, PVC, SOLDAVEL, DN 60MM X 50MM, INSTALADO EM RAMAL OU SUB-RAMAL DE AGUA   FORNECIMENTO E INSTALACAO. AF_03/2015_P</v>
      </c>
      <c r="H30" s="553" t="s">
        <v>183</v>
      </c>
      <c r="I30" s="559">
        <f t="shared" si="1"/>
        <v>10.545680000000001</v>
      </c>
      <c r="J30" s="559">
        <f>K299</f>
        <v>3.4617099999999996</v>
      </c>
      <c r="K30" s="559">
        <f>J298</f>
        <v>14.007390000000001</v>
      </c>
      <c r="O30" s="893">
        <v>39</v>
      </c>
      <c r="P30" s="893" t="s">
        <v>3154</v>
      </c>
      <c r="Q30" s="892" t="s">
        <v>9620</v>
      </c>
    </row>
    <row r="31" spans="2:17" x14ac:dyDescent="0.25">
      <c r="B31" s="553"/>
      <c r="C31" s="553"/>
      <c r="D31" s="1366" t="s">
        <v>8888</v>
      </c>
      <c r="E31" s="1366"/>
      <c r="F31" s="554" t="str">
        <f t="shared" ref="F31" si="24">F308</f>
        <v>BUCHA DE REDUCAO, PVC, SOLDAVEL, DN 85MM X 60MM, INSTALADO EM RAMAL OU SUB-RAMAL DE AGUA   FORNECIMENTO E INSTALACAO. AF_03/2015_P</v>
      </c>
      <c r="H31" s="553" t="s">
        <v>183</v>
      </c>
      <c r="I31" s="559">
        <f t="shared" si="1"/>
        <v>16.665679999999998</v>
      </c>
      <c r="J31" s="559">
        <f>K309</f>
        <v>3.4617099999999996</v>
      </c>
      <c r="K31" s="559">
        <f>J308</f>
        <v>20.127389999999998</v>
      </c>
      <c r="O31" s="893">
        <v>40</v>
      </c>
      <c r="P31" s="893" t="s">
        <v>2112</v>
      </c>
      <c r="Q31" s="892" t="s">
        <v>15716</v>
      </c>
    </row>
    <row r="32" spans="2:17" x14ac:dyDescent="0.25">
      <c r="B32" s="553"/>
      <c r="C32" s="553"/>
      <c r="D32" s="1366" t="s">
        <v>8883</v>
      </c>
      <c r="E32" s="1366"/>
      <c r="F32" s="554" t="str">
        <f t="shared" ref="F32" si="25">F318</f>
        <v>BUCHA DE REDUCAO, PVC, SOLDAVEL, DN 40MM X 25MM, INSTALADO EM RAMAL OU SUB-RAMAL DE AGUA   FORNECIMENTO E INSTALACAO. AF_03/2015_P</v>
      </c>
      <c r="H32" s="553" t="s">
        <v>183</v>
      </c>
      <c r="I32" s="559">
        <f t="shared" si="1"/>
        <v>3.5556800000000011</v>
      </c>
      <c r="J32" s="559">
        <f>K319</f>
        <v>3.4617099999999996</v>
      </c>
      <c r="K32" s="559">
        <f>J318</f>
        <v>7.0173900000000007</v>
      </c>
      <c r="O32" s="893">
        <v>42</v>
      </c>
      <c r="P32" s="893" t="s">
        <v>2544</v>
      </c>
      <c r="Q32" s="892" t="s">
        <v>15717</v>
      </c>
    </row>
    <row r="33" spans="2:17" x14ac:dyDescent="0.25">
      <c r="B33" s="553"/>
      <c r="C33" s="553"/>
      <c r="D33" s="1366" t="s">
        <v>8884</v>
      </c>
      <c r="E33" s="1366"/>
      <c r="F33" s="554" t="str">
        <f t="shared" ref="F33" si="26">F328</f>
        <v>BUCHA DE REDUCAO, PVC, SOLDAVEL, DN 50MM X 25MM, INSTALADO EM RAMAL OU SUB-RAMAL DE AGUA   FORNECIMENTO E INSTALACAO. AF_03/2015_P</v>
      </c>
      <c r="H33" s="553" t="s">
        <v>183</v>
      </c>
      <c r="I33" s="559">
        <f t="shared" si="1"/>
        <v>4.3856800000000007</v>
      </c>
      <c r="J33" s="559">
        <f>K329</f>
        <v>3.4617099999999996</v>
      </c>
      <c r="K33" s="559">
        <f>J328</f>
        <v>7.8473900000000008</v>
      </c>
      <c r="O33" s="893">
        <v>43</v>
      </c>
      <c r="P33" s="893" t="s">
        <v>15719</v>
      </c>
      <c r="Q33" s="892" t="s">
        <v>15718</v>
      </c>
    </row>
    <row r="34" spans="2:17" x14ac:dyDescent="0.25">
      <c r="B34" s="553"/>
      <c r="C34" s="553"/>
      <c r="D34" s="1366" t="s">
        <v>8885</v>
      </c>
      <c r="E34" s="1366"/>
      <c r="F34" s="554" t="str">
        <f t="shared" ref="F34" si="27">F338</f>
        <v>BUCHA DE REDUCAO, PVC, SOLDAVEL, DN 50MM X 32MM, INSTALADO EM RAMAL OU SUB-RAMAL DE AGUA   FORNECIMENTO E INSTALACAO. AF_03/2015_P</v>
      </c>
      <c r="H34" s="553" t="s">
        <v>183</v>
      </c>
      <c r="I34" s="559">
        <f t="shared" si="1"/>
        <v>4.705680000000001</v>
      </c>
      <c r="J34" s="559">
        <f>K339</f>
        <v>3.4617099999999996</v>
      </c>
      <c r="K34" s="559">
        <f>J338</f>
        <v>8.167390000000001</v>
      </c>
      <c r="O34" s="893">
        <v>46</v>
      </c>
      <c r="P34" s="893" t="s">
        <v>15721</v>
      </c>
      <c r="Q34" s="892" t="s">
        <v>15720</v>
      </c>
    </row>
    <row r="35" spans="2:17" x14ac:dyDescent="0.25">
      <c r="B35" s="553"/>
      <c r="C35" s="553"/>
      <c r="D35" s="1366" t="s">
        <v>8886</v>
      </c>
      <c r="E35" s="1366"/>
      <c r="F35" s="554" t="str">
        <f t="shared" ref="F35" si="28">F348</f>
        <v>BUCHA DE REDUCAO, PVC, SOLDAVEL, DN 60MM X 25MM, INSTALADO EM RAMAL OU SUB-RAMAL DE AGUA   FORNECIMENTO E INSTALACAO. AF_03/2015_P</v>
      </c>
      <c r="H35" s="553" t="s">
        <v>183</v>
      </c>
      <c r="I35" s="559">
        <f t="shared" si="1"/>
        <v>7.41568</v>
      </c>
      <c r="J35" s="559">
        <f>K349</f>
        <v>3.4617099999999996</v>
      </c>
      <c r="K35" s="559">
        <f>J348</f>
        <v>10.87739</v>
      </c>
      <c r="O35" s="893">
        <v>47</v>
      </c>
      <c r="P35" s="893" t="s">
        <v>15723</v>
      </c>
      <c r="Q35" s="892" t="s">
        <v>15722</v>
      </c>
    </row>
    <row r="36" spans="2:17" x14ac:dyDescent="0.25">
      <c r="B36" s="553"/>
      <c r="C36" s="553"/>
      <c r="D36" s="1366" t="s">
        <v>8887</v>
      </c>
      <c r="E36" s="1366"/>
      <c r="F36" s="554" t="str">
        <f t="shared" ref="F36" si="29">F358</f>
        <v>BUCHA DE REDUCAO, PVC, SOLDAVEL, DN 60MM X 40MM, INSTALADO EM RAMAL OU SUB-RAMAL DE AGUA   FORNECIMENTO E INSTALACAO. AF_03/2015_P</v>
      </c>
      <c r="H36" s="553" t="s">
        <v>183</v>
      </c>
      <c r="I36" s="559">
        <f t="shared" si="1"/>
        <v>9.2356800000000003</v>
      </c>
      <c r="J36" s="559">
        <f>K359</f>
        <v>3.4617099999999996</v>
      </c>
      <c r="K36" s="559">
        <f>J358</f>
        <v>12.69739</v>
      </c>
      <c r="O36" s="893">
        <v>48</v>
      </c>
      <c r="P36" s="893" t="s">
        <v>5103</v>
      </c>
      <c r="Q36" s="892" t="s">
        <v>15724</v>
      </c>
    </row>
    <row r="37" spans="2:17" x14ac:dyDescent="0.25">
      <c r="B37" s="553"/>
      <c r="C37" s="553"/>
      <c r="D37" s="1366" t="s">
        <v>8896</v>
      </c>
      <c r="E37" s="1366"/>
      <c r="F37" s="554" t="str">
        <f t="shared" ref="F37" si="30">F368</f>
        <v>BUCHA DE REDUCAO, PVC, SOLDAVEL, DN 85MM X 75MM, INSTALADO EM RAMAL OU SUB-RAMAL DE AGUA   FORNECIMENTO E INSTALACAO. AF_03/2015_P</v>
      </c>
      <c r="H37" s="553" t="s">
        <v>183</v>
      </c>
      <c r="I37" s="559">
        <f t="shared" si="1"/>
        <v>16.665679999999998</v>
      </c>
      <c r="J37" s="559">
        <f>K369</f>
        <v>3.4617099999999996</v>
      </c>
      <c r="K37" s="559">
        <f>J368</f>
        <v>20.127389999999998</v>
      </c>
      <c r="O37" s="893">
        <v>50</v>
      </c>
      <c r="P37" s="893" t="s">
        <v>15726</v>
      </c>
      <c r="Q37" s="892" t="s">
        <v>15725</v>
      </c>
    </row>
    <row r="38" spans="2:17" x14ac:dyDescent="0.25">
      <c r="B38" s="553"/>
      <c r="C38" s="553"/>
      <c r="D38" s="1366" t="s">
        <v>8879</v>
      </c>
      <c r="E38" s="1366"/>
      <c r="F38" s="554" t="str">
        <f t="shared" ref="F38" si="31">F378</f>
        <v>BUCHA DE REDUCAO, PVC, SOLDAVEL, DN 110MM X 85MM, INSTALADO EM RAMAL OU SUB-RAMAL DE AGUA   FORNECIMENTO E INSTALACAO. AF_03/2015_P</v>
      </c>
      <c r="H38" s="553" t="s">
        <v>183</v>
      </c>
      <c r="I38" s="559">
        <f t="shared" si="1"/>
        <v>53.035680000000006</v>
      </c>
      <c r="J38" s="559">
        <f>K379</f>
        <v>3.4617099999999996</v>
      </c>
      <c r="K38" s="559">
        <f>J378</f>
        <v>56.497390000000003</v>
      </c>
      <c r="O38" s="893">
        <v>51</v>
      </c>
      <c r="P38" s="893" t="s">
        <v>15728</v>
      </c>
      <c r="Q38" s="892" t="s">
        <v>15727</v>
      </c>
    </row>
    <row r="39" spans="2:17" x14ac:dyDescent="0.25">
      <c r="B39" s="553"/>
      <c r="C39" s="553"/>
      <c r="D39" s="1366" t="s">
        <v>832</v>
      </c>
      <c r="E39" s="1366"/>
      <c r="F39" s="554" t="str">
        <f t="shared" ref="F39" si="32">F388</f>
        <v>MICTORIO SIFONADO DE LOUCA BRANCA COM PERTENCES, COM REGISTRO DE PRESSAO 1/2" COM CANOPLA CROMADA ACABAMENTO SIMPLES E CONJUNTO PARA FIXACAO  - FORNECIMENTO E INSTALACAO</v>
      </c>
      <c r="H39" s="553" t="s">
        <v>183</v>
      </c>
      <c r="I39" s="559">
        <f t="shared" si="1"/>
        <v>403.19799999999998</v>
      </c>
      <c r="J39" s="559">
        <f>K389</f>
        <v>93.087999999999994</v>
      </c>
      <c r="K39" s="559">
        <f>J388</f>
        <v>496.286</v>
      </c>
      <c r="O39" s="893">
        <v>52</v>
      </c>
      <c r="P39" s="893" t="s">
        <v>4035</v>
      </c>
      <c r="Q39" s="892" t="s">
        <v>15729</v>
      </c>
    </row>
    <row r="40" spans="2:17" x14ac:dyDescent="0.25">
      <c r="B40" s="553"/>
      <c r="C40" s="553"/>
      <c r="D40" s="1366" t="s">
        <v>391</v>
      </c>
      <c r="E40" s="1366"/>
      <c r="F40" s="554" t="str">
        <f t="shared" ref="F40" si="33">F399</f>
        <v>VASO SANITARIO SIFONADO, PARA VALVULA DE DESCARGA, EM LOUCA BRANCA, COM ACESSORIOS, INCLUSIVE ASSENTO PLASTICO, BOLSA DE BORRACHA PARA LIGACAO, TUBO PVC LIGACAO - FORNECIMENTO E INSTALACAO</v>
      </c>
      <c r="H40" s="553" t="s">
        <v>183</v>
      </c>
      <c r="I40" s="559">
        <f t="shared" si="1"/>
        <v>158.72499999999997</v>
      </c>
      <c r="J40" s="559">
        <f>K400</f>
        <v>94.742999999999995</v>
      </c>
      <c r="K40" s="559">
        <f>J399</f>
        <v>253.46799999999996</v>
      </c>
      <c r="O40" s="893">
        <v>55</v>
      </c>
      <c r="P40" s="893" t="s">
        <v>2642</v>
      </c>
      <c r="Q40" s="892" t="s">
        <v>15730</v>
      </c>
    </row>
    <row r="41" spans="2:17" x14ac:dyDescent="0.25">
      <c r="B41" s="553"/>
      <c r="C41" s="553"/>
      <c r="D41" s="1366" t="s">
        <v>392</v>
      </c>
      <c r="E41" s="1366"/>
      <c r="F41" s="554" t="str">
        <f t="shared" ref="F41" si="34">F415</f>
        <v>VALVULA DESCARGA 1.1/2" COM REGISTRO, ACABAMENTO EM METAL CROMADO - FORNECIMENTO E INSTALACAO</v>
      </c>
      <c r="H41" s="553" t="s">
        <v>183</v>
      </c>
      <c r="I41" s="559">
        <f t="shared" si="1"/>
        <v>104.0748</v>
      </c>
      <c r="J41" s="559">
        <f>K416</f>
        <v>22.375</v>
      </c>
      <c r="K41" s="559">
        <f>J415</f>
        <v>126.4498</v>
      </c>
      <c r="O41" s="893">
        <v>60</v>
      </c>
      <c r="P41" s="893" t="s">
        <v>13763</v>
      </c>
      <c r="Q41" s="892" t="s">
        <v>15731</v>
      </c>
    </row>
    <row r="42" spans="2:17" x14ac:dyDescent="0.25">
      <c r="B42" s="553"/>
      <c r="C42" s="553"/>
      <c r="D42" s="1366" t="s">
        <v>8889</v>
      </c>
      <c r="E42" s="1366"/>
      <c r="F42" s="554" t="str">
        <f t="shared" ref="F42" si="35">F424</f>
        <v>VASO SANITARIO PNE  PARA VALVULA DE DESCARGA, EM LOUCA BRANCA, COM ACESSORIOS, INCLUSIVE ASSENTO PLASTICO, BOLSA DE BORRACHA PARA LIGACAO, TUBO PVC LIGACAO - FORNECIMENTO E INSTALACAO</v>
      </c>
      <c r="H42" s="553" t="s">
        <v>183</v>
      </c>
      <c r="I42" s="559">
        <f t="shared" si="1"/>
        <v>475.94499999999999</v>
      </c>
      <c r="J42" s="559">
        <f>K425</f>
        <v>94.742999999999995</v>
      </c>
      <c r="K42" s="559">
        <f>J424</f>
        <v>570.68799999999999</v>
      </c>
      <c r="O42" s="893">
        <v>61</v>
      </c>
      <c r="P42" s="893" t="s">
        <v>15733</v>
      </c>
      <c r="Q42" s="892" t="s">
        <v>15732</v>
      </c>
    </row>
    <row r="43" spans="2:17" x14ac:dyDescent="0.25">
      <c r="B43" s="553"/>
      <c r="C43" s="553"/>
      <c r="D43" s="1366" t="s">
        <v>393</v>
      </c>
      <c r="E43" s="1366"/>
      <c r="F43" s="554" t="str">
        <f t="shared" ref="F43" si="36">F439</f>
        <v>DUCHA HIGIENICA - FORNECIMENTO E INSTALACAO - WC SUPERINTENDENTE</v>
      </c>
      <c r="H43" s="553" t="s">
        <v>183</v>
      </c>
      <c r="I43" s="559">
        <f t="shared" si="1"/>
        <v>61.321200000000005</v>
      </c>
      <c r="J43" s="559">
        <f>K440</f>
        <v>3.3531000000000004</v>
      </c>
      <c r="K43" s="559">
        <f>J439</f>
        <v>64.674300000000002</v>
      </c>
      <c r="O43" s="893">
        <v>62</v>
      </c>
      <c r="P43" s="893" t="s">
        <v>3483</v>
      </c>
      <c r="Q43" s="892" t="s">
        <v>15734</v>
      </c>
    </row>
    <row r="44" spans="2:17" x14ac:dyDescent="0.25">
      <c r="B44" s="553"/>
      <c r="C44" s="553"/>
      <c r="D44" s="1366" t="s">
        <v>9439</v>
      </c>
      <c r="E44" s="1366"/>
      <c r="F44" s="554" t="str">
        <f t="shared" ref="F44" si="37">F447</f>
        <v>SABONETEIRA PLÁSTICA TIPO DISPENSER - FORNECIMENTO E INSTALACAO</v>
      </c>
      <c r="H44" s="553" t="s">
        <v>183</v>
      </c>
      <c r="I44" s="559">
        <f t="shared" si="1"/>
        <v>39.9</v>
      </c>
      <c r="J44" s="559">
        <f>K448</f>
        <v>6.5549999999999997</v>
      </c>
      <c r="K44" s="559">
        <f>J447</f>
        <v>46.454999999999998</v>
      </c>
      <c r="O44" s="893">
        <v>63</v>
      </c>
      <c r="P44" s="893" t="s">
        <v>7951</v>
      </c>
      <c r="Q44" s="892" t="s">
        <v>15735</v>
      </c>
    </row>
    <row r="45" spans="2:17" x14ac:dyDescent="0.25">
      <c r="B45" s="553"/>
      <c r="C45" s="553"/>
      <c r="D45" s="1366" t="s">
        <v>9440</v>
      </c>
      <c r="E45" s="1366"/>
      <c r="F45" s="554" t="str">
        <f t="shared" ref="F45" si="38">F454</f>
        <v>TOALHEIRO PLASTICO TIPO DISPENSER PARA PAPEL TOALHA INTERFOLHADO</v>
      </c>
      <c r="H45" s="553" t="s">
        <v>183</v>
      </c>
      <c r="I45" s="559">
        <f t="shared" si="1"/>
        <v>41.54</v>
      </c>
      <c r="J45" s="559">
        <f>K455</f>
        <v>6.5549999999999997</v>
      </c>
      <c r="K45" s="559">
        <f>J454</f>
        <v>48.094999999999999</v>
      </c>
      <c r="O45" s="893">
        <v>64</v>
      </c>
      <c r="P45" s="893" t="s">
        <v>3790</v>
      </c>
      <c r="Q45" s="892" t="s">
        <v>15736</v>
      </c>
    </row>
    <row r="46" spans="2:17" x14ac:dyDescent="0.25">
      <c r="B46" s="553"/>
      <c r="C46" s="553"/>
      <c r="D46" s="1366" t="s">
        <v>9441</v>
      </c>
      <c r="E46" s="1366"/>
      <c r="F46" s="554" t="str">
        <f t="shared" ref="F46" si="39">F461</f>
        <v>PAPELEIRA PLASTICA TIPO DISPENSER PARA PAPEL HIGIENICO ROLAO</v>
      </c>
      <c r="H46" s="553" t="s">
        <v>183</v>
      </c>
      <c r="I46" s="559">
        <f t="shared" si="1"/>
        <v>41.54</v>
      </c>
      <c r="J46" s="559">
        <f>K462</f>
        <v>6.5549999999999997</v>
      </c>
      <c r="K46" s="559">
        <f>J461</f>
        <v>48.094999999999999</v>
      </c>
      <c r="O46" s="893">
        <v>65</v>
      </c>
      <c r="P46" s="893" t="s">
        <v>2464</v>
      </c>
      <c r="Q46" s="892" t="s">
        <v>15737</v>
      </c>
    </row>
    <row r="47" spans="2:17" x14ac:dyDescent="0.25">
      <c r="B47" s="553"/>
      <c r="C47" s="553"/>
      <c r="D47" s="1366" t="s">
        <v>395</v>
      </c>
      <c r="E47" s="1366"/>
      <c r="F47" s="554" t="str">
        <f t="shared" ref="F47" si="40">F468</f>
        <v>LAVATORIO DE CANTO LOUCA BRANCA SUSPENSO *40 X 30* CM, INCLUSO SIFAO TIPO GARRAFA, VALVULA E ENGATE FLEXIVEL DE 40CM EM METAL CROMADO E TORNEIRA</v>
      </c>
      <c r="H47" s="553" t="s">
        <v>183</v>
      </c>
      <c r="I47" s="559">
        <f t="shared" si="1"/>
        <v>409.01826799999998</v>
      </c>
      <c r="J47" s="559">
        <f>K469</f>
        <v>31.7651</v>
      </c>
      <c r="K47" s="559">
        <f>J468</f>
        <v>440.783368</v>
      </c>
      <c r="O47" s="893">
        <v>66</v>
      </c>
      <c r="P47" s="893" t="s">
        <v>8785</v>
      </c>
      <c r="Q47" s="892" t="s">
        <v>15738</v>
      </c>
    </row>
    <row r="48" spans="2:17" x14ac:dyDescent="0.25">
      <c r="B48" s="553"/>
      <c r="C48" s="553"/>
      <c r="D48" s="1366" t="s">
        <v>8890</v>
      </c>
      <c r="E48" s="1366"/>
      <c r="F48" s="554" t="str">
        <f t="shared" ref="F48" si="41">F483</f>
        <v>LAVATORIO LOUCA BRANCA COM COLUNA, 44 X 35CM OU EQUIVALENTE, PADRAO MEDIO, INCLUSO SIFAO TIPO GARRAFA, VALVULA E ENGATE FLEXIVEL DE 40CM EM METAL CROMADO, COM TORNEIRA CROMADA.</v>
      </c>
      <c r="H48" s="553" t="s">
        <v>183</v>
      </c>
      <c r="I48" s="559">
        <f t="shared" si="1"/>
        <v>411.28826799999996</v>
      </c>
      <c r="J48" s="559">
        <f>K484</f>
        <v>31.7651</v>
      </c>
      <c r="K48" s="559">
        <f>J483</f>
        <v>443.05336799999998</v>
      </c>
      <c r="O48" s="893">
        <v>67</v>
      </c>
      <c r="P48" s="893" t="s">
        <v>7021</v>
      </c>
      <c r="Q48" s="892" t="s">
        <v>15739</v>
      </c>
    </row>
    <row r="49" spans="2:19" x14ac:dyDescent="0.25">
      <c r="B49" s="553"/>
      <c r="C49" s="553"/>
      <c r="D49" s="1366" t="s">
        <v>396</v>
      </c>
      <c r="E49" s="1366"/>
      <c r="F49" s="554" t="str">
        <f t="shared" ref="F49" si="42">F498</f>
        <v>CUBA DE EMBUTIR OVAL EM LOUCA BRANCA, 35 X 50CM OU EQUIVALENTE, INCLUSO VALVULA EM METAL CROMADO, SIFAO FLEXIVEL EM PVC, TORNEIRA CROMADA TEMPORIZADA.</v>
      </c>
      <c r="H49" s="553" t="s">
        <v>183</v>
      </c>
      <c r="I49" s="559">
        <f t="shared" si="1"/>
        <v>334.43119999999999</v>
      </c>
      <c r="J49" s="559">
        <f>K499</f>
        <v>1.9799000000000002</v>
      </c>
      <c r="K49" s="559">
        <f>J498</f>
        <v>336.41109999999998</v>
      </c>
      <c r="O49" s="893">
        <v>68</v>
      </c>
      <c r="P49" s="893" t="s">
        <v>4082</v>
      </c>
      <c r="Q49" s="892" t="s">
        <v>15740</v>
      </c>
    </row>
    <row r="50" spans="2:19" s="585" customFormat="1" x14ac:dyDescent="0.25">
      <c r="B50" s="905"/>
      <c r="C50" s="905"/>
      <c r="D50" s="1366" t="s">
        <v>398</v>
      </c>
      <c r="E50" s="1366"/>
      <c r="F50" s="585" t="str">
        <f t="shared" ref="F50" si="43">F512</f>
        <v>CUBA DE EMBUTIR DE ACO INOXIDAVEL MEDIA, INCLUSO VALVULA TIPO AMERICANA EM METAL CROMADO, SIFAO FLEXIVEL EM PVC E TORNEIRA CROMADA</v>
      </c>
      <c r="H50" s="905" t="s">
        <v>183</v>
      </c>
      <c r="I50" s="559">
        <f t="shared" si="1"/>
        <v>335.91120000000001</v>
      </c>
      <c r="J50" s="559">
        <f>K513</f>
        <v>3.3531000000000004</v>
      </c>
      <c r="K50" s="559">
        <f>J512</f>
        <v>339.26429999999999</v>
      </c>
      <c r="O50" s="893">
        <v>69</v>
      </c>
      <c r="P50" s="893" t="s">
        <v>15335</v>
      </c>
      <c r="Q50" s="892" t="s">
        <v>15741</v>
      </c>
      <c r="R50" s="554"/>
      <c r="S50" s="554"/>
    </row>
    <row r="51" spans="2:19" s="585" customFormat="1" x14ac:dyDescent="0.25">
      <c r="B51" s="905"/>
      <c r="C51" s="905"/>
      <c r="D51" s="1366" t="s">
        <v>637</v>
      </c>
      <c r="E51" s="1366"/>
      <c r="F51" s="585" t="str">
        <f t="shared" ref="F51" si="44">F526</f>
        <v>LAJE PRE-MOLDADA P/PISO, SOBRECARGA 200KG/M2, VAOS ATE 3,50M/E=8CM, C/LAJOTAS E CAP.C/CONC FCK=20MPA, 4CM, INTER-EIXO 38CM, C/ESCORAMENTO (REAPR.3X) E FERRAGEM NEGATIVA</v>
      </c>
      <c r="H51" s="905" t="s">
        <v>102</v>
      </c>
      <c r="I51" s="559">
        <f t="shared" si="1"/>
        <v>57.373439999999988</v>
      </c>
      <c r="J51" s="559">
        <f>K527</f>
        <v>16.388400000000001</v>
      </c>
      <c r="K51" s="559">
        <f>J526</f>
        <v>73.761839999999992</v>
      </c>
      <c r="O51" s="898">
        <v>70</v>
      </c>
      <c r="P51" s="898" t="s">
        <v>14295</v>
      </c>
      <c r="Q51" s="899" t="s">
        <v>15742</v>
      </c>
    </row>
    <row r="52" spans="2:19" s="585" customFormat="1" x14ac:dyDescent="0.25">
      <c r="B52" s="905"/>
      <c r="C52" s="905"/>
      <c r="D52" s="1366" t="s">
        <v>638</v>
      </c>
      <c r="E52" s="1366"/>
      <c r="F52" s="585" t="str">
        <f>F540</f>
        <v>ANCORAGEM EM ESTRUTURA DE CONCRETO COM CHUMBADOR TIPO PARABOLT</v>
      </c>
      <c r="H52" s="905" t="s">
        <v>10</v>
      </c>
      <c r="I52" s="559">
        <f t="shared" si="1"/>
        <v>8.68</v>
      </c>
      <c r="J52" s="559">
        <f>K541</f>
        <v>3.1825000000000001</v>
      </c>
      <c r="K52" s="559">
        <f>J540</f>
        <v>11.862500000000001</v>
      </c>
      <c r="O52" s="898">
        <v>71</v>
      </c>
      <c r="P52" s="898" t="s">
        <v>8085</v>
      </c>
      <c r="Q52" s="899" t="s">
        <v>15743</v>
      </c>
    </row>
    <row r="53" spans="2:19" s="585" customFormat="1" x14ac:dyDescent="0.25">
      <c r="B53" s="905"/>
      <c r="C53" s="905"/>
      <c r="D53" s="1366" t="s">
        <v>639</v>
      </c>
      <c r="E53" s="1366"/>
      <c r="F53" s="585" t="str">
        <f t="shared" ref="F53" si="45">F545</f>
        <v>ENSAIO DE RESISTENCIA A COMPRESSAO SIMPLES - CONCRETO - COM EXTRAÇÃO</v>
      </c>
      <c r="H53" s="905" t="s">
        <v>183</v>
      </c>
      <c r="I53" s="559">
        <f t="shared" si="1"/>
        <v>72.98</v>
      </c>
      <c r="J53" s="559">
        <f>K546</f>
        <v>87.48</v>
      </c>
      <c r="K53" s="559">
        <f>J545</f>
        <v>160.46</v>
      </c>
      <c r="O53" s="898">
        <v>72</v>
      </c>
      <c r="P53" s="898" t="s">
        <v>3876</v>
      </c>
      <c r="Q53" s="899" t="s">
        <v>15744</v>
      </c>
    </row>
    <row r="54" spans="2:19" s="585" customFormat="1" x14ac:dyDescent="0.25">
      <c r="B54" s="905"/>
      <c r="C54" s="905"/>
      <c r="D54" s="1366" t="s">
        <v>645</v>
      </c>
      <c r="E54" s="1366"/>
      <c r="F54" s="585" t="str">
        <f t="shared" ref="F54" si="46">F551</f>
        <v>RUFO EM CHAPA DE ACO GALVANIZADO NUMERO 24, DESENVOLVIMENTO DE 25CM - apenas instalação - sem material</v>
      </c>
      <c r="H54" s="905" t="s">
        <v>101</v>
      </c>
      <c r="I54" s="559">
        <f t="shared" si="1"/>
        <v>0.81599999999999984</v>
      </c>
      <c r="J54" s="559">
        <f>K552</f>
        <v>6.7050000000000001</v>
      </c>
      <c r="K54" s="559">
        <f>J551</f>
        <v>7.5209999999999999</v>
      </c>
      <c r="O54" s="898">
        <v>73</v>
      </c>
      <c r="P54" s="898" t="s">
        <v>4283</v>
      </c>
      <c r="Q54" s="899" t="s">
        <v>15745</v>
      </c>
    </row>
    <row r="55" spans="2:19" s="585" customFormat="1" x14ac:dyDescent="0.25">
      <c r="B55" s="905"/>
      <c r="C55" s="905"/>
      <c r="D55" s="1366" t="s">
        <v>653</v>
      </c>
      <c r="E55" s="1366"/>
      <c r="F55" s="585" t="str">
        <f t="shared" ref="F55" si="47">F558</f>
        <v>FECHAMENTOS DOS SHAFTS EXISTENTES</v>
      </c>
      <c r="H55" s="905" t="s">
        <v>8</v>
      </c>
      <c r="I55" s="559">
        <f t="shared" si="1"/>
        <v>129.04572000000002</v>
      </c>
      <c r="J55" s="559">
        <f>K55*0.5</f>
        <v>129.04572000000002</v>
      </c>
      <c r="K55" s="559">
        <f>J558</f>
        <v>258.09144000000003</v>
      </c>
      <c r="O55" s="898">
        <v>74</v>
      </c>
      <c r="P55" s="898" t="s">
        <v>15747</v>
      </c>
      <c r="Q55" s="899" t="s">
        <v>15746</v>
      </c>
    </row>
    <row r="56" spans="2:19" s="585" customFormat="1" x14ac:dyDescent="0.25">
      <c r="B56" s="905"/>
      <c r="C56" s="905"/>
      <c r="D56" s="1366" t="s">
        <v>652</v>
      </c>
      <c r="E56" s="1366"/>
      <c r="F56" s="585" t="str">
        <f t="shared" ref="F56" si="48">F566</f>
        <v>RETIRADA DE PORTA DE MADEIRA COM ESTOCAGEM</v>
      </c>
      <c r="H56" s="905" t="s">
        <v>10</v>
      </c>
      <c r="I56" s="559">
        <f t="shared" si="1"/>
        <v>0</v>
      </c>
      <c r="J56" s="559">
        <f>K56</f>
        <v>44.97</v>
      </c>
      <c r="K56" s="559">
        <f>J566</f>
        <v>44.97</v>
      </c>
      <c r="O56" s="898">
        <v>75</v>
      </c>
      <c r="P56" s="898" t="s">
        <v>15749</v>
      </c>
      <c r="Q56" s="899" t="s">
        <v>15748</v>
      </c>
    </row>
    <row r="57" spans="2:19" s="585" customFormat="1" x14ac:dyDescent="0.25">
      <c r="B57" s="905"/>
      <c r="C57" s="905"/>
      <c r="D57" s="1366" t="s">
        <v>642</v>
      </c>
      <c r="E57" s="1366"/>
      <c r="F57" s="585" t="str">
        <f t="shared" ref="F57" si="49">F571</f>
        <v>DEMOLIÇÃO DE CONCRETO PARA ABERTURA DE NOVOS SHAFTS</v>
      </c>
      <c r="H57" s="905" t="s">
        <v>8</v>
      </c>
      <c r="I57" s="559">
        <v>0</v>
      </c>
      <c r="J57" s="559">
        <f>K57</f>
        <v>37.164000000000001</v>
      </c>
      <c r="K57" s="559">
        <f>J571</f>
        <v>37.164000000000001</v>
      </c>
      <c r="O57" s="898">
        <v>76</v>
      </c>
      <c r="P57" s="898" t="s">
        <v>5651</v>
      </c>
      <c r="Q57" s="899" t="s">
        <v>15750</v>
      </c>
    </row>
    <row r="58" spans="2:19" s="585" customFormat="1" x14ac:dyDescent="0.25">
      <c r="B58" s="905"/>
      <c r="C58" s="905"/>
      <c r="D58" s="1366" t="s">
        <v>9442</v>
      </c>
      <c r="E58" s="1366"/>
      <c r="F58" s="585" t="str">
        <f t="shared" ref="F58" si="50">F575</f>
        <v>JANELA DE ALUMINIO TIPO MAXIM AR, INCLUSO GUARNICOES E VIDRO FANTASIA</v>
      </c>
      <c r="H58" s="905" t="s">
        <v>183</v>
      </c>
      <c r="I58" s="559">
        <f t="shared" ref="I58:I84" si="51">K58-J58</f>
        <v>451.26389999999998</v>
      </c>
      <c r="J58" s="559">
        <f>K576</f>
        <v>29.603000000000002</v>
      </c>
      <c r="K58" s="559">
        <f>J575</f>
        <v>480.86689999999999</v>
      </c>
      <c r="O58" s="898">
        <v>77</v>
      </c>
      <c r="P58" s="898" t="s">
        <v>3350</v>
      </c>
      <c r="Q58" s="899" t="s">
        <v>15751</v>
      </c>
    </row>
    <row r="59" spans="2:19" s="585" customFormat="1" x14ac:dyDescent="0.25">
      <c r="B59" s="905"/>
      <c r="C59" s="905"/>
      <c r="D59" s="1366" t="s">
        <v>9443</v>
      </c>
      <c r="E59" s="1366"/>
      <c r="F59" s="585" t="str">
        <f t="shared" ref="F59" si="52">F584</f>
        <v>PORTA DE VIDRO TEMPERADO - GABINETE DO SR - VIDRO FIXO E PORTA COMPLETA</v>
      </c>
      <c r="H59" s="905" t="s">
        <v>183</v>
      </c>
      <c r="I59" s="559">
        <f t="shared" si="51"/>
        <v>3303.6238000000003</v>
      </c>
      <c r="J59" s="559">
        <f>K585</f>
        <v>28.12</v>
      </c>
      <c r="K59" s="559">
        <f>J584</f>
        <v>3331.7438000000002</v>
      </c>
      <c r="O59" s="898">
        <v>80</v>
      </c>
      <c r="P59" s="898" t="s">
        <v>15753</v>
      </c>
      <c r="Q59" s="899" t="s">
        <v>15752</v>
      </c>
    </row>
    <row r="60" spans="2:19" s="585" customFormat="1" x14ac:dyDescent="0.25">
      <c r="B60" s="905"/>
      <c r="C60" s="905"/>
      <c r="D60" s="1366" t="s">
        <v>691</v>
      </c>
      <c r="E60" s="1366"/>
      <c r="F60" s="585" t="str">
        <f t="shared" ref="F60" si="53">F593</f>
        <v>BANCADA DE GRANITO PRETO TIJUCA POLIDO PARA PIA DE COZINHA 1,50 X 0,60 M - FORNECIMENTO E INSTALACAO. AF_12/2013_P</v>
      </c>
      <c r="H60" s="905" t="s">
        <v>183</v>
      </c>
      <c r="I60" s="559">
        <f t="shared" si="51"/>
        <v>361.73364799999996</v>
      </c>
      <c r="J60" s="559">
        <f>K594</f>
        <v>34.750900000000001</v>
      </c>
      <c r="K60" s="559">
        <f>J593</f>
        <v>396.48454799999996</v>
      </c>
      <c r="O60" s="898">
        <v>81</v>
      </c>
      <c r="P60" s="898" t="s">
        <v>15755</v>
      </c>
      <c r="Q60" s="899" t="s">
        <v>15754</v>
      </c>
    </row>
    <row r="61" spans="2:19" s="585" customFormat="1" x14ac:dyDescent="0.25">
      <c r="B61" s="905"/>
      <c r="C61" s="905"/>
      <c r="D61" s="1366" t="s">
        <v>695</v>
      </c>
      <c r="E61" s="1366"/>
      <c r="F61" s="585" t="str">
        <f t="shared" ref="F61" si="54">F603</f>
        <v>ESTRUTURA METALICA EM ACO ESTRUTURAL PERFIL I 8" X 4", e= 8,86 MM</v>
      </c>
      <c r="H61" s="905" t="s">
        <v>9444</v>
      </c>
      <c r="I61" s="559">
        <f t="shared" si="51"/>
        <v>9.6223127868852458</v>
      </c>
      <c r="J61" s="559">
        <f>K604</f>
        <v>1.1084000000000001</v>
      </c>
      <c r="K61" s="559">
        <f>J603</f>
        <v>10.730712786885245</v>
      </c>
      <c r="O61" s="898">
        <v>82</v>
      </c>
      <c r="P61" s="898" t="s">
        <v>15757</v>
      </c>
      <c r="Q61" s="899" t="s">
        <v>15756</v>
      </c>
    </row>
    <row r="62" spans="2:19" s="585" customFormat="1" x14ac:dyDescent="0.25">
      <c r="B62" s="905"/>
      <c r="C62" s="905"/>
      <c r="D62" s="1366" t="s">
        <v>9445</v>
      </c>
      <c r="E62" s="1366"/>
      <c r="F62" s="585" t="str">
        <f t="shared" ref="F62" si="55">F611</f>
        <v>ESTRUTURA METALICA EM ACO ESTRUTURAL PERFIL CANTONEIRA  5"  X  5"  X  1/2 "</v>
      </c>
      <c r="H62" s="905" t="s">
        <v>9444</v>
      </c>
      <c r="I62" s="559">
        <f t="shared" si="51"/>
        <v>4.3507800000000003</v>
      </c>
      <c r="J62" s="559">
        <f>K612</f>
        <v>1.1084000000000001</v>
      </c>
      <c r="K62" s="559">
        <f>J611</f>
        <v>5.4591799999999999</v>
      </c>
      <c r="O62" s="898">
        <v>83</v>
      </c>
      <c r="P62" s="898" t="s">
        <v>15759</v>
      </c>
      <c r="Q62" s="899" t="s">
        <v>15758</v>
      </c>
    </row>
    <row r="63" spans="2:19" s="585" customFormat="1" x14ac:dyDescent="0.25">
      <c r="B63" s="905"/>
      <c r="C63" s="905"/>
      <c r="D63" s="1366" t="s">
        <v>9446</v>
      </c>
      <c r="E63" s="1366"/>
      <c r="F63" s="585" t="str">
        <f t="shared" ref="F63" si="56">F619</f>
        <v>TRANSPORTE DE ENTULHO COM CAMINHAO BASCULANTE 6 M3, RODOVIA PAVIMENTADA, DMT 8 KM</v>
      </c>
      <c r="H63" s="905">
        <v>0</v>
      </c>
      <c r="I63" s="559">
        <f t="shared" si="51"/>
        <v>0</v>
      </c>
      <c r="J63" s="559">
        <f>K63</f>
        <v>36.672029999999999</v>
      </c>
      <c r="K63" s="559">
        <f>J619</f>
        <v>36.672029999999999</v>
      </c>
      <c r="O63" s="898">
        <v>84</v>
      </c>
      <c r="P63" s="898" t="s">
        <v>6949</v>
      </c>
      <c r="Q63" s="899" t="s">
        <v>15760</v>
      </c>
    </row>
    <row r="64" spans="2:19" x14ac:dyDescent="0.25">
      <c r="B64" s="553"/>
      <c r="C64" s="553"/>
      <c r="D64" s="1366" t="s">
        <v>696</v>
      </c>
      <c r="E64" s="1366"/>
      <c r="F64" s="554" t="str">
        <f t="shared" ref="F64" si="57">F624</f>
        <v>PISO EM CHAPA DE AÇO TIPO XADREZ</v>
      </c>
      <c r="H64" s="553" t="s">
        <v>9444</v>
      </c>
      <c r="I64" s="559">
        <f t="shared" si="51"/>
        <v>8.0542800000000003</v>
      </c>
      <c r="J64" s="559">
        <f>K625</f>
        <v>1.1084000000000001</v>
      </c>
      <c r="K64" s="559">
        <f>J624</f>
        <v>9.1626799999999999</v>
      </c>
      <c r="L64" s="585"/>
      <c r="O64" s="898">
        <v>85</v>
      </c>
      <c r="P64" s="898" t="s">
        <v>15762</v>
      </c>
      <c r="Q64" s="899" t="s">
        <v>15761</v>
      </c>
      <c r="R64" s="585"/>
      <c r="S64" s="585"/>
    </row>
    <row r="65" spans="2:17" x14ac:dyDescent="0.25">
      <c r="B65" s="553"/>
      <c r="C65" s="553"/>
      <c r="D65" s="1366" t="s">
        <v>893</v>
      </c>
      <c r="E65" s="1366"/>
      <c r="F65" s="554" t="str">
        <f t="shared" ref="F65" si="58">F632</f>
        <v>ESCADA TIPO MARINHEIRO EM ACO CA-50 12,5", INCLUSO PINTURA COM FUNDO ANTICORROSIVO TIPO ZARCAO</v>
      </c>
      <c r="H65" s="553" t="s">
        <v>101</v>
      </c>
      <c r="I65" s="559">
        <f t="shared" si="51"/>
        <v>9.855599999999999</v>
      </c>
      <c r="J65" s="559">
        <f>K633</f>
        <v>3.12</v>
      </c>
      <c r="K65" s="559">
        <f>J632</f>
        <v>12.9756</v>
      </c>
      <c r="L65" s="585"/>
      <c r="O65" s="893">
        <v>86</v>
      </c>
      <c r="P65" s="893" t="s">
        <v>4451</v>
      </c>
      <c r="Q65" s="892" t="s">
        <v>15763</v>
      </c>
    </row>
    <row r="66" spans="2:17" x14ac:dyDescent="0.25">
      <c r="B66" s="553"/>
      <c r="C66" s="553"/>
      <c r="D66" s="1366" t="s">
        <v>916</v>
      </c>
      <c r="E66" s="1366"/>
      <c r="F66" s="554" t="str">
        <f t="shared" ref="F66" si="59">F645</f>
        <v>IMPERMEABILIZACAO DE SUPERFICIE COM ARGAMASSA POLIMÉRICA SEMIFLEXIVEL BICOMPONENETE, VÉU DE POLIÉSTER E EMULSÃO ACRÍLICA NO PERÍMETRO</v>
      </c>
      <c r="H66" s="553" t="s">
        <v>102</v>
      </c>
      <c r="I66" s="559">
        <f t="shared" si="51"/>
        <v>13.6096</v>
      </c>
      <c r="J66" s="559">
        <f>K646</f>
        <v>16.170000000000002</v>
      </c>
      <c r="K66" s="559">
        <f>J645</f>
        <v>29.779600000000002</v>
      </c>
      <c r="L66" s="585"/>
      <c r="O66" s="893">
        <v>87</v>
      </c>
      <c r="P66" s="893" t="s">
        <v>2853</v>
      </c>
      <c r="Q66" s="892" t="s">
        <v>15764</v>
      </c>
    </row>
    <row r="67" spans="2:17" x14ac:dyDescent="0.25">
      <c r="B67" s="553"/>
      <c r="C67" s="553"/>
      <c r="D67" s="1366" t="s">
        <v>934</v>
      </c>
      <c r="E67" s="1366"/>
      <c r="F67" s="554" t="str">
        <f t="shared" ref="F67" si="60">F654</f>
        <v>CONTRAPISO AUTONIVELANTE, APLICADO SOBRE LAJE EM AREAS MAIORES QUE 10M2, ADERIDO, ESPESSURA 2CM. AF_06/2014</v>
      </c>
      <c r="H67" s="553" t="s">
        <v>101</v>
      </c>
      <c r="I67" s="559">
        <f t="shared" si="51"/>
        <v>5.938137600000001</v>
      </c>
      <c r="J67" s="559">
        <f>K655</f>
        <v>2.018303</v>
      </c>
      <c r="K67" s="559">
        <f>J654</f>
        <v>7.9564406000000005</v>
      </c>
      <c r="L67" s="585"/>
      <c r="O67" s="893">
        <v>88</v>
      </c>
      <c r="P67" s="893" t="s">
        <v>15766</v>
      </c>
      <c r="Q67" s="892" t="s">
        <v>15765</v>
      </c>
    </row>
    <row r="68" spans="2:17" x14ac:dyDescent="0.25">
      <c r="B68" s="553"/>
      <c r="C68" s="553"/>
      <c r="D68" s="1366" t="s">
        <v>1325</v>
      </c>
      <c r="E68" s="1366"/>
      <c r="F68" s="554" t="str">
        <f t="shared" ref="F68" si="61">F662</f>
        <v>ALVENARIA DE VEDACAO DE BLOCOS CERAMICOS FURADOS NA HORIZONTAL DE 9X19X19CM (ESPESSURA 9CM) DE PAREDES COM AREA LIQUIDA MAIOR OU IGUAL A 6M2 SEM VAOS E ARGAMASSA DE ASSENTAMENTO COM PREPARO EM BETONEIRA. AF_06/2014</v>
      </c>
      <c r="H68" s="553" t="s">
        <v>102</v>
      </c>
      <c r="I68" s="559">
        <f t="shared" si="51"/>
        <v>42.454033615283265</v>
      </c>
      <c r="J68" s="559">
        <f>K663</f>
        <v>30.09205</v>
      </c>
      <c r="K68" s="559">
        <f>J662</f>
        <v>72.546083615283266</v>
      </c>
      <c r="L68" s="585"/>
      <c r="O68" s="893">
        <v>89</v>
      </c>
      <c r="P68" s="893" t="s">
        <v>15768</v>
      </c>
      <c r="Q68" s="892" t="s">
        <v>15767</v>
      </c>
    </row>
    <row r="69" spans="2:17" x14ac:dyDescent="0.25">
      <c r="B69" s="553"/>
      <c r="C69" s="553"/>
      <c r="D69" s="1366" t="s">
        <v>1373</v>
      </c>
      <c r="E69" s="1366"/>
      <c r="F69" s="554" t="str">
        <f t="shared" ref="F69" si="62">F677</f>
        <v>REVESTIMENTO CERAMICO PARA PAREDES INTERNAS COM PLACAS TIPO GRES OU SEMI-GRES DE DIMENSOES 20X20 CM APLICADAS EM AMBIENTES DE AREA MAIOR QUE 5 M2 NA ALTURA INTEIRA DAS PAREDES. AF_06/2014</v>
      </c>
      <c r="H69" s="553" t="s">
        <v>102</v>
      </c>
      <c r="I69" s="559">
        <f t="shared" si="51"/>
        <v>129.84359999999998</v>
      </c>
      <c r="J69" s="559">
        <f>K678</f>
        <v>10.835899999999999</v>
      </c>
      <c r="K69" s="559">
        <f>J677</f>
        <v>140.67949999999999</v>
      </c>
      <c r="L69" s="585"/>
      <c r="O69" s="893">
        <v>90</v>
      </c>
      <c r="P69" s="893" t="s">
        <v>1807</v>
      </c>
      <c r="Q69" s="892" t="s">
        <v>15769</v>
      </c>
    </row>
    <row r="70" spans="2:17" x14ac:dyDescent="0.25">
      <c r="B70" s="553"/>
      <c r="C70" s="553"/>
      <c r="D70" s="1366" t="s">
        <v>1375</v>
      </c>
      <c r="E70" s="1366"/>
      <c r="F70" s="554" t="str">
        <f t="shared" ref="F70" si="63">F686</f>
        <v>CONTRAPISO AUTONIVELANTE, APLICADO SOBRE LAJE EM AREAS MAIORES QUE 10M2, ADERIDO, ESPESSURA ATÉ 1 CM</v>
      </c>
      <c r="H70" s="553" t="s">
        <v>102</v>
      </c>
      <c r="I70" s="559">
        <f t="shared" si="51"/>
        <v>12.499644</v>
      </c>
      <c r="J70" s="559">
        <f>K687</f>
        <v>2.2201333000000001</v>
      </c>
      <c r="K70" s="559">
        <f>J686</f>
        <v>14.719777300000001</v>
      </c>
      <c r="L70" s="585"/>
      <c r="O70" s="893">
        <v>95</v>
      </c>
      <c r="P70" s="893" t="s">
        <v>3212</v>
      </c>
      <c r="Q70" s="892" t="s">
        <v>15770</v>
      </c>
    </row>
    <row r="71" spans="2:17" x14ac:dyDescent="0.25">
      <c r="B71" s="553"/>
      <c r="C71" s="553"/>
      <c r="D71" s="1366" t="s">
        <v>8900</v>
      </c>
      <c r="E71" s="1366"/>
      <c r="F71" s="554" t="str">
        <f>F694</f>
        <v>RODAPE EM MADEIRA, ALTURA 15CM, FIXADO COM COLA</v>
      </c>
      <c r="H71" s="553" t="s">
        <v>9447</v>
      </c>
      <c r="I71" s="559">
        <f t="shared" si="51"/>
        <v>9.0859999999999985</v>
      </c>
      <c r="J71" s="559">
        <f>K695</f>
        <v>4.3334999999999999</v>
      </c>
      <c r="K71" s="559">
        <f>J694</f>
        <v>13.419499999999999</v>
      </c>
      <c r="L71" s="585"/>
      <c r="O71" s="893">
        <v>96</v>
      </c>
      <c r="P71" s="893" t="s">
        <v>1554</v>
      </c>
      <c r="Q71" s="892" t="s">
        <v>15771</v>
      </c>
    </row>
    <row r="72" spans="2:17" x14ac:dyDescent="0.25">
      <c r="B72" s="553"/>
      <c r="C72" s="553"/>
      <c r="D72" s="1366" t="s">
        <v>8901</v>
      </c>
      <c r="E72" s="1366"/>
      <c r="F72" s="554" t="str">
        <f>F701</f>
        <v>RODAPE EM PORCELANATO, H=15CM,  ALTURA ADAPTADA</v>
      </c>
      <c r="H72" s="553" t="str">
        <f>G701</f>
        <v>M</v>
      </c>
      <c r="I72" s="559">
        <f t="shared" si="51"/>
        <v>13.35474</v>
      </c>
      <c r="J72" s="559">
        <f>K702</f>
        <v>1.6339300000000001</v>
      </c>
      <c r="K72" s="559">
        <f>J701</f>
        <v>14.988669999999999</v>
      </c>
      <c r="L72" s="585"/>
      <c r="O72" s="893">
        <v>97</v>
      </c>
      <c r="P72" s="893" t="s">
        <v>1748</v>
      </c>
      <c r="Q72" s="892" t="s">
        <v>15772</v>
      </c>
    </row>
    <row r="73" spans="2:17" x14ac:dyDescent="0.25">
      <c r="B73" s="553"/>
      <c r="C73" s="553"/>
      <c r="D73" s="1366" t="s">
        <v>8902</v>
      </c>
      <c r="E73" s="1366"/>
      <c r="F73" s="554" t="str">
        <f>F709</f>
        <v>RODAPE EM GRANITO ASSENTADO COM ARGAMASSA TRACO 1:4 (CIMENTO E AREIA) H=20CM - ALTURA ADAPTADA</v>
      </c>
      <c r="H73" s="553" t="str">
        <f>G709</f>
        <v>M</v>
      </c>
      <c r="I73" s="559">
        <f t="shared" si="51"/>
        <v>46.799690400000003</v>
      </c>
      <c r="J73" s="559">
        <f>K710</f>
        <v>5.3140000000000001</v>
      </c>
      <c r="K73" s="559">
        <f>J709</f>
        <v>52.113690400000003</v>
      </c>
      <c r="L73" s="585"/>
      <c r="O73" s="893">
        <v>98</v>
      </c>
      <c r="P73" s="893" t="s">
        <v>4737</v>
      </c>
      <c r="Q73" s="892" t="s">
        <v>15773</v>
      </c>
    </row>
    <row r="74" spans="2:17" x14ac:dyDescent="0.25">
      <c r="B74" s="553"/>
      <c r="C74" s="553"/>
      <c r="D74" s="1366" t="str">
        <f t="shared" ref="D74:F74" si="64">D716</f>
        <v>89495 ADAP</v>
      </c>
      <c r="E74" s="1366"/>
      <c r="F74" s="554" t="str">
        <f t="shared" si="64"/>
        <v>RALO SIFONADO, PVC, DN 100 X 40 MM, JUNTA SOLDAVEL, FORNECIDO E INSTALADO EM RAMAIS DE ENCAMINHAMENTO DE AGUA PLUVIAL. AF_12/2014_P</v>
      </c>
      <c r="H74" s="553" t="str">
        <f>G716</f>
        <v>UN</v>
      </c>
      <c r="I74" s="559">
        <f t="shared" si="51"/>
        <v>13.689468</v>
      </c>
      <c r="J74" s="559">
        <f>K717</f>
        <v>1.0181500000000001</v>
      </c>
      <c r="K74" s="559">
        <f>J716</f>
        <v>14.707618</v>
      </c>
      <c r="L74" s="585"/>
      <c r="O74" s="893">
        <v>99</v>
      </c>
      <c r="P74" s="893" t="s">
        <v>2272</v>
      </c>
      <c r="Q74" s="892" t="s">
        <v>15774</v>
      </c>
    </row>
    <row r="75" spans="2:17" x14ac:dyDescent="0.25">
      <c r="B75" s="553"/>
      <c r="C75" s="553"/>
      <c r="D75" s="1366" t="str">
        <f t="shared" ref="D75:F75" si="65">D726</f>
        <v>89495 ADAP 2</v>
      </c>
      <c r="E75" s="1366"/>
      <c r="F75" s="554" t="str">
        <f t="shared" si="65"/>
        <v>RALO SIFONADO, PVC, DN 100 X 40 MM, JUNTA SOLDAVEL, FORNECIDO E INSTALADO EM RAMAIS DE ENCAMINHAMENTO DE AGUA PLUVIAL. AF_12/2014_P</v>
      </c>
      <c r="H75" s="553" t="str">
        <f>G726</f>
        <v>UN</v>
      </c>
      <c r="I75" s="559">
        <f t="shared" si="51"/>
        <v>31.429468</v>
      </c>
      <c r="J75" s="559">
        <f>K727</f>
        <v>1.0181500000000001</v>
      </c>
      <c r="K75" s="559">
        <f>J726</f>
        <v>32.447617999999999</v>
      </c>
      <c r="L75" s="585"/>
      <c r="O75" s="893">
        <v>100</v>
      </c>
      <c r="P75" s="893" t="s">
        <v>15335</v>
      </c>
      <c r="Q75" s="892" t="s">
        <v>15775</v>
      </c>
    </row>
    <row r="76" spans="2:17" x14ac:dyDescent="0.25">
      <c r="B76" s="553"/>
      <c r="C76" s="553"/>
      <c r="D76" s="1366" t="str">
        <f>D736</f>
        <v>72138 ADAP</v>
      </c>
      <c r="E76" s="1366"/>
      <c r="F76" s="554" t="str">
        <f>F736</f>
        <v>REVESTIMENTO DE PAREDE EM GRANITO PRETO SÃO GABRIEL</v>
      </c>
      <c r="H76" s="553" t="str">
        <f>G736</f>
        <v>M2</v>
      </c>
      <c r="I76" s="559">
        <f t="shared" si="51"/>
        <v>477.16236000000004</v>
      </c>
      <c r="J76" s="559">
        <f>K737</f>
        <v>13.84</v>
      </c>
      <c r="K76" s="559">
        <f>J736</f>
        <v>491.00236000000001</v>
      </c>
      <c r="L76" s="585"/>
      <c r="O76" s="893">
        <v>102</v>
      </c>
      <c r="P76" s="893" t="s">
        <v>3878</v>
      </c>
      <c r="Q76" s="892" t="s">
        <v>15776</v>
      </c>
    </row>
    <row r="77" spans="2:17" x14ac:dyDescent="0.25">
      <c r="B77" s="553"/>
      <c r="C77" s="553"/>
      <c r="D77" s="1366" t="str">
        <f>D745</f>
        <v>87455 ADAP</v>
      </c>
      <c r="E77" s="1366"/>
      <c r="F77" s="554" t="str">
        <f>F745</f>
        <v xml:space="preserve">ALVENARIA DE SEGURANÇA EM BLOCOS DE CONCRETO DE 14X19X39CM </v>
      </c>
      <c r="H77" s="553" t="str">
        <f>G745</f>
        <v>M2</v>
      </c>
      <c r="I77" s="559">
        <f t="shared" si="51"/>
        <v>116.66858799999999</v>
      </c>
      <c r="J77" s="559">
        <f>K746</f>
        <v>20.777881111111114</v>
      </c>
      <c r="K77" s="559">
        <f>J745</f>
        <v>137.4464691111111</v>
      </c>
      <c r="O77" s="893">
        <v>103</v>
      </c>
      <c r="P77" s="893" t="s">
        <v>5112</v>
      </c>
      <c r="Q77" s="892" t="s">
        <v>15777</v>
      </c>
    </row>
    <row r="78" spans="2:17" x14ac:dyDescent="0.25">
      <c r="B78" s="553"/>
      <c r="C78" s="553"/>
      <c r="D78" s="1366" t="str">
        <f>D761</f>
        <v>91015 ADAP</v>
      </c>
      <c r="E78" s="1366"/>
      <c r="F78" s="554" t="str">
        <f>F761</f>
        <v xml:space="preserve">PORTA DE MADEIRA PARA VERNIZ, PADRAO MEDIO, 80X210CM, ESPESSURA DE 3,5CM, ITENS INCLUSOS: DOBRADICAS, MONTAGEM E INSTALACAO DO BATENTE, FECHADURA </v>
      </c>
      <c r="H78" s="553" t="str">
        <f>G761</f>
        <v>UN</v>
      </c>
      <c r="I78" s="559">
        <f t="shared" si="51"/>
        <v>329.52</v>
      </c>
      <c r="J78" s="559">
        <f>K762</f>
        <v>219.68000000000004</v>
      </c>
      <c r="K78" s="559">
        <f>J761</f>
        <v>549.20000000000005</v>
      </c>
      <c r="O78" s="893">
        <v>104</v>
      </c>
      <c r="P78" s="893" t="s">
        <v>4914</v>
      </c>
      <c r="Q78" s="892" t="s">
        <v>15778</v>
      </c>
    </row>
    <row r="79" spans="2:17" x14ac:dyDescent="0.25">
      <c r="B79" s="553"/>
      <c r="C79" s="553"/>
      <c r="D79" s="1366" t="str">
        <f>D769</f>
        <v>91015 ADAP 2</v>
      </c>
      <c r="E79" s="1366"/>
      <c r="F79" s="554" t="str">
        <f>F769</f>
        <v>PORTA DE MADEIRA PARA VERNIZ, PADRAO MEDIO, 80X210CM, COM BARRA DE APOIO E REVESTIMENTO INOX NA BASE</v>
      </c>
      <c r="H79" s="553" t="str">
        <f>G769</f>
        <v>UN</v>
      </c>
      <c r="I79" s="559">
        <f t="shared" si="51"/>
        <v>447.87216000000001</v>
      </c>
      <c r="J79" s="559">
        <f>K770</f>
        <v>298.58144000000004</v>
      </c>
      <c r="K79" s="559">
        <f>J769</f>
        <v>746.45360000000005</v>
      </c>
      <c r="O79" s="893">
        <v>105</v>
      </c>
      <c r="P79" s="893" t="s">
        <v>15780</v>
      </c>
      <c r="Q79" s="892" t="s">
        <v>15779</v>
      </c>
    </row>
    <row r="80" spans="2:17" x14ac:dyDescent="0.25">
      <c r="B80" s="553"/>
      <c r="C80" s="553"/>
      <c r="D80" s="1366" t="str">
        <f>D778</f>
        <v>91015 ADAP 3</v>
      </c>
      <c r="E80" s="1366"/>
      <c r="F80" s="554" t="str">
        <f>F778</f>
        <v>PORTA DE MADEIRA PARA VERNIZ, PADRAO MEDIO, DUAS FOLHAS, 160X210CM, ESPESSURA DE 3,5CM, ITENS INCLUSOS: DOBRADICAS, MONTAGEM E INSTALACAO DO BATENTE, FECHADURA.</v>
      </c>
      <c r="H80" s="553" t="str">
        <f>G778</f>
        <v>UN</v>
      </c>
      <c r="I80" s="559">
        <f t="shared" si="51"/>
        <v>480.68919239999997</v>
      </c>
      <c r="J80" s="559">
        <f>K779</f>
        <v>320.4594616</v>
      </c>
      <c r="K80" s="559">
        <f>J778</f>
        <v>801.14865399999996</v>
      </c>
      <c r="O80" s="893">
        <v>106</v>
      </c>
      <c r="P80" s="893" t="s">
        <v>15782</v>
      </c>
      <c r="Q80" s="892" t="s">
        <v>15781</v>
      </c>
    </row>
    <row r="81" spans="1:19" x14ac:dyDescent="0.25">
      <c r="B81" s="553"/>
      <c r="C81" s="553"/>
      <c r="D81" s="1366" t="str">
        <f>D795</f>
        <v>91016 ADAP</v>
      </c>
      <c r="E81" s="1366"/>
      <c r="F81" s="554" t="str">
        <f>F795</f>
        <v>PORTA DE MADEIRA PARA VERNIZ, PADRAO MEDIO, 90X210CM, DE CORRER, ESPESSURA DE 3,5CM, ITENS INCLUSOS: DOBRADICAS, MONTAGEM E INSTALACAO DO BATENTE, FECHADURA.</v>
      </c>
      <c r="H81" s="553" t="str">
        <f>G795</f>
        <v>UN</v>
      </c>
      <c r="I81" s="559">
        <f t="shared" si="51"/>
        <v>364.98359999999991</v>
      </c>
      <c r="J81" s="559">
        <f>K796</f>
        <v>243.32239999999999</v>
      </c>
      <c r="K81" s="559">
        <f>J795</f>
        <v>608.30599999999993</v>
      </c>
      <c r="O81" s="893">
        <v>107</v>
      </c>
      <c r="P81" s="893" t="s">
        <v>3525</v>
      </c>
      <c r="Q81" s="892" t="s">
        <v>15783</v>
      </c>
    </row>
    <row r="82" spans="1:19" x14ac:dyDescent="0.25">
      <c r="B82" s="553"/>
      <c r="C82" s="553"/>
      <c r="D82" s="1366" t="str">
        <f>D805</f>
        <v>73838/1 ADAP 2</v>
      </c>
      <c r="E82" s="1366"/>
      <c r="F82" s="554" t="str">
        <f>F805</f>
        <v>PORTA DE VIDRO TEMPERADO, 1,0X1,10M, ESPESSURA 10MM, INCLUSIVE ACESSORIOS -PV4 - sem mola e sem puxador</v>
      </c>
      <c r="H82" s="553" t="str">
        <f>G805</f>
        <v>UN</v>
      </c>
      <c r="I82" s="559">
        <f t="shared" si="51"/>
        <v>175.39500000000004</v>
      </c>
      <c r="J82" s="559">
        <f>K806</f>
        <v>116.93000000000002</v>
      </c>
      <c r="K82" s="559">
        <f>J805</f>
        <v>292.32500000000005</v>
      </c>
      <c r="O82" s="893">
        <v>108</v>
      </c>
      <c r="P82" s="893" t="s">
        <v>5689</v>
      </c>
      <c r="Q82" s="892" t="s">
        <v>9461</v>
      </c>
    </row>
    <row r="83" spans="1:19" x14ac:dyDescent="0.25">
      <c r="B83" s="553"/>
      <c r="C83" s="553"/>
      <c r="D83" s="1366" t="str">
        <f>D815</f>
        <v>87503 ADAP 2</v>
      </c>
      <c r="E83" s="1366"/>
      <c r="F83" s="554" t="str">
        <f>F815</f>
        <v>REVESTIMENTO EM PLACA DE CONCRETO 70 X 140  FIXADO EM INSERT METÁLICO</v>
      </c>
      <c r="H83" s="553" t="str">
        <f>G815</f>
        <v>M2</v>
      </c>
      <c r="I83" s="559">
        <f t="shared" si="51"/>
        <v>127.89189</v>
      </c>
      <c r="J83" s="559">
        <f>K816</f>
        <v>85.261260000000007</v>
      </c>
      <c r="K83" s="559">
        <f>J815</f>
        <v>213.15315000000001</v>
      </c>
      <c r="O83" s="893">
        <v>109</v>
      </c>
      <c r="P83" s="893" t="s">
        <v>4346</v>
      </c>
      <c r="Q83" s="892" t="s">
        <v>9463</v>
      </c>
    </row>
    <row r="84" spans="1:19" x14ac:dyDescent="0.25">
      <c r="B84" s="553"/>
      <c r="C84" s="553"/>
      <c r="D84" s="1366" t="str">
        <f>D857</f>
        <v>73933/2 ADAP</v>
      </c>
      <c r="E84" s="1366"/>
      <c r="F84" s="554" t="str">
        <f>F857</f>
        <v>PORTA DE FERRO, DE ABRIR, TIPO CHAPA LISA, COM GUARNICOES</v>
      </c>
      <c r="H84" s="553" t="str">
        <f>G857</f>
        <v>M2</v>
      </c>
      <c r="I84" s="559">
        <f t="shared" si="51"/>
        <v>350.59721999999999</v>
      </c>
      <c r="J84" s="559">
        <f>K857</f>
        <v>72.092000000000013</v>
      </c>
      <c r="K84" s="559">
        <f>J857</f>
        <v>422.68922000000003</v>
      </c>
      <c r="O84" s="893">
        <v>110</v>
      </c>
      <c r="P84" s="893" t="s">
        <v>6423</v>
      </c>
      <c r="Q84" s="892" t="s">
        <v>15784</v>
      </c>
    </row>
    <row r="85" spans="1:19" x14ac:dyDescent="0.25">
      <c r="B85" s="553"/>
      <c r="C85" s="553"/>
      <c r="D85" s="553"/>
      <c r="E85" s="553"/>
      <c r="G85" s="553"/>
      <c r="H85" s="562"/>
      <c r="I85" s="560"/>
      <c r="J85" s="560"/>
      <c r="K85" s="560"/>
      <c r="O85" s="893">
        <v>111</v>
      </c>
      <c r="P85" s="893" t="s">
        <v>13508</v>
      </c>
      <c r="Q85" s="892" t="s">
        <v>15785</v>
      </c>
    </row>
    <row r="86" spans="1:19" ht="29.25" customHeight="1" x14ac:dyDescent="0.25">
      <c r="B86" s="553"/>
      <c r="C86" s="553"/>
      <c r="D86" s="1364" t="s">
        <v>9779</v>
      </c>
      <c r="E86" s="1364"/>
      <c r="F86" s="1364"/>
      <c r="G86" s="1364"/>
      <c r="H86" s="1364"/>
      <c r="I86" s="1364"/>
      <c r="J86" s="1364"/>
      <c r="K86" s="1364"/>
      <c r="L86" s="560"/>
      <c r="O86" s="893">
        <v>112</v>
      </c>
      <c r="P86" s="893" t="s">
        <v>3347</v>
      </c>
      <c r="Q86" s="892" t="s">
        <v>15786</v>
      </c>
    </row>
    <row r="87" spans="1:19" x14ac:dyDescent="0.25">
      <c r="B87" s="553"/>
      <c r="C87" s="553"/>
      <c r="G87" s="553"/>
      <c r="O87" s="893">
        <v>113</v>
      </c>
      <c r="P87" s="893" t="s">
        <v>5498</v>
      </c>
      <c r="Q87" s="892" t="s">
        <v>15787</v>
      </c>
    </row>
    <row r="88" spans="1:19" x14ac:dyDescent="0.25">
      <c r="D88" s="1365" t="s">
        <v>9435</v>
      </c>
      <c r="E88" s="1365"/>
      <c r="F88" s="555" t="s">
        <v>9436</v>
      </c>
      <c r="G88" s="556" t="s">
        <v>9437</v>
      </c>
      <c r="H88" s="563" t="s">
        <v>9448</v>
      </c>
      <c r="I88" s="557" t="s">
        <v>9449</v>
      </c>
      <c r="J88" s="557" t="s">
        <v>16</v>
      </c>
      <c r="K88" s="557" t="s">
        <v>1363</v>
      </c>
      <c r="O88" s="893">
        <v>114</v>
      </c>
      <c r="P88" s="893" t="s">
        <v>3294</v>
      </c>
      <c r="Q88" s="892" t="s">
        <v>15788</v>
      </c>
    </row>
    <row r="89" spans="1:19" ht="15.75" x14ac:dyDescent="0.25">
      <c r="D89" s="1367" t="s">
        <v>321</v>
      </c>
      <c r="E89" s="1367"/>
      <c r="F89" s="564" t="s">
        <v>9450</v>
      </c>
      <c r="G89" s="565" t="s">
        <v>101</v>
      </c>
      <c r="H89" s="566"/>
      <c r="I89" s="567"/>
      <c r="J89" s="567">
        <f>SUM(J90:J94)</f>
        <v>13.669989999999999</v>
      </c>
      <c r="K89" s="567"/>
      <c r="O89" s="893">
        <v>116</v>
      </c>
      <c r="P89" s="893" t="s">
        <v>1571</v>
      </c>
      <c r="Q89" s="892" t="s">
        <v>15789</v>
      </c>
    </row>
    <row r="90" spans="1:19" x14ac:dyDescent="0.25">
      <c r="D90" s="568" t="s">
        <v>9451</v>
      </c>
      <c r="E90" s="569">
        <v>88248</v>
      </c>
      <c r="F90" s="570" t="s">
        <v>114</v>
      </c>
      <c r="G90" s="569" t="s">
        <v>99</v>
      </c>
      <c r="H90" s="571">
        <v>0.13400000000000001</v>
      </c>
      <c r="I90" s="572" t="str">
        <f>VLOOKUP(E90&amp;"",'MAT-MO'!$A:$D,3,FALSE)</f>
        <v>13,11</v>
      </c>
      <c r="J90" s="572">
        <f>I90*H90</f>
        <v>1.75674</v>
      </c>
      <c r="K90" s="554">
        <f>SUMIF(G90:G94,"H",J90:J94)</f>
        <v>3.8980600000000001</v>
      </c>
      <c r="O90" s="893">
        <v>117</v>
      </c>
      <c r="P90" s="893" t="s">
        <v>2796</v>
      </c>
      <c r="Q90" s="892" t="s">
        <v>15790</v>
      </c>
    </row>
    <row r="91" spans="1:19" x14ac:dyDescent="0.25">
      <c r="A91" s="568">
        <v>0</v>
      </c>
      <c r="B91" s="568"/>
      <c r="C91" s="568">
        <v>1</v>
      </c>
      <c r="D91" s="568" t="s">
        <v>9451</v>
      </c>
      <c r="E91" s="569">
        <v>88267</v>
      </c>
      <c r="F91" s="570" t="s">
        <v>115</v>
      </c>
      <c r="G91" s="569" t="s">
        <v>99</v>
      </c>
      <c r="H91" s="571">
        <v>0.13400000000000001</v>
      </c>
      <c r="I91" s="572" t="str">
        <f>VLOOKUP(E91&amp;"",'MAT-MO'!$A:$D,3,FALSE)</f>
        <v>15,98</v>
      </c>
      <c r="J91" s="572">
        <f t="shared" ref="J91:J94" si="66">I91*H91</f>
        <v>2.1413200000000003</v>
      </c>
      <c r="O91" s="893">
        <v>118</v>
      </c>
      <c r="P91" s="893" t="s">
        <v>15792</v>
      </c>
      <c r="Q91" s="892" t="s">
        <v>15791</v>
      </c>
    </row>
    <row r="92" spans="1:19" x14ac:dyDescent="0.25">
      <c r="A92" s="568">
        <v>0</v>
      </c>
      <c r="B92" s="568"/>
      <c r="C92" s="568">
        <v>1</v>
      </c>
      <c r="D92" s="574" t="s">
        <v>9454</v>
      </c>
      <c r="E92" s="895">
        <v>3767</v>
      </c>
      <c r="F92" s="576" t="s">
        <v>106</v>
      </c>
      <c r="G92" s="575" t="s">
        <v>183</v>
      </c>
      <c r="H92" s="577">
        <v>4.4999999999999998E-2</v>
      </c>
      <c r="I92" s="578" t="str">
        <f>VLOOKUP($E92,$O$3:$P$1048576,2,FALSE)</f>
        <v>0,71</v>
      </c>
      <c r="J92" s="572">
        <f t="shared" si="66"/>
        <v>3.1949999999999999E-2</v>
      </c>
      <c r="K92" s="561"/>
      <c r="N92" s="573"/>
      <c r="O92" s="893">
        <v>119</v>
      </c>
      <c r="P92" s="893" t="s">
        <v>13072</v>
      </c>
      <c r="Q92" s="892" t="s">
        <v>15793</v>
      </c>
    </row>
    <row r="93" spans="1:19" s="561" customFormat="1" x14ac:dyDescent="0.25">
      <c r="A93" s="574">
        <v>0</v>
      </c>
      <c r="B93" s="574"/>
      <c r="C93" s="574">
        <v>1</v>
      </c>
      <c r="D93" s="568" t="s">
        <v>9455</v>
      </c>
      <c r="E93" s="569">
        <v>9869</v>
      </c>
      <c r="F93" s="570" t="s">
        <v>9456</v>
      </c>
      <c r="G93" s="569" t="s">
        <v>101</v>
      </c>
      <c r="H93" s="571"/>
      <c r="I93" s="578" t="str">
        <f>VLOOKUP($E93,$O$3:$P$1048576,2,FALSE)</f>
        <v>6,29</v>
      </c>
      <c r="J93" s="572">
        <f t="shared" si="66"/>
        <v>0</v>
      </c>
      <c r="K93" s="554"/>
      <c r="L93" s="554"/>
      <c r="M93" s="554"/>
      <c r="O93" s="893">
        <v>122</v>
      </c>
      <c r="P93" s="893" t="s">
        <v>1605</v>
      </c>
      <c r="Q93" s="892" t="s">
        <v>214</v>
      </c>
      <c r="R93" s="554"/>
      <c r="S93" s="554"/>
    </row>
    <row r="94" spans="1:19" x14ac:dyDescent="0.25">
      <c r="A94" s="568">
        <v>0</v>
      </c>
      <c r="B94" s="568"/>
      <c r="C94" s="568">
        <v>1</v>
      </c>
      <c r="D94" s="568" t="s">
        <v>9454</v>
      </c>
      <c r="E94" s="569">
        <v>9874</v>
      </c>
      <c r="F94" s="570" t="s">
        <v>9457</v>
      </c>
      <c r="G94" s="569" t="s">
        <v>101</v>
      </c>
      <c r="H94" s="571">
        <v>1.0609999999999999</v>
      </c>
      <c r="I94" s="578" t="str">
        <f>VLOOKUP($E94,$O$3:$P$1048576,2,FALSE)</f>
        <v>9,18</v>
      </c>
      <c r="J94" s="572">
        <f t="shared" si="66"/>
        <v>9.7399799999999992</v>
      </c>
      <c r="O94" s="893">
        <v>123</v>
      </c>
      <c r="P94" s="893" t="s">
        <v>2476</v>
      </c>
      <c r="Q94" s="892" t="s">
        <v>15794</v>
      </c>
      <c r="R94" s="561"/>
      <c r="S94" s="561"/>
    </row>
    <row r="95" spans="1:19" x14ac:dyDescent="0.25">
      <c r="A95" s="568">
        <v>0</v>
      </c>
      <c r="B95" s="568"/>
      <c r="C95" s="568"/>
      <c r="O95" s="893">
        <v>124</v>
      </c>
      <c r="P95" s="893" t="s">
        <v>1853</v>
      </c>
      <c r="Q95" s="892" t="s">
        <v>15795</v>
      </c>
    </row>
    <row r="96" spans="1:19" x14ac:dyDescent="0.25">
      <c r="D96" s="1365" t="s">
        <v>9435</v>
      </c>
      <c r="E96" s="1365"/>
      <c r="F96" s="555" t="s">
        <v>9436</v>
      </c>
      <c r="G96" s="556" t="s">
        <v>9437</v>
      </c>
      <c r="H96" s="563" t="s">
        <v>9448</v>
      </c>
      <c r="I96" s="557" t="s">
        <v>9449</v>
      </c>
      <c r="J96" s="557" t="s">
        <v>16</v>
      </c>
      <c r="K96" s="557" t="s">
        <v>1363</v>
      </c>
      <c r="O96" s="893">
        <v>127</v>
      </c>
      <c r="P96" s="893" t="s">
        <v>4837</v>
      </c>
      <c r="Q96" s="892" t="s">
        <v>15796</v>
      </c>
    </row>
    <row r="97" spans="1:17" ht="15.75" x14ac:dyDescent="0.25">
      <c r="D97" s="1367" t="s">
        <v>8878</v>
      </c>
      <c r="E97" s="1367"/>
      <c r="F97" s="564" t="s">
        <v>9458</v>
      </c>
      <c r="G97" s="565" t="s">
        <v>101</v>
      </c>
      <c r="H97" s="566"/>
      <c r="I97" s="567"/>
      <c r="J97" s="567">
        <f>SUM(J98:J102)</f>
        <v>15.310010000000002</v>
      </c>
      <c r="K97" s="567"/>
      <c r="O97" s="893">
        <v>130</v>
      </c>
      <c r="P97" s="893" t="s">
        <v>4846</v>
      </c>
      <c r="Q97" s="892" t="s">
        <v>15797</v>
      </c>
    </row>
    <row r="98" spans="1:17" x14ac:dyDescent="0.25">
      <c r="D98" s="568" t="s">
        <v>9451</v>
      </c>
      <c r="E98" s="569">
        <v>88248</v>
      </c>
      <c r="F98" s="570" t="s">
        <v>114</v>
      </c>
      <c r="G98" s="569" t="s">
        <v>99</v>
      </c>
      <c r="H98" s="571">
        <v>0.13400000000000001</v>
      </c>
      <c r="I98" s="572" t="str">
        <f>VLOOKUP(E98&amp;"",'MAT-MO'!$A:$D,3,FALSE)</f>
        <v>13,11</v>
      </c>
      <c r="J98" s="572">
        <f>I98*H98</f>
        <v>1.75674</v>
      </c>
      <c r="K98" s="554">
        <f>SUMIF(G98:G102,"H",J98:J102)</f>
        <v>3.8980600000000001</v>
      </c>
      <c r="O98" s="893">
        <v>131</v>
      </c>
      <c r="P98" s="893" t="s">
        <v>4361</v>
      </c>
      <c r="Q98" s="892" t="s">
        <v>15798</v>
      </c>
    </row>
    <row r="99" spans="1:17" x14ac:dyDescent="0.25">
      <c r="A99" s="568">
        <v>0</v>
      </c>
      <c r="B99" s="568"/>
      <c r="C99" s="568">
        <v>1</v>
      </c>
      <c r="D99" s="568" t="s">
        <v>9451</v>
      </c>
      <c r="E99" s="569">
        <v>88267</v>
      </c>
      <c r="F99" s="570" t="s">
        <v>115</v>
      </c>
      <c r="G99" s="569" t="s">
        <v>99</v>
      </c>
      <c r="H99" s="571">
        <v>0.13400000000000001</v>
      </c>
      <c r="I99" s="572" t="str">
        <f>VLOOKUP(E99&amp;"",'MAT-MO'!$A:$D,3,FALSE)</f>
        <v>15,98</v>
      </c>
      <c r="J99" s="572">
        <f t="shared" ref="J99:J102" si="67">I99*H99</f>
        <v>2.1413200000000003</v>
      </c>
      <c r="O99" s="893">
        <v>132</v>
      </c>
      <c r="P99" s="893" t="s">
        <v>7543</v>
      </c>
      <c r="Q99" s="892" t="s">
        <v>15799</v>
      </c>
    </row>
    <row r="100" spans="1:17" x14ac:dyDescent="0.25">
      <c r="A100" s="568">
        <v>0</v>
      </c>
      <c r="B100" s="568"/>
      <c r="C100" s="568">
        <v>1</v>
      </c>
      <c r="D100" s="568" t="s">
        <v>9454</v>
      </c>
      <c r="E100" s="569">
        <v>3767</v>
      </c>
      <c r="F100" s="570" t="s">
        <v>106</v>
      </c>
      <c r="G100" s="569" t="s">
        <v>183</v>
      </c>
      <c r="H100" s="571">
        <v>4.4999999999999998E-2</v>
      </c>
      <c r="I100" s="578" t="str">
        <f>VLOOKUP($E100,$O$3:$P$1048576,2,FALSE)</f>
        <v>0,71</v>
      </c>
      <c r="J100" s="572">
        <f t="shared" si="67"/>
        <v>3.1949999999999999E-2</v>
      </c>
      <c r="O100" s="893">
        <v>133</v>
      </c>
      <c r="P100" s="893" t="s">
        <v>3646</v>
      </c>
      <c r="Q100" s="892" t="s">
        <v>15800</v>
      </c>
    </row>
    <row r="101" spans="1:17" x14ac:dyDescent="0.25">
      <c r="A101" s="568">
        <v>0</v>
      </c>
      <c r="B101" s="568"/>
      <c r="C101" s="568">
        <v>1</v>
      </c>
      <c r="D101" s="568" t="s">
        <v>9455</v>
      </c>
      <c r="E101" s="569">
        <v>9869</v>
      </c>
      <c r="F101" s="570" t="s">
        <v>9456</v>
      </c>
      <c r="G101" s="569" t="s">
        <v>101</v>
      </c>
      <c r="H101" s="571"/>
      <c r="I101" s="578" t="str">
        <f>VLOOKUP($E101,$O$3:$P$1048576,2,FALSE)</f>
        <v>6,29</v>
      </c>
      <c r="J101" s="572">
        <f t="shared" si="67"/>
        <v>0</v>
      </c>
      <c r="O101" s="893">
        <v>134</v>
      </c>
      <c r="P101" s="893" t="s">
        <v>6670</v>
      </c>
      <c r="Q101" s="892" t="s">
        <v>15801</v>
      </c>
    </row>
    <row r="102" spans="1:17" x14ac:dyDescent="0.25">
      <c r="A102" s="568">
        <v>0</v>
      </c>
      <c r="B102" s="568"/>
      <c r="C102" s="568">
        <v>1</v>
      </c>
      <c r="D102" s="568" t="s">
        <v>9454</v>
      </c>
      <c r="E102" s="569">
        <v>9875</v>
      </c>
      <c r="F102" s="570" t="s">
        <v>9459</v>
      </c>
      <c r="G102" s="569" t="s">
        <v>101</v>
      </c>
      <c r="H102" s="571">
        <v>1</v>
      </c>
      <c r="I102" s="578" t="str">
        <f>VLOOKUP($E102,$O$3:$P$1048576,2,FALSE)</f>
        <v>11,38</v>
      </c>
      <c r="J102" s="572">
        <f t="shared" si="67"/>
        <v>11.38</v>
      </c>
      <c r="O102" s="893">
        <v>135</v>
      </c>
      <c r="P102" s="893" t="s">
        <v>2194</v>
      </c>
      <c r="Q102" s="892" t="s">
        <v>15802</v>
      </c>
    </row>
    <row r="103" spans="1:17" x14ac:dyDescent="0.25">
      <c r="A103" s="568">
        <v>0</v>
      </c>
      <c r="B103" s="568"/>
      <c r="C103" s="568"/>
      <c r="O103" s="893">
        <v>140</v>
      </c>
      <c r="P103" s="893" t="s">
        <v>2231</v>
      </c>
      <c r="Q103" s="892" t="s">
        <v>15803</v>
      </c>
    </row>
    <row r="104" spans="1:17" x14ac:dyDescent="0.25">
      <c r="D104" s="1365" t="s">
        <v>9435</v>
      </c>
      <c r="E104" s="1365"/>
      <c r="F104" s="555" t="s">
        <v>9436</v>
      </c>
      <c r="G104" s="556" t="s">
        <v>9437</v>
      </c>
      <c r="H104" s="563" t="s">
        <v>9448</v>
      </c>
      <c r="I104" s="557" t="s">
        <v>9449</v>
      </c>
      <c r="J104" s="557" t="s">
        <v>16</v>
      </c>
      <c r="K104" s="557" t="s">
        <v>1363</v>
      </c>
      <c r="O104" s="893">
        <v>142</v>
      </c>
      <c r="P104" s="893" t="s">
        <v>6821</v>
      </c>
      <c r="Q104" s="892" t="s">
        <v>15804</v>
      </c>
    </row>
    <row r="105" spans="1:17" ht="31.5" x14ac:dyDescent="0.25">
      <c r="D105" s="1367" t="s">
        <v>324</v>
      </c>
      <c r="E105" s="1367"/>
      <c r="F105" s="564" t="s">
        <v>9460</v>
      </c>
      <c r="G105" s="565" t="s">
        <v>183</v>
      </c>
      <c r="H105" s="566"/>
      <c r="I105" s="567"/>
      <c r="J105" s="567">
        <f>SUM(J106:J112)</f>
        <v>7.2495699999999994</v>
      </c>
      <c r="K105" s="567"/>
      <c r="O105" s="893">
        <v>151</v>
      </c>
      <c r="P105" s="893" t="s">
        <v>15806</v>
      </c>
      <c r="Q105" s="892" t="s">
        <v>15805</v>
      </c>
    </row>
    <row r="106" spans="1:17" x14ac:dyDescent="0.25">
      <c r="D106" s="568" t="s">
        <v>9451</v>
      </c>
      <c r="E106" s="569">
        <v>88248</v>
      </c>
      <c r="F106" s="570" t="s">
        <v>114</v>
      </c>
      <c r="G106" s="569" t="s">
        <v>99</v>
      </c>
      <c r="H106" s="571">
        <v>0.11899999999999999</v>
      </c>
      <c r="I106" s="572" t="str">
        <f>VLOOKUP(E106&amp;"",'MAT-MO'!$A:$D,3,FALSE)</f>
        <v>13,11</v>
      </c>
      <c r="J106" s="572">
        <f>I106*H106</f>
        <v>1.5600899999999998</v>
      </c>
      <c r="K106" s="554">
        <f>SUMIF(G106:G110,"H",J106:J110)</f>
        <v>3.4617099999999996</v>
      </c>
      <c r="O106" s="893">
        <v>153</v>
      </c>
      <c r="P106" s="893" t="s">
        <v>9757</v>
      </c>
      <c r="Q106" s="892" t="s">
        <v>15807</v>
      </c>
    </row>
    <row r="107" spans="1:17" x14ac:dyDescent="0.25">
      <c r="A107" s="568">
        <v>0</v>
      </c>
      <c r="B107" s="568"/>
      <c r="C107" s="568">
        <v>1</v>
      </c>
      <c r="D107" s="568" t="s">
        <v>9451</v>
      </c>
      <c r="E107" s="569">
        <v>88267</v>
      </c>
      <c r="F107" s="570" t="s">
        <v>115</v>
      </c>
      <c r="G107" s="569" t="s">
        <v>99</v>
      </c>
      <c r="H107" s="571">
        <v>0.11899999999999999</v>
      </c>
      <c r="I107" s="572" t="str">
        <f>VLOOKUP(E107&amp;"",'MAT-MO'!$A:$D,3,FALSE)</f>
        <v>15,98</v>
      </c>
      <c r="J107" s="572">
        <f t="shared" ref="J107:J112" si="68">I107*H107</f>
        <v>1.9016199999999999</v>
      </c>
      <c r="O107" s="893">
        <v>154</v>
      </c>
      <c r="P107" s="893" t="s">
        <v>15809</v>
      </c>
      <c r="Q107" s="892" t="s">
        <v>15808</v>
      </c>
    </row>
    <row r="108" spans="1:17" x14ac:dyDescent="0.25">
      <c r="A108" s="568">
        <v>0</v>
      </c>
      <c r="B108" s="568"/>
      <c r="C108" s="568">
        <v>1</v>
      </c>
      <c r="D108" s="568" t="s">
        <v>9455</v>
      </c>
      <c r="E108" s="569">
        <v>108</v>
      </c>
      <c r="F108" s="570" t="s">
        <v>9461</v>
      </c>
      <c r="G108" s="569" t="s">
        <v>183</v>
      </c>
      <c r="H108" s="571"/>
      <c r="I108" s="572" t="s">
        <v>1491</v>
      </c>
      <c r="J108" s="572">
        <f t="shared" si="68"/>
        <v>0</v>
      </c>
      <c r="O108" s="893">
        <v>156</v>
      </c>
      <c r="P108" s="893" t="s">
        <v>7092</v>
      </c>
      <c r="Q108" s="892" t="s">
        <v>15810</v>
      </c>
    </row>
    <row r="109" spans="1:17" x14ac:dyDescent="0.25">
      <c r="A109" s="568">
        <v>0</v>
      </c>
      <c r="B109" s="568"/>
      <c r="C109" s="568">
        <v>1</v>
      </c>
      <c r="D109" s="568" t="s">
        <v>9454</v>
      </c>
      <c r="E109" s="569">
        <v>122</v>
      </c>
      <c r="F109" s="570" t="s">
        <v>214</v>
      </c>
      <c r="G109" s="569" t="s">
        <v>183</v>
      </c>
      <c r="H109" s="571">
        <v>8.9999999999999993E-3</v>
      </c>
      <c r="I109" s="572" t="s">
        <v>8369</v>
      </c>
      <c r="J109" s="572">
        <f t="shared" si="68"/>
        <v>0.40643999999999991</v>
      </c>
      <c r="O109" s="893">
        <v>157</v>
      </c>
      <c r="P109" s="893" t="s">
        <v>15812</v>
      </c>
      <c r="Q109" s="892" t="s">
        <v>15811</v>
      </c>
    </row>
    <row r="110" spans="1:17" x14ac:dyDescent="0.25">
      <c r="A110" s="568">
        <v>0</v>
      </c>
      <c r="B110" s="568"/>
      <c r="C110" s="568">
        <v>1</v>
      </c>
      <c r="D110" s="568" t="s">
        <v>9454</v>
      </c>
      <c r="E110" s="569">
        <v>3767</v>
      </c>
      <c r="F110" s="570" t="s">
        <v>106</v>
      </c>
      <c r="G110" s="569" t="s">
        <v>183</v>
      </c>
      <c r="H110" s="571">
        <v>0.06</v>
      </c>
      <c r="I110" s="572" t="s">
        <v>2536</v>
      </c>
      <c r="J110" s="572">
        <f t="shared" si="68"/>
        <v>0.03</v>
      </c>
      <c r="O110" s="893">
        <v>158</v>
      </c>
      <c r="P110" s="893" t="s">
        <v>13671</v>
      </c>
      <c r="Q110" s="892" t="s">
        <v>15813</v>
      </c>
    </row>
    <row r="111" spans="1:17" x14ac:dyDescent="0.25">
      <c r="A111" s="568">
        <v>0</v>
      </c>
      <c r="B111" s="568"/>
      <c r="C111" s="568">
        <v>1</v>
      </c>
      <c r="D111" s="568" t="s">
        <v>9454</v>
      </c>
      <c r="E111" s="569">
        <v>20083</v>
      </c>
      <c r="F111" s="570" t="s">
        <v>216</v>
      </c>
      <c r="G111" s="569" t="s">
        <v>183</v>
      </c>
      <c r="H111" s="571">
        <v>1.0999999999999999E-2</v>
      </c>
      <c r="I111" s="572" t="s">
        <v>9462</v>
      </c>
      <c r="J111" s="572">
        <f t="shared" si="68"/>
        <v>0.43141999999999997</v>
      </c>
      <c r="O111" s="893">
        <v>159</v>
      </c>
      <c r="P111" s="893" t="s">
        <v>15815</v>
      </c>
      <c r="Q111" s="892" t="s">
        <v>15814</v>
      </c>
    </row>
    <row r="112" spans="1:17" x14ac:dyDescent="0.25">
      <c r="A112" s="568">
        <v>0</v>
      </c>
      <c r="B112" s="568"/>
      <c r="C112" s="568">
        <v>1</v>
      </c>
      <c r="D112" s="568" t="s">
        <v>9454</v>
      </c>
      <c r="E112" s="569">
        <v>109</v>
      </c>
      <c r="F112" s="570" t="s">
        <v>9463</v>
      </c>
      <c r="G112" s="569" t="s">
        <v>183</v>
      </c>
      <c r="H112" s="571">
        <v>1</v>
      </c>
      <c r="I112" s="572" t="s">
        <v>2123</v>
      </c>
      <c r="J112" s="572">
        <f t="shared" si="68"/>
        <v>2.92</v>
      </c>
      <c r="O112" s="893">
        <v>181</v>
      </c>
      <c r="P112" s="893" t="s">
        <v>7070</v>
      </c>
      <c r="Q112" s="892" t="s">
        <v>15816</v>
      </c>
    </row>
    <row r="113" spans="1:17" x14ac:dyDescent="0.25">
      <c r="A113" s="568">
        <v>0</v>
      </c>
      <c r="B113" s="568"/>
      <c r="C113" s="568"/>
      <c r="O113" s="893">
        <v>183</v>
      </c>
      <c r="P113" s="893" t="s">
        <v>15540</v>
      </c>
      <c r="Q113" s="892" t="s">
        <v>9759</v>
      </c>
    </row>
    <row r="114" spans="1:17" x14ac:dyDescent="0.25">
      <c r="D114" s="1365" t="s">
        <v>9435</v>
      </c>
      <c r="E114" s="1365"/>
      <c r="F114" s="555" t="s">
        <v>9436</v>
      </c>
      <c r="G114" s="556" t="s">
        <v>9437</v>
      </c>
      <c r="H114" s="563" t="s">
        <v>9448</v>
      </c>
      <c r="I114" s="557" t="s">
        <v>9449</v>
      </c>
      <c r="J114" s="557" t="s">
        <v>16</v>
      </c>
      <c r="K114" s="557" t="s">
        <v>1363</v>
      </c>
      <c r="O114" s="893">
        <v>184</v>
      </c>
      <c r="P114" s="893" t="s">
        <v>15818</v>
      </c>
      <c r="Q114" s="892" t="s">
        <v>15817</v>
      </c>
    </row>
    <row r="115" spans="1:17" ht="31.5" x14ac:dyDescent="0.25">
      <c r="D115" s="1367" t="s">
        <v>359</v>
      </c>
      <c r="E115" s="1367"/>
      <c r="F115" s="564" t="s">
        <v>9464</v>
      </c>
      <c r="G115" s="565" t="s">
        <v>183</v>
      </c>
      <c r="H115" s="566"/>
      <c r="I115" s="567"/>
      <c r="J115" s="567">
        <f>SUM(J116:J121)</f>
        <v>20.764300000000002</v>
      </c>
      <c r="K115" s="567"/>
      <c r="O115" s="893">
        <v>187</v>
      </c>
      <c r="P115" s="893" t="s">
        <v>13079</v>
      </c>
      <c r="Q115" s="892" t="s">
        <v>15819</v>
      </c>
    </row>
    <row r="116" spans="1:17" x14ac:dyDescent="0.25">
      <c r="D116" s="568" t="s">
        <v>9451</v>
      </c>
      <c r="E116" s="569">
        <v>88248</v>
      </c>
      <c r="F116" s="570" t="s">
        <v>114</v>
      </c>
      <c r="G116" s="569" t="s">
        <v>99</v>
      </c>
      <c r="H116" s="571">
        <v>0.25</v>
      </c>
      <c r="I116" s="572" t="str">
        <f>VLOOKUP(E116&amp;"",'MAT-MO'!$A:$D,3,FALSE)</f>
        <v>13,11</v>
      </c>
      <c r="J116" s="572">
        <f t="shared" ref="J116:J121" si="69">I116*H116</f>
        <v>3.2774999999999999</v>
      </c>
      <c r="K116" s="554">
        <f>SUMIF(G116:G120,"H",J116:J120)</f>
        <v>7.2725</v>
      </c>
      <c r="O116" s="893">
        <v>194</v>
      </c>
      <c r="P116" s="893" t="s">
        <v>12956</v>
      </c>
      <c r="Q116" s="892" t="s">
        <v>15820</v>
      </c>
    </row>
    <row r="117" spans="1:17" x14ac:dyDescent="0.25">
      <c r="A117" s="568">
        <v>0</v>
      </c>
      <c r="B117" s="568"/>
      <c r="C117" s="568">
        <v>1</v>
      </c>
      <c r="D117" s="568" t="s">
        <v>9451</v>
      </c>
      <c r="E117" s="569">
        <v>88267</v>
      </c>
      <c r="F117" s="570" t="s">
        <v>115</v>
      </c>
      <c r="G117" s="569" t="s">
        <v>99</v>
      </c>
      <c r="H117" s="571">
        <v>0.25</v>
      </c>
      <c r="I117" s="572" t="str">
        <f>VLOOKUP(E117&amp;"",'MAT-MO'!$A:$D,3,FALSE)</f>
        <v>15,98</v>
      </c>
      <c r="J117" s="572">
        <f t="shared" si="69"/>
        <v>3.9950000000000001</v>
      </c>
      <c r="O117" s="893">
        <v>195</v>
      </c>
      <c r="P117" s="893" t="s">
        <v>15822</v>
      </c>
      <c r="Q117" s="892" t="s">
        <v>15821</v>
      </c>
    </row>
    <row r="118" spans="1:17" x14ac:dyDescent="0.25">
      <c r="A118" s="568">
        <v>0</v>
      </c>
      <c r="B118" s="568"/>
      <c r="C118" s="568">
        <v>1</v>
      </c>
      <c r="D118" s="568" t="s">
        <v>9454</v>
      </c>
      <c r="E118" s="569">
        <v>297</v>
      </c>
      <c r="F118" s="570" t="s">
        <v>9465</v>
      </c>
      <c r="G118" s="569" t="s">
        <v>183</v>
      </c>
      <c r="H118" s="571">
        <v>2</v>
      </c>
      <c r="I118" s="578" t="str">
        <f>VLOOKUP($E118,$O$3:$P$1048576,2,FALSE)</f>
        <v>1,58</v>
      </c>
      <c r="J118" s="572">
        <f t="shared" si="69"/>
        <v>3.16</v>
      </c>
      <c r="O118" s="893">
        <v>242</v>
      </c>
      <c r="P118" s="893" t="s">
        <v>5232</v>
      </c>
      <c r="Q118" s="892" t="s">
        <v>15823</v>
      </c>
    </row>
    <row r="119" spans="1:17" x14ac:dyDescent="0.25">
      <c r="A119" s="568">
        <v>0</v>
      </c>
      <c r="B119" s="568"/>
      <c r="C119" s="568">
        <v>1</v>
      </c>
      <c r="D119" s="568" t="s">
        <v>9455</v>
      </c>
      <c r="E119" s="569">
        <v>3658</v>
      </c>
      <c r="F119" s="570" t="s">
        <v>9466</v>
      </c>
      <c r="G119" s="569" t="s">
        <v>183</v>
      </c>
      <c r="H119" s="571"/>
      <c r="I119" s="578" t="str">
        <f>VLOOKUP($E119,$O$3:$P$1048576,2,FALSE)</f>
        <v>11,88</v>
      </c>
      <c r="J119" s="572">
        <f t="shared" si="69"/>
        <v>0</v>
      </c>
      <c r="O119" s="893">
        <v>244</v>
      </c>
      <c r="P119" s="893" t="s">
        <v>7450</v>
      </c>
      <c r="Q119" s="892" t="s">
        <v>15824</v>
      </c>
    </row>
    <row r="120" spans="1:17" x14ac:dyDescent="0.25">
      <c r="A120" s="568">
        <v>0</v>
      </c>
      <c r="B120" s="568"/>
      <c r="C120" s="568">
        <v>1</v>
      </c>
      <c r="D120" s="568" t="s">
        <v>9454</v>
      </c>
      <c r="E120" s="569">
        <v>20078</v>
      </c>
      <c r="F120" s="570" t="s">
        <v>9467</v>
      </c>
      <c r="G120" s="569" t="s">
        <v>183</v>
      </c>
      <c r="H120" s="571">
        <v>0.06</v>
      </c>
      <c r="I120" s="578" t="str">
        <f>VLOOKUP($E120,$O$3:$P$1048576,2,FALSE)</f>
        <v>17,03</v>
      </c>
      <c r="J120" s="572">
        <f t="shared" si="69"/>
        <v>1.0218</v>
      </c>
      <c r="O120" s="893">
        <v>245</v>
      </c>
      <c r="P120" s="893" t="s">
        <v>2742</v>
      </c>
      <c r="Q120" s="892" t="s">
        <v>15825</v>
      </c>
    </row>
    <row r="121" spans="1:17" x14ac:dyDescent="0.25">
      <c r="A121" s="568">
        <v>0</v>
      </c>
      <c r="B121" s="568"/>
      <c r="C121" s="568">
        <v>1</v>
      </c>
      <c r="D121" s="568" t="s">
        <v>9454</v>
      </c>
      <c r="E121" s="569">
        <v>3661</v>
      </c>
      <c r="F121" s="570" t="s">
        <v>9468</v>
      </c>
      <c r="G121" s="569" t="s">
        <v>183</v>
      </c>
      <c r="H121" s="571">
        <v>1</v>
      </c>
      <c r="I121" s="578" t="str">
        <f>VLOOKUP($E121,$O$3:$P$1048576,2,FALSE)</f>
        <v>9,31</v>
      </c>
      <c r="J121" s="572">
        <f t="shared" si="69"/>
        <v>9.31</v>
      </c>
      <c r="O121" s="893">
        <v>246</v>
      </c>
      <c r="P121" s="893" t="s">
        <v>3329</v>
      </c>
      <c r="Q121" s="892" t="s">
        <v>15826</v>
      </c>
    </row>
    <row r="122" spans="1:17" x14ac:dyDescent="0.25">
      <c r="A122" s="568">
        <v>0</v>
      </c>
      <c r="B122" s="568"/>
      <c r="C122" s="568"/>
      <c r="I122" s="572"/>
      <c r="O122" s="893">
        <v>247</v>
      </c>
      <c r="P122" s="893" t="s">
        <v>2748</v>
      </c>
      <c r="Q122" s="892" t="s">
        <v>1281</v>
      </c>
    </row>
    <row r="123" spans="1:17" x14ac:dyDescent="0.25">
      <c r="D123" s="1365" t="s">
        <v>9435</v>
      </c>
      <c r="E123" s="1365"/>
      <c r="F123" s="555" t="s">
        <v>9436</v>
      </c>
      <c r="G123" s="556" t="s">
        <v>9437</v>
      </c>
      <c r="H123" s="563" t="s">
        <v>9448</v>
      </c>
      <c r="I123" s="557" t="s">
        <v>9449</v>
      </c>
      <c r="J123" s="557" t="s">
        <v>16</v>
      </c>
      <c r="K123" s="557" t="s">
        <v>1363</v>
      </c>
      <c r="O123" s="893">
        <v>248</v>
      </c>
      <c r="P123" s="893" t="s">
        <v>5232</v>
      </c>
      <c r="Q123" s="892" t="s">
        <v>15827</v>
      </c>
    </row>
    <row r="124" spans="1:17" ht="31.5" x14ac:dyDescent="0.25">
      <c r="D124" s="1367" t="s">
        <v>8892</v>
      </c>
      <c r="E124" s="1367"/>
      <c r="F124" s="564" t="s">
        <v>9470</v>
      </c>
      <c r="G124" s="565" t="s">
        <v>183</v>
      </c>
      <c r="H124" s="566"/>
      <c r="I124" s="567"/>
      <c r="J124" s="567">
        <f>SUM(J125:J130)</f>
        <v>28.024300000000004</v>
      </c>
      <c r="K124" s="567"/>
      <c r="O124" s="893">
        <v>251</v>
      </c>
      <c r="P124" s="893" t="s">
        <v>5248</v>
      </c>
      <c r="Q124" s="892" t="s">
        <v>15828</v>
      </c>
    </row>
    <row r="125" spans="1:17" x14ac:dyDescent="0.25">
      <c r="D125" s="568" t="s">
        <v>9451</v>
      </c>
      <c r="E125" s="569">
        <v>88248</v>
      </c>
      <c r="F125" s="570" t="s">
        <v>114</v>
      </c>
      <c r="G125" s="569" t="s">
        <v>99</v>
      </c>
      <c r="H125" s="571">
        <v>0.25</v>
      </c>
      <c r="I125" s="572" t="str">
        <f>VLOOKUP(E125&amp;"",'MAT-MO'!$A:$D,3,FALSE)</f>
        <v>13,11</v>
      </c>
      <c r="J125" s="572">
        <f t="shared" ref="J125:J130" si="70">I125*H125</f>
        <v>3.2774999999999999</v>
      </c>
      <c r="K125" s="554">
        <f>SUMIF(G125:G129,"H",J125:J129)</f>
        <v>7.2725</v>
      </c>
      <c r="O125" s="893">
        <v>252</v>
      </c>
      <c r="P125" s="893" t="s">
        <v>6473</v>
      </c>
      <c r="Q125" s="892" t="s">
        <v>9376</v>
      </c>
    </row>
    <row r="126" spans="1:17" x14ac:dyDescent="0.25">
      <c r="A126" s="568">
        <v>0</v>
      </c>
      <c r="B126" s="568"/>
      <c r="C126" s="568">
        <v>1</v>
      </c>
      <c r="D126" s="568" t="s">
        <v>9451</v>
      </c>
      <c r="E126" s="569">
        <v>88267</v>
      </c>
      <c r="F126" s="570" t="s">
        <v>115</v>
      </c>
      <c r="G126" s="569" t="s">
        <v>99</v>
      </c>
      <c r="H126" s="571">
        <v>0.25</v>
      </c>
      <c r="I126" s="572" t="str">
        <f>VLOOKUP(E126&amp;"",'MAT-MO'!$A:$D,3,FALSE)</f>
        <v>15,98</v>
      </c>
      <c r="J126" s="572">
        <f t="shared" si="70"/>
        <v>3.9950000000000001</v>
      </c>
      <c r="O126" s="893">
        <v>253</v>
      </c>
      <c r="P126" s="893" t="s">
        <v>11804</v>
      </c>
      <c r="Q126" s="892" t="s">
        <v>1133</v>
      </c>
    </row>
    <row r="127" spans="1:17" x14ac:dyDescent="0.25">
      <c r="A127" s="568">
        <v>0</v>
      </c>
      <c r="B127" s="568"/>
      <c r="C127" s="568">
        <v>1</v>
      </c>
      <c r="D127" s="568" t="s">
        <v>9454</v>
      </c>
      <c r="E127" s="569">
        <v>297</v>
      </c>
      <c r="F127" s="570" t="s">
        <v>9465</v>
      </c>
      <c r="G127" s="569" t="s">
        <v>183</v>
      </c>
      <c r="H127" s="571">
        <v>2</v>
      </c>
      <c r="I127" s="578" t="str">
        <f>VLOOKUP($E127,$O$3:$P$1048576,2,FALSE)</f>
        <v>1,58</v>
      </c>
      <c r="J127" s="572">
        <f t="shared" si="70"/>
        <v>3.16</v>
      </c>
      <c r="O127" s="893">
        <v>295</v>
      </c>
      <c r="P127" s="893" t="s">
        <v>6794</v>
      </c>
      <c r="Q127" s="892" t="s">
        <v>15829</v>
      </c>
    </row>
    <row r="128" spans="1:17" x14ac:dyDescent="0.25">
      <c r="A128" s="568">
        <v>0</v>
      </c>
      <c r="B128" s="568"/>
      <c r="C128" s="568">
        <v>1</v>
      </c>
      <c r="D128" s="568" t="s">
        <v>9455</v>
      </c>
      <c r="E128" s="569">
        <v>3658</v>
      </c>
      <c r="F128" s="570" t="s">
        <v>9466</v>
      </c>
      <c r="G128" s="569" t="s">
        <v>183</v>
      </c>
      <c r="H128" s="571"/>
      <c r="I128" s="578" t="str">
        <f>VLOOKUP($E128,$O$3:$P$1048576,2,FALSE)</f>
        <v>11,88</v>
      </c>
      <c r="J128" s="572">
        <f t="shared" si="70"/>
        <v>0</v>
      </c>
      <c r="O128" s="893">
        <v>296</v>
      </c>
      <c r="P128" s="893" t="s">
        <v>5869</v>
      </c>
      <c r="Q128" s="892" t="s">
        <v>9497</v>
      </c>
    </row>
    <row r="129" spans="1:17" x14ac:dyDescent="0.25">
      <c r="A129" s="568">
        <v>0</v>
      </c>
      <c r="B129" s="568"/>
      <c r="C129" s="568">
        <v>1</v>
      </c>
      <c r="D129" s="568" t="s">
        <v>9454</v>
      </c>
      <c r="E129" s="569">
        <v>20078</v>
      </c>
      <c r="F129" s="570" t="s">
        <v>9467</v>
      </c>
      <c r="G129" s="569" t="s">
        <v>183</v>
      </c>
      <c r="H129" s="571">
        <v>0.06</v>
      </c>
      <c r="I129" s="578" t="str">
        <f>VLOOKUP($E129,$O$3:$P$1048576,2,FALSE)</f>
        <v>17,03</v>
      </c>
      <c r="J129" s="572">
        <f t="shared" si="70"/>
        <v>1.0218</v>
      </c>
      <c r="O129" s="893">
        <v>297</v>
      </c>
      <c r="P129" s="893" t="s">
        <v>8190</v>
      </c>
      <c r="Q129" s="892" t="s">
        <v>9465</v>
      </c>
    </row>
    <row r="130" spans="1:17" x14ac:dyDescent="0.25">
      <c r="A130" s="568">
        <v>0</v>
      </c>
      <c r="B130" s="568"/>
      <c r="C130" s="568">
        <v>1</v>
      </c>
      <c r="D130" s="568" t="s">
        <v>9454</v>
      </c>
      <c r="E130" s="569">
        <v>3660</v>
      </c>
      <c r="F130" s="570" t="s">
        <v>9471</v>
      </c>
      <c r="G130" s="569" t="s">
        <v>183</v>
      </c>
      <c r="H130" s="571">
        <v>1</v>
      </c>
      <c r="I130" s="578" t="str">
        <f>VLOOKUP($E130,$O$3:$P$1048576,2,FALSE)</f>
        <v>16,57</v>
      </c>
      <c r="J130" s="572">
        <f t="shared" si="70"/>
        <v>16.57</v>
      </c>
      <c r="O130" s="893">
        <v>298</v>
      </c>
      <c r="P130" s="893" t="s">
        <v>2813</v>
      </c>
      <c r="Q130" s="892" t="s">
        <v>15830</v>
      </c>
    </row>
    <row r="131" spans="1:17" x14ac:dyDescent="0.25">
      <c r="A131" s="568">
        <v>0</v>
      </c>
      <c r="B131" s="568"/>
      <c r="C131" s="568"/>
      <c r="O131" s="893">
        <v>299</v>
      </c>
      <c r="P131" s="893" t="s">
        <v>2719</v>
      </c>
      <c r="Q131" s="892" t="s">
        <v>15831</v>
      </c>
    </row>
    <row r="132" spans="1:17" x14ac:dyDescent="0.25">
      <c r="D132" s="1365" t="s">
        <v>9435</v>
      </c>
      <c r="E132" s="1365"/>
      <c r="F132" s="555" t="s">
        <v>9436</v>
      </c>
      <c r="G132" s="556" t="s">
        <v>9437</v>
      </c>
      <c r="H132" s="563" t="s">
        <v>9448</v>
      </c>
      <c r="I132" s="557" t="s">
        <v>9449</v>
      </c>
      <c r="J132" s="557" t="s">
        <v>16</v>
      </c>
      <c r="K132" s="557" t="s">
        <v>1363</v>
      </c>
      <c r="O132" s="893">
        <v>300</v>
      </c>
      <c r="P132" s="893" t="s">
        <v>7433</v>
      </c>
      <c r="Q132" s="892" t="s">
        <v>15832</v>
      </c>
    </row>
    <row r="133" spans="1:17" ht="31.5" x14ac:dyDescent="0.25">
      <c r="D133" s="1367" t="s">
        <v>8893</v>
      </c>
      <c r="E133" s="1367"/>
      <c r="F133" s="564" t="s">
        <v>9473</v>
      </c>
      <c r="G133" s="565" t="s">
        <v>183</v>
      </c>
      <c r="H133" s="566"/>
      <c r="I133" s="567"/>
      <c r="J133" s="567">
        <f>SUM(J134:J139)</f>
        <v>23.584300000000002</v>
      </c>
      <c r="K133" s="567"/>
      <c r="O133" s="893">
        <v>301</v>
      </c>
      <c r="P133" s="893" t="s">
        <v>4366</v>
      </c>
      <c r="Q133" s="892" t="s">
        <v>9480</v>
      </c>
    </row>
    <row r="134" spans="1:17" x14ac:dyDescent="0.25">
      <c r="D134" s="568" t="s">
        <v>9451</v>
      </c>
      <c r="E134" s="569">
        <v>88248</v>
      </c>
      <c r="F134" s="570" t="s">
        <v>114</v>
      </c>
      <c r="G134" s="569" t="s">
        <v>99</v>
      </c>
      <c r="H134" s="571">
        <v>0.25</v>
      </c>
      <c r="I134" s="572" t="str">
        <f>VLOOKUP(E134&amp;"",'MAT-MO'!$A:$D,3,FALSE)</f>
        <v>13,11</v>
      </c>
      <c r="J134" s="572">
        <f t="shared" ref="J134:J139" si="71">I134*H134</f>
        <v>3.2774999999999999</v>
      </c>
      <c r="K134" s="554">
        <f>SUMIF(G134:G138,"H",J134:J138)</f>
        <v>7.2725</v>
      </c>
      <c r="O134" s="893">
        <v>303</v>
      </c>
      <c r="P134" s="893" t="s">
        <v>1437</v>
      </c>
      <c r="Q134" s="892" t="s">
        <v>15833</v>
      </c>
    </row>
    <row r="135" spans="1:17" x14ac:dyDescent="0.25">
      <c r="A135" s="568">
        <v>0</v>
      </c>
      <c r="B135" s="568"/>
      <c r="C135" s="568">
        <v>1</v>
      </c>
      <c r="D135" s="568" t="s">
        <v>9451</v>
      </c>
      <c r="E135" s="569">
        <v>88267</v>
      </c>
      <c r="F135" s="570" t="s">
        <v>115</v>
      </c>
      <c r="G135" s="569" t="s">
        <v>99</v>
      </c>
      <c r="H135" s="571">
        <v>0.25</v>
      </c>
      <c r="I135" s="572" t="str">
        <f>VLOOKUP(E135&amp;"",'MAT-MO'!$A:$D,3,FALSE)</f>
        <v>15,98</v>
      </c>
      <c r="J135" s="572">
        <f t="shared" si="71"/>
        <v>3.9950000000000001</v>
      </c>
      <c r="O135" s="893">
        <v>304</v>
      </c>
      <c r="P135" s="893" t="s">
        <v>2474</v>
      </c>
      <c r="Q135" s="892" t="s">
        <v>15834</v>
      </c>
    </row>
    <row r="136" spans="1:17" x14ac:dyDescent="0.25">
      <c r="A136" s="568">
        <v>0</v>
      </c>
      <c r="B136" s="568"/>
      <c r="C136" s="568">
        <v>1</v>
      </c>
      <c r="D136" s="568" t="s">
        <v>9454</v>
      </c>
      <c r="E136" s="569">
        <v>297</v>
      </c>
      <c r="F136" s="570" t="s">
        <v>9465</v>
      </c>
      <c r="G136" s="569" t="s">
        <v>183</v>
      </c>
      <c r="H136" s="571">
        <v>2</v>
      </c>
      <c r="I136" s="578" t="str">
        <f>VLOOKUP($E136,$O$3:$P$1048576,2,FALSE)</f>
        <v>1,58</v>
      </c>
      <c r="J136" s="572">
        <f t="shared" si="71"/>
        <v>3.16</v>
      </c>
      <c r="O136" s="893">
        <v>305</v>
      </c>
      <c r="P136" s="893" t="s">
        <v>2097</v>
      </c>
      <c r="Q136" s="892" t="s">
        <v>15835</v>
      </c>
    </row>
    <row r="137" spans="1:17" x14ac:dyDescent="0.25">
      <c r="A137" s="568">
        <v>0</v>
      </c>
      <c r="B137" s="568"/>
      <c r="C137" s="568">
        <v>1</v>
      </c>
      <c r="D137" s="568" t="s">
        <v>9455</v>
      </c>
      <c r="E137" s="569">
        <v>3658</v>
      </c>
      <c r="F137" s="570" t="s">
        <v>9466</v>
      </c>
      <c r="G137" s="569" t="s">
        <v>183</v>
      </c>
      <c r="H137" s="571"/>
      <c r="I137" s="578" t="str">
        <f>VLOOKUP($E137,$O$3:$P$1048576,2,FALSE)</f>
        <v>11,88</v>
      </c>
      <c r="J137" s="572">
        <f t="shared" si="71"/>
        <v>0</v>
      </c>
      <c r="O137" s="893">
        <v>306</v>
      </c>
      <c r="P137" s="893" t="s">
        <v>11939</v>
      </c>
      <c r="Q137" s="892" t="s">
        <v>15836</v>
      </c>
    </row>
    <row r="138" spans="1:17" x14ac:dyDescent="0.25">
      <c r="A138" s="568">
        <v>0</v>
      </c>
      <c r="B138" s="568"/>
      <c r="C138" s="568">
        <v>1</v>
      </c>
      <c r="D138" s="568" t="s">
        <v>9454</v>
      </c>
      <c r="E138" s="569">
        <v>20078</v>
      </c>
      <c r="F138" s="570" t="s">
        <v>9467</v>
      </c>
      <c r="G138" s="569" t="s">
        <v>183</v>
      </c>
      <c r="H138" s="571">
        <v>0.06</v>
      </c>
      <c r="I138" s="578" t="str">
        <f>VLOOKUP($E138,$O$3:$P$1048576,2,FALSE)</f>
        <v>17,03</v>
      </c>
      <c r="J138" s="572">
        <f t="shared" si="71"/>
        <v>1.0218</v>
      </c>
      <c r="O138" s="893">
        <v>307</v>
      </c>
      <c r="P138" s="893" t="s">
        <v>4596</v>
      </c>
      <c r="Q138" s="892" t="s">
        <v>15837</v>
      </c>
    </row>
    <row r="139" spans="1:17" x14ac:dyDescent="0.25">
      <c r="A139" s="568">
        <v>0</v>
      </c>
      <c r="B139" s="568"/>
      <c r="C139" s="568">
        <v>1</v>
      </c>
      <c r="D139" s="568" t="s">
        <v>9454</v>
      </c>
      <c r="E139" s="569">
        <v>3659</v>
      </c>
      <c r="F139" s="570" t="s">
        <v>9474</v>
      </c>
      <c r="G139" s="569" t="s">
        <v>183</v>
      </c>
      <c r="H139" s="571">
        <v>1</v>
      </c>
      <c r="I139" s="578" t="str">
        <f>VLOOKUP($E139,$O$3:$P$1048576,2,FALSE)</f>
        <v>12,13</v>
      </c>
      <c r="J139" s="572">
        <f t="shared" si="71"/>
        <v>12.13</v>
      </c>
      <c r="O139" s="893">
        <v>308</v>
      </c>
      <c r="P139" s="893" t="s">
        <v>15528</v>
      </c>
      <c r="Q139" s="892" t="s">
        <v>15838</v>
      </c>
    </row>
    <row r="140" spans="1:17" x14ac:dyDescent="0.25">
      <c r="A140" s="568">
        <v>0</v>
      </c>
      <c r="B140" s="568"/>
      <c r="C140" s="568"/>
      <c r="O140" s="893">
        <v>309</v>
      </c>
      <c r="P140" s="893" t="s">
        <v>15840</v>
      </c>
      <c r="Q140" s="892" t="s">
        <v>15839</v>
      </c>
    </row>
    <row r="141" spans="1:17" x14ac:dyDescent="0.25">
      <c r="D141" s="1365" t="s">
        <v>9435</v>
      </c>
      <c r="E141" s="1365"/>
      <c r="F141" s="555" t="s">
        <v>9436</v>
      </c>
      <c r="G141" s="556" t="s">
        <v>9437</v>
      </c>
      <c r="H141" s="563" t="s">
        <v>9448</v>
      </c>
      <c r="I141" s="557" t="s">
        <v>9449</v>
      </c>
      <c r="J141" s="557" t="s">
        <v>16</v>
      </c>
      <c r="K141" s="557" t="s">
        <v>1363</v>
      </c>
      <c r="O141" s="893">
        <v>310</v>
      </c>
      <c r="P141" s="893" t="s">
        <v>4834</v>
      </c>
      <c r="Q141" s="892" t="s">
        <v>15841</v>
      </c>
    </row>
    <row r="142" spans="1:17" ht="31.5" x14ac:dyDescent="0.25">
      <c r="D142" s="1367" t="s">
        <v>8894</v>
      </c>
      <c r="E142" s="1367"/>
      <c r="F142" s="564" t="s">
        <v>9475</v>
      </c>
      <c r="G142" s="565" t="s">
        <v>183</v>
      </c>
      <c r="H142" s="566"/>
      <c r="I142" s="567"/>
      <c r="J142" s="567">
        <f>SUM(J143:J147)</f>
        <v>24.464300000000001</v>
      </c>
      <c r="K142" s="567"/>
      <c r="O142" s="893">
        <v>311</v>
      </c>
      <c r="P142" s="893" t="s">
        <v>12597</v>
      </c>
      <c r="Q142" s="892" t="s">
        <v>15842</v>
      </c>
    </row>
    <row r="143" spans="1:17" x14ac:dyDescent="0.25">
      <c r="D143" s="568" t="s">
        <v>9451</v>
      </c>
      <c r="E143" s="569">
        <v>88248</v>
      </c>
      <c r="F143" s="570" t="s">
        <v>114</v>
      </c>
      <c r="G143" s="569" t="s">
        <v>99</v>
      </c>
      <c r="H143" s="571">
        <v>0.25</v>
      </c>
      <c r="I143" s="572" t="str">
        <f>VLOOKUP(E143&amp;"",'MAT-MO'!$A:$D,3,FALSE)</f>
        <v>13,11</v>
      </c>
      <c r="J143" s="572">
        <f t="shared" ref="J143:J147" si="72">I143*H143</f>
        <v>3.2774999999999999</v>
      </c>
      <c r="K143" s="554">
        <f>SUMIF(G143:G147,"H",J143:J147)</f>
        <v>7.2725</v>
      </c>
      <c r="O143" s="893">
        <v>314</v>
      </c>
      <c r="P143" s="893" t="s">
        <v>15844</v>
      </c>
      <c r="Q143" s="892" t="s">
        <v>15843</v>
      </c>
    </row>
    <row r="144" spans="1:17" x14ac:dyDescent="0.25">
      <c r="A144" s="568">
        <v>0</v>
      </c>
      <c r="B144" s="568"/>
      <c r="C144" s="568">
        <v>1</v>
      </c>
      <c r="D144" s="568" t="s">
        <v>9451</v>
      </c>
      <c r="E144" s="569">
        <v>88267</v>
      </c>
      <c r="F144" s="570" t="s">
        <v>115</v>
      </c>
      <c r="G144" s="569" t="s">
        <v>99</v>
      </c>
      <c r="H144" s="571">
        <v>0.25</v>
      </c>
      <c r="I144" s="572" t="str">
        <f>VLOOKUP(E144&amp;"",'MAT-MO'!$A:$D,3,FALSE)</f>
        <v>15,98</v>
      </c>
      <c r="J144" s="572">
        <f t="shared" si="72"/>
        <v>3.9950000000000001</v>
      </c>
      <c r="O144" s="893">
        <v>318</v>
      </c>
      <c r="P144" s="893" t="s">
        <v>2402</v>
      </c>
      <c r="Q144" s="892" t="s">
        <v>15845</v>
      </c>
    </row>
    <row r="145" spans="1:17" x14ac:dyDescent="0.25">
      <c r="A145" s="568">
        <v>0</v>
      </c>
      <c r="B145" s="568"/>
      <c r="C145" s="568">
        <v>1</v>
      </c>
      <c r="D145" s="568" t="s">
        <v>9454</v>
      </c>
      <c r="E145" s="569">
        <v>297</v>
      </c>
      <c r="F145" s="570" t="s">
        <v>9465</v>
      </c>
      <c r="G145" s="569" t="s">
        <v>183</v>
      </c>
      <c r="H145" s="571">
        <v>2</v>
      </c>
      <c r="I145" s="578" t="str">
        <f>VLOOKUP($E145,$O$3:$P$1048576,2,FALSE)</f>
        <v>1,58</v>
      </c>
      <c r="J145" s="572">
        <f t="shared" si="72"/>
        <v>3.16</v>
      </c>
      <c r="O145" s="893">
        <v>319</v>
      </c>
      <c r="P145" s="893" t="s">
        <v>15847</v>
      </c>
      <c r="Q145" s="892" t="s">
        <v>15846</v>
      </c>
    </row>
    <row r="146" spans="1:17" x14ac:dyDescent="0.25">
      <c r="A146" s="568">
        <v>0</v>
      </c>
      <c r="B146" s="568"/>
      <c r="C146" s="568">
        <v>1</v>
      </c>
      <c r="D146" s="568" t="s">
        <v>9455</v>
      </c>
      <c r="E146" s="569">
        <v>3658</v>
      </c>
      <c r="F146" s="570" t="s">
        <v>9466</v>
      </c>
      <c r="G146" s="569" t="s">
        <v>183</v>
      </c>
      <c r="H146" s="571">
        <v>1</v>
      </c>
      <c r="I146" s="572" t="s">
        <v>7174</v>
      </c>
      <c r="J146" s="572">
        <f t="shared" si="72"/>
        <v>13.01</v>
      </c>
      <c r="O146" s="893">
        <v>320</v>
      </c>
      <c r="P146" s="893" t="s">
        <v>12668</v>
      </c>
      <c r="Q146" s="892" t="s">
        <v>15848</v>
      </c>
    </row>
    <row r="147" spans="1:17" x14ac:dyDescent="0.25">
      <c r="A147" s="568">
        <v>0</v>
      </c>
      <c r="B147" s="568"/>
      <c r="C147" s="568">
        <v>1</v>
      </c>
      <c r="D147" s="568" t="s">
        <v>9454</v>
      </c>
      <c r="E147" s="569">
        <v>20078</v>
      </c>
      <c r="F147" s="570" t="s">
        <v>9467</v>
      </c>
      <c r="G147" s="569" t="s">
        <v>183</v>
      </c>
      <c r="H147" s="571">
        <v>0.06</v>
      </c>
      <c r="I147" s="578" t="str">
        <f>VLOOKUP($E147,$O$3:$P$1048576,2,FALSE)</f>
        <v>17,03</v>
      </c>
      <c r="J147" s="572">
        <f t="shared" si="72"/>
        <v>1.0218</v>
      </c>
      <c r="O147" s="893">
        <v>325</v>
      </c>
      <c r="P147" s="893" t="s">
        <v>4012</v>
      </c>
      <c r="Q147" s="892" t="s">
        <v>15849</v>
      </c>
    </row>
    <row r="148" spans="1:17" x14ac:dyDescent="0.25">
      <c r="A148" s="568">
        <v>0</v>
      </c>
      <c r="B148" s="568"/>
      <c r="C148" s="568">
        <v>1</v>
      </c>
      <c r="G148" s="553"/>
      <c r="J148" s="572"/>
      <c r="O148" s="893">
        <v>328</v>
      </c>
      <c r="P148" s="893" t="s">
        <v>2708</v>
      </c>
      <c r="Q148" s="892" t="s">
        <v>15850</v>
      </c>
    </row>
    <row r="149" spans="1:17" x14ac:dyDescent="0.25">
      <c r="D149" s="1365" t="s">
        <v>9435</v>
      </c>
      <c r="E149" s="1365"/>
      <c r="F149" s="555" t="s">
        <v>9436</v>
      </c>
      <c r="G149" s="556" t="s">
        <v>9437</v>
      </c>
      <c r="H149" s="563" t="s">
        <v>9448</v>
      </c>
      <c r="I149" s="557" t="s">
        <v>9449</v>
      </c>
      <c r="J149" s="557" t="s">
        <v>16</v>
      </c>
      <c r="K149" s="557" t="s">
        <v>1363</v>
      </c>
      <c r="O149" s="893">
        <v>329</v>
      </c>
      <c r="P149" s="893" t="s">
        <v>1512</v>
      </c>
      <c r="Q149" s="892" t="s">
        <v>15851</v>
      </c>
    </row>
    <row r="150" spans="1:17" ht="31.5" x14ac:dyDescent="0.25">
      <c r="D150" s="1367" t="s">
        <v>365</v>
      </c>
      <c r="E150" s="1367"/>
      <c r="F150" s="564" t="s">
        <v>9476</v>
      </c>
      <c r="G150" s="565" t="s">
        <v>183</v>
      </c>
      <c r="H150" s="566"/>
      <c r="I150" s="567"/>
      <c r="J150" s="567">
        <f>SUM(J151:J157)</f>
        <v>7.1804579999999998</v>
      </c>
      <c r="K150" s="567"/>
      <c r="O150" s="893">
        <v>333</v>
      </c>
      <c r="P150" s="893" t="s">
        <v>2278</v>
      </c>
      <c r="Q150" s="892" t="s">
        <v>15852</v>
      </c>
    </row>
    <row r="151" spans="1:17" x14ac:dyDescent="0.25">
      <c r="D151" s="568" t="s">
        <v>9451</v>
      </c>
      <c r="E151" s="569">
        <v>88248</v>
      </c>
      <c r="F151" s="570" t="s">
        <v>114</v>
      </c>
      <c r="G151" s="569" t="s">
        <v>99</v>
      </c>
      <c r="H151" s="571">
        <v>0.1</v>
      </c>
      <c r="I151" s="572" t="str">
        <f>VLOOKUP(E151&amp;"",'MAT-MO'!$A:$D,3,FALSE)</f>
        <v>13,11</v>
      </c>
      <c r="J151" s="572">
        <f t="shared" ref="J151:J157" si="73">I151*H151</f>
        <v>1.3109999999999999</v>
      </c>
      <c r="K151" s="554">
        <f>SUMIF(G151:G155,"H",J151:J155)</f>
        <v>2.9089999999999998</v>
      </c>
      <c r="O151" s="893">
        <v>334</v>
      </c>
      <c r="P151" s="893" t="s">
        <v>3115</v>
      </c>
      <c r="Q151" s="892" t="s">
        <v>15853</v>
      </c>
    </row>
    <row r="152" spans="1:17" x14ac:dyDescent="0.25">
      <c r="A152" s="568">
        <v>0</v>
      </c>
      <c r="B152" s="568"/>
      <c r="C152" s="568">
        <v>1</v>
      </c>
      <c r="D152" s="568" t="s">
        <v>9451</v>
      </c>
      <c r="E152" s="569">
        <v>88267</v>
      </c>
      <c r="F152" s="570" t="s">
        <v>115</v>
      </c>
      <c r="G152" s="569" t="s">
        <v>99</v>
      </c>
      <c r="H152" s="571">
        <v>0.1</v>
      </c>
      <c r="I152" s="572" t="str">
        <f>VLOOKUP(E152&amp;"",'MAT-MO'!$A:$D,3,FALSE)</f>
        <v>15,98</v>
      </c>
      <c r="J152" s="572">
        <f t="shared" si="73"/>
        <v>1.5980000000000001</v>
      </c>
      <c r="O152" s="893">
        <v>335</v>
      </c>
      <c r="P152" s="893" t="s">
        <v>3909</v>
      </c>
      <c r="Q152" s="892" t="s">
        <v>15854</v>
      </c>
    </row>
    <row r="153" spans="1:17" x14ac:dyDescent="0.25">
      <c r="A153" s="568">
        <v>0</v>
      </c>
      <c r="B153" s="568"/>
      <c r="C153" s="568">
        <v>1</v>
      </c>
      <c r="D153" s="568" t="s">
        <v>9454</v>
      </c>
      <c r="E153" s="569">
        <v>122</v>
      </c>
      <c r="F153" s="570" t="s">
        <v>214</v>
      </c>
      <c r="G153" s="569" t="s">
        <v>183</v>
      </c>
      <c r="H153" s="571">
        <v>9.9000000000000008E-3</v>
      </c>
      <c r="I153" s="578" t="str">
        <f>VLOOKUP($E153,$O$3:$P$1048576,2,FALSE)</f>
        <v>46,52</v>
      </c>
      <c r="J153" s="572">
        <f t="shared" si="73"/>
        <v>0.46054800000000007</v>
      </c>
      <c r="O153" s="893">
        <v>337</v>
      </c>
      <c r="P153" s="893" t="s">
        <v>5254</v>
      </c>
      <c r="Q153" s="892" t="s">
        <v>15855</v>
      </c>
    </row>
    <row r="154" spans="1:17" x14ac:dyDescent="0.25">
      <c r="A154" s="568">
        <v>0</v>
      </c>
      <c r="B154" s="568"/>
      <c r="C154" s="568">
        <v>1</v>
      </c>
      <c r="D154" s="568" t="s">
        <v>9455</v>
      </c>
      <c r="E154" s="569">
        <v>3517</v>
      </c>
      <c r="F154" s="570" t="s">
        <v>9477</v>
      </c>
      <c r="G154" s="569" t="s">
        <v>183</v>
      </c>
      <c r="H154" s="571"/>
      <c r="I154" s="578" t="str">
        <f>VLOOKUP($E154,$O$3:$P$1048576,2,FALSE)</f>
        <v>1,24</v>
      </c>
      <c r="J154" s="572">
        <f t="shared" si="73"/>
        <v>0</v>
      </c>
      <c r="O154" s="893">
        <v>338</v>
      </c>
      <c r="P154" s="893" t="s">
        <v>4675</v>
      </c>
      <c r="Q154" s="892" t="s">
        <v>15856</v>
      </c>
    </row>
    <row r="155" spans="1:17" x14ac:dyDescent="0.25">
      <c r="A155" s="568">
        <v>0</v>
      </c>
      <c r="B155" s="568"/>
      <c r="C155" s="568">
        <v>1</v>
      </c>
      <c r="D155" s="568" t="s">
        <v>9454</v>
      </c>
      <c r="E155" s="569">
        <v>3767</v>
      </c>
      <c r="F155" s="570" t="s">
        <v>106</v>
      </c>
      <c r="G155" s="569" t="s">
        <v>183</v>
      </c>
      <c r="H155" s="571">
        <v>2.1000000000000001E-2</v>
      </c>
      <c r="I155" s="578" t="str">
        <f>VLOOKUP($E155,$O$3:$P$1048576,2,FALSE)</f>
        <v>0,71</v>
      </c>
      <c r="J155" s="572">
        <f t="shared" si="73"/>
        <v>1.491E-2</v>
      </c>
      <c r="O155" s="893">
        <v>339</v>
      </c>
      <c r="P155" s="893" t="s">
        <v>2293</v>
      </c>
      <c r="Q155" s="892" t="s">
        <v>15857</v>
      </c>
    </row>
    <row r="156" spans="1:17" x14ac:dyDescent="0.25">
      <c r="A156" s="568">
        <v>0</v>
      </c>
      <c r="B156" s="568"/>
      <c r="C156" s="568">
        <v>1</v>
      </c>
      <c r="D156" s="568" t="s">
        <v>9454</v>
      </c>
      <c r="E156" s="569">
        <v>20083</v>
      </c>
      <c r="F156" s="570" t="s">
        <v>216</v>
      </c>
      <c r="G156" s="569" t="s">
        <v>183</v>
      </c>
      <c r="H156" s="571">
        <v>1.4999999999999999E-2</v>
      </c>
      <c r="I156" s="578" t="str">
        <f>VLOOKUP($E156,$O$3:$P$1048576,2,FALSE)</f>
        <v>40,40</v>
      </c>
      <c r="J156" s="572">
        <f t="shared" si="73"/>
        <v>0.60599999999999998</v>
      </c>
      <c r="O156" s="893">
        <v>340</v>
      </c>
      <c r="P156" s="893" t="s">
        <v>3383</v>
      </c>
      <c r="Q156" s="892" t="s">
        <v>15858</v>
      </c>
    </row>
    <row r="157" spans="1:17" x14ac:dyDescent="0.25">
      <c r="A157" s="568">
        <v>0</v>
      </c>
      <c r="B157" s="568"/>
      <c r="C157" s="568">
        <v>1</v>
      </c>
      <c r="D157" s="568" t="s">
        <v>9454</v>
      </c>
      <c r="E157" s="569">
        <v>10835</v>
      </c>
      <c r="F157" s="570" t="s">
        <v>9478</v>
      </c>
      <c r="G157" s="569" t="s">
        <v>183</v>
      </c>
      <c r="H157" s="571">
        <v>1</v>
      </c>
      <c r="I157" s="578" t="str">
        <f>VLOOKUP($E157,$O$3:$P$1048576,2,FALSE)</f>
        <v>3,19</v>
      </c>
      <c r="J157" s="572">
        <f t="shared" si="73"/>
        <v>3.19</v>
      </c>
      <c r="O157" s="893">
        <v>341</v>
      </c>
      <c r="P157" s="893" t="s">
        <v>1660</v>
      </c>
      <c r="Q157" s="892" t="s">
        <v>15859</v>
      </c>
    </row>
    <row r="158" spans="1:17" x14ac:dyDescent="0.25">
      <c r="A158" s="568">
        <v>0</v>
      </c>
      <c r="B158" s="568"/>
      <c r="C158" s="568"/>
      <c r="G158" s="553"/>
      <c r="O158" s="893">
        <v>342</v>
      </c>
      <c r="P158" s="893" t="s">
        <v>6212</v>
      </c>
      <c r="Q158" s="892" t="s">
        <v>15860</v>
      </c>
    </row>
    <row r="159" spans="1:17" x14ac:dyDescent="0.25">
      <c r="D159" s="1365" t="s">
        <v>9435</v>
      </c>
      <c r="E159" s="1365"/>
      <c r="F159" s="555" t="s">
        <v>9436</v>
      </c>
      <c r="G159" s="556" t="s">
        <v>9437</v>
      </c>
      <c r="H159" s="563" t="s">
        <v>9448</v>
      </c>
      <c r="I159" s="557" t="s">
        <v>9449</v>
      </c>
      <c r="J159" s="557" t="s">
        <v>16</v>
      </c>
      <c r="K159" s="557" t="s">
        <v>1363</v>
      </c>
      <c r="O159" s="893">
        <v>343</v>
      </c>
      <c r="P159" s="893" t="s">
        <v>2343</v>
      </c>
      <c r="Q159" s="892" t="s">
        <v>15861</v>
      </c>
    </row>
    <row r="160" spans="1:17" ht="31.5" x14ac:dyDescent="0.25">
      <c r="D160" s="1367" t="s">
        <v>371</v>
      </c>
      <c r="E160" s="1367"/>
      <c r="F160" s="564" t="s">
        <v>9479</v>
      </c>
      <c r="G160" s="565" t="s">
        <v>183</v>
      </c>
      <c r="H160" s="566"/>
      <c r="I160" s="567"/>
      <c r="J160" s="567">
        <f>SUM(J161:J166)</f>
        <v>21.361159999999998</v>
      </c>
      <c r="K160" s="567"/>
      <c r="O160" s="893">
        <v>344</v>
      </c>
      <c r="P160" s="893" t="s">
        <v>8144</v>
      </c>
      <c r="Q160" s="892" t="s">
        <v>15862</v>
      </c>
    </row>
    <row r="161" spans="1:17" x14ac:dyDescent="0.25">
      <c r="D161" s="568" t="s">
        <v>9451</v>
      </c>
      <c r="E161" s="569">
        <v>88248</v>
      </c>
      <c r="F161" s="570" t="s">
        <v>114</v>
      </c>
      <c r="G161" s="569" t="s">
        <v>99</v>
      </c>
      <c r="H161" s="571">
        <v>0.16</v>
      </c>
      <c r="I161" s="572" t="str">
        <f>VLOOKUP(E161&amp;"",'MAT-MO'!$A:$D,3,FALSE)</f>
        <v>13,11</v>
      </c>
      <c r="J161" s="572">
        <f t="shared" ref="J161:J166" si="74">I161*H161</f>
        <v>2.0975999999999999</v>
      </c>
      <c r="K161" s="554">
        <f>SUMIF(G161:G165,"H",J161:J165)</f>
        <v>4.6543999999999999</v>
      </c>
      <c r="O161" s="893">
        <v>345</v>
      </c>
      <c r="P161" s="893" t="s">
        <v>2711</v>
      </c>
      <c r="Q161" s="892" t="s">
        <v>15859</v>
      </c>
    </row>
    <row r="162" spans="1:17" x14ac:dyDescent="0.25">
      <c r="A162" s="568">
        <v>0</v>
      </c>
      <c r="B162" s="568"/>
      <c r="C162" s="568">
        <v>1</v>
      </c>
      <c r="D162" s="568" t="s">
        <v>9451</v>
      </c>
      <c r="E162" s="569">
        <v>88267</v>
      </c>
      <c r="F162" s="570" t="s">
        <v>115</v>
      </c>
      <c r="G162" s="569" t="s">
        <v>99</v>
      </c>
      <c r="H162" s="571">
        <v>0.16</v>
      </c>
      <c r="I162" s="572" t="str">
        <f>VLOOKUP(E162&amp;"",'MAT-MO'!$A:$D,3,FALSE)</f>
        <v>15,98</v>
      </c>
      <c r="J162" s="572">
        <f t="shared" si="74"/>
        <v>2.5568</v>
      </c>
      <c r="O162" s="893">
        <v>346</v>
      </c>
      <c r="P162" s="893" t="s">
        <v>4581</v>
      </c>
      <c r="Q162" s="892" t="s">
        <v>15863</v>
      </c>
    </row>
    <row r="163" spans="1:17" x14ac:dyDescent="0.25">
      <c r="A163" s="568">
        <v>0</v>
      </c>
      <c r="B163" s="568"/>
      <c r="C163" s="568">
        <v>1</v>
      </c>
      <c r="D163" s="568" t="s">
        <v>9454</v>
      </c>
      <c r="E163" s="569">
        <v>301</v>
      </c>
      <c r="F163" s="570" t="s">
        <v>9480</v>
      </c>
      <c r="G163" s="569" t="s">
        <v>183</v>
      </c>
      <c r="H163" s="571">
        <v>2</v>
      </c>
      <c r="I163" s="578" t="str">
        <f>VLOOKUP($E163,$O$3:$P$1048576,2,FALSE)</f>
        <v>1,99</v>
      </c>
      <c r="J163" s="572">
        <f t="shared" si="74"/>
        <v>3.98</v>
      </c>
      <c r="O163" s="893">
        <v>358</v>
      </c>
      <c r="P163" s="893" t="s">
        <v>2537</v>
      </c>
      <c r="Q163" s="892" t="s">
        <v>15864</v>
      </c>
    </row>
    <row r="164" spans="1:17" x14ac:dyDescent="0.25">
      <c r="A164" s="568">
        <v>0</v>
      </c>
      <c r="B164" s="568"/>
      <c r="C164" s="568">
        <v>1</v>
      </c>
      <c r="D164" s="568" t="s">
        <v>9455</v>
      </c>
      <c r="E164" s="569">
        <v>7091</v>
      </c>
      <c r="F164" s="570" t="s">
        <v>9481</v>
      </c>
      <c r="G164" s="569" t="s">
        <v>183</v>
      </c>
      <c r="H164" s="571"/>
      <c r="I164" s="578" t="str">
        <f>VLOOKUP($E164,$O$3:$P$1048576,2,FALSE)</f>
        <v>12,12</v>
      </c>
      <c r="J164" s="572">
        <f t="shared" si="74"/>
        <v>0</v>
      </c>
      <c r="O164" s="893">
        <v>359</v>
      </c>
      <c r="P164" s="893" t="s">
        <v>15866</v>
      </c>
      <c r="Q164" s="892" t="s">
        <v>15865</v>
      </c>
    </row>
    <row r="165" spans="1:17" x14ac:dyDescent="0.25">
      <c r="A165" s="568">
        <v>0</v>
      </c>
      <c r="B165" s="568"/>
      <c r="C165" s="568">
        <v>1</v>
      </c>
      <c r="D165" s="568" t="s">
        <v>9454</v>
      </c>
      <c r="E165" s="569">
        <v>20078</v>
      </c>
      <c r="F165" s="570" t="s">
        <v>9467</v>
      </c>
      <c r="G165" s="569" t="s">
        <v>183</v>
      </c>
      <c r="H165" s="571">
        <v>9.1999999999999998E-2</v>
      </c>
      <c r="I165" s="578" t="str">
        <f>VLOOKUP($E165,$O$3:$P$1048576,2,FALSE)</f>
        <v>17,03</v>
      </c>
      <c r="J165" s="572">
        <f t="shared" si="74"/>
        <v>1.5667600000000002</v>
      </c>
      <c r="O165" s="893">
        <v>360</v>
      </c>
      <c r="P165" s="893" t="s">
        <v>3891</v>
      </c>
      <c r="Q165" s="892" t="s">
        <v>15867</v>
      </c>
    </row>
    <row r="166" spans="1:17" x14ac:dyDescent="0.25">
      <c r="A166" s="568">
        <v>0</v>
      </c>
      <c r="B166" s="568"/>
      <c r="C166" s="568">
        <v>1</v>
      </c>
      <c r="D166" s="568" t="s">
        <v>9454</v>
      </c>
      <c r="E166" s="569">
        <v>11656</v>
      </c>
      <c r="F166" s="570" t="s">
        <v>9482</v>
      </c>
      <c r="G166" s="569" t="s">
        <v>183</v>
      </c>
      <c r="H166" s="571">
        <v>1</v>
      </c>
      <c r="I166" s="578" t="str">
        <f>VLOOKUP($E166,$O$3:$P$1048576,2,FALSE)</f>
        <v>11,16</v>
      </c>
      <c r="J166" s="572">
        <f t="shared" si="74"/>
        <v>11.16</v>
      </c>
      <c r="O166" s="893">
        <v>365</v>
      </c>
      <c r="P166" s="893" t="s">
        <v>13786</v>
      </c>
      <c r="Q166" s="892" t="s">
        <v>15868</v>
      </c>
    </row>
    <row r="167" spans="1:17" x14ac:dyDescent="0.25">
      <c r="A167" s="568">
        <v>0</v>
      </c>
      <c r="B167" s="568"/>
      <c r="C167" s="568"/>
      <c r="G167" s="553"/>
      <c r="O167" s="893">
        <v>366</v>
      </c>
      <c r="P167" s="893" t="s">
        <v>15870</v>
      </c>
      <c r="Q167" s="892" t="s">
        <v>15869</v>
      </c>
    </row>
    <row r="168" spans="1:17" x14ac:dyDescent="0.25">
      <c r="D168" s="1365" t="s">
        <v>9435</v>
      </c>
      <c r="E168" s="1365"/>
      <c r="F168" s="555" t="s">
        <v>9436</v>
      </c>
      <c r="G168" s="556" t="s">
        <v>9437</v>
      </c>
      <c r="H168" s="563" t="s">
        <v>9448</v>
      </c>
      <c r="I168" s="557" t="s">
        <v>9449</v>
      </c>
      <c r="J168" s="557" t="s">
        <v>16</v>
      </c>
      <c r="K168" s="557" t="s">
        <v>1363</v>
      </c>
      <c r="O168" s="893">
        <v>367</v>
      </c>
      <c r="P168" s="893" t="s">
        <v>14233</v>
      </c>
      <c r="Q168" s="892" t="s">
        <v>15871</v>
      </c>
    </row>
    <row r="169" spans="1:17" ht="31.5" x14ac:dyDescent="0.25">
      <c r="D169" s="1367" t="s">
        <v>8895</v>
      </c>
      <c r="E169" s="1367"/>
      <c r="F169" s="564" t="s">
        <v>9483</v>
      </c>
      <c r="G169" s="565" t="s">
        <v>183</v>
      </c>
      <c r="H169" s="566"/>
      <c r="I169" s="567"/>
      <c r="J169" s="567">
        <f>SUM(J170:J175)</f>
        <v>21.041159999999998</v>
      </c>
      <c r="K169" s="567"/>
      <c r="O169" s="893">
        <v>368</v>
      </c>
      <c r="P169" s="893" t="s">
        <v>15873</v>
      </c>
      <c r="Q169" s="892" t="s">
        <v>15872</v>
      </c>
    </row>
    <row r="170" spans="1:17" x14ac:dyDescent="0.25">
      <c r="D170" s="568" t="s">
        <v>9451</v>
      </c>
      <c r="E170" s="569">
        <v>88248</v>
      </c>
      <c r="F170" s="570" t="s">
        <v>114</v>
      </c>
      <c r="G170" s="569" t="s">
        <v>99</v>
      </c>
      <c r="H170" s="571">
        <v>0.16</v>
      </c>
      <c r="I170" s="572" t="str">
        <f>VLOOKUP(E170&amp;"",'MAT-MO'!$A:$D,3,FALSE)</f>
        <v>13,11</v>
      </c>
      <c r="J170" s="572">
        <f t="shared" ref="J170:J175" si="75">I170*H170</f>
        <v>2.0975999999999999</v>
      </c>
      <c r="K170" s="554">
        <f>SUMIF(G170:G174,"H",J170:J174)</f>
        <v>4.6543999999999999</v>
      </c>
      <c r="O170" s="893">
        <v>369</v>
      </c>
      <c r="P170" s="893" t="s">
        <v>3720</v>
      </c>
      <c r="Q170" s="892" t="s">
        <v>15874</v>
      </c>
    </row>
    <row r="171" spans="1:17" x14ac:dyDescent="0.25">
      <c r="A171" s="568">
        <v>0</v>
      </c>
      <c r="B171" s="568"/>
      <c r="C171" s="568">
        <v>1</v>
      </c>
      <c r="D171" s="568" t="s">
        <v>9451</v>
      </c>
      <c r="E171" s="569">
        <v>88267</v>
      </c>
      <c r="F171" s="570" t="s">
        <v>115</v>
      </c>
      <c r="G171" s="569" t="s">
        <v>99</v>
      </c>
      <c r="H171" s="571">
        <v>0.16</v>
      </c>
      <c r="I171" s="572" t="str">
        <f>VLOOKUP(E171&amp;"",'MAT-MO'!$A:$D,3,FALSE)</f>
        <v>15,98</v>
      </c>
      <c r="J171" s="572">
        <f t="shared" si="75"/>
        <v>2.5568</v>
      </c>
      <c r="O171" s="893">
        <v>370</v>
      </c>
      <c r="P171" s="893" t="s">
        <v>15870</v>
      </c>
      <c r="Q171" s="892" t="s">
        <v>15875</v>
      </c>
    </row>
    <row r="172" spans="1:17" x14ac:dyDescent="0.25">
      <c r="A172" s="568">
        <v>0</v>
      </c>
      <c r="B172" s="568"/>
      <c r="C172" s="568">
        <v>1</v>
      </c>
      <c r="D172" s="568" t="s">
        <v>9454</v>
      </c>
      <c r="E172" s="569">
        <v>301</v>
      </c>
      <c r="F172" s="570" t="s">
        <v>9480</v>
      </c>
      <c r="G172" s="569" t="s">
        <v>183</v>
      </c>
      <c r="H172" s="571">
        <v>2</v>
      </c>
      <c r="I172" s="578" t="str">
        <f>VLOOKUP($E172,$O$3:$P$1048576,2,FALSE)</f>
        <v>1,99</v>
      </c>
      <c r="J172" s="572">
        <f t="shared" si="75"/>
        <v>3.98</v>
      </c>
      <c r="O172" s="893">
        <v>371</v>
      </c>
      <c r="P172" s="893" t="s">
        <v>3395</v>
      </c>
      <c r="Q172" s="892" t="s">
        <v>15876</v>
      </c>
    </row>
    <row r="173" spans="1:17" x14ac:dyDescent="0.25">
      <c r="A173" s="568">
        <v>0</v>
      </c>
      <c r="B173" s="568"/>
      <c r="C173" s="568">
        <v>1</v>
      </c>
      <c r="D173" s="568" t="s">
        <v>9455</v>
      </c>
      <c r="E173" s="569">
        <v>7091</v>
      </c>
      <c r="F173" s="570" t="s">
        <v>9481</v>
      </c>
      <c r="G173" s="569" t="s">
        <v>183</v>
      </c>
      <c r="H173" s="571"/>
      <c r="I173" s="578" t="str">
        <f>VLOOKUP($E173,$O$3:$P$1048576,2,FALSE)</f>
        <v>12,12</v>
      </c>
      <c r="J173" s="572">
        <f t="shared" si="75"/>
        <v>0</v>
      </c>
      <c r="O173" s="893">
        <v>374</v>
      </c>
      <c r="P173" s="893" t="s">
        <v>2494</v>
      </c>
      <c r="Q173" s="892" t="s">
        <v>15877</v>
      </c>
    </row>
    <row r="174" spans="1:17" x14ac:dyDescent="0.25">
      <c r="A174" s="568">
        <v>0</v>
      </c>
      <c r="B174" s="568"/>
      <c r="C174" s="568">
        <v>1</v>
      </c>
      <c r="D174" s="568" t="s">
        <v>9454</v>
      </c>
      <c r="E174" s="569">
        <v>20078</v>
      </c>
      <c r="F174" s="570" t="s">
        <v>9467</v>
      </c>
      <c r="G174" s="569" t="s">
        <v>183</v>
      </c>
      <c r="H174" s="571">
        <v>9.1999999999999998E-2</v>
      </c>
      <c r="I174" s="578" t="str">
        <f>VLOOKUP($E174,$O$3:$P$1048576,2,FALSE)</f>
        <v>17,03</v>
      </c>
      <c r="J174" s="572">
        <f t="shared" si="75"/>
        <v>1.5667600000000002</v>
      </c>
      <c r="O174" s="893">
        <v>375</v>
      </c>
      <c r="P174" s="893" t="s">
        <v>7307</v>
      </c>
      <c r="Q174" s="892" t="s">
        <v>15878</v>
      </c>
    </row>
    <row r="175" spans="1:17" x14ac:dyDescent="0.25">
      <c r="A175" s="568">
        <v>0</v>
      </c>
      <c r="B175" s="568"/>
      <c r="C175" s="568">
        <v>1</v>
      </c>
      <c r="D175" s="568" t="s">
        <v>9454</v>
      </c>
      <c r="E175" s="569">
        <v>11655</v>
      </c>
      <c r="F175" s="570" t="s">
        <v>9484</v>
      </c>
      <c r="G175" s="569" t="s">
        <v>183</v>
      </c>
      <c r="H175" s="571">
        <v>1</v>
      </c>
      <c r="I175" s="578" t="str">
        <f>VLOOKUP($E175,$O$3:$P$1048576,2,FALSE)</f>
        <v>10,84</v>
      </c>
      <c r="J175" s="572">
        <f t="shared" si="75"/>
        <v>10.84</v>
      </c>
      <c r="O175" s="893">
        <v>377</v>
      </c>
      <c r="P175" s="893" t="s">
        <v>15879</v>
      </c>
      <c r="Q175" s="892" t="s">
        <v>9559</v>
      </c>
    </row>
    <row r="176" spans="1:17" x14ac:dyDescent="0.25">
      <c r="A176" s="568">
        <v>0</v>
      </c>
      <c r="B176" s="568"/>
      <c r="C176" s="568"/>
      <c r="G176" s="553"/>
      <c r="O176" s="893">
        <v>378</v>
      </c>
      <c r="P176" s="893" t="s">
        <v>11804</v>
      </c>
      <c r="Q176" s="892" t="s">
        <v>15880</v>
      </c>
    </row>
    <row r="177" spans="1:17" x14ac:dyDescent="0.25">
      <c r="D177" s="1365" t="s">
        <v>9435</v>
      </c>
      <c r="E177" s="1365"/>
      <c r="F177" s="555" t="s">
        <v>9436</v>
      </c>
      <c r="G177" s="556" t="s">
        <v>9437</v>
      </c>
      <c r="H177" s="563" t="s">
        <v>9448</v>
      </c>
      <c r="I177" s="557" t="s">
        <v>9449</v>
      </c>
      <c r="J177" s="557" t="s">
        <v>16</v>
      </c>
      <c r="K177" s="557" t="s">
        <v>1363</v>
      </c>
      <c r="O177" s="893">
        <v>379</v>
      </c>
      <c r="P177" s="893" t="s">
        <v>4438</v>
      </c>
      <c r="Q177" s="892" t="s">
        <v>15881</v>
      </c>
    </row>
    <row r="178" spans="1:17" ht="31.5" x14ac:dyDescent="0.25">
      <c r="D178" s="1367" t="s">
        <v>373</v>
      </c>
      <c r="E178" s="1367"/>
      <c r="F178" s="564" t="s">
        <v>9485</v>
      </c>
      <c r="G178" s="565" t="s">
        <v>183</v>
      </c>
      <c r="H178" s="566"/>
      <c r="I178" s="567"/>
      <c r="J178" s="567">
        <f>SUM(J179:J184)</f>
        <v>16.791699999999999</v>
      </c>
      <c r="K178" s="567"/>
      <c r="O178" s="893">
        <v>390</v>
      </c>
      <c r="P178" s="893" t="s">
        <v>7189</v>
      </c>
      <c r="Q178" s="892" t="s">
        <v>15882</v>
      </c>
    </row>
    <row r="179" spans="1:17" x14ac:dyDescent="0.25">
      <c r="D179" s="568" t="s">
        <v>9451</v>
      </c>
      <c r="E179" s="569">
        <v>88248</v>
      </c>
      <c r="F179" s="570" t="s">
        <v>114</v>
      </c>
      <c r="G179" s="569" t="s">
        <v>99</v>
      </c>
      <c r="H179" s="571">
        <v>0.11</v>
      </c>
      <c r="I179" s="572" t="str">
        <f>VLOOKUP(E179&amp;"",'MAT-MO'!$A:$D,3,FALSE)</f>
        <v>13,11</v>
      </c>
      <c r="J179" s="572">
        <f t="shared" ref="J179:J184" si="76">I179*H179</f>
        <v>1.4420999999999999</v>
      </c>
      <c r="K179" s="554">
        <f>SUMIF(G179:G183,"H",J179:J183)</f>
        <v>3.1999</v>
      </c>
      <c r="O179" s="893">
        <v>392</v>
      </c>
      <c r="P179" s="893" t="s">
        <v>1766</v>
      </c>
      <c r="Q179" s="892" t="s">
        <v>15883</v>
      </c>
    </row>
    <row r="180" spans="1:17" x14ac:dyDescent="0.25">
      <c r="A180" s="568">
        <v>0</v>
      </c>
      <c r="B180" s="568"/>
      <c r="C180" s="568">
        <v>1</v>
      </c>
      <c r="D180" s="568" t="s">
        <v>9451</v>
      </c>
      <c r="E180" s="569">
        <v>88267</v>
      </c>
      <c r="F180" s="570" t="s">
        <v>115</v>
      </c>
      <c r="G180" s="569" t="s">
        <v>99</v>
      </c>
      <c r="H180" s="571">
        <v>0.11</v>
      </c>
      <c r="I180" s="572" t="str">
        <f>VLOOKUP(E180&amp;"",'MAT-MO'!$A:$D,3,FALSE)</f>
        <v>15,98</v>
      </c>
      <c r="J180" s="572">
        <f t="shared" si="76"/>
        <v>1.7578</v>
      </c>
      <c r="O180" s="893">
        <v>393</v>
      </c>
      <c r="P180" s="893" t="s">
        <v>5790</v>
      </c>
      <c r="Q180" s="892" t="s">
        <v>15884</v>
      </c>
    </row>
    <row r="181" spans="1:17" x14ac:dyDescent="0.25">
      <c r="A181" s="568">
        <v>0</v>
      </c>
      <c r="B181" s="568"/>
      <c r="C181" s="568">
        <v>1</v>
      </c>
      <c r="D181" s="568" t="s">
        <v>9454</v>
      </c>
      <c r="E181" s="569">
        <v>297</v>
      </c>
      <c r="F181" s="570" t="s">
        <v>9465</v>
      </c>
      <c r="G181" s="569" t="s">
        <v>183</v>
      </c>
      <c r="H181" s="571">
        <v>2</v>
      </c>
      <c r="I181" s="578" t="str">
        <f>VLOOKUP($E181,$O$3:$P$1048576,2,FALSE)</f>
        <v>1,58</v>
      </c>
      <c r="J181" s="572">
        <f t="shared" si="76"/>
        <v>3.16</v>
      </c>
      <c r="O181" s="893">
        <v>394</v>
      </c>
      <c r="P181" s="893" t="s">
        <v>2783</v>
      </c>
      <c r="Q181" s="892" t="s">
        <v>15885</v>
      </c>
    </row>
    <row r="182" spans="1:17" x14ac:dyDescent="0.25">
      <c r="A182" s="568">
        <v>0</v>
      </c>
      <c r="B182" s="568"/>
      <c r="C182" s="568">
        <v>1</v>
      </c>
      <c r="D182" s="568" t="s">
        <v>9455</v>
      </c>
      <c r="E182" s="569">
        <v>11658</v>
      </c>
      <c r="F182" s="570" t="s">
        <v>9486</v>
      </c>
      <c r="G182" s="569" t="s">
        <v>183</v>
      </c>
      <c r="H182" s="571"/>
      <c r="I182" s="578" t="str">
        <f>VLOOKUP($E182,$O$3:$P$1048576,2,FALSE)</f>
        <v>10,64</v>
      </c>
      <c r="J182" s="572">
        <f t="shared" si="76"/>
        <v>0</v>
      </c>
      <c r="O182" s="893">
        <v>395</v>
      </c>
      <c r="P182" s="893" t="s">
        <v>1654</v>
      </c>
      <c r="Q182" s="892" t="s">
        <v>15886</v>
      </c>
    </row>
    <row r="183" spans="1:17" x14ac:dyDescent="0.25">
      <c r="A183" s="568">
        <v>0</v>
      </c>
      <c r="B183" s="568"/>
      <c r="C183" s="568">
        <v>1</v>
      </c>
      <c r="D183" s="568" t="s">
        <v>9454</v>
      </c>
      <c r="E183" s="569">
        <v>20078</v>
      </c>
      <c r="F183" s="570" t="s">
        <v>9467</v>
      </c>
      <c r="G183" s="569" t="s">
        <v>183</v>
      </c>
      <c r="H183" s="571">
        <v>0.06</v>
      </c>
      <c r="I183" s="578" t="str">
        <f>VLOOKUP($E183,$O$3:$P$1048576,2,FALSE)</f>
        <v>17,03</v>
      </c>
      <c r="J183" s="572">
        <f t="shared" si="76"/>
        <v>1.0218</v>
      </c>
      <c r="O183" s="893">
        <v>396</v>
      </c>
      <c r="P183" s="893" t="s">
        <v>2813</v>
      </c>
      <c r="Q183" s="892" t="s">
        <v>15887</v>
      </c>
    </row>
    <row r="184" spans="1:17" x14ac:dyDescent="0.25">
      <c r="A184" s="568">
        <v>0</v>
      </c>
      <c r="B184" s="568"/>
      <c r="C184" s="568">
        <v>1</v>
      </c>
      <c r="D184" s="568" t="s">
        <v>9454</v>
      </c>
      <c r="E184" s="569">
        <v>11657</v>
      </c>
      <c r="F184" s="570" t="s">
        <v>9487</v>
      </c>
      <c r="G184" s="569" t="s">
        <v>183</v>
      </c>
      <c r="H184" s="571">
        <v>1</v>
      </c>
      <c r="I184" s="578" t="str">
        <f>VLOOKUP($E184,$O$3:$P$1048576,2,FALSE)</f>
        <v>9,41</v>
      </c>
      <c r="J184" s="572">
        <f t="shared" si="76"/>
        <v>9.41</v>
      </c>
      <c r="O184" s="893">
        <v>397</v>
      </c>
      <c r="P184" s="893" t="s">
        <v>1875</v>
      </c>
      <c r="Q184" s="892" t="s">
        <v>15888</v>
      </c>
    </row>
    <row r="185" spans="1:17" x14ac:dyDescent="0.25">
      <c r="A185" s="568">
        <v>0</v>
      </c>
      <c r="B185" s="568"/>
      <c r="C185" s="568"/>
      <c r="G185" s="553"/>
      <c r="O185" s="893">
        <v>398</v>
      </c>
      <c r="P185" s="893" t="s">
        <v>7586</v>
      </c>
      <c r="Q185" s="892" t="s">
        <v>15889</v>
      </c>
    </row>
    <row r="186" spans="1:17" x14ac:dyDescent="0.25">
      <c r="D186" s="1365" t="s">
        <v>9435</v>
      </c>
      <c r="E186" s="1365"/>
      <c r="F186" s="555" t="s">
        <v>9436</v>
      </c>
      <c r="G186" s="556" t="s">
        <v>9437</v>
      </c>
      <c r="H186" s="563" t="s">
        <v>9448</v>
      </c>
      <c r="I186" s="557" t="s">
        <v>9449</v>
      </c>
      <c r="J186" s="557" t="s">
        <v>16</v>
      </c>
      <c r="K186" s="557" t="s">
        <v>1363</v>
      </c>
      <c r="O186" s="893">
        <v>399</v>
      </c>
      <c r="P186" s="893" t="s">
        <v>5669</v>
      </c>
      <c r="Q186" s="892" t="s">
        <v>15890</v>
      </c>
    </row>
    <row r="187" spans="1:17" ht="31.5" x14ac:dyDescent="0.25">
      <c r="D187" s="1367" t="s">
        <v>375</v>
      </c>
      <c r="E187" s="1367"/>
      <c r="F187" s="564" t="s">
        <v>9488</v>
      </c>
      <c r="G187" s="565" t="s">
        <v>183</v>
      </c>
      <c r="H187" s="566"/>
      <c r="I187" s="567"/>
      <c r="J187" s="567">
        <f>SUM(J188:J194)</f>
        <v>5.2617979999999998</v>
      </c>
      <c r="K187" s="567"/>
      <c r="O187" s="893">
        <v>400</v>
      </c>
      <c r="P187" s="893" t="s">
        <v>2736</v>
      </c>
      <c r="Q187" s="892" t="s">
        <v>15891</v>
      </c>
    </row>
    <row r="188" spans="1:17" x14ac:dyDescent="0.25">
      <c r="D188" s="568" t="s">
        <v>9451</v>
      </c>
      <c r="E188" s="569">
        <v>88248</v>
      </c>
      <c r="F188" s="570" t="s">
        <v>114</v>
      </c>
      <c r="G188" s="569" t="s">
        <v>99</v>
      </c>
      <c r="H188" s="571">
        <v>7.0000000000000007E-2</v>
      </c>
      <c r="I188" s="572" t="str">
        <f>VLOOKUP(E188&amp;"",'MAT-MO'!$A:$D,3,FALSE)</f>
        <v>13,11</v>
      </c>
      <c r="J188" s="572">
        <f t="shared" ref="J188:J194" si="77">I188*H188</f>
        <v>0.91770000000000007</v>
      </c>
      <c r="K188" s="554">
        <f>SUMIF(G188:G192,"H",J188:J192)</f>
        <v>2.0363000000000002</v>
      </c>
      <c r="O188" s="893">
        <v>402</v>
      </c>
      <c r="P188" s="893" t="s">
        <v>5494</v>
      </c>
      <c r="Q188" s="892" t="s">
        <v>15892</v>
      </c>
    </row>
    <row r="189" spans="1:17" x14ac:dyDescent="0.25">
      <c r="A189" s="568">
        <v>0</v>
      </c>
      <c r="B189" s="568"/>
      <c r="C189" s="568">
        <v>1</v>
      </c>
      <c r="D189" s="568" t="s">
        <v>9451</v>
      </c>
      <c r="E189" s="569">
        <v>88267</v>
      </c>
      <c r="F189" s="570" t="s">
        <v>115</v>
      </c>
      <c r="G189" s="569" t="s">
        <v>99</v>
      </c>
      <c r="H189" s="571">
        <v>7.0000000000000007E-2</v>
      </c>
      <c r="I189" s="572" t="str">
        <f>VLOOKUP(E189&amp;"",'MAT-MO'!$A:$D,3,FALSE)</f>
        <v>15,98</v>
      </c>
      <c r="J189" s="572">
        <f t="shared" si="77"/>
        <v>1.1186</v>
      </c>
      <c r="O189" s="893">
        <v>404</v>
      </c>
      <c r="P189" s="893" t="s">
        <v>2645</v>
      </c>
      <c r="Q189" s="892" t="s">
        <v>15893</v>
      </c>
    </row>
    <row r="190" spans="1:17" x14ac:dyDescent="0.25">
      <c r="A190" s="568">
        <v>0</v>
      </c>
      <c r="B190" s="568"/>
      <c r="C190" s="568">
        <v>1</v>
      </c>
      <c r="D190" s="568" t="s">
        <v>9454</v>
      </c>
      <c r="E190" s="569">
        <v>122</v>
      </c>
      <c r="F190" s="570" t="s">
        <v>214</v>
      </c>
      <c r="G190" s="569" t="s">
        <v>183</v>
      </c>
      <c r="H190" s="571">
        <v>9.9000000000000008E-3</v>
      </c>
      <c r="I190" s="572" t="s">
        <v>8369</v>
      </c>
      <c r="J190" s="572">
        <f t="shared" si="77"/>
        <v>0.44708399999999998</v>
      </c>
      <c r="O190" s="893">
        <v>406</v>
      </c>
      <c r="P190" s="893" t="s">
        <v>15895</v>
      </c>
      <c r="Q190" s="892" t="s">
        <v>15894</v>
      </c>
    </row>
    <row r="191" spans="1:17" x14ac:dyDescent="0.25">
      <c r="A191" s="568">
        <v>0</v>
      </c>
      <c r="B191" s="568"/>
      <c r="C191" s="568">
        <v>1</v>
      </c>
      <c r="D191" s="568" t="s">
        <v>9454</v>
      </c>
      <c r="E191" s="569">
        <v>3767</v>
      </c>
      <c r="F191" s="570" t="s">
        <v>106</v>
      </c>
      <c r="G191" s="569" t="s">
        <v>183</v>
      </c>
      <c r="H191" s="571">
        <v>3.3999999999999998E-3</v>
      </c>
      <c r="I191" s="578" t="str">
        <f>VLOOKUP($E191,$O$3:$P$1048576,2,FALSE)</f>
        <v>0,71</v>
      </c>
      <c r="J191" s="572">
        <f t="shared" si="77"/>
        <v>2.4139999999999999E-3</v>
      </c>
      <c r="O191" s="893">
        <v>407</v>
      </c>
      <c r="P191" s="893" t="s">
        <v>14793</v>
      </c>
      <c r="Q191" s="892" t="s">
        <v>15896</v>
      </c>
    </row>
    <row r="192" spans="1:17" x14ac:dyDescent="0.25">
      <c r="A192" s="568">
        <v>0</v>
      </c>
      <c r="B192" s="568"/>
      <c r="C192" s="568">
        <v>1</v>
      </c>
      <c r="D192" s="568" t="s">
        <v>9455</v>
      </c>
      <c r="E192" s="569">
        <v>3897</v>
      </c>
      <c r="F192" s="570" t="s">
        <v>9489</v>
      </c>
      <c r="G192" s="569" t="s">
        <v>183</v>
      </c>
      <c r="H192" s="571"/>
      <c r="I192" s="578" t="str">
        <f>VLOOKUP($E192,$O$3:$P$1048576,2,FALSE)</f>
        <v>1,00</v>
      </c>
      <c r="J192" s="572">
        <f t="shared" si="77"/>
        <v>0</v>
      </c>
      <c r="O192" s="893">
        <v>408</v>
      </c>
      <c r="P192" s="893" t="s">
        <v>1766</v>
      </c>
      <c r="Q192" s="892" t="s">
        <v>15897</v>
      </c>
    </row>
    <row r="193" spans="1:17" x14ac:dyDescent="0.25">
      <c r="A193" s="568">
        <v>0</v>
      </c>
      <c r="B193" s="568"/>
      <c r="C193" s="568">
        <v>1</v>
      </c>
      <c r="D193" s="568" t="s">
        <v>9454</v>
      </c>
      <c r="E193" s="569">
        <v>20083</v>
      </c>
      <c r="F193" s="570" t="s">
        <v>216</v>
      </c>
      <c r="G193" s="569" t="s">
        <v>183</v>
      </c>
      <c r="H193" s="571">
        <v>1.4999999999999999E-2</v>
      </c>
      <c r="I193" s="578" t="str">
        <f>VLOOKUP($E193,$O$3:$P$1048576,2,FALSE)</f>
        <v>40,40</v>
      </c>
      <c r="J193" s="572">
        <f t="shared" si="77"/>
        <v>0.60599999999999998</v>
      </c>
      <c r="O193" s="893">
        <v>410</v>
      </c>
      <c r="P193" s="893" t="s">
        <v>3377</v>
      </c>
      <c r="Q193" s="892" t="s">
        <v>15898</v>
      </c>
    </row>
    <row r="194" spans="1:17" x14ac:dyDescent="0.25">
      <c r="A194" s="568">
        <v>0</v>
      </c>
      <c r="B194" s="568"/>
      <c r="C194" s="568">
        <v>1</v>
      </c>
      <c r="D194" s="568" t="s">
        <v>9454</v>
      </c>
      <c r="E194" s="569">
        <v>20086</v>
      </c>
      <c r="F194" s="570" t="s">
        <v>9490</v>
      </c>
      <c r="G194" s="569" t="s">
        <v>183</v>
      </c>
      <c r="H194" s="571">
        <v>1</v>
      </c>
      <c r="I194" s="578" t="str">
        <f>VLOOKUP($E194,$O$3:$P$1048576,2,FALSE)</f>
        <v>2,17</v>
      </c>
      <c r="J194" s="572">
        <f t="shared" si="77"/>
        <v>2.17</v>
      </c>
      <c r="O194" s="893">
        <v>411</v>
      </c>
      <c r="P194" s="893" t="s">
        <v>2335</v>
      </c>
      <c r="Q194" s="892" t="s">
        <v>15899</v>
      </c>
    </row>
    <row r="195" spans="1:17" x14ac:dyDescent="0.25">
      <c r="A195" s="568">
        <v>0</v>
      </c>
      <c r="B195" s="568"/>
      <c r="C195" s="568"/>
      <c r="G195" s="553"/>
      <c r="O195" s="893">
        <v>412</v>
      </c>
      <c r="P195" s="893" t="s">
        <v>2736</v>
      </c>
      <c r="Q195" s="892" t="s">
        <v>15900</v>
      </c>
    </row>
    <row r="196" spans="1:17" x14ac:dyDescent="0.25">
      <c r="D196" s="1365" t="s">
        <v>9435</v>
      </c>
      <c r="E196" s="1365"/>
      <c r="F196" s="555" t="s">
        <v>9436</v>
      </c>
      <c r="G196" s="556" t="s">
        <v>9437</v>
      </c>
      <c r="H196" s="563" t="s">
        <v>9448</v>
      </c>
      <c r="I196" s="557" t="s">
        <v>9449</v>
      </c>
      <c r="J196" s="557" t="s">
        <v>16</v>
      </c>
      <c r="K196" s="557" t="s">
        <v>1363</v>
      </c>
      <c r="O196" s="893">
        <v>414</v>
      </c>
      <c r="P196" s="893" t="s">
        <v>1912</v>
      </c>
      <c r="Q196" s="892" t="s">
        <v>15901</v>
      </c>
    </row>
    <row r="197" spans="1:17" ht="31.5" x14ac:dyDescent="0.25">
      <c r="D197" s="1367" t="s">
        <v>9438</v>
      </c>
      <c r="E197" s="1367"/>
      <c r="F197" s="564" t="s">
        <v>9491</v>
      </c>
      <c r="G197" s="565" t="s">
        <v>183</v>
      </c>
      <c r="H197" s="566"/>
      <c r="I197" s="567"/>
      <c r="J197" s="567">
        <f>SUM(J198:J204)</f>
        <v>21.041159999999998</v>
      </c>
      <c r="K197" s="567"/>
      <c r="O197" s="893">
        <v>415</v>
      </c>
      <c r="P197" s="893" t="s">
        <v>2974</v>
      </c>
      <c r="Q197" s="892" t="s">
        <v>15902</v>
      </c>
    </row>
    <row r="198" spans="1:17" x14ac:dyDescent="0.25">
      <c r="D198" s="568" t="s">
        <v>9451</v>
      </c>
      <c r="E198" s="569">
        <v>88248</v>
      </c>
      <c r="F198" s="570" t="s">
        <v>114</v>
      </c>
      <c r="G198" s="569" t="s">
        <v>99</v>
      </c>
      <c r="H198" s="571">
        <v>0.16</v>
      </c>
      <c r="I198" s="572" t="str">
        <f>VLOOKUP(E198&amp;"",'MAT-MO'!$A:$D,3,FALSE)</f>
        <v>13,11</v>
      </c>
      <c r="J198" s="572">
        <f t="shared" ref="J198:J203" si="78">I198*H198</f>
        <v>2.0975999999999999</v>
      </c>
      <c r="K198" s="554">
        <f>SUMIF(G198:G202,"H",J198:J202)</f>
        <v>4.6543999999999999</v>
      </c>
      <c r="O198" s="893">
        <v>416</v>
      </c>
      <c r="P198" s="893" t="s">
        <v>5675</v>
      </c>
      <c r="Q198" s="892" t="s">
        <v>15903</v>
      </c>
    </row>
    <row r="199" spans="1:17" x14ac:dyDescent="0.25">
      <c r="A199" s="568">
        <v>0</v>
      </c>
      <c r="B199" s="568"/>
      <c r="C199" s="568">
        <v>1</v>
      </c>
      <c r="D199" s="568" t="s">
        <v>9451</v>
      </c>
      <c r="E199" s="569">
        <v>88267</v>
      </c>
      <c r="F199" s="570" t="s">
        <v>115</v>
      </c>
      <c r="G199" s="569" t="s">
        <v>99</v>
      </c>
      <c r="H199" s="571">
        <v>0.16</v>
      </c>
      <c r="I199" s="572" t="str">
        <f>VLOOKUP(E199&amp;"",'MAT-MO'!$A:$D,3,FALSE)</f>
        <v>15,98</v>
      </c>
      <c r="J199" s="572">
        <f t="shared" si="78"/>
        <v>2.5568</v>
      </c>
      <c r="O199" s="893">
        <v>417</v>
      </c>
      <c r="P199" s="893" t="s">
        <v>2133</v>
      </c>
      <c r="Q199" s="892" t="s">
        <v>15904</v>
      </c>
    </row>
    <row r="200" spans="1:17" x14ac:dyDescent="0.25">
      <c r="A200" s="568">
        <v>0</v>
      </c>
      <c r="B200" s="568"/>
      <c r="C200" s="568">
        <v>1</v>
      </c>
      <c r="D200" s="568" t="s">
        <v>9454</v>
      </c>
      <c r="E200" s="569">
        <v>301</v>
      </c>
      <c r="F200" s="570" t="s">
        <v>9480</v>
      </c>
      <c r="G200" s="569" t="s">
        <v>183</v>
      </c>
      <c r="H200" s="571">
        <v>2</v>
      </c>
      <c r="I200" s="578" t="str">
        <f>VLOOKUP($E200,$O$3:$P$1048576,2,FALSE)</f>
        <v>1,99</v>
      </c>
      <c r="J200" s="572">
        <f t="shared" si="78"/>
        <v>3.98</v>
      </c>
      <c r="O200" s="893">
        <v>418</v>
      </c>
      <c r="P200" s="893" t="s">
        <v>2133</v>
      </c>
      <c r="Q200" s="892" t="s">
        <v>15905</v>
      </c>
    </row>
    <row r="201" spans="1:17" x14ac:dyDescent="0.25">
      <c r="A201" s="568">
        <v>0</v>
      </c>
      <c r="B201" s="568"/>
      <c r="C201" s="568">
        <v>1</v>
      </c>
      <c r="D201" s="568" t="s">
        <v>9455</v>
      </c>
      <c r="E201" s="569">
        <v>7091</v>
      </c>
      <c r="F201" s="570" t="s">
        <v>9481</v>
      </c>
      <c r="G201" s="569" t="s">
        <v>183</v>
      </c>
      <c r="H201" s="571"/>
      <c r="I201" s="578" t="str">
        <f>VLOOKUP($E201,$O$3:$P$1048576,2,FALSE)</f>
        <v>12,12</v>
      </c>
      <c r="J201" s="572">
        <f t="shared" si="78"/>
        <v>0</v>
      </c>
      <c r="O201" s="893">
        <v>420</v>
      </c>
      <c r="P201" s="893" t="s">
        <v>5213</v>
      </c>
      <c r="Q201" s="892" t="s">
        <v>15906</v>
      </c>
    </row>
    <row r="202" spans="1:17" x14ac:dyDescent="0.25">
      <c r="A202" s="568">
        <v>0</v>
      </c>
      <c r="B202" s="568"/>
      <c r="C202" s="568">
        <v>1</v>
      </c>
      <c r="D202" s="568" t="s">
        <v>9454</v>
      </c>
      <c r="E202" s="569">
        <v>20078</v>
      </c>
      <c r="F202" s="570" t="s">
        <v>9467</v>
      </c>
      <c r="G202" s="569" t="s">
        <v>183</v>
      </c>
      <c r="H202" s="571">
        <v>9.1999999999999998E-2</v>
      </c>
      <c r="I202" s="578" t="str">
        <f>VLOOKUP($E202,$O$3:$P$1048576,2,FALSE)</f>
        <v>17,03</v>
      </c>
      <c r="J202" s="572">
        <f t="shared" si="78"/>
        <v>1.5667600000000002</v>
      </c>
      <c r="O202" s="893">
        <v>421</v>
      </c>
      <c r="P202" s="893" t="s">
        <v>6685</v>
      </c>
      <c r="Q202" s="892" t="s">
        <v>15907</v>
      </c>
    </row>
    <row r="203" spans="1:17" x14ac:dyDescent="0.25">
      <c r="A203" s="568">
        <v>0</v>
      </c>
      <c r="B203" s="568"/>
      <c r="C203" s="568">
        <v>1</v>
      </c>
      <c r="D203" s="568" t="s">
        <v>9454</v>
      </c>
      <c r="E203" s="569">
        <v>11655</v>
      </c>
      <c r="F203" s="570" t="s">
        <v>9492</v>
      </c>
      <c r="G203" s="569" t="s">
        <v>183</v>
      </c>
      <c r="H203" s="571">
        <v>1</v>
      </c>
      <c r="I203" s="578" t="str">
        <f>VLOOKUP($E203,$O$3:$P$1048576,2,FALSE)</f>
        <v>10,84</v>
      </c>
      <c r="J203" s="572">
        <f t="shared" si="78"/>
        <v>10.84</v>
      </c>
      <c r="O203" s="893">
        <v>425</v>
      </c>
      <c r="P203" s="893" t="s">
        <v>2321</v>
      </c>
      <c r="Q203" s="892" t="s">
        <v>15908</v>
      </c>
    </row>
    <row r="204" spans="1:17" x14ac:dyDescent="0.25">
      <c r="A204" s="568">
        <v>0</v>
      </c>
      <c r="B204" s="568"/>
      <c r="C204" s="568"/>
      <c r="F204" s="570"/>
      <c r="G204" s="553"/>
      <c r="O204" s="893">
        <v>426</v>
      </c>
      <c r="P204" s="893" t="s">
        <v>2036</v>
      </c>
      <c r="Q204" s="892" t="s">
        <v>15909</v>
      </c>
    </row>
    <row r="205" spans="1:17" x14ac:dyDescent="0.25">
      <c r="D205" s="1365" t="s">
        <v>9435</v>
      </c>
      <c r="E205" s="1365"/>
      <c r="F205" s="555" t="s">
        <v>9436</v>
      </c>
      <c r="G205" s="556" t="s">
        <v>9437</v>
      </c>
      <c r="H205" s="563" t="s">
        <v>9448</v>
      </c>
      <c r="I205" s="557" t="s">
        <v>9449</v>
      </c>
      <c r="J205" s="557" t="s">
        <v>16</v>
      </c>
      <c r="K205" s="557" t="s">
        <v>1363</v>
      </c>
      <c r="O205" s="893">
        <v>427</v>
      </c>
      <c r="P205" s="893" t="s">
        <v>5684</v>
      </c>
      <c r="Q205" s="892" t="s">
        <v>15910</v>
      </c>
    </row>
    <row r="206" spans="1:17" ht="31.5" x14ac:dyDescent="0.25">
      <c r="D206" s="1367" t="s">
        <v>379</v>
      </c>
      <c r="E206" s="1367"/>
      <c r="F206" s="564" t="s">
        <v>9493</v>
      </c>
      <c r="G206" s="565" t="s">
        <v>183</v>
      </c>
      <c r="H206" s="566"/>
      <c r="I206" s="567"/>
      <c r="J206" s="567">
        <f>SUM(J207:J215)</f>
        <v>48.393065999999997</v>
      </c>
      <c r="K206" s="567"/>
      <c r="O206" s="893">
        <v>428</v>
      </c>
      <c r="P206" s="893" t="s">
        <v>4850</v>
      </c>
      <c r="Q206" s="892" t="s">
        <v>15911</v>
      </c>
    </row>
    <row r="207" spans="1:17" x14ac:dyDescent="0.25">
      <c r="D207" s="568" t="s">
        <v>9451</v>
      </c>
      <c r="E207" s="569">
        <v>88248</v>
      </c>
      <c r="F207" s="570" t="s">
        <v>114</v>
      </c>
      <c r="G207" s="569" t="s">
        <v>99</v>
      </c>
      <c r="H207" s="571">
        <v>0.38</v>
      </c>
      <c r="I207" s="572" t="str">
        <f>VLOOKUP(E207&amp;"",'MAT-MO'!$A:$D,3,FALSE)</f>
        <v>13,11</v>
      </c>
      <c r="J207" s="572">
        <f t="shared" ref="J207:J215" si="79">I207*H207</f>
        <v>4.9817999999999998</v>
      </c>
      <c r="K207" s="554">
        <f>SUMIF(G207:G211,"H",J207:J211)</f>
        <v>11.0542</v>
      </c>
      <c r="O207" s="893">
        <v>429</v>
      </c>
      <c r="P207" s="893" t="s">
        <v>2456</v>
      </c>
      <c r="Q207" s="892" t="s">
        <v>15912</v>
      </c>
    </row>
    <row r="208" spans="1:17" x14ac:dyDescent="0.25">
      <c r="A208" s="568">
        <v>0</v>
      </c>
      <c r="B208" s="568"/>
      <c r="C208" s="568">
        <v>1</v>
      </c>
      <c r="D208" s="568" t="s">
        <v>9451</v>
      </c>
      <c r="E208" s="569">
        <v>88267</v>
      </c>
      <c r="F208" s="570" t="s">
        <v>115</v>
      </c>
      <c r="G208" s="569" t="s">
        <v>99</v>
      </c>
      <c r="H208" s="571">
        <v>0.38</v>
      </c>
      <c r="I208" s="572" t="str">
        <f>VLOOKUP(E208&amp;"",'MAT-MO'!$A:$D,3,FALSE)</f>
        <v>15,98</v>
      </c>
      <c r="J208" s="572">
        <f t="shared" si="79"/>
        <v>6.0724</v>
      </c>
      <c r="O208" s="893">
        <v>430</v>
      </c>
      <c r="P208" s="893" t="s">
        <v>2340</v>
      </c>
      <c r="Q208" s="892" t="s">
        <v>15913</v>
      </c>
    </row>
    <row r="209" spans="1:17" x14ac:dyDescent="0.25">
      <c r="A209" s="568">
        <v>0</v>
      </c>
      <c r="B209" s="568"/>
      <c r="C209" s="568">
        <v>1</v>
      </c>
      <c r="D209" s="568" t="s">
        <v>9454</v>
      </c>
      <c r="E209" s="569">
        <v>122</v>
      </c>
      <c r="F209" s="570" t="s">
        <v>214</v>
      </c>
      <c r="G209" s="569" t="s">
        <v>183</v>
      </c>
      <c r="H209" s="571">
        <v>1.4800000000000001E-2</v>
      </c>
      <c r="I209" s="578" t="str">
        <f t="shared" ref="I209:I215" si="80">VLOOKUP($E209,$O$3:$P$1048576,2,FALSE)</f>
        <v>46,52</v>
      </c>
      <c r="J209" s="572">
        <f t="shared" si="79"/>
        <v>0.68849600000000011</v>
      </c>
      <c r="O209" s="893">
        <v>431</v>
      </c>
      <c r="P209" s="893" t="s">
        <v>3350</v>
      </c>
      <c r="Q209" s="892" t="s">
        <v>15914</v>
      </c>
    </row>
    <row r="210" spans="1:17" x14ac:dyDescent="0.25">
      <c r="A210" s="568">
        <v>0</v>
      </c>
      <c r="B210" s="568"/>
      <c r="C210" s="568">
        <v>1</v>
      </c>
      <c r="D210" s="568" t="s">
        <v>9454</v>
      </c>
      <c r="E210" s="569">
        <v>297</v>
      </c>
      <c r="F210" s="570" t="s">
        <v>9465</v>
      </c>
      <c r="G210" s="569" t="s">
        <v>183</v>
      </c>
      <c r="H210" s="571">
        <v>1</v>
      </c>
      <c r="I210" s="578" t="str">
        <f t="shared" si="80"/>
        <v>1,58</v>
      </c>
      <c r="J210" s="572">
        <f t="shared" si="79"/>
        <v>1.58</v>
      </c>
      <c r="O210" s="893">
        <v>432</v>
      </c>
      <c r="P210" s="893" t="s">
        <v>3315</v>
      </c>
      <c r="Q210" s="892" t="s">
        <v>15915</v>
      </c>
    </row>
    <row r="211" spans="1:17" x14ac:dyDescent="0.25">
      <c r="A211" s="568">
        <v>0</v>
      </c>
      <c r="B211" s="568"/>
      <c r="C211" s="568">
        <v>1</v>
      </c>
      <c r="D211" s="568" t="s">
        <v>9454</v>
      </c>
      <c r="E211" s="569">
        <v>3767</v>
      </c>
      <c r="F211" s="570" t="s">
        <v>106</v>
      </c>
      <c r="G211" s="569" t="s">
        <v>183</v>
      </c>
      <c r="H211" s="571">
        <v>5.7000000000000002E-2</v>
      </c>
      <c r="I211" s="578" t="str">
        <f t="shared" si="80"/>
        <v>0,71</v>
      </c>
      <c r="J211" s="572">
        <f t="shared" si="79"/>
        <v>4.0469999999999999E-2</v>
      </c>
      <c r="O211" s="893">
        <v>433</v>
      </c>
      <c r="P211" s="893" t="s">
        <v>1960</v>
      </c>
      <c r="Q211" s="892" t="s">
        <v>15916</v>
      </c>
    </row>
    <row r="212" spans="1:17" x14ac:dyDescent="0.25">
      <c r="A212" s="568">
        <v>0</v>
      </c>
      <c r="B212" s="568"/>
      <c r="C212" s="568">
        <v>1</v>
      </c>
      <c r="D212" s="568" t="s">
        <v>9455</v>
      </c>
      <c r="E212" s="569">
        <v>11714</v>
      </c>
      <c r="F212" s="570" t="s">
        <v>9494</v>
      </c>
      <c r="G212" s="569" t="s">
        <v>183</v>
      </c>
      <c r="H212" s="571"/>
      <c r="I212" s="578" t="str">
        <f t="shared" si="80"/>
        <v>29,21</v>
      </c>
      <c r="J212" s="572">
        <f t="shared" si="79"/>
        <v>0</v>
      </c>
      <c r="O212" s="893">
        <v>436</v>
      </c>
      <c r="P212" s="893" t="s">
        <v>2308</v>
      </c>
      <c r="Q212" s="892" t="s">
        <v>15917</v>
      </c>
    </row>
    <row r="213" spans="1:17" x14ac:dyDescent="0.25">
      <c r="A213" s="568">
        <v>0</v>
      </c>
      <c r="B213" s="568"/>
      <c r="C213" s="568">
        <v>1</v>
      </c>
      <c r="D213" s="568" t="s">
        <v>9454</v>
      </c>
      <c r="E213" s="569">
        <v>20078</v>
      </c>
      <c r="F213" s="570" t="s">
        <v>9467</v>
      </c>
      <c r="G213" s="569" t="s">
        <v>183</v>
      </c>
      <c r="H213" s="571">
        <v>0.03</v>
      </c>
      <c r="I213" s="578" t="str">
        <f t="shared" si="80"/>
        <v>17,03</v>
      </c>
      <c r="J213" s="572">
        <f t="shared" si="79"/>
        <v>0.51090000000000002</v>
      </c>
      <c r="O213" s="893">
        <v>437</v>
      </c>
      <c r="P213" s="893" t="s">
        <v>1969</v>
      </c>
      <c r="Q213" s="892" t="s">
        <v>15918</v>
      </c>
    </row>
    <row r="214" spans="1:17" x14ac:dyDescent="0.25">
      <c r="A214" s="568">
        <v>0</v>
      </c>
      <c r="B214" s="568"/>
      <c r="C214" s="568">
        <v>1</v>
      </c>
      <c r="D214" s="568" t="s">
        <v>9454</v>
      </c>
      <c r="E214" s="569">
        <v>20083</v>
      </c>
      <c r="F214" s="570" t="s">
        <v>216</v>
      </c>
      <c r="G214" s="569" t="s">
        <v>183</v>
      </c>
      <c r="H214" s="571">
        <v>2.2499999999999999E-2</v>
      </c>
      <c r="I214" s="578" t="str">
        <f t="shared" si="80"/>
        <v>40,40</v>
      </c>
      <c r="J214" s="572">
        <f t="shared" si="79"/>
        <v>0.90899999999999992</v>
      </c>
      <c r="O214" s="893">
        <v>439</v>
      </c>
      <c r="P214" s="893" t="s">
        <v>1971</v>
      </c>
      <c r="Q214" s="892" t="s">
        <v>15919</v>
      </c>
    </row>
    <row r="215" spans="1:17" x14ac:dyDescent="0.25">
      <c r="A215" s="568">
        <v>0</v>
      </c>
      <c r="B215" s="568"/>
      <c r="C215" s="568">
        <v>1</v>
      </c>
      <c r="D215" s="568" t="s">
        <v>9454</v>
      </c>
      <c r="E215" s="569">
        <v>11715</v>
      </c>
      <c r="F215" s="570" t="s">
        <v>9495</v>
      </c>
      <c r="G215" s="569" t="s">
        <v>183</v>
      </c>
      <c r="H215" s="571">
        <v>1</v>
      </c>
      <c r="I215" s="578" t="str">
        <f t="shared" si="80"/>
        <v>33,61</v>
      </c>
      <c r="J215" s="572">
        <f t="shared" si="79"/>
        <v>33.61</v>
      </c>
      <c r="O215" s="893">
        <v>441</v>
      </c>
      <c r="P215" s="893" t="s">
        <v>5922</v>
      </c>
      <c r="Q215" s="892" t="s">
        <v>15920</v>
      </c>
    </row>
    <row r="216" spans="1:17" x14ac:dyDescent="0.25">
      <c r="A216" s="568">
        <v>0</v>
      </c>
      <c r="B216" s="568"/>
      <c r="C216" s="568"/>
      <c r="G216" s="553"/>
      <c r="O216" s="893">
        <v>442</v>
      </c>
      <c r="P216" s="893" t="s">
        <v>1662</v>
      </c>
      <c r="Q216" s="892" t="s">
        <v>15921</v>
      </c>
    </row>
    <row r="217" spans="1:17" x14ac:dyDescent="0.25">
      <c r="D217" s="1365" t="s">
        <v>9435</v>
      </c>
      <c r="E217" s="1365"/>
      <c r="F217" s="555" t="s">
        <v>9436</v>
      </c>
      <c r="G217" s="556" t="s">
        <v>9437</v>
      </c>
      <c r="H217" s="563" t="s">
        <v>9448</v>
      </c>
      <c r="I217" s="557" t="s">
        <v>9449</v>
      </c>
      <c r="J217" s="557" t="s">
        <v>16</v>
      </c>
      <c r="K217" s="557" t="s">
        <v>1363</v>
      </c>
      <c r="O217" s="893">
        <v>444</v>
      </c>
      <c r="P217" s="893" t="s">
        <v>1474</v>
      </c>
      <c r="Q217" s="892" t="s">
        <v>15922</v>
      </c>
    </row>
    <row r="218" spans="1:17" ht="31.5" x14ac:dyDescent="0.25">
      <c r="D218" s="1367" t="s">
        <v>380</v>
      </c>
      <c r="E218" s="1367"/>
      <c r="F218" s="564" t="s">
        <v>9496</v>
      </c>
      <c r="G218" s="565" t="s">
        <v>183</v>
      </c>
      <c r="H218" s="566"/>
      <c r="I218" s="567"/>
      <c r="J218" s="567">
        <f>SUM(J219:J227)</f>
        <v>31.806035999999999</v>
      </c>
      <c r="K218" s="567"/>
      <c r="O218" s="893">
        <v>445</v>
      </c>
      <c r="P218" s="893" t="s">
        <v>4855</v>
      </c>
      <c r="Q218" s="892" t="s">
        <v>15923</v>
      </c>
    </row>
    <row r="219" spans="1:17" x14ac:dyDescent="0.25">
      <c r="D219" s="568" t="s">
        <v>9451</v>
      </c>
      <c r="E219" s="569">
        <v>88248</v>
      </c>
      <c r="F219" s="570" t="s">
        <v>114</v>
      </c>
      <c r="G219" s="569" t="s">
        <v>99</v>
      </c>
      <c r="H219" s="571">
        <v>0.25</v>
      </c>
      <c r="I219" s="572" t="str">
        <f>VLOOKUP(E219&amp;"",'MAT-MO'!$A:$D,3,FALSE)</f>
        <v>13,11</v>
      </c>
      <c r="J219" s="572">
        <f t="shared" ref="J219:J227" si="81">I219*H219</f>
        <v>3.2774999999999999</v>
      </c>
      <c r="K219" s="554">
        <f>SUMIF(G219:G223,"H",J219:J223)</f>
        <v>7.2725</v>
      </c>
      <c r="O219" s="893">
        <v>497</v>
      </c>
      <c r="P219" s="893" t="s">
        <v>15925</v>
      </c>
      <c r="Q219" s="892" t="s">
        <v>15924</v>
      </c>
    </row>
    <row r="220" spans="1:17" x14ac:dyDescent="0.25">
      <c r="A220" s="568">
        <v>0</v>
      </c>
      <c r="B220" s="568"/>
      <c r="C220" s="568">
        <v>1</v>
      </c>
      <c r="D220" s="568" t="s">
        <v>9451</v>
      </c>
      <c r="E220" s="569">
        <v>88267</v>
      </c>
      <c r="F220" s="570" t="s">
        <v>115</v>
      </c>
      <c r="G220" s="569" t="s">
        <v>99</v>
      </c>
      <c r="H220" s="571">
        <v>0.25</v>
      </c>
      <c r="I220" s="572" t="str">
        <f>VLOOKUP(E220&amp;"",'MAT-MO'!$A:$D,3,FALSE)</f>
        <v>15,98</v>
      </c>
      <c r="J220" s="572">
        <f t="shared" si="81"/>
        <v>3.9950000000000001</v>
      </c>
      <c r="O220" s="893">
        <v>501</v>
      </c>
      <c r="P220" s="893" t="s">
        <v>14024</v>
      </c>
      <c r="Q220" s="892" t="s">
        <v>15926</v>
      </c>
    </row>
    <row r="221" spans="1:17" x14ac:dyDescent="0.25">
      <c r="A221" s="568">
        <v>0</v>
      </c>
      <c r="B221" s="568"/>
      <c r="C221" s="568">
        <v>1</v>
      </c>
      <c r="D221" s="568" t="s">
        <v>9454</v>
      </c>
      <c r="E221" s="569">
        <v>122</v>
      </c>
      <c r="F221" s="570" t="s">
        <v>214</v>
      </c>
      <c r="G221" s="569" t="s">
        <v>183</v>
      </c>
      <c r="H221" s="571">
        <v>1.4800000000000001E-2</v>
      </c>
      <c r="I221" s="578" t="str">
        <f t="shared" ref="I221:I227" si="82">VLOOKUP($E221,$O$3:$P$1048576,2,FALSE)</f>
        <v>46,52</v>
      </c>
      <c r="J221" s="572">
        <f t="shared" si="81"/>
        <v>0.68849600000000011</v>
      </c>
      <c r="O221" s="893">
        <v>503</v>
      </c>
      <c r="P221" s="893" t="s">
        <v>11846</v>
      </c>
      <c r="Q221" s="892" t="s">
        <v>15927</v>
      </c>
    </row>
    <row r="222" spans="1:17" x14ac:dyDescent="0.25">
      <c r="A222" s="568">
        <v>0</v>
      </c>
      <c r="B222" s="568"/>
      <c r="C222" s="568">
        <v>1</v>
      </c>
      <c r="D222" s="568" t="s">
        <v>9454</v>
      </c>
      <c r="E222" s="569">
        <v>296</v>
      </c>
      <c r="F222" s="570" t="s">
        <v>9497</v>
      </c>
      <c r="G222" s="569" t="s">
        <v>183</v>
      </c>
      <c r="H222" s="571">
        <v>1</v>
      </c>
      <c r="I222" s="578" t="str">
        <f t="shared" si="82"/>
        <v>1,12</v>
      </c>
      <c r="J222" s="572">
        <f t="shared" si="81"/>
        <v>1.1200000000000001</v>
      </c>
      <c r="O222" s="893">
        <v>504</v>
      </c>
      <c r="P222" s="893" t="s">
        <v>15928</v>
      </c>
      <c r="Q222" s="892" t="s">
        <v>15927</v>
      </c>
    </row>
    <row r="223" spans="1:17" x14ac:dyDescent="0.25">
      <c r="A223" s="568">
        <v>0</v>
      </c>
      <c r="B223" s="568"/>
      <c r="C223" s="568">
        <v>1</v>
      </c>
      <c r="D223" s="568" t="s">
        <v>9454</v>
      </c>
      <c r="E223" s="569">
        <v>3767</v>
      </c>
      <c r="F223" s="570" t="s">
        <v>106</v>
      </c>
      <c r="G223" s="569" t="s">
        <v>183</v>
      </c>
      <c r="H223" s="571">
        <v>6.4000000000000001E-2</v>
      </c>
      <c r="I223" s="578" t="str">
        <f t="shared" si="82"/>
        <v>0,71</v>
      </c>
      <c r="J223" s="572">
        <f t="shared" si="81"/>
        <v>4.5440000000000001E-2</v>
      </c>
      <c r="O223" s="893">
        <v>505</v>
      </c>
      <c r="P223" s="893" t="s">
        <v>2133</v>
      </c>
      <c r="Q223" s="892" t="s">
        <v>15929</v>
      </c>
    </row>
    <row r="224" spans="1:17" x14ac:dyDescent="0.25">
      <c r="A224" s="568">
        <v>0</v>
      </c>
      <c r="B224" s="568"/>
      <c r="C224" s="568">
        <v>1</v>
      </c>
      <c r="D224" s="568" t="s">
        <v>9455</v>
      </c>
      <c r="E224" s="569">
        <v>5103</v>
      </c>
      <c r="F224" s="570" t="s">
        <v>9498</v>
      </c>
      <c r="G224" s="569" t="s">
        <v>183</v>
      </c>
      <c r="H224" s="571"/>
      <c r="I224" s="578" t="str">
        <f t="shared" si="82"/>
        <v>9,28</v>
      </c>
      <c r="J224" s="572">
        <f t="shared" si="81"/>
        <v>0</v>
      </c>
      <c r="O224" s="893">
        <v>506</v>
      </c>
      <c r="P224" s="893" t="s">
        <v>15931</v>
      </c>
      <c r="Q224" s="892" t="s">
        <v>15930</v>
      </c>
    </row>
    <row r="225" spans="1:17" x14ac:dyDescent="0.25">
      <c r="A225" s="568">
        <v>0</v>
      </c>
      <c r="B225" s="568"/>
      <c r="C225" s="568">
        <v>1</v>
      </c>
      <c r="D225" s="568" t="s">
        <v>9454</v>
      </c>
      <c r="E225" s="569">
        <v>20078</v>
      </c>
      <c r="F225" s="570" t="s">
        <v>9467</v>
      </c>
      <c r="G225" s="569" t="s">
        <v>183</v>
      </c>
      <c r="H225" s="571">
        <v>0.02</v>
      </c>
      <c r="I225" s="578" t="str">
        <f t="shared" si="82"/>
        <v>17,03</v>
      </c>
      <c r="J225" s="572">
        <f t="shared" si="81"/>
        <v>0.34060000000000001</v>
      </c>
      <c r="O225" s="893">
        <v>508</v>
      </c>
      <c r="P225" s="893" t="s">
        <v>3340</v>
      </c>
      <c r="Q225" s="892" t="s">
        <v>15932</v>
      </c>
    </row>
    <row r="226" spans="1:17" x14ac:dyDescent="0.25">
      <c r="A226" s="568">
        <v>0</v>
      </c>
      <c r="B226" s="568"/>
      <c r="C226" s="568">
        <v>1</v>
      </c>
      <c r="D226" s="568" t="s">
        <v>9454</v>
      </c>
      <c r="E226" s="569">
        <v>20083</v>
      </c>
      <c r="F226" s="570" t="s">
        <v>216</v>
      </c>
      <c r="G226" s="569" t="s">
        <v>183</v>
      </c>
      <c r="H226" s="571">
        <v>2.2499999999999999E-2</v>
      </c>
      <c r="I226" s="578" t="str">
        <f t="shared" si="82"/>
        <v>40,40</v>
      </c>
      <c r="J226" s="572">
        <f t="shared" si="81"/>
        <v>0.90899999999999992</v>
      </c>
      <c r="O226" s="893">
        <v>509</v>
      </c>
      <c r="P226" s="893" t="s">
        <v>4144</v>
      </c>
      <c r="Q226" s="892" t="s">
        <v>15933</v>
      </c>
    </row>
    <row r="227" spans="1:17" x14ac:dyDescent="0.25">
      <c r="A227" s="568">
        <v>0</v>
      </c>
      <c r="B227" s="568"/>
      <c r="C227" s="568">
        <v>1</v>
      </c>
      <c r="D227" s="568" t="s">
        <v>9454</v>
      </c>
      <c r="E227" s="569">
        <v>11713</v>
      </c>
      <c r="F227" s="570" t="s">
        <v>9499</v>
      </c>
      <c r="G227" s="569" t="s">
        <v>183</v>
      </c>
      <c r="H227" s="571">
        <v>1</v>
      </c>
      <c r="I227" s="578" t="str">
        <f t="shared" si="82"/>
        <v>21,43</v>
      </c>
      <c r="J227" s="572">
        <f t="shared" si="81"/>
        <v>21.43</v>
      </c>
      <c r="O227" s="893">
        <v>510</v>
      </c>
      <c r="P227" s="893" t="s">
        <v>2144</v>
      </c>
      <c r="Q227" s="892" t="s">
        <v>15934</v>
      </c>
    </row>
    <row r="228" spans="1:17" x14ac:dyDescent="0.25">
      <c r="A228" s="568">
        <v>0</v>
      </c>
      <c r="B228" s="568"/>
      <c r="C228" s="568"/>
      <c r="G228" s="553"/>
      <c r="O228" s="893">
        <v>511</v>
      </c>
      <c r="P228" s="893" t="s">
        <v>4661</v>
      </c>
      <c r="Q228" s="892" t="s">
        <v>15935</v>
      </c>
    </row>
    <row r="229" spans="1:17" x14ac:dyDescent="0.25">
      <c r="D229" s="1365" t="s">
        <v>9435</v>
      </c>
      <c r="E229" s="1365"/>
      <c r="F229" s="555" t="s">
        <v>9436</v>
      </c>
      <c r="G229" s="556" t="s">
        <v>9437</v>
      </c>
      <c r="H229" s="563" t="s">
        <v>9448</v>
      </c>
      <c r="I229" s="557" t="s">
        <v>9449</v>
      </c>
      <c r="J229" s="557" t="s">
        <v>16</v>
      </c>
      <c r="K229" s="557" t="s">
        <v>1363</v>
      </c>
      <c r="O229" s="893">
        <v>516</v>
      </c>
      <c r="P229" s="893" t="s">
        <v>12452</v>
      </c>
      <c r="Q229" s="892" t="s">
        <v>15936</v>
      </c>
    </row>
    <row r="230" spans="1:17" ht="15.75" x14ac:dyDescent="0.25">
      <c r="D230" s="1367" t="s">
        <v>385</v>
      </c>
      <c r="E230" s="1367"/>
      <c r="F230" s="564" t="s">
        <v>9501</v>
      </c>
      <c r="G230" s="565" t="s">
        <v>183</v>
      </c>
      <c r="H230" s="566"/>
      <c r="I230" s="567"/>
      <c r="J230" s="567">
        <f>SUM(J231:J237)</f>
        <v>103.53695999999999</v>
      </c>
      <c r="K230" s="567"/>
      <c r="O230" s="893">
        <v>517</v>
      </c>
      <c r="P230" s="893" t="s">
        <v>2477</v>
      </c>
      <c r="Q230" s="892" t="s">
        <v>15937</v>
      </c>
    </row>
    <row r="231" spans="1:17" x14ac:dyDescent="0.25">
      <c r="D231" s="568" t="s">
        <v>9451</v>
      </c>
      <c r="E231" s="569">
        <v>88248</v>
      </c>
      <c r="F231" s="570" t="s">
        <v>114</v>
      </c>
      <c r="G231" s="569" t="s">
        <v>99</v>
      </c>
      <c r="H231" s="571">
        <v>0.23499999999999999</v>
      </c>
      <c r="I231" s="572" t="str">
        <f>VLOOKUP(E231&amp;"",'MAT-MO'!$A:$D,3,FALSE)</f>
        <v>13,11</v>
      </c>
      <c r="J231" s="572">
        <f t="shared" ref="J231:J237" si="83">I231*H231</f>
        <v>3.0808499999999999</v>
      </c>
      <c r="K231" s="554">
        <f>SUMIF(G231:G235,"H",J231:J235)</f>
        <v>6.8361499999999999</v>
      </c>
      <c r="O231" s="893">
        <v>518</v>
      </c>
      <c r="P231" s="893" t="s">
        <v>1773</v>
      </c>
      <c r="Q231" s="892" t="s">
        <v>15938</v>
      </c>
    </row>
    <row r="232" spans="1:17" x14ac:dyDescent="0.25">
      <c r="A232" s="568">
        <v>0</v>
      </c>
      <c r="B232" s="568"/>
      <c r="C232" s="568">
        <v>1</v>
      </c>
      <c r="D232" s="568" t="s">
        <v>9451</v>
      </c>
      <c r="E232" s="569">
        <v>88267</v>
      </c>
      <c r="F232" s="570" t="s">
        <v>115</v>
      </c>
      <c r="G232" s="569" t="s">
        <v>99</v>
      </c>
      <c r="H232" s="571">
        <v>0.23499999999999999</v>
      </c>
      <c r="I232" s="572" t="str">
        <f>VLOOKUP(E232&amp;"",'MAT-MO'!$A:$D,3,FALSE)</f>
        <v>15,98</v>
      </c>
      <c r="J232" s="572">
        <f t="shared" si="83"/>
        <v>3.7553000000000001</v>
      </c>
      <c r="O232" s="893">
        <v>532</v>
      </c>
      <c r="P232" s="893" t="s">
        <v>6420</v>
      </c>
      <c r="Q232" s="892" t="s">
        <v>15939</v>
      </c>
    </row>
    <row r="233" spans="1:17" x14ac:dyDescent="0.25">
      <c r="A233" s="568">
        <v>0</v>
      </c>
      <c r="B233" s="568"/>
      <c r="C233" s="568">
        <v>1</v>
      </c>
      <c r="D233" s="568" t="s">
        <v>9454</v>
      </c>
      <c r="E233" s="569">
        <v>122</v>
      </c>
      <c r="F233" s="570" t="s">
        <v>214</v>
      </c>
      <c r="G233" s="569" t="s">
        <v>183</v>
      </c>
      <c r="H233" s="571">
        <v>7.0999999999999994E-2</v>
      </c>
      <c r="I233" s="578" t="str">
        <f>VLOOKUP($E233,$O$3:$P$1048576,2,FALSE)</f>
        <v>46,52</v>
      </c>
      <c r="J233" s="572">
        <f t="shared" si="83"/>
        <v>3.3029199999999999</v>
      </c>
      <c r="O233" s="893">
        <v>533</v>
      </c>
      <c r="P233" s="893" t="s">
        <v>5314</v>
      </c>
      <c r="Q233" s="892" t="s">
        <v>15940</v>
      </c>
    </row>
    <row r="234" spans="1:17" x14ac:dyDescent="0.25">
      <c r="A234" s="568">
        <v>0</v>
      </c>
      <c r="B234" s="568"/>
      <c r="C234" s="568">
        <v>1</v>
      </c>
      <c r="D234" s="568" t="s">
        <v>9454</v>
      </c>
      <c r="E234" s="569">
        <v>3767</v>
      </c>
      <c r="F234" s="570" t="s">
        <v>106</v>
      </c>
      <c r="G234" s="569" t="s">
        <v>183</v>
      </c>
      <c r="H234" s="571">
        <v>5.8999999999999997E-2</v>
      </c>
      <c r="I234" s="578" t="str">
        <f>VLOOKUP($E234,$O$3:$P$1048576,2,FALSE)</f>
        <v>0,71</v>
      </c>
      <c r="J234" s="572">
        <f t="shared" si="83"/>
        <v>4.1889999999999997E-2</v>
      </c>
      <c r="O234" s="893">
        <v>536</v>
      </c>
      <c r="P234" s="893" t="s">
        <v>2234</v>
      </c>
      <c r="Q234" s="892" t="s">
        <v>9713</v>
      </c>
    </row>
    <row r="235" spans="1:17" x14ac:dyDescent="0.25">
      <c r="A235" s="568">
        <v>0</v>
      </c>
      <c r="B235" s="568"/>
      <c r="C235" s="568">
        <v>1</v>
      </c>
      <c r="D235" s="568" t="s">
        <v>9455</v>
      </c>
      <c r="E235" s="569">
        <v>7133</v>
      </c>
      <c r="F235" s="570" t="s">
        <v>9502</v>
      </c>
      <c r="G235" s="569" t="s">
        <v>183</v>
      </c>
      <c r="H235" s="571"/>
      <c r="I235" s="578" t="str">
        <f>VLOOKUP($E235,$O$3:$P$1048576,2,FALSE)</f>
        <v>53,65</v>
      </c>
      <c r="J235" s="572">
        <f t="shared" si="83"/>
        <v>0</v>
      </c>
      <c r="O235" s="893">
        <v>540</v>
      </c>
      <c r="P235" s="893" t="s">
        <v>15942</v>
      </c>
      <c r="Q235" s="892" t="s">
        <v>15941</v>
      </c>
    </row>
    <row r="236" spans="1:17" x14ac:dyDescent="0.25">
      <c r="A236" s="568">
        <v>0</v>
      </c>
      <c r="B236" s="568"/>
      <c r="C236" s="568">
        <v>1</v>
      </c>
      <c r="D236" s="568" t="s">
        <v>9454</v>
      </c>
      <c r="E236" s="569">
        <v>20083</v>
      </c>
      <c r="F236" s="570" t="s">
        <v>216</v>
      </c>
      <c r="G236" s="569" t="s">
        <v>183</v>
      </c>
      <c r="H236" s="571">
        <v>0.09</v>
      </c>
      <c r="I236" s="578" t="str">
        <f>VLOOKUP($E236,$O$3:$P$1048576,2,FALSE)</f>
        <v>40,40</v>
      </c>
      <c r="J236" s="572">
        <f t="shared" si="83"/>
        <v>3.6359999999999997</v>
      </c>
      <c r="O236" s="893">
        <v>541</v>
      </c>
      <c r="P236" s="893" t="s">
        <v>15674</v>
      </c>
      <c r="Q236" s="892" t="s">
        <v>15943</v>
      </c>
    </row>
    <row r="237" spans="1:17" x14ac:dyDescent="0.25">
      <c r="A237" s="568">
        <v>0</v>
      </c>
      <c r="B237" s="568"/>
      <c r="C237" s="568">
        <v>1</v>
      </c>
      <c r="D237" s="568" t="s">
        <v>9454</v>
      </c>
      <c r="E237" s="569">
        <v>7106</v>
      </c>
      <c r="F237" s="570" t="s">
        <v>9503</v>
      </c>
      <c r="G237" s="569" t="s">
        <v>183</v>
      </c>
      <c r="H237" s="571">
        <v>1</v>
      </c>
      <c r="I237" s="578" t="str">
        <f>VLOOKUP($E237,$O$3:$P$1048576,2,FALSE)</f>
        <v>89,72</v>
      </c>
      <c r="J237" s="572">
        <f t="shared" si="83"/>
        <v>89.72</v>
      </c>
      <c r="O237" s="893">
        <v>542</v>
      </c>
      <c r="P237" s="893" t="s">
        <v>4337</v>
      </c>
      <c r="Q237" s="892" t="s">
        <v>15944</v>
      </c>
    </row>
    <row r="238" spans="1:17" x14ac:dyDescent="0.25">
      <c r="A238" s="568">
        <v>0</v>
      </c>
      <c r="B238" s="568"/>
      <c r="C238" s="568"/>
      <c r="G238" s="553"/>
      <c r="O238" s="893">
        <v>545</v>
      </c>
      <c r="P238" s="893" t="s">
        <v>15946</v>
      </c>
      <c r="Q238" s="892" t="s">
        <v>15945</v>
      </c>
    </row>
    <row r="239" spans="1:17" x14ac:dyDescent="0.25">
      <c r="D239" s="1365" t="s">
        <v>9435</v>
      </c>
      <c r="E239" s="1365"/>
      <c r="F239" s="555" t="s">
        <v>9436</v>
      </c>
      <c r="G239" s="556" t="s">
        <v>9437</v>
      </c>
      <c r="H239" s="563" t="s">
        <v>9448</v>
      </c>
      <c r="I239" s="557" t="s">
        <v>9449</v>
      </c>
      <c r="J239" s="557" t="s">
        <v>16</v>
      </c>
      <c r="K239" s="557" t="s">
        <v>1363</v>
      </c>
      <c r="O239" s="893">
        <v>546</v>
      </c>
      <c r="P239" s="893" t="s">
        <v>6780</v>
      </c>
      <c r="Q239" s="892" t="s">
        <v>15947</v>
      </c>
    </row>
    <row r="240" spans="1:17" ht="15.75" x14ac:dyDescent="0.25">
      <c r="D240" s="1367" t="s">
        <v>386</v>
      </c>
      <c r="E240" s="1367"/>
      <c r="F240" s="564" t="s">
        <v>9504</v>
      </c>
      <c r="G240" s="565" t="s">
        <v>183</v>
      </c>
      <c r="H240" s="566"/>
      <c r="I240" s="567"/>
      <c r="J240" s="567">
        <f>SUM(J241:J247)</f>
        <v>61.831659999999999</v>
      </c>
      <c r="K240" s="567"/>
      <c r="O240" s="893">
        <v>547</v>
      </c>
      <c r="P240" s="893" t="s">
        <v>3271</v>
      </c>
      <c r="Q240" s="892" t="s">
        <v>15948</v>
      </c>
    </row>
    <row r="241" spans="1:17" x14ac:dyDescent="0.25">
      <c r="D241" s="568" t="s">
        <v>9451</v>
      </c>
      <c r="E241" s="569">
        <v>88248</v>
      </c>
      <c r="F241" s="570" t="s">
        <v>114</v>
      </c>
      <c r="G241" s="569" t="s">
        <v>99</v>
      </c>
      <c r="H241" s="571">
        <v>0.11700000000000001</v>
      </c>
      <c r="I241" s="572" t="str">
        <f>VLOOKUP(E241&amp;"",'MAT-MO'!$A:$D,3,FALSE)</f>
        <v>13,11</v>
      </c>
      <c r="J241" s="572">
        <f t="shared" ref="J241:J247" si="84">I241*H241</f>
        <v>1.5338700000000001</v>
      </c>
      <c r="K241" s="554">
        <f>SUMIF(G241:G245,"H",J241:J245)</f>
        <v>3.4035299999999999</v>
      </c>
      <c r="O241" s="893">
        <v>549</v>
      </c>
      <c r="P241" s="893" t="s">
        <v>1606</v>
      </c>
      <c r="Q241" s="892" t="s">
        <v>15949</v>
      </c>
    </row>
    <row r="242" spans="1:17" x14ac:dyDescent="0.25">
      <c r="A242" s="568">
        <v>0</v>
      </c>
      <c r="B242" s="568"/>
      <c r="C242" s="568">
        <v>1</v>
      </c>
      <c r="D242" s="568" t="s">
        <v>9451</v>
      </c>
      <c r="E242" s="569">
        <v>88267</v>
      </c>
      <c r="F242" s="570" t="s">
        <v>115</v>
      </c>
      <c r="G242" s="569" t="s">
        <v>99</v>
      </c>
      <c r="H242" s="571">
        <v>0.11700000000000001</v>
      </c>
      <c r="I242" s="572" t="str">
        <f>VLOOKUP(E242&amp;"",'MAT-MO'!$A:$D,3,FALSE)</f>
        <v>15,98</v>
      </c>
      <c r="J242" s="572">
        <f t="shared" si="84"/>
        <v>1.8696600000000001</v>
      </c>
      <c r="O242" s="893">
        <v>550</v>
      </c>
      <c r="P242" s="893" t="s">
        <v>6780</v>
      </c>
      <c r="Q242" s="892" t="s">
        <v>15950</v>
      </c>
    </row>
    <row r="243" spans="1:17" x14ac:dyDescent="0.25">
      <c r="A243" s="568">
        <v>0</v>
      </c>
      <c r="B243" s="568"/>
      <c r="C243" s="568">
        <v>1</v>
      </c>
      <c r="D243" s="568" t="s">
        <v>9454</v>
      </c>
      <c r="E243" s="569">
        <v>122</v>
      </c>
      <c r="F243" s="570" t="s">
        <v>214</v>
      </c>
      <c r="G243" s="569" t="s">
        <v>183</v>
      </c>
      <c r="H243" s="571">
        <v>4.7E-2</v>
      </c>
      <c r="I243" s="578" t="str">
        <f>VLOOKUP($E243,$O$3:$P$1048576,2,FALSE)</f>
        <v>46,52</v>
      </c>
      <c r="J243" s="572">
        <f t="shared" si="84"/>
        <v>2.1864400000000002</v>
      </c>
      <c r="O243" s="893">
        <v>551</v>
      </c>
      <c r="P243" s="893" t="s">
        <v>15952</v>
      </c>
      <c r="Q243" s="892" t="s">
        <v>15951</v>
      </c>
    </row>
    <row r="244" spans="1:17" x14ac:dyDescent="0.25">
      <c r="A244" s="568">
        <v>0</v>
      </c>
      <c r="B244" s="568"/>
      <c r="C244" s="568">
        <v>1</v>
      </c>
      <c r="D244" s="568" t="s">
        <v>9454</v>
      </c>
      <c r="E244" s="569">
        <v>3767</v>
      </c>
      <c r="F244" s="570" t="s">
        <v>106</v>
      </c>
      <c r="G244" s="569" t="s">
        <v>183</v>
      </c>
      <c r="H244" s="571">
        <v>3.9E-2</v>
      </c>
      <c r="I244" s="578" t="str">
        <f>VLOOKUP($E244,$O$3:$P$1048576,2,FALSE)</f>
        <v>0,71</v>
      </c>
      <c r="J244" s="572">
        <f t="shared" si="84"/>
        <v>2.7689999999999999E-2</v>
      </c>
      <c r="O244" s="893">
        <v>552</v>
      </c>
      <c r="P244" s="893" t="s">
        <v>6197</v>
      </c>
      <c r="Q244" s="892" t="s">
        <v>15953</v>
      </c>
    </row>
    <row r="245" spans="1:17" x14ac:dyDescent="0.25">
      <c r="A245" s="568">
        <v>0</v>
      </c>
      <c r="B245" s="568"/>
      <c r="C245" s="568">
        <v>1</v>
      </c>
      <c r="D245" s="568" t="s">
        <v>9455</v>
      </c>
      <c r="E245" s="569">
        <v>3866</v>
      </c>
      <c r="F245" s="570" t="s">
        <v>9505</v>
      </c>
      <c r="G245" s="569" t="s">
        <v>183</v>
      </c>
      <c r="H245" s="571"/>
      <c r="I245" s="578" t="str">
        <f>VLOOKUP($E245,$O$3:$P$1048576,2,FALSE)</f>
        <v>31,61</v>
      </c>
      <c r="J245" s="572">
        <f t="shared" si="84"/>
        <v>0</v>
      </c>
      <c r="O245" s="893">
        <v>554</v>
      </c>
      <c r="P245" s="893" t="s">
        <v>6780</v>
      </c>
      <c r="Q245" s="892" t="s">
        <v>15954</v>
      </c>
    </row>
    <row r="246" spans="1:17" x14ac:dyDescent="0.25">
      <c r="A246" s="568">
        <v>0</v>
      </c>
      <c r="B246" s="568"/>
      <c r="C246" s="568">
        <v>1</v>
      </c>
      <c r="D246" s="568" t="s">
        <v>9454</v>
      </c>
      <c r="E246" s="569">
        <v>20083</v>
      </c>
      <c r="F246" s="570" t="s">
        <v>216</v>
      </c>
      <c r="G246" s="569" t="s">
        <v>183</v>
      </c>
      <c r="H246" s="571">
        <v>0.06</v>
      </c>
      <c r="I246" s="578" t="str">
        <f>VLOOKUP($E246,$O$3:$P$1048576,2,FALSE)</f>
        <v>40,40</v>
      </c>
      <c r="J246" s="572">
        <f t="shared" si="84"/>
        <v>2.4239999999999999</v>
      </c>
      <c r="O246" s="893">
        <v>555</v>
      </c>
      <c r="P246" s="893" t="s">
        <v>1906</v>
      </c>
      <c r="Q246" s="892" t="s">
        <v>15955</v>
      </c>
    </row>
    <row r="247" spans="1:17" x14ac:dyDescent="0.25">
      <c r="A247" s="568">
        <v>0</v>
      </c>
      <c r="B247" s="568"/>
      <c r="C247" s="568">
        <v>1</v>
      </c>
      <c r="D247" s="568" t="s">
        <v>9454</v>
      </c>
      <c r="E247" s="569">
        <v>3867</v>
      </c>
      <c r="F247" s="570" t="s">
        <v>9507</v>
      </c>
      <c r="G247" s="569" t="s">
        <v>183</v>
      </c>
      <c r="H247" s="571">
        <v>1</v>
      </c>
      <c r="I247" s="578" t="str">
        <f>VLOOKUP($E247,$O$3:$P$1048576,2,FALSE)</f>
        <v>53,79</v>
      </c>
      <c r="J247" s="572">
        <f t="shared" si="84"/>
        <v>53.79</v>
      </c>
      <c r="O247" s="893">
        <v>556</v>
      </c>
      <c r="P247" s="893" t="s">
        <v>6780</v>
      </c>
      <c r="Q247" s="892" t="s">
        <v>15956</v>
      </c>
    </row>
    <row r="248" spans="1:17" x14ac:dyDescent="0.25">
      <c r="A248" s="568">
        <v>0</v>
      </c>
      <c r="B248" s="568"/>
      <c r="C248" s="568"/>
      <c r="G248" s="553"/>
      <c r="O248" s="893">
        <v>557</v>
      </c>
      <c r="P248" s="893" t="s">
        <v>11838</v>
      </c>
      <c r="Q248" s="892" t="s">
        <v>15957</v>
      </c>
    </row>
    <row r="249" spans="1:17" x14ac:dyDescent="0.25">
      <c r="D249" s="1365" t="s">
        <v>9435</v>
      </c>
      <c r="E249" s="1365"/>
      <c r="F249" s="555" t="s">
        <v>9436</v>
      </c>
      <c r="G249" s="556" t="s">
        <v>9437</v>
      </c>
      <c r="H249" s="563" t="s">
        <v>9448</v>
      </c>
      <c r="I249" s="557" t="s">
        <v>9449</v>
      </c>
      <c r="J249" s="557" t="s">
        <v>16</v>
      </c>
      <c r="K249" s="557" t="s">
        <v>1363</v>
      </c>
      <c r="O249" s="893">
        <v>558</v>
      </c>
      <c r="P249" s="893" t="s">
        <v>6780</v>
      </c>
      <c r="Q249" s="892" t="s">
        <v>15958</v>
      </c>
    </row>
    <row r="250" spans="1:17" ht="15.75" x14ac:dyDescent="0.25">
      <c r="D250" s="1367" t="s">
        <v>387</v>
      </c>
      <c r="E250" s="1367"/>
      <c r="F250" s="564" t="s">
        <v>9508</v>
      </c>
      <c r="G250" s="565" t="s">
        <v>183</v>
      </c>
      <c r="H250" s="566"/>
      <c r="I250" s="567"/>
      <c r="J250" s="567">
        <f>SUM(J251:J257)</f>
        <v>98.280469999999994</v>
      </c>
      <c r="K250" s="567"/>
      <c r="O250" s="893">
        <v>559</v>
      </c>
      <c r="P250" s="893" t="s">
        <v>3006</v>
      </c>
      <c r="Q250" s="892" t="s">
        <v>15958</v>
      </c>
    </row>
    <row r="251" spans="1:17" x14ac:dyDescent="0.25">
      <c r="D251" s="568" t="s">
        <v>9451</v>
      </c>
      <c r="E251" s="569">
        <v>88248</v>
      </c>
      <c r="F251" s="570" t="s">
        <v>114</v>
      </c>
      <c r="G251" s="569" t="s">
        <v>99</v>
      </c>
      <c r="H251" s="571">
        <v>0.157</v>
      </c>
      <c r="I251" s="572" t="str">
        <f>VLOOKUP(E251&amp;"",'MAT-MO'!$A:$D,3,FALSE)</f>
        <v>13,11</v>
      </c>
      <c r="J251" s="572">
        <f t="shared" ref="J251:J257" si="85">I251*H251</f>
        <v>2.0582699999999998</v>
      </c>
      <c r="K251" s="554">
        <f>SUMIF(G251:G255,"H",J251:J255)</f>
        <v>4.5671299999999997</v>
      </c>
      <c r="O251" s="893">
        <v>560</v>
      </c>
      <c r="P251" s="893" t="s">
        <v>4743</v>
      </c>
      <c r="Q251" s="892" t="s">
        <v>15959</v>
      </c>
    </row>
    <row r="252" spans="1:17" x14ac:dyDescent="0.25">
      <c r="A252" s="568">
        <v>0</v>
      </c>
      <c r="B252" s="568"/>
      <c r="C252" s="568">
        <v>1</v>
      </c>
      <c r="D252" s="568" t="s">
        <v>9451</v>
      </c>
      <c r="E252" s="569">
        <v>88267</v>
      </c>
      <c r="F252" s="570" t="s">
        <v>115</v>
      </c>
      <c r="G252" s="569" t="s">
        <v>99</v>
      </c>
      <c r="H252" s="571">
        <v>0.157</v>
      </c>
      <c r="I252" s="572" t="str">
        <f>VLOOKUP(E252&amp;"",'MAT-MO'!$A:$D,3,FALSE)</f>
        <v>15,98</v>
      </c>
      <c r="J252" s="572">
        <f t="shared" si="85"/>
        <v>2.5088599999999999</v>
      </c>
      <c r="O252" s="893">
        <v>561</v>
      </c>
      <c r="P252" s="893" t="s">
        <v>4877</v>
      </c>
      <c r="Q252" s="892" t="s">
        <v>15960</v>
      </c>
    </row>
    <row r="253" spans="1:17" x14ac:dyDescent="0.25">
      <c r="A253" s="568">
        <v>0</v>
      </c>
      <c r="B253" s="568"/>
      <c r="C253" s="568">
        <v>1</v>
      </c>
      <c r="D253" s="568" t="s">
        <v>9454</v>
      </c>
      <c r="E253" s="569">
        <v>122</v>
      </c>
      <c r="F253" s="570" t="s">
        <v>214</v>
      </c>
      <c r="G253" s="569" t="s">
        <v>183</v>
      </c>
      <c r="H253" s="571">
        <v>0.04</v>
      </c>
      <c r="I253" s="572" t="s">
        <v>8369</v>
      </c>
      <c r="J253" s="572">
        <f t="shared" si="85"/>
        <v>1.8064</v>
      </c>
      <c r="O253" s="893">
        <v>563</v>
      </c>
      <c r="P253" s="893" t="s">
        <v>4329</v>
      </c>
      <c r="Q253" s="892" t="s">
        <v>15961</v>
      </c>
    </row>
    <row r="254" spans="1:17" x14ac:dyDescent="0.25">
      <c r="A254" s="568">
        <v>0</v>
      </c>
      <c r="B254" s="568"/>
      <c r="C254" s="568">
        <v>1</v>
      </c>
      <c r="D254" s="568" t="s">
        <v>9455</v>
      </c>
      <c r="E254" s="569">
        <v>1960</v>
      </c>
      <c r="F254" s="570" t="s">
        <v>9509</v>
      </c>
      <c r="G254" s="569" t="s">
        <v>183</v>
      </c>
      <c r="H254" s="571"/>
      <c r="I254" s="572" t="s">
        <v>5587</v>
      </c>
      <c r="J254" s="572">
        <f t="shared" si="85"/>
        <v>0</v>
      </c>
      <c r="O254" s="893">
        <v>565</v>
      </c>
      <c r="P254" s="893" t="s">
        <v>3469</v>
      </c>
      <c r="Q254" s="892" t="s">
        <v>15962</v>
      </c>
    </row>
    <row r="255" spans="1:17" x14ac:dyDescent="0.25">
      <c r="A255" s="568">
        <v>0</v>
      </c>
      <c r="B255" s="568"/>
      <c r="C255" s="568">
        <v>1</v>
      </c>
      <c r="D255" s="568" t="s">
        <v>9454</v>
      </c>
      <c r="E255" s="569">
        <v>3767</v>
      </c>
      <c r="F255" s="570" t="s">
        <v>106</v>
      </c>
      <c r="G255" s="569" t="s">
        <v>183</v>
      </c>
      <c r="H255" s="571">
        <v>3.5000000000000003E-2</v>
      </c>
      <c r="I255" s="572" t="s">
        <v>2536</v>
      </c>
      <c r="J255" s="572">
        <f t="shared" si="85"/>
        <v>1.7500000000000002E-2</v>
      </c>
      <c r="O255" s="893">
        <v>566</v>
      </c>
      <c r="P255" s="893" t="s">
        <v>3308</v>
      </c>
      <c r="Q255" s="892" t="s">
        <v>15963</v>
      </c>
    </row>
    <row r="256" spans="1:17" x14ac:dyDescent="0.25">
      <c r="A256" s="568">
        <v>0</v>
      </c>
      <c r="B256" s="568"/>
      <c r="C256" s="568">
        <v>1</v>
      </c>
      <c r="D256" s="568" t="s">
        <v>9454</v>
      </c>
      <c r="E256" s="569">
        <v>20083</v>
      </c>
      <c r="F256" s="570" t="s">
        <v>216</v>
      </c>
      <c r="G256" s="569" t="s">
        <v>183</v>
      </c>
      <c r="H256" s="571">
        <v>5.1999999999999998E-2</v>
      </c>
      <c r="I256" s="572" t="s">
        <v>9462</v>
      </c>
      <c r="J256" s="572">
        <f t="shared" si="85"/>
        <v>2.0394399999999999</v>
      </c>
      <c r="O256" s="893">
        <v>567</v>
      </c>
      <c r="P256" s="893" t="s">
        <v>6178</v>
      </c>
      <c r="Q256" s="892" t="s">
        <v>15964</v>
      </c>
    </row>
    <row r="257" spans="1:17" x14ac:dyDescent="0.25">
      <c r="A257" s="568">
        <v>0</v>
      </c>
      <c r="B257" s="568"/>
      <c r="C257" s="568">
        <v>1</v>
      </c>
      <c r="D257" s="568" t="s">
        <v>9454</v>
      </c>
      <c r="E257" s="569">
        <v>1962</v>
      </c>
      <c r="F257" s="570" t="s">
        <v>9510</v>
      </c>
      <c r="G257" s="569" t="s">
        <v>183</v>
      </c>
      <c r="H257" s="571">
        <v>1</v>
      </c>
      <c r="I257" s="572" t="s">
        <v>9511</v>
      </c>
      <c r="J257" s="572">
        <f t="shared" si="85"/>
        <v>89.85</v>
      </c>
      <c r="O257" s="893">
        <v>568</v>
      </c>
      <c r="P257" s="893" t="s">
        <v>15966</v>
      </c>
      <c r="Q257" s="892" t="s">
        <v>15965</v>
      </c>
    </row>
    <row r="258" spans="1:17" x14ac:dyDescent="0.25">
      <c r="A258" s="568">
        <v>0</v>
      </c>
      <c r="B258" s="568"/>
      <c r="C258" s="568"/>
      <c r="G258" s="553"/>
      <c r="O258" s="893">
        <v>569</v>
      </c>
      <c r="P258" s="893" t="s">
        <v>4317</v>
      </c>
      <c r="Q258" s="892" t="s">
        <v>15967</v>
      </c>
    </row>
    <row r="259" spans="1:17" x14ac:dyDescent="0.25">
      <c r="D259" s="1365" t="s">
        <v>9435</v>
      </c>
      <c r="E259" s="1365"/>
      <c r="F259" s="555" t="s">
        <v>9436</v>
      </c>
      <c r="G259" s="556" t="s">
        <v>9437</v>
      </c>
      <c r="H259" s="563" t="s">
        <v>9448</v>
      </c>
      <c r="I259" s="557" t="s">
        <v>9449</v>
      </c>
      <c r="J259" s="557" t="s">
        <v>16</v>
      </c>
      <c r="K259" s="557" t="s">
        <v>1363</v>
      </c>
      <c r="O259" s="893">
        <v>574</v>
      </c>
      <c r="P259" s="893" t="s">
        <v>3172</v>
      </c>
      <c r="Q259" s="892" t="s">
        <v>15968</v>
      </c>
    </row>
    <row r="260" spans="1:17" ht="15.75" x14ac:dyDescent="0.25">
      <c r="D260" s="1367" t="s">
        <v>388</v>
      </c>
      <c r="E260" s="1367"/>
      <c r="F260" s="564" t="s">
        <v>9512</v>
      </c>
      <c r="G260" s="565" t="s">
        <v>101</v>
      </c>
      <c r="H260" s="566"/>
      <c r="I260" s="567"/>
      <c r="J260" s="567">
        <f>SUM(J261:J265)</f>
        <v>57.505489999999995</v>
      </c>
      <c r="K260" s="567"/>
      <c r="O260" s="893">
        <v>581</v>
      </c>
      <c r="P260" s="893" t="s">
        <v>15970</v>
      </c>
      <c r="Q260" s="892" t="s">
        <v>15969</v>
      </c>
    </row>
    <row r="261" spans="1:17" x14ac:dyDescent="0.25">
      <c r="D261" s="568" t="s">
        <v>9451</v>
      </c>
      <c r="E261" s="569">
        <v>88248</v>
      </c>
      <c r="F261" s="570" t="s">
        <v>114</v>
      </c>
      <c r="G261" s="569" t="s">
        <v>99</v>
      </c>
      <c r="H261" s="571">
        <v>4.7E-2</v>
      </c>
      <c r="I261" s="572" t="str">
        <f>VLOOKUP(E261&amp;"",'MAT-MO'!$A:$D,3,FALSE)</f>
        <v>13,11</v>
      </c>
      <c r="J261" s="572">
        <f t="shared" ref="J261:J265" si="86">I261*H261</f>
        <v>0.61617</v>
      </c>
      <c r="K261" s="554">
        <f>SUMIF(G261:G265,"H",J261:J265)</f>
        <v>1.3672300000000002</v>
      </c>
      <c r="O261" s="893">
        <v>583</v>
      </c>
      <c r="P261" s="893" t="s">
        <v>8315</v>
      </c>
      <c r="Q261" s="892" t="s">
        <v>15971</v>
      </c>
    </row>
    <row r="262" spans="1:17" x14ac:dyDescent="0.25">
      <c r="A262" s="568">
        <v>0</v>
      </c>
      <c r="B262" s="568"/>
      <c r="C262" s="568">
        <v>1</v>
      </c>
      <c r="D262" s="568" t="s">
        <v>9451</v>
      </c>
      <c r="E262" s="569">
        <v>88267</v>
      </c>
      <c r="F262" s="570" t="s">
        <v>115</v>
      </c>
      <c r="G262" s="569" t="s">
        <v>99</v>
      </c>
      <c r="H262" s="571">
        <v>4.7E-2</v>
      </c>
      <c r="I262" s="572" t="str">
        <f>VLOOKUP(E262&amp;"",'MAT-MO'!$A:$D,3,FALSE)</f>
        <v>15,98</v>
      </c>
      <c r="J262" s="572">
        <f t="shared" si="86"/>
        <v>0.75106000000000006</v>
      </c>
      <c r="O262" s="893">
        <v>584</v>
      </c>
      <c r="P262" s="893" t="s">
        <v>15973</v>
      </c>
      <c r="Q262" s="892" t="s">
        <v>15972</v>
      </c>
    </row>
    <row r="263" spans="1:17" x14ac:dyDescent="0.25">
      <c r="A263" s="568">
        <v>0</v>
      </c>
      <c r="B263" s="568"/>
      <c r="C263" s="568">
        <v>1</v>
      </c>
      <c r="D263" s="568" t="s">
        <v>9454</v>
      </c>
      <c r="E263" s="569">
        <v>3767</v>
      </c>
      <c r="F263" s="570" t="s">
        <v>106</v>
      </c>
      <c r="G263" s="569" t="s">
        <v>183</v>
      </c>
      <c r="H263" s="571">
        <v>1.6E-2</v>
      </c>
      <c r="I263" s="578" t="str">
        <f>VLOOKUP($E263,$O$3:$P$1048576,2,FALSE)</f>
        <v>0,71</v>
      </c>
      <c r="J263" s="572">
        <f t="shared" si="86"/>
        <v>1.136E-2</v>
      </c>
      <c r="O263" s="893">
        <v>585</v>
      </c>
      <c r="P263" s="893" t="s">
        <v>6681</v>
      </c>
      <c r="Q263" s="892" t="s">
        <v>15974</v>
      </c>
    </row>
    <row r="264" spans="1:17" x14ac:dyDescent="0.25">
      <c r="A264" s="568">
        <v>0</v>
      </c>
      <c r="B264" s="568"/>
      <c r="C264" s="568">
        <v>1</v>
      </c>
      <c r="D264" s="568" t="s">
        <v>9455</v>
      </c>
      <c r="E264" s="569">
        <v>9872</v>
      </c>
      <c r="F264" s="570" t="s">
        <v>9513</v>
      </c>
      <c r="G264" s="569" t="s">
        <v>101</v>
      </c>
      <c r="H264" s="571"/>
      <c r="I264" s="578" t="str">
        <f>VLOOKUP($E264,$O$3:$P$1048576,2,FALSE)</f>
        <v>31,37</v>
      </c>
      <c r="J264" s="572">
        <f t="shared" si="86"/>
        <v>0</v>
      </c>
      <c r="O264" s="893">
        <v>586</v>
      </c>
      <c r="P264" s="893" t="s">
        <v>7880</v>
      </c>
      <c r="Q264" s="892" t="s">
        <v>15975</v>
      </c>
    </row>
    <row r="265" spans="1:17" x14ac:dyDescent="0.25">
      <c r="A265" s="568">
        <v>0</v>
      </c>
      <c r="B265" s="568"/>
      <c r="C265" s="568">
        <v>1</v>
      </c>
      <c r="D265" s="568" t="s">
        <v>9454</v>
      </c>
      <c r="E265" s="569">
        <v>9870</v>
      </c>
      <c r="F265" s="570" t="s">
        <v>9514</v>
      </c>
      <c r="G265" s="569" t="s">
        <v>101</v>
      </c>
      <c r="H265" s="571">
        <v>1.0609999999999999</v>
      </c>
      <c r="I265" s="578" t="str">
        <f>VLOOKUP($E265,$O$3:$P$1048576,2,FALSE)</f>
        <v>52,90</v>
      </c>
      <c r="J265" s="572">
        <f t="shared" si="86"/>
        <v>56.126899999999992</v>
      </c>
      <c r="O265" s="893">
        <v>587</v>
      </c>
      <c r="P265" s="893" t="s">
        <v>15977</v>
      </c>
      <c r="Q265" s="892" t="s">
        <v>15976</v>
      </c>
    </row>
    <row r="266" spans="1:17" x14ac:dyDescent="0.25">
      <c r="A266" s="568">
        <v>0</v>
      </c>
      <c r="B266" s="568"/>
      <c r="C266" s="568"/>
      <c r="G266" s="553"/>
      <c r="O266" s="893">
        <v>588</v>
      </c>
      <c r="P266" s="893" t="s">
        <v>14916</v>
      </c>
      <c r="Q266" s="892" t="s">
        <v>15978</v>
      </c>
    </row>
    <row r="267" spans="1:17" x14ac:dyDescent="0.25">
      <c r="D267" s="1365" t="s">
        <v>9435</v>
      </c>
      <c r="E267" s="1365"/>
      <c r="F267" s="555" t="s">
        <v>9436</v>
      </c>
      <c r="G267" s="556" t="s">
        <v>9437</v>
      </c>
      <c r="H267" s="563" t="s">
        <v>9448</v>
      </c>
      <c r="I267" s="557" t="s">
        <v>9449</v>
      </c>
      <c r="J267" s="557" t="s">
        <v>16</v>
      </c>
      <c r="K267" s="557" t="s">
        <v>1363</v>
      </c>
      <c r="O267" s="893">
        <v>589</v>
      </c>
      <c r="P267" s="893" t="s">
        <v>11126</v>
      </c>
      <c r="Q267" s="892" t="s">
        <v>15979</v>
      </c>
    </row>
    <row r="268" spans="1:17" ht="31.5" x14ac:dyDescent="0.25">
      <c r="D268" s="1367" t="s">
        <v>389</v>
      </c>
      <c r="E268" s="1367"/>
      <c r="F268" s="564" t="s">
        <v>9515</v>
      </c>
      <c r="G268" s="565" t="s">
        <v>183</v>
      </c>
      <c r="H268" s="566"/>
      <c r="I268" s="567"/>
      <c r="J268" s="567">
        <f>SUM(J269:J275)</f>
        <v>15.89739</v>
      </c>
      <c r="K268" s="567"/>
      <c r="O268" s="893">
        <v>590</v>
      </c>
      <c r="P268" s="893" t="s">
        <v>12015</v>
      </c>
      <c r="Q268" s="892" t="s">
        <v>15980</v>
      </c>
    </row>
    <row r="269" spans="1:17" x14ac:dyDescent="0.25">
      <c r="D269" s="568" t="s">
        <v>9451</v>
      </c>
      <c r="E269" s="569">
        <v>88248</v>
      </c>
      <c r="F269" s="570" t="s">
        <v>114</v>
      </c>
      <c r="G269" s="569" t="s">
        <v>99</v>
      </c>
      <c r="H269" s="571">
        <v>0.11899999999999999</v>
      </c>
      <c r="I269" s="572" t="str">
        <f>VLOOKUP(E269&amp;"",'MAT-MO'!$A:$D,3,FALSE)</f>
        <v>13,11</v>
      </c>
      <c r="J269" s="572">
        <f t="shared" ref="J269:J275" si="87">I269*H269</f>
        <v>1.5600899999999998</v>
      </c>
      <c r="K269" s="554">
        <f>SUMIF(G269:G273,"H",J269:J273)</f>
        <v>3.4617099999999996</v>
      </c>
      <c r="O269" s="893">
        <v>591</v>
      </c>
      <c r="P269" s="893" t="s">
        <v>6681</v>
      </c>
      <c r="Q269" s="892" t="s">
        <v>15981</v>
      </c>
    </row>
    <row r="270" spans="1:17" x14ac:dyDescent="0.25">
      <c r="A270" s="568">
        <v>0</v>
      </c>
      <c r="B270" s="568"/>
      <c r="C270" s="568">
        <v>1</v>
      </c>
      <c r="D270" s="568" t="s">
        <v>9451</v>
      </c>
      <c r="E270" s="569">
        <v>88267</v>
      </c>
      <c r="F270" s="570" t="s">
        <v>115</v>
      </c>
      <c r="G270" s="569" t="s">
        <v>99</v>
      </c>
      <c r="H270" s="571">
        <v>0.11899999999999999</v>
      </c>
      <c r="I270" s="572" t="str">
        <f>VLOOKUP(E270&amp;"",'MAT-MO'!$A:$D,3,FALSE)</f>
        <v>15,98</v>
      </c>
      <c r="J270" s="572">
        <f t="shared" si="87"/>
        <v>1.9016199999999999</v>
      </c>
      <c r="O270" s="893">
        <v>592</v>
      </c>
      <c r="P270" s="893" t="s">
        <v>15977</v>
      </c>
      <c r="Q270" s="892" t="s">
        <v>15982</v>
      </c>
    </row>
    <row r="271" spans="1:17" x14ac:dyDescent="0.25">
      <c r="A271" s="568">
        <v>0</v>
      </c>
      <c r="B271" s="568"/>
      <c r="C271" s="568">
        <v>1</v>
      </c>
      <c r="D271" s="568" t="s">
        <v>9454</v>
      </c>
      <c r="E271" s="569">
        <v>122</v>
      </c>
      <c r="F271" s="570" t="s">
        <v>214</v>
      </c>
      <c r="G271" s="569" t="s">
        <v>183</v>
      </c>
      <c r="H271" s="571">
        <v>8.9999999999999993E-3</v>
      </c>
      <c r="I271" s="578" t="str">
        <f>VLOOKUP($E271,$O$3:$P$1048576,2,FALSE)</f>
        <v>46,52</v>
      </c>
      <c r="J271" s="572">
        <f t="shared" si="87"/>
        <v>0.41868</v>
      </c>
      <c r="O271" s="893">
        <v>595</v>
      </c>
      <c r="P271" s="893" t="s">
        <v>15984</v>
      </c>
      <c r="Q271" s="892" t="s">
        <v>15983</v>
      </c>
    </row>
    <row r="272" spans="1:17" x14ac:dyDescent="0.25">
      <c r="A272" s="568">
        <v>0</v>
      </c>
      <c r="B272" s="568"/>
      <c r="C272" s="568">
        <v>1</v>
      </c>
      <c r="D272" s="568" t="s">
        <v>9454</v>
      </c>
      <c r="E272" s="569">
        <v>812</v>
      </c>
      <c r="F272" s="570" t="s">
        <v>9516</v>
      </c>
      <c r="G272" s="569" t="s">
        <v>183</v>
      </c>
      <c r="H272" s="571"/>
      <c r="I272" s="578" t="str">
        <f>VLOOKUP($E272,$O$3:$P$1048576,2,FALSE)</f>
        <v>1,55</v>
      </c>
      <c r="J272" s="572">
        <f t="shared" si="87"/>
        <v>0</v>
      </c>
      <c r="O272" s="893">
        <v>596</v>
      </c>
      <c r="P272" s="893" t="s">
        <v>15986</v>
      </c>
      <c r="Q272" s="892" t="s">
        <v>15985</v>
      </c>
    </row>
    <row r="273" spans="1:17" x14ac:dyDescent="0.25">
      <c r="A273" s="568">
        <v>0</v>
      </c>
      <c r="B273" s="568"/>
      <c r="C273" s="568">
        <v>1</v>
      </c>
      <c r="D273" s="568" t="s">
        <v>9454</v>
      </c>
      <c r="E273" s="569">
        <v>3767</v>
      </c>
      <c r="F273" s="570" t="s">
        <v>106</v>
      </c>
      <c r="G273" s="569" t="s">
        <v>183</v>
      </c>
      <c r="H273" s="571">
        <v>0.06</v>
      </c>
      <c r="I273" s="578" t="str">
        <f>VLOOKUP($E273,$O$3:$P$1048576,2,FALSE)</f>
        <v>0,71</v>
      </c>
      <c r="J273" s="572">
        <f t="shared" si="87"/>
        <v>4.2599999999999999E-2</v>
      </c>
      <c r="O273" s="893">
        <v>597</v>
      </c>
      <c r="P273" s="893" t="s">
        <v>15988</v>
      </c>
      <c r="Q273" s="892" t="s">
        <v>15987</v>
      </c>
    </row>
    <row r="274" spans="1:17" x14ac:dyDescent="0.25">
      <c r="A274" s="568">
        <v>0</v>
      </c>
      <c r="B274" s="568"/>
      <c r="C274" s="568">
        <v>1</v>
      </c>
      <c r="D274" s="568" t="s">
        <v>9454</v>
      </c>
      <c r="E274" s="569">
        <v>20083</v>
      </c>
      <c r="F274" s="570" t="s">
        <v>216</v>
      </c>
      <c r="G274" s="569" t="s">
        <v>183</v>
      </c>
      <c r="H274" s="571">
        <v>1.0999999999999999E-2</v>
      </c>
      <c r="I274" s="578" t="str">
        <f>VLOOKUP($E274,$O$3:$P$1048576,2,FALSE)</f>
        <v>40,40</v>
      </c>
      <c r="J274" s="572">
        <f t="shared" si="87"/>
        <v>0.44439999999999996</v>
      </c>
      <c r="O274" s="893">
        <v>598</v>
      </c>
      <c r="P274" s="893" t="s">
        <v>15990</v>
      </c>
      <c r="Q274" s="892" t="s">
        <v>15989</v>
      </c>
    </row>
    <row r="275" spans="1:17" x14ac:dyDescent="0.25">
      <c r="A275" s="568">
        <v>0</v>
      </c>
      <c r="B275" s="568"/>
      <c r="C275" s="568">
        <v>1</v>
      </c>
      <c r="D275" s="568" t="s">
        <v>9454</v>
      </c>
      <c r="E275" s="569">
        <v>821</v>
      </c>
      <c r="F275" s="570" t="s">
        <v>9517</v>
      </c>
      <c r="G275" s="569" t="s">
        <v>183</v>
      </c>
      <c r="H275" s="571">
        <v>1</v>
      </c>
      <c r="I275" s="578" t="str">
        <f>VLOOKUP($E275,$O$3:$P$1048576,2,FALSE)</f>
        <v>11,53</v>
      </c>
      <c r="J275" s="572">
        <f t="shared" si="87"/>
        <v>11.53</v>
      </c>
      <c r="O275" s="893">
        <v>599</v>
      </c>
      <c r="P275" s="893" t="s">
        <v>15992</v>
      </c>
      <c r="Q275" s="892" t="s">
        <v>15991</v>
      </c>
    </row>
    <row r="276" spans="1:17" x14ac:dyDescent="0.25">
      <c r="A276" s="568">
        <v>0</v>
      </c>
      <c r="B276" s="568"/>
      <c r="C276" s="568"/>
      <c r="G276" s="553"/>
      <c r="O276" s="893">
        <v>601</v>
      </c>
      <c r="P276" s="893" t="s">
        <v>15994</v>
      </c>
      <c r="Q276" s="892" t="s">
        <v>15993</v>
      </c>
    </row>
    <row r="277" spans="1:17" x14ac:dyDescent="0.25">
      <c r="D277" s="1365" t="s">
        <v>9435</v>
      </c>
      <c r="E277" s="1365"/>
      <c r="F277" s="555" t="s">
        <v>9436</v>
      </c>
      <c r="G277" s="556" t="s">
        <v>9437</v>
      </c>
      <c r="H277" s="563" t="s">
        <v>9448</v>
      </c>
      <c r="I277" s="557" t="s">
        <v>9449</v>
      </c>
      <c r="J277" s="557" t="s">
        <v>16</v>
      </c>
      <c r="K277" s="557" t="s">
        <v>1363</v>
      </c>
      <c r="O277" s="893">
        <v>605</v>
      </c>
      <c r="P277" s="893" t="s">
        <v>15996</v>
      </c>
      <c r="Q277" s="892" t="s">
        <v>15995</v>
      </c>
    </row>
    <row r="278" spans="1:17" ht="31.5" x14ac:dyDescent="0.25">
      <c r="D278" s="1367" t="s">
        <v>8880</v>
      </c>
      <c r="E278" s="1367"/>
      <c r="F278" s="564" t="s">
        <v>9518</v>
      </c>
      <c r="G278" s="565" t="s">
        <v>183</v>
      </c>
      <c r="H278" s="566"/>
      <c r="I278" s="567"/>
      <c r="J278" s="567">
        <f>SUM(J279:J285)</f>
        <v>5.0973900000000008</v>
      </c>
      <c r="K278" s="567"/>
      <c r="O278" s="893">
        <v>606</v>
      </c>
      <c r="P278" s="893" t="s">
        <v>15998</v>
      </c>
      <c r="Q278" s="892" t="s">
        <v>15997</v>
      </c>
    </row>
    <row r="279" spans="1:17" x14ac:dyDescent="0.25">
      <c r="D279" s="568" t="s">
        <v>9451</v>
      </c>
      <c r="E279" s="569">
        <v>88248</v>
      </c>
      <c r="F279" s="570" t="s">
        <v>114</v>
      </c>
      <c r="G279" s="569" t="s">
        <v>99</v>
      </c>
      <c r="H279" s="571">
        <v>0.11899999999999999</v>
      </c>
      <c r="I279" s="572" t="str">
        <f>VLOOKUP(E279&amp;"",'MAT-MO'!$A:$D,3,FALSE)</f>
        <v>13,11</v>
      </c>
      <c r="J279" s="572">
        <f t="shared" ref="J279:J285" si="88">I279*H279</f>
        <v>1.5600899999999998</v>
      </c>
      <c r="K279" s="554">
        <f>SUMIF(G279:G283,"H",J279:J283)</f>
        <v>3.4617099999999996</v>
      </c>
      <c r="O279" s="893">
        <v>615</v>
      </c>
      <c r="P279" s="893" t="s">
        <v>16000</v>
      </c>
      <c r="Q279" s="892" t="s">
        <v>15999</v>
      </c>
    </row>
    <row r="280" spans="1:17" x14ac:dyDescent="0.25">
      <c r="A280" s="568">
        <v>0</v>
      </c>
      <c r="B280" s="568"/>
      <c r="C280" s="568">
        <v>1</v>
      </c>
      <c r="D280" s="568" t="s">
        <v>9451</v>
      </c>
      <c r="E280" s="569">
        <v>88267</v>
      </c>
      <c r="F280" s="570" t="s">
        <v>115</v>
      </c>
      <c r="G280" s="569" t="s">
        <v>99</v>
      </c>
      <c r="H280" s="571">
        <v>0.11899999999999999</v>
      </c>
      <c r="I280" s="572" t="str">
        <f>VLOOKUP(E280&amp;"",'MAT-MO'!$A:$D,3,FALSE)</f>
        <v>15,98</v>
      </c>
      <c r="J280" s="572">
        <f t="shared" si="88"/>
        <v>1.9016199999999999</v>
      </c>
      <c r="O280" s="893">
        <v>616</v>
      </c>
      <c r="P280" s="893" t="s">
        <v>16001</v>
      </c>
      <c r="Q280" s="892" t="s">
        <v>15999</v>
      </c>
    </row>
    <row r="281" spans="1:17" x14ac:dyDescent="0.25">
      <c r="A281" s="568">
        <v>0</v>
      </c>
      <c r="B281" s="568"/>
      <c r="C281" s="568">
        <v>1</v>
      </c>
      <c r="D281" s="568" t="s">
        <v>9454</v>
      </c>
      <c r="E281" s="569">
        <v>122</v>
      </c>
      <c r="F281" s="570" t="s">
        <v>214</v>
      </c>
      <c r="G281" s="569" t="s">
        <v>183</v>
      </c>
      <c r="H281" s="571">
        <v>8.9999999999999993E-3</v>
      </c>
      <c r="I281" s="578" t="str">
        <f>VLOOKUP($E281,$O$3:$P$1048576,2,FALSE)</f>
        <v>46,52</v>
      </c>
      <c r="J281" s="572">
        <f t="shared" si="88"/>
        <v>0.41868</v>
      </c>
      <c r="O281" s="893">
        <v>622</v>
      </c>
      <c r="P281" s="893" t="s">
        <v>16003</v>
      </c>
      <c r="Q281" s="892" t="s">
        <v>16002</v>
      </c>
    </row>
    <row r="282" spans="1:17" x14ac:dyDescent="0.25">
      <c r="A282" s="568">
        <v>0</v>
      </c>
      <c r="B282" s="568"/>
      <c r="C282" s="568">
        <v>1</v>
      </c>
      <c r="D282" s="568" t="s">
        <v>9455</v>
      </c>
      <c r="E282" s="569">
        <v>812</v>
      </c>
      <c r="F282" s="570" t="s">
        <v>9516</v>
      </c>
      <c r="G282" s="569" t="s">
        <v>183</v>
      </c>
      <c r="H282" s="571"/>
      <c r="I282" s="578" t="str">
        <f>VLOOKUP($E282,$O$3:$P$1048576,2,FALSE)</f>
        <v>1,55</v>
      </c>
      <c r="J282" s="572">
        <f t="shared" si="88"/>
        <v>0</v>
      </c>
      <c r="O282" s="893">
        <v>623</v>
      </c>
      <c r="P282" s="893" t="s">
        <v>16005</v>
      </c>
      <c r="Q282" s="892" t="s">
        <v>16004</v>
      </c>
    </row>
    <row r="283" spans="1:17" x14ac:dyDescent="0.25">
      <c r="A283" s="568">
        <v>0</v>
      </c>
      <c r="B283" s="568"/>
      <c r="C283" s="568">
        <v>1</v>
      </c>
      <c r="D283" s="568" t="s">
        <v>9454</v>
      </c>
      <c r="E283" s="569">
        <v>3767</v>
      </c>
      <c r="F283" s="570" t="s">
        <v>106</v>
      </c>
      <c r="G283" s="569" t="s">
        <v>183</v>
      </c>
      <c r="H283" s="571">
        <v>0.06</v>
      </c>
      <c r="I283" s="578" t="str">
        <f>VLOOKUP($E283,$O$3:$P$1048576,2,FALSE)</f>
        <v>0,71</v>
      </c>
      <c r="J283" s="572">
        <f t="shared" si="88"/>
        <v>4.2599999999999999E-2</v>
      </c>
      <c r="O283" s="893">
        <v>624</v>
      </c>
      <c r="P283" s="893" t="s">
        <v>16007</v>
      </c>
      <c r="Q283" s="892" t="s">
        <v>16006</v>
      </c>
    </row>
    <row r="284" spans="1:17" x14ac:dyDescent="0.25">
      <c r="A284" s="568">
        <v>0</v>
      </c>
      <c r="B284" s="568"/>
      <c r="C284" s="568">
        <v>1</v>
      </c>
      <c r="D284" s="568" t="s">
        <v>9454</v>
      </c>
      <c r="E284" s="569">
        <v>20083</v>
      </c>
      <c r="F284" s="570" t="s">
        <v>216</v>
      </c>
      <c r="G284" s="569" t="s">
        <v>183</v>
      </c>
      <c r="H284" s="571">
        <v>1.0999999999999999E-2</v>
      </c>
      <c r="I284" s="578" t="str">
        <f>VLOOKUP($E284,$O$3:$P$1048576,2,FALSE)</f>
        <v>40,40</v>
      </c>
      <c r="J284" s="572">
        <f t="shared" si="88"/>
        <v>0.44439999999999996</v>
      </c>
      <c r="O284" s="893">
        <v>626</v>
      </c>
      <c r="P284" s="893" t="s">
        <v>8100</v>
      </c>
      <c r="Q284" s="892" t="s">
        <v>16008</v>
      </c>
    </row>
    <row r="285" spans="1:17" x14ac:dyDescent="0.25">
      <c r="A285" s="568">
        <v>0</v>
      </c>
      <c r="B285" s="568"/>
      <c r="C285" s="568">
        <v>1</v>
      </c>
      <c r="D285" s="568" t="s">
        <v>9454</v>
      </c>
      <c r="E285" s="569">
        <v>829</v>
      </c>
      <c r="F285" s="570" t="s">
        <v>9519</v>
      </c>
      <c r="G285" s="569" t="s">
        <v>183</v>
      </c>
      <c r="H285" s="571">
        <v>1</v>
      </c>
      <c r="I285" s="578" t="str">
        <f>VLOOKUP($E285,$O$3:$P$1048576,2,FALSE)</f>
        <v>0,73</v>
      </c>
      <c r="J285" s="572">
        <f t="shared" si="88"/>
        <v>0.73</v>
      </c>
      <c r="O285" s="893">
        <v>641</v>
      </c>
      <c r="P285" s="893" t="s">
        <v>16010</v>
      </c>
      <c r="Q285" s="892" t="s">
        <v>16009</v>
      </c>
    </row>
    <row r="286" spans="1:17" x14ac:dyDescent="0.25">
      <c r="A286" s="568">
        <v>0</v>
      </c>
      <c r="B286" s="568"/>
      <c r="C286" s="568"/>
      <c r="G286" s="553"/>
      <c r="O286" s="893">
        <v>643</v>
      </c>
      <c r="P286" s="893" t="s">
        <v>1865</v>
      </c>
      <c r="Q286" s="892" t="s">
        <v>16011</v>
      </c>
    </row>
    <row r="287" spans="1:17" x14ac:dyDescent="0.25">
      <c r="D287" s="1365" t="s">
        <v>9435</v>
      </c>
      <c r="E287" s="1365"/>
      <c r="F287" s="555" t="s">
        <v>9436</v>
      </c>
      <c r="G287" s="556" t="s">
        <v>9437</v>
      </c>
      <c r="H287" s="563" t="s">
        <v>9448</v>
      </c>
      <c r="I287" s="557" t="s">
        <v>9449</v>
      </c>
      <c r="J287" s="557" t="s">
        <v>16</v>
      </c>
      <c r="K287" s="557" t="s">
        <v>1363</v>
      </c>
      <c r="O287" s="893">
        <v>644</v>
      </c>
      <c r="P287" s="893" t="s">
        <v>6888</v>
      </c>
      <c r="Q287" s="892" t="s">
        <v>16012</v>
      </c>
    </row>
    <row r="288" spans="1:17" ht="31.5" x14ac:dyDescent="0.25">
      <c r="D288" s="1367" t="s">
        <v>8881</v>
      </c>
      <c r="E288" s="1367"/>
      <c r="F288" s="564" t="s">
        <v>9520</v>
      </c>
      <c r="G288" s="565" t="s">
        <v>183</v>
      </c>
      <c r="H288" s="566"/>
      <c r="I288" s="567"/>
      <c r="J288" s="567">
        <f>SUM(J289:J295)</f>
        <v>7.1073900000000005</v>
      </c>
      <c r="K288" s="567"/>
      <c r="O288" s="893">
        <v>646</v>
      </c>
      <c r="P288" s="893" t="s">
        <v>5431</v>
      </c>
      <c r="Q288" s="892" t="s">
        <v>16013</v>
      </c>
    </row>
    <row r="289" spans="1:17" x14ac:dyDescent="0.25">
      <c r="D289" s="568" t="s">
        <v>9451</v>
      </c>
      <c r="E289" s="569">
        <v>88248</v>
      </c>
      <c r="F289" s="570" t="s">
        <v>114</v>
      </c>
      <c r="G289" s="569" t="s">
        <v>99</v>
      </c>
      <c r="H289" s="571">
        <v>0.11899999999999999</v>
      </c>
      <c r="I289" s="572" t="str">
        <f>VLOOKUP(E289&amp;"",'MAT-MO'!$A:$D,3,FALSE)</f>
        <v>13,11</v>
      </c>
      <c r="J289" s="572">
        <f t="shared" ref="J289:J295" si="89">I289*H289</f>
        <v>1.5600899999999998</v>
      </c>
      <c r="K289" s="554">
        <f>SUMIF(G289:G293,"H",J289:J293)</f>
        <v>3.4617099999999996</v>
      </c>
      <c r="O289" s="893">
        <v>647</v>
      </c>
      <c r="P289" s="893" t="s">
        <v>9653</v>
      </c>
      <c r="Q289" s="892" t="s">
        <v>16014</v>
      </c>
    </row>
    <row r="290" spans="1:17" x14ac:dyDescent="0.25">
      <c r="A290" s="568">
        <v>0</v>
      </c>
      <c r="B290" s="568"/>
      <c r="C290" s="568">
        <v>1</v>
      </c>
      <c r="D290" s="568" t="s">
        <v>9451</v>
      </c>
      <c r="E290" s="569">
        <v>88267</v>
      </c>
      <c r="F290" s="570" t="s">
        <v>115</v>
      </c>
      <c r="G290" s="569" t="s">
        <v>99</v>
      </c>
      <c r="H290" s="571">
        <v>0.11899999999999999</v>
      </c>
      <c r="I290" s="572" t="str">
        <f>VLOOKUP(E290&amp;"",'MAT-MO'!$A:$D,3,FALSE)</f>
        <v>15,98</v>
      </c>
      <c r="J290" s="572">
        <f t="shared" si="89"/>
        <v>1.9016199999999999</v>
      </c>
      <c r="O290" s="893">
        <v>650</v>
      </c>
      <c r="P290" s="893" t="s">
        <v>1406</v>
      </c>
      <c r="Q290" s="892" t="s">
        <v>16015</v>
      </c>
    </row>
    <row r="291" spans="1:17" x14ac:dyDescent="0.25">
      <c r="A291" s="568">
        <v>0</v>
      </c>
      <c r="B291" s="568"/>
      <c r="C291" s="568">
        <v>1</v>
      </c>
      <c r="D291" s="568" t="s">
        <v>9454</v>
      </c>
      <c r="E291" s="569">
        <v>122</v>
      </c>
      <c r="F291" s="570" t="s">
        <v>214</v>
      </c>
      <c r="G291" s="569" t="s">
        <v>183</v>
      </c>
      <c r="H291" s="571">
        <v>8.9999999999999993E-3</v>
      </c>
      <c r="I291" s="578" t="str">
        <f>VLOOKUP($E291,$O$3:$P$1048576,2,FALSE)</f>
        <v>46,52</v>
      </c>
      <c r="J291" s="572">
        <f t="shared" si="89"/>
        <v>0.41868</v>
      </c>
      <c r="O291" s="893">
        <v>651</v>
      </c>
      <c r="P291" s="893" t="s">
        <v>6787</v>
      </c>
      <c r="Q291" s="892" t="s">
        <v>9742</v>
      </c>
    </row>
    <row r="292" spans="1:17" x14ac:dyDescent="0.25">
      <c r="A292" s="568">
        <v>0</v>
      </c>
      <c r="B292" s="568"/>
      <c r="C292" s="568">
        <v>1</v>
      </c>
      <c r="D292" s="568" t="s">
        <v>9455</v>
      </c>
      <c r="E292" s="569">
        <v>812</v>
      </c>
      <c r="F292" s="570" t="s">
        <v>9516</v>
      </c>
      <c r="G292" s="569" t="s">
        <v>183</v>
      </c>
      <c r="H292" s="571"/>
      <c r="I292" s="578" t="str">
        <f>VLOOKUP($E292,$O$3:$P$1048576,2,FALSE)</f>
        <v>1,55</v>
      </c>
      <c r="J292" s="572">
        <f t="shared" si="89"/>
        <v>0</v>
      </c>
      <c r="O292" s="893">
        <v>652</v>
      </c>
      <c r="P292" s="893" t="s">
        <v>16017</v>
      </c>
      <c r="Q292" s="892" t="s">
        <v>16016</v>
      </c>
    </row>
    <row r="293" spans="1:17" x14ac:dyDescent="0.25">
      <c r="A293" s="568">
        <v>0</v>
      </c>
      <c r="B293" s="568"/>
      <c r="C293" s="568">
        <v>1</v>
      </c>
      <c r="D293" s="568" t="s">
        <v>9454</v>
      </c>
      <c r="E293" s="569">
        <v>3767</v>
      </c>
      <c r="F293" s="570" t="s">
        <v>106</v>
      </c>
      <c r="G293" s="569" t="s">
        <v>183</v>
      </c>
      <c r="H293" s="571">
        <v>0.06</v>
      </c>
      <c r="I293" s="578" t="str">
        <f>VLOOKUP($E293,$O$3:$P$1048576,2,FALSE)</f>
        <v>0,71</v>
      </c>
      <c r="J293" s="572">
        <f t="shared" si="89"/>
        <v>4.2599999999999999E-2</v>
      </c>
      <c r="O293" s="893">
        <v>654</v>
      </c>
      <c r="P293" s="893" t="s">
        <v>3891</v>
      </c>
      <c r="Q293" s="892" t="s">
        <v>16018</v>
      </c>
    </row>
    <row r="294" spans="1:17" x14ac:dyDescent="0.25">
      <c r="A294" s="568">
        <v>0</v>
      </c>
      <c r="B294" s="568"/>
      <c r="C294" s="568">
        <v>1</v>
      </c>
      <c r="D294" s="568" t="s">
        <v>9454</v>
      </c>
      <c r="E294" s="569">
        <v>20083</v>
      </c>
      <c r="F294" s="570" t="s">
        <v>216</v>
      </c>
      <c r="G294" s="569" t="s">
        <v>183</v>
      </c>
      <c r="H294" s="571">
        <v>1.0999999999999999E-2</v>
      </c>
      <c r="I294" s="578" t="str">
        <f>VLOOKUP($E294,$O$3:$P$1048576,2,FALSE)</f>
        <v>40,40</v>
      </c>
      <c r="J294" s="572">
        <f t="shared" si="89"/>
        <v>0.44439999999999996</v>
      </c>
      <c r="O294" s="893">
        <v>658</v>
      </c>
      <c r="P294" s="893" t="s">
        <v>2669</v>
      </c>
      <c r="Q294" s="892" t="s">
        <v>9703</v>
      </c>
    </row>
    <row r="295" spans="1:17" x14ac:dyDescent="0.25">
      <c r="A295" s="568">
        <v>0</v>
      </c>
      <c r="B295" s="568"/>
      <c r="C295" s="568">
        <v>1</v>
      </c>
      <c r="D295" s="568" t="s">
        <v>9454</v>
      </c>
      <c r="E295" s="569">
        <v>819</v>
      </c>
      <c r="F295" s="570" t="s">
        <v>9521</v>
      </c>
      <c r="G295" s="569" t="s">
        <v>183</v>
      </c>
      <c r="H295" s="571">
        <v>1</v>
      </c>
      <c r="I295" s="578" t="str">
        <f>VLOOKUP($E295,$O$3:$P$1048576,2,FALSE)</f>
        <v>2,74</v>
      </c>
      <c r="J295" s="572">
        <f t="shared" si="89"/>
        <v>2.74</v>
      </c>
      <c r="O295" s="893">
        <v>659</v>
      </c>
      <c r="P295" s="893" t="s">
        <v>12141</v>
      </c>
      <c r="Q295" s="892" t="s">
        <v>16019</v>
      </c>
    </row>
    <row r="296" spans="1:17" x14ac:dyDescent="0.25">
      <c r="A296" s="568">
        <v>0</v>
      </c>
      <c r="B296" s="568"/>
      <c r="C296" s="568"/>
      <c r="G296" s="553"/>
      <c r="O296" s="893">
        <v>660</v>
      </c>
      <c r="P296" s="893" t="s">
        <v>2388</v>
      </c>
      <c r="Q296" s="892" t="s">
        <v>16020</v>
      </c>
    </row>
    <row r="297" spans="1:17" x14ac:dyDescent="0.25">
      <c r="D297" s="1365" t="s">
        <v>9435</v>
      </c>
      <c r="E297" s="1365"/>
      <c r="F297" s="555" t="s">
        <v>9436</v>
      </c>
      <c r="G297" s="556" t="s">
        <v>9437</v>
      </c>
      <c r="H297" s="563" t="s">
        <v>9448</v>
      </c>
      <c r="I297" s="557" t="s">
        <v>9449</v>
      </c>
      <c r="J297" s="557" t="s">
        <v>16</v>
      </c>
      <c r="K297" s="557" t="s">
        <v>1363</v>
      </c>
      <c r="O297" s="893">
        <v>663</v>
      </c>
      <c r="P297" s="893" t="s">
        <v>11939</v>
      </c>
      <c r="Q297" s="892" t="s">
        <v>16021</v>
      </c>
    </row>
    <row r="298" spans="1:17" ht="31.5" x14ac:dyDescent="0.25">
      <c r="D298" s="1367" t="s">
        <v>8882</v>
      </c>
      <c r="E298" s="1367"/>
      <c r="F298" s="564" t="s">
        <v>9522</v>
      </c>
      <c r="G298" s="565" t="s">
        <v>183</v>
      </c>
      <c r="H298" s="566"/>
      <c r="I298" s="567"/>
      <c r="J298" s="567">
        <f>SUM(J299:J305)</f>
        <v>14.007390000000001</v>
      </c>
      <c r="K298" s="567"/>
      <c r="O298" s="893">
        <v>665</v>
      </c>
      <c r="P298" s="893" t="s">
        <v>4515</v>
      </c>
      <c r="Q298" s="892" t="s">
        <v>16022</v>
      </c>
    </row>
    <row r="299" spans="1:17" x14ac:dyDescent="0.25">
      <c r="D299" s="568" t="s">
        <v>9451</v>
      </c>
      <c r="E299" s="569">
        <v>88248</v>
      </c>
      <c r="F299" s="570" t="s">
        <v>114</v>
      </c>
      <c r="G299" s="569" t="s">
        <v>99</v>
      </c>
      <c r="H299" s="571">
        <v>0.11899999999999999</v>
      </c>
      <c r="I299" s="572" t="str">
        <f>VLOOKUP(E299&amp;"",'MAT-MO'!$A:$D,3,FALSE)</f>
        <v>13,11</v>
      </c>
      <c r="J299" s="572">
        <f t="shared" ref="J299:J305" si="90">I299*H299</f>
        <v>1.5600899999999998</v>
      </c>
      <c r="K299" s="554">
        <f>SUMIF(G299:G303,"H",J299:J303)</f>
        <v>3.4617099999999996</v>
      </c>
      <c r="O299" s="893">
        <v>666</v>
      </c>
      <c r="P299" s="893" t="s">
        <v>12110</v>
      </c>
      <c r="Q299" s="892" t="s">
        <v>16023</v>
      </c>
    </row>
    <row r="300" spans="1:17" x14ac:dyDescent="0.25">
      <c r="A300" s="568">
        <v>0</v>
      </c>
      <c r="B300" s="568"/>
      <c r="C300" s="568">
        <v>1</v>
      </c>
      <c r="D300" s="568" t="s">
        <v>9451</v>
      </c>
      <c r="E300" s="569">
        <v>88267</v>
      </c>
      <c r="F300" s="570" t="s">
        <v>115</v>
      </c>
      <c r="G300" s="569" t="s">
        <v>99</v>
      </c>
      <c r="H300" s="571">
        <v>0.11899999999999999</v>
      </c>
      <c r="I300" s="572" t="str">
        <f>VLOOKUP(E300&amp;"",'MAT-MO'!$A:$D,3,FALSE)</f>
        <v>15,98</v>
      </c>
      <c r="J300" s="572">
        <f t="shared" si="90"/>
        <v>1.9016199999999999</v>
      </c>
      <c r="O300" s="893">
        <v>668</v>
      </c>
      <c r="P300" s="893" t="s">
        <v>6204</v>
      </c>
      <c r="Q300" s="892" t="s">
        <v>16024</v>
      </c>
    </row>
    <row r="301" spans="1:17" x14ac:dyDescent="0.25">
      <c r="A301" s="568">
        <v>0</v>
      </c>
      <c r="B301" s="568"/>
      <c r="C301" s="568">
        <v>1</v>
      </c>
      <c r="D301" s="568" t="s">
        <v>9454</v>
      </c>
      <c r="E301" s="569">
        <v>122</v>
      </c>
      <c r="F301" s="570" t="s">
        <v>214</v>
      </c>
      <c r="G301" s="569" t="s">
        <v>183</v>
      </c>
      <c r="H301" s="571">
        <v>8.9999999999999993E-3</v>
      </c>
      <c r="I301" s="578" t="str">
        <f>VLOOKUP($E301,$O$3:$P$1048576,2,FALSE)</f>
        <v>46,52</v>
      </c>
      <c r="J301" s="572">
        <f t="shared" si="90"/>
        <v>0.41868</v>
      </c>
      <c r="O301" s="893">
        <v>672</v>
      </c>
      <c r="P301" s="893" t="s">
        <v>6423</v>
      </c>
      <c r="Q301" s="892" t="s">
        <v>16025</v>
      </c>
    </row>
    <row r="302" spans="1:17" x14ac:dyDescent="0.25">
      <c r="A302" s="568">
        <v>0</v>
      </c>
      <c r="B302" s="568"/>
      <c r="C302" s="568">
        <v>1</v>
      </c>
      <c r="D302" s="568" t="s">
        <v>9455</v>
      </c>
      <c r="E302" s="569">
        <v>812</v>
      </c>
      <c r="F302" s="570" t="s">
        <v>9516</v>
      </c>
      <c r="G302" s="569" t="s">
        <v>183</v>
      </c>
      <c r="H302" s="571"/>
      <c r="I302" s="578" t="str">
        <f>VLOOKUP($E302,$O$3:$P$1048576,2,FALSE)</f>
        <v>1,55</v>
      </c>
      <c r="J302" s="572">
        <f t="shared" si="90"/>
        <v>0</v>
      </c>
      <c r="O302" s="893">
        <v>674</v>
      </c>
      <c r="P302" s="893" t="s">
        <v>14184</v>
      </c>
      <c r="Q302" s="892" t="s">
        <v>16026</v>
      </c>
    </row>
    <row r="303" spans="1:17" x14ac:dyDescent="0.25">
      <c r="A303" s="568">
        <v>0</v>
      </c>
      <c r="B303" s="568"/>
      <c r="C303" s="568">
        <v>1</v>
      </c>
      <c r="D303" s="568" t="s">
        <v>9454</v>
      </c>
      <c r="E303" s="569">
        <v>3767</v>
      </c>
      <c r="F303" s="570" t="s">
        <v>106</v>
      </c>
      <c r="G303" s="569" t="s">
        <v>183</v>
      </c>
      <c r="H303" s="571">
        <v>0.06</v>
      </c>
      <c r="I303" s="578" t="str">
        <f>VLOOKUP($E303,$O$3:$P$1048576,2,FALSE)</f>
        <v>0,71</v>
      </c>
      <c r="J303" s="572">
        <f t="shared" si="90"/>
        <v>4.2599999999999999E-2</v>
      </c>
      <c r="O303" s="893">
        <v>679</v>
      </c>
      <c r="P303" s="893" t="s">
        <v>16028</v>
      </c>
      <c r="Q303" s="892" t="s">
        <v>16027</v>
      </c>
    </row>
    <row r="304" spans="1:17" x14ac:dyDescent="0.25">
      <c r="A304" s="568">
        <v>0</v>
      </c>
      <c r="B304" s="568"/>
      <c r="C304" s="568">
        <v>1</v>
      </c>
      <c r="D304" s="568" t="s">
        <v>9454</v>
      </c>
      <c r="E304" s="569">
        <v>20083</v>
      </c>
      <c r="F304" s="570" t="s">
        <v>216</v>
      </c>
      <c r="G304" s="569" t="s">
        <v>183</v>
      </c>
      <c r="H304" s="571">
        <v>1.0999999999999999E-2</v>
      </c>
      <c r="I304" s="578" t="str">
        <f>VLOOKUP($E304,$O$3:$P$1048576,2,FALSE)</f>
        <v>40,40</v>
      </c>
      <c r="J304" s="572">
        <f t="shared" si="90"/>
        <v>0.44439999999999996</v>
      </c>
      <c r="O304" s="893">
        <v>695</v>
      </c>
      <c r="P304" s="893" t="s">
        <v>13557</v>
      </c>
      <c r="Q304" s="892" t="s">
        <v>16029</v>
      </c>
    </row>
    <row r="305" spans="1:17" x14ac:dyDescent="0.25">
      <c r="A305" s="568">
        <v>0</v>
      </c>
      <c r="B305" s="568"/>
      <c r="C305" s="568">
        <v>1</v>
      </c>
      <c r="D305" s="568" t="s">
        <v>9454</v>
      </c>
      <c r="E305" s="569">
        <v>822</v>
      </c>
      <c r="F305" s="570" t="s">
        <v>9523</v>
      </c>
      <c r="G305" s="569" t="s">
        <v>183</v>
      </c>
      <c r="H305" s="571">
        <v>1</v>
      </c>
      <c r="I305" s="578" t="str">
        <f>VLOOKUP($E305,$O$3:$P$1048576,2,FALSE)</f>
        <v>9,64</v>
      </c>
      <c r="J305" s="572">
        <f t="shared" si="90"/>
        <v>9.64</v>
      </c>
      <c r="O305" s="893">
        <v>709</v>
      </c>
      <c r="P305" s="893" t="s">
        <v>16031</v>
      </c>
      <c r="Q305" s="892" t="s">
        <v>16030</v>
      </c>
    </row>
    <row r="306" spans="1:17" x14ac:dyDescent="0.25">
      <c r="A306" s="568">
        <v>0</v>
      </c>
      <c r="B306" s="568"/>
      <c r="C306" s="568"/>
      <c r="G306" s="553"/>
      <c r="O306" s="893">
        <v>711</v>
      </c>
      <c r="P306" s="893" t="s">
        <v>12707</v>
      </c>
      <c r="Q306" s="892" t="s">
        <v>16032</v>
      </c>
    </row>
    <row r="307" spans="1:17" x14ac:dyDescent="0.25">
      <c r="D307" s="1365" t="s">
        <v>9435</v>
      </c>
      <c r="E307" s="1365"/>
      <c r="F307" s="555" t="s">
        <v>9436</v>
      </c>
      <c r="G307" s="556" t="s">
        <v>9437</v>
      </c>
      <c r="H307" s="563" t="s">
        <v>9448</v>
      </c>
      <c r="I307" s="557" t="s">
        <v>9449</v>
      </c>
      <c r="J307" s="557" t="s">
        <v>16</v>
      </c>
      <c r="K307" s="557" t="s">
        <v>1363</v>
      </c>
      <c r="O307" s="893">
        <v>712</v>
      </c>
      <c r="P307" s="893" t="s">
        <v>16034</v>
      </c>
      <c r="Q307" s="892" t="s">
        <v>16033</v>
      </c>
    </row>
    <row r="308" spans="1:17" ht="31.5" x14ac:dyDescent="0.25">
      <c r="D308" s="1367" t="s">
        <v>8888</v>
      </c>
      <c r="E308" s="1367"/>
      <c r="F308" s="564" t="s">
        <v>9525</v>
      </c>
      <c r="G308" s="565" t="s">
        <v>183</v>
      </c>
      <c r="H308" s="566"/>
      <c r="I308" s="567"/>
      <c r="J308" s="567">
        <f>SUM(J309:J315)</f>
        <v>20.127389999999998</v>
      </c>
      <c r="K308" s="567"/>
      <c r="O308" s="893">
        <v>715</v>
      </c>
      <c r="P308" s="893" t="s">
        <v>4199</v>
      </c>
      <c r="Q308" s="892" t="s">
        <v>16035</v>
      </c>
    </row>
    <row r="309" spans="1:17" x14ac:dyDescent="0.25">
      <c r="D309" s="568" t="s">
        <v>9451</v>
      </c>
      <c r="E309" s="569">
        <v>88248</v>
      </c>
      <c r="F309" s="570" t="s">
        <v>114</v>
      </c>
      <c r="G309" s="569" t="s">
        <v>99</v>
      </c>
      <c r="H309" s="571">
        <v>0.11899999999999999</v>
      </c>
      <c r="I309" s="572" t="str">
        <f>VLOOKUP(E309&amp;"",'MAT-MO'!$A:$D,3,FALSE)</f>
        <v>13,11</v>
      </c>
      <c r="J309" s="572">
        <f t="shared" ref="J309:J315" si="91">I309*H309</f>
        <v>1.5600899999999998</v>
      </c>
      <c r="K309" s="554">
        <f>SUMIF(G309:G313,"H",J309:J313)</f>
        <v>3.4617099999999996</v>
      </c>
      <c r="O309" s="893">
        <v>716</v>
      </c>
      <c r="P309" s="893" t="s">
        <v>3909</v>
      </c>
      <c r="Q309" s="892" t="s">
        <v>16036</v>
      </c>
    </row>
    <row r="310" spans="1:17" x14ac:dyDescent="0.25">
      <c r="A310" s="568">
        <v>0</v>
      </c>
      <c r="B310" s="568"/>
      <c r="C310" s="568">
        <v>1</v>
      </c>
      <c r="D310" s="568" t="s">
        <v>9451</v>
      </c>
      <c r="E310" s="569">
        <v>88267</v>
      </c>
      <c r="F310" s="570" t="s">
        <v>115</v>
      </c>
      <c r="G310" s="569" t="s">
        <v>99</v>
      </c>
      <c r="H310" s="571">
        <v>0.11899999999999999</v>
      </c>
      <c r="I310" s="572" t="str">
        <f>VLOOKUP(E310&amp;"",'MAT-MO'!$A:$D,3,FALSE)</f>
        <v>15,98</v>
      </c>
      <c r="J310" s="572">
        <f t="shared" si="91"/>
        <v>1.9016199999999999</v>
      </c>
      <c r="O310" s="893">
        <v>718</v>
      </c>
      <c r="P310" s="893" t="s">
        <v>5965</v>
      </c>
      <c r="Q310" s="892" t="s">
        <v>16037</v>
      </c>
    </row>
    <row r="311" spans="1:17" x14ac:dyDescent="0.25">
      <c r="A311" s="568">
        <v>0</v>
      </c>
      <c r="B311" s="568"/>
      <c r="C311" s="568">
        <v>1</v>
      </c>
      <c r="D311" s="568" t="s">
        <v>9454</v>
      </c>
      <c r="E311" s="569">
        <v>122</v>
      </c>
      <c r="F311" s="570" t="s">
        <v>214</v>
      </c>
      <c r="G311" s="569" t="s">
        <v>183</v>
      </c>
      <c r="H311" s="571">
        <v>8.9999999999999993E-3</v>
      </c>
      <c r="I311" s="578" t="str">
        <f>VLOOKUP($E311,$O$3:$P$1048576,2,FALSE)</f>
        <v>46,52</v>
      </c>
      <c r="J311" s="572">
        <f t="shared" si="91"/>
        <v>0.41868</v>
      </c>
      <c r="O311" s="893">
        <v>719</v>
      </c>
      <c r="P311" s="893" t="s">
        <v>16039</v>
      </c>
      <c r="Q311" s="892" t="s">
        <v>16038</v>
      </c>
    </row>
    <row r="312" spans="1:17" x14ac:dyDescent="0.25">
      <c r="A312" s="568">
        <v>0</v>
      </c>
      <c r="B312" s="568"/>
      <c r="C312" s="568">
        <v>1</v>
      </c>
      <c r="D312" s="568" t="s">
        <v>9455</v>
      </c>
      <c r="E312" s="569">
        <v>812</v>
      </c>
      <c r="F312" s="570" t="s">
        <v>9516</v>
      </c>
      <c r="G312" s="569" t="s">
        <v>183</v>
      </c>
      <c r="H312" s="571"/>
      <c r="I312" s="578" t="str">
        <f>VLOOKUP($E312,$O$3:$P$1048576,2,FALSE)</f>
        <v>1,55</v>
      </c>
      <c r="J312" s="572">
        <f t="shared" si="91"/>
        <v>0</v>
      </c>
      <c r="O312" s="893">
        <v>723</v>
      </c>
      <c r="P312" s="893" t="s">
        <v>16041</v>
      </c>
      <c r="Q312" s="892" t="s">
        <v>16040</v>
      </c>
    </row>
    <row r="313" spans="1:17" x14ac:dyDescent="0.25">
      <c r="A313" s="568">
        <v>0</v>
      </c>
      <c r="B313" s="568"/>
      <c r="C313" s="568">
        <v>1</v>
      </c>
      <c r="D313" s="568" t="s">
        <v>9454</v>
      </c>
      <c r="E313" s="569">
        <v>3767</v>
      </c>
      <c r="F313" s="570" t="s">
        <v>106</v>
      </c>
      <c r="G313" s="569" t="s">
        <v>183</v>
      </c>
      <c r="H313" s="571">
        <v>0.06</v>
      </c>
      <c r="I313" s="578" t="str">
        <f>VLOOKUP($E313,$O$3:$P$1048576,2,FALSE)</f>
        <v>0,71</v>
      </c>
      <c r="J313" s="572">
        <f t="shared" si="91"/>
        <v>4.2599999999999999E-2</v>
      </c>
      <c r="O313" s="893">
        <v>724</v>
      </c>
      <c r="P313" s="893" t="s">
        <v>16043</v>
      </c>
      <c r="Q313" s="892" t="s">
        <v>16042</v>
      </c>
    </row>
    <row r="314" spans="1:17" x14ac:dyDescent="0.25">
      <c r="A314" s="568">
        <v>0</v>
      </c>
      <c r="B314" s="568"/>
      <c r="C314" s="568">
        <v>1</v>
      </c>
      <c r="D314" s="568" t="s">
        <v>9454</v>
      </c>
      <c r="E314" s="569">
        <v>20083</v>
      </c>
      <c r="F314" s="570" t="s">
        <v>216</v>
      </c>
      <c r="G314" s="569" t="s">
        <v>183</v>
      </c>
      <c r="H314" s="571">
        <v>1.0999999999999999E-2</v>
      </c>
      <c r="I314" s="578" t="str">
        <f>VLOOKUP($E314,$O$3:$P$1048576,2,FALSE)</f>
        <v>40,40</v>
      </c>
      <c r="J314" s="572">
        <f t="shared" si="91"/>
        <v>0.44439999999999996</v>
      </c>
      <c r="O314" s="893">
        <v>729</v>
      </c>
      <c r="P314" s="893" t="s">
        <v>16045</v>
      </c>
      <c r="Q314" s="892" t="s">
        <v>16044</v>
      </c>
    </row>
    <row r="315" spans="1:17" x14ac:dyDescent="0.25">
      <c r="A315" s="568">
        <v>0</v>
      </c>
      <c r="B315" s="568"/>
      <c r="C315" s="568">
        <v>1</v>
      </c>
      <c r="D315" s="568" t="s">
        <v>9454</v>
      </c>
      <c r="E315" s="569">
        <v>817</v>
      </c>
      <c r="F315" s="570" t="s">
        <v>9526</v>
      </c>
      <c r="G315" s="569" t="s">
        <v>183</v>
      </c>
      <c r="H315" s="571">
        <v>1</v>
      </c>
      <c r="I315" s="578" t="str">
        <f>VLOOKUP($E315,$O$3:$P$1048576,2,FALSE)</f>
        <v>15,76</v>
      </c>
      <c r="J315" s="572">
        <f t="shared" si="91"/>
        <v>15.76</v>
      </c>
      <c r="O315" s="893">
        <v>730</v>
      </c>
      <c r="P315" s="893" t="s">
        <v>16047</v>
      </c>
      <c r="Q315" s="892" t="s">
        <v>16046</v>
      </c>
    </row>
    <row r="316" spans="1:17" x14ac:dyDescent="0.25">
      <c r="A316" s="568">
        <v>0</v>
      </c>
      <c r="B316" s="568"/>
      <c r="C316" s="568"/>
      <c r="G316" s="553"/>
      <c r="O316" s="893">
        <v>731</v>
      </c>
      <c r="P316" s="893" t="s">
        <v>16049</v>
      </c>
      <c r="Q316" s="892" t="s">
        <v>16048</v>
      </c>
    </row>
    <row r="317" spans="1:17" x14ac:dyDescent="0.25">
      <c r="D317" s="1365" t="s">
        <v>9435</v>
      </c>
      <c r="E317" s="1365"/>
      <c r="F317" s="555" t="s">
        <v>9436</v>
      </c>
      <c r="G317" s="556" t="s">
        <v>9437</v>
      </c>
      <c r="H317" s="563" t="s">
        <v>9448</v>
      </c>
      <c r="I317" s="557" t="s">
        <v>9449</v>
      </c>
      <c r="J317" s="557" t="s">
        <v>16</v>
      </c>
      <c r="K317" s="557" t="s">
        <v>1363</v>
      </c>
      <c r="O317" s="893">
        <v>732</v>
      </c>
      <c r="P317" s="893" t="s">
        <v>16051</v>
      </c>
      <c r="Q317" s="892" t="s">
        <v>16050</v>
      </c>
    </row>
    <row r="318" spans="1:17" ht="31.5" x14ac:dyDescent="0.25">
      <c r="D318" s="1367" t="s">
        <v>8883</v>
      </c>
      <c r="E318" s="1367"/>
      <c r="F318" s="564" t="s">
        <v>9527</v>
      </c>
      <c r="G318" s="565" t="s">
        <v>183</v>
      </c>
      <c r="H318" s="566"/>
      <c r="I318" s="567"/>
      <c r="J318" s="567">
        <f>SUM(J319:J325)</f>
        <v>7.0173900000000007</v>
      </c>
      <c r="K318" s="567"/>
      <c r="O318" s="893">
        <v>733</v>
      </c>
      <c r="P318" s="893" t="s">
        <v>16053</v>
      </c>
      <c r="Q318" s="892" t="s">
        <v>16052</v>
      </c>
    </row>
    <row r="319" spans="1:17" x14ac:dyDescent="0.25">
      <c r="D319" s="568" t="s">
        <v>9451</v>
      </c>
      <c r="E319" s="569">
        <v>88248</v>
      </c>
      <c r="F319" s="570" t="s">
        <v>114</v>
      </c>
      <c r="G319" s="569" t="s">
        <v>99</v>
      </c>
      <c r="H319" s="571">
        <v>0.11899999999999999</v>
      </c>
      <c r="I319" s="572" t="str">
        <f>VLOOKUP(E319&amp;"",'MAT-MO'!$A:$D,3,FALSE)</f>
        <v>13,11</v>
      </c>
      <c r="J319" s="572">
        <f t="shared" ref="J319:J325" si="92">I319*H319</f>
        <v>1.5600899999999998</v>
      </c>
      <c r="K319" s="554">
        <f>SUMIF(G319:G323,"H",J319:J323)</f>
        <v>3.4617099999999996</v>
      </c>
      <c r="O319" s="893">
        <v>734</v>
      </c>
      <c r="P319" s="893" t="s">
        <v>16055</v>
      </c>
      <c r="Q319" s="892" t="s">
        <v>16054</v>
      </c>
    </row>
    <row r="320" spans="1:17" x14ac:dyDescent="0.25">
      <c r="A320" s="568">
        <v>0</v>
      </c>
      <c r="B320" s="568"/>
      <c r="C320" s="568">
        <v>1</v>
      </c>
      <c r="D320" s="568" t="s">
        <v>9451</v>
      </c>
      <c r="E320" s="569">
        <v>88267</v>
      </c>
      <c r="F320" s="570" t="s">
        <v>115</v>
      </c>
      <c r="G320" s="569" t="s">
        <v>99</v>
      </c>
      <c r="H320" s="571">
        <v>0.11899999999999999</v>
      </c>
      <c r="I320" s="572" t="str">
        <f>VLOOKUP(E320&amp;"",'MAT-MO'!$A:$D,3,FALSE)</f>
        <v>15,98</v>
      </c>
      <c r="J320" s="572">
        <f t="shared" si="92"/>
        <v>1.9016199999999999</v>
      </c>
      <c r="O320" s="893">
        <v>735</v>
      </c>
      <c r="P320" s="893" t="s">
        <v>16057</v>
      </c>
      <c r="Q320" s="892" t="s">
        <v>16056</v>
      </c>
    </row>
    <row r="321" spans="1:17" x14ac:dyDescent="0.25">
      <c r="A321" s="568">
        <v>0</v>
      </c>
      <c r="B321" s="568"/>
      <c r="C321" s="568">
        <v>1</v>
      </c>
      <c r="D321" s="568" t="s">
        <v>9454</v>
      </c>
      <c r="E321" s="569">
        <v>122</v>
      </c>
      <c r="F321" s="570" t="s">
        <v>214</v>
      </c>
      <c r="G321" s="569" t="s">
        <v>183</v>
      </c>
      <c r="H321" s="571">
        <v>8.9999999999999993E-3</v>
      </c>
      <c r="I321" s="578" t="str">
        <f>VLOOKUP($E321,$O$3:$P$1048576,2,FALSE)</f>
        <v>46,52</v>
      </c>
      <c r="J321" s="572">
        <f t="shared" si="92"/>
        <v>0.41868</v>
      </c>
      <c r="O321" s="893">
        <v>736</v>
      </c>
      <c r="P321" s="893" t="s">
        <v>16059</v>
      </c>
      <c r="Q321" s="892" t="s">
        <v>16058</v>
      </c>
    </row>
    <row r="322" spans="1:17" x14ac:dyDescent="0.25">
      <c r="A322" s="568">
        <v>0</v>
      </c>
      <c r="B322" s="568"/>
      <c r="C322" s="568">
        <v>1</v>
      </c>
      <c r="D322" s="568" t="s">
        <v>9455</v>
      </c>
      <c r="E322" s="569">
        <v>812</v>
      </c>
      <c r="F322" s="570" t="s">
        <v>9516</v>
      </c>
      <c r="G322" s="569" t="s">
        <v>183</v>
      </c>
      <c r="H322" s="571"/>
      <c r="I322" s="578" t="str">
        <f>VLOOKUP($E322,$O$3:$P$1048576,2,FALSE)</f>
        <v>1,55</v>
      </c>
      <c r="J322" s="572">
        <f t="shared" si="92"/>
        <v>0</v>
      </c>
      <c r="O322" s="893">
        <v>737</v>
      </c>
      <c r="P322" s="893" t="s">
        <v>16061</v>
      </c>
      <c r="Q322" s="892" t="s">
        <v>16060</v>
      </c>
    </row>
    <row r="323" spans="1:17" x14ac:dyDescent="0.25">
      <c r="A323" s="568">
        <v>0</v>
      </c>
      <c r="B323" s="568"/>
      <c r="C323" s="568">
        <v>1</v>
      </c>
      <c r="D323" s="568" t="s">
        <v>9454</v>
      </c>
      <c r="E323" s="569">
        <v>3767</v>
      </c>
      <c r="F323" s="570" t="s">
        <v>106</v>
      </c>
      <c r="G323" s="569" t="s">
        <v>183</v>
      </c>
      <c r="H323" s="571">
        <v>0.06</v>
      </c>
      <c r="I323" s="578" t="str">
        <f>VLOOKUP($E323,$O$3:$P$1048576,2,FALSE)</f>
        <v>0,71</v>
      </c>
      <c r="J323" s="572">
        <f t="shared" si="92"/>
        <v>4.2599999999999999E-2</v>
      </c>
      <c r="O323" s="893">
        <v>738</v>
      </c>
      <c r="P323" s="893" t="s">
        <v>16063</v>
      </c>
      <c r="Q323" s="892" t="s">
        <v>16062</v>
      </c>
    </row>
    <row r="324" spans="1:17" x14ac:dyDescent="0.25">
      <c r="A324" s="568">
        <v>0</v>
      </c>
      <c r="B324" s="568"/>
      <c r="C324" s="568">
        <v>1</v>
      </c>
      <c r="D324" s="568" t="s">
        <v>9454</v>
      </c>
      <c r="E324" s="569">
        <v>20083</v>
      </c>
      <c r="F324" s="570" t="s">
        <v>216</v>
      </c>
      <c r="G324" s="569" t="s">
        <v>183</v>
      </c>
      <c r="H324" s="571">
        <v>1.0999999999999999E-2</v>
      </c>
      <c r="I324" s="578" t="str">
        <f>VLOOKUP($E324,$O$3:$P$1048576,2,FALSE)</f>
        <v>40,40</v>
      </c>
      <c r="J324" s="572">
        <f t="shared" si="92"/>
        <v>0.44439999999999996</v>
      </c>
      <c r="O324" s="893">
        <v>740</v>
      </c>
      <c r="P324" s="893" t="s">
        <v>16065</v>
      </c>
      <c r="Q324" s="892" t="s">
        <v>16064</v>
      </c>
    </row>
    <row r="325" spans="1:17" x14ac:dyDescent="0.25">
      <c r="A325" s="568">
        <v>0</v>
      </c>
      <c r="B325" s="568"/>
      <c r="C325" s="568">
        <v>1</v>
      </c>
      <c r="D325" s="568" t="s">
        <v>9454</v>
      </c>
      <c r="E325" s="569">
        <v>834</v>
      </c>
      <c r="F325" s="570" t="s">
        <v>9528</v>
      </c>
      <c r="G325" s="569" t="s">
        <v>183</v>
      </c>
      <c r="H325" s="571">
        <v>1</v>
      </c>
      <c r="I325" s="578" t="str">
        <f>VLOOKUP($E325,$O$3:$P$1048576,2,FALSE)</f>
        <v>2,65</v>
      </c>
      <c r="J325" s="572">
        <f t="shared" si="92"/>
        <v>2.65</v>
      </c>
      <c r="O325" s="893">
        <v>741</v>
      </c>
      <c r="P325" s="893" t="s">
        <v>5661</v>
      </c>
      <c r="Q325" s="892" t="s">
        <v>16066</v>
      </c>
    </row>
    <row r="326" spans="1:17" x14ac:dyDescent="0.25">
      <c r="A326" s="568">
        <v>0</v>
      </c>
      <c r="B326" s="568"/>
      <c r="C326" s="568"/>
      <c r="G326" s="553"/>
      <c r="O326" s="893">
        <v>743</v>
      </c>
      <c r="P326" s="893" t="s">
        <v>2319</v>
      </c>
      <c r="Q326" s="892" t="s">
        <v>16067</v>
      </c>
    </row>
    <row r="327" spans="1:17" x14ac:dyDescent="0.25">
      <c r="D327" s="1365" t="s">
        <v>9435</v>
      </c>
      <c r="E327" s="1365"/>
      <c r="F327" s="555" t="s">
        <v>9436</v>
      </c>
      <c r="G327" s="556" t="s">
        <v>9437</v>
      </c>
      <c r="H327" s="563" t="s">
        <v>9448</v>
      </c>
      <c r="I327" s="557" t="s">
        <v>9449</v>
      </c>
      <c r="J327" s="557" t="s">
        <v>16</v>
      </c>
      <c r="K327" s="557" t="s">
        <v>1363</v>
      </c>
      <c r="O327" s="893">
        <v>744</v>
      </c>
      <c r="P327" s="893" t="s">
        <v>2850</v>
      </c>
      <c r="Q327" s="892" t="s">
        <v>16068</v>
      </c>
    </row>
    <row r="328" spans="1:17" ht="31.5" x14ac:dyDescent="0.25">
      <c r="D328" s="1367" t="s">
        <v>8884</v>
      </c>
      <c r="E328" s="1367"/>
      <c r="F328" s="564" t="s">
        <v>9529</v>
      </c>
      <c r="G328" s="565" t="s">
        <v>183</v>
      </c>
      <c r="H328" s="566"/>
      <c r="I328" s="567"/>
      <c r="J328" s="567">
        <f>SUM(J329:J335)</f>
        <v>7.8473900000000008</v>
      </c>
      <c r="K328" s="567"/>
      <c r="O328" s="893">
        <v>745</v>
      </c>
      <c r="P328" s="893" t="s">
        <v>3285</v>
      </c>
      <c r="Q328" s="892" t="s">
        <v>16069</v>
      </c>
    </row>
    <row r="329" spans="1:17" x14ac:dyDescent="0.25">
      <c r="D329" s="568" t="s">
        <v>9451</v>
      </c>
      <c r="E329" s="569">
        <v>88248</v>
      </c>
      <c r="F329" s="570" t="s">
        <v>114</v>
      </c>
      <c r="G329" s="569" t="s">
        <v>99</v>
      </c>
      <c r="H329" s="571">
        <v>0.11899999999999999</v>
      </c>
      <c r="I329" s="572" t="str">
        <f>VLOOKUP(E329&amp;"",'MAT-MO'!$A:$D,3,FALSE)</f>
        <v>13,11</v>
      </c>
      <c r="J329" s="572">
        <f t="shared" ref="J329:J335" si="93">I329*H329</f>
        <v>1.5600899999999998</v>
      </c>
      <c r="K329" s="554">
        <f>SUMIF(G329:G333,"H",J329:J333)</f>
        <v>3.4617099999999996</v>
      </c>
      <c r="O329" s="893">
        <v>746</v>
      </c>
      <c r="P329" s="893" t="s">
        <v>16071</v>
      </c>
      <c r="Q329" s="892" t="s">
        <v>16070</v>
      </c>
    </row>
    <row r="330" spans="1:17" x14ac:dyDescent="0.25">
      <c r="A330" s="568">
        <v>0</v>
      </c>
      <c r="B330" s="568"/>
      <c r="C330" s="568">
        <v>1</v>
      </c>
      <c r="D330" s="568" t="s">
        <v>9451</v>
      </c>
      <c r="E330" s="569">
        <v>88267</v>
      </c>
      <c r="F330" s="570" t="s">
        <v>115</v>
      </c>
      <c r="G330" s="569" t="s">
        <v>99</v>
      </c>
      <c r="H330" s="571">
        <v>0.11899999999999999</v>
      </c>
      <c r="I330" s="572" t="str">
        <f>VLOOKUP(E330&amp;"",'MAT-MO'!$A:$D,3,FALSE)</f>
        <v>15,98</v>
      </c>
      <c r="J330" s="572">
        <f t="shared" si="93"/>
        <v>1.9016199999999999</v>
      </c>
      <c r="O330" s="893">
        <v>749</v>
      </c>
      <c r="P330" s="893" t="s">
        <v>16073</v>
      </c>
      <c r="Q330" s="892" t="s">
        <v>16072</v>
      </c>
    </row>
    <row r="331" spans="1:17" x14ac:dyDescent="0.25">
      <c r="A331" s="568">
        <v>0</v>
      </c>
      <c r="B331" s="568"/>
      <c r="C331" s="568">
        <v>1</v>
      </c>
      <c r="D331" s="568" t="s">
        <v>9454</v>
      </c>
      <c r="E331" s="569">
        <v>122</v>
      </c>
      <c r="F331" s="570" t="s">
        <v>214</v>
      </c>
      <c r="G331" s="569" t="s">
        <v>183</v>
      </c>
      <c r="H331" s="571">
        <v>8.9999999999999993E-3</v>
      </c>
      <c r="I331" s="578" t="str">
        <f>VLOOKUP($E331,$O$3:$P$1048576,2,FALSE)</f>
        <v>46,52</v>
      </c>
      <c r="J331" s="572">
        <f t="shared" si="93"/>
        <v>0.41868</v>
      </c>
      <c r="O331" s="893">
        <v>750</v>
      </c>
      <c r="P331" s="893" t="s">
        <v>16075</v>
      </c>
      <c r="Q331" s="892" t="s">
        <v>16074</v>
      </c>
    </row>
    <row r="332" spans="1:17" x14ac:dyDescent="0.25">
      <c r="A332" s="568">
        <v>0</v>
      </c>
      <c r="B332" s="568"/>
      <c r="C332" s="568">
        <v>1</v>
      </c>
      <c r="D332" s="568" t="s">
        <v>9455</v>
      </c>
      <c r="E332" s="569">
        <v>812</v>
      </c>
      <c r="F332" s="570" t="s">
        <v>9516</v>
      </c>
      <c r="G332" s="569" t="s">
        <v>183</v>
      </c>
      <c r="H332" s="571"/>
      <c r="I332" s="578" t="str">
        <f>VLOOKUP($E332,$O$3:$P$1048576,2,FALSE)</f>
        <v>1,55</v>
      </c>
      <c r="J332" s="572">
        <f t="shared" si="93"/>
        <v>0</v>
      </c>
      <c r="O332" s="893">
        <v>751</v>
      </c>
      <c r="P332" s="893" t="s">
        <v>16077</v>
      </c>
      <c r="Q332" s="892" t="s">
        <v>16076</v>
      </c>
    </row>
    <row r="333" spans="1:17" x14ac:dyDescent="0.25">
      <c r="A333" s="568">
        <v>0</v>
      </c>
      <c r="B333" s="568"/>
      <c r="C333" s="568">
        <v>1</v>
      </c>
      <c r="D333" s="568" t="s">
        <v>9454</v>
      </c>
      <c r="E333" s="569">
        <v>3767</v>
      </c>
      <c r="F333" s="570" t="s">
        <v>106</v>
      </c>
      <c r="G333" s="569" t="s">
        <v>183</v>
      </c>
      <c r="H333" s="571">
        <v>0.06</v>
      </c>
      <c r="I333" s="578" t="str">
        <f>VLOOKUP($E333,$O$3:$P$1048576,2,FALSE)</f>
        <v>0,71</v>
      </c>
      <c r="J333" s="572">
        <f t="shared" si="93"/>
        <v>4.2599999999999999E-2</v>
      </c>
      <c r="O333" s="893">
        <v>754</v>
      </c>
      <c r="P333" s="893" t="s">
        <v>16079</v>
      </c>
      <c r="Q333" s="892" t="s">
        <v>16078</v>
      </c>
    </row>
    <row r="334" spans="1:17" x14ac:dyDescent="0.25">
      <c r="A334" s="568">
        <v>0</v>
      </c>
      <c r="B334" s="568"/>
      <c r="C334" s="568">
        <v>1</v>
      </c>
      <c r="D334" s="568" t="s">
        <v>9454</v>
      </c>
      <c r="E334" s="569">
        <v>20083</v>
      </c>
      <c r="F334" s="570" t="s">
        <v>216</v>
      </c>
      <c r="G334" s="569" t="s">
        <v>183</v>
      </c>
      <c r="H334" s="571">
        <v>1.0999999999999999E-2</v>
      </c>
      <c r="I334" s="578" t="str">
        <f>VLOOKUP($E334,$O$3:$P$1048576,2,FALSE)</f>
        <v>40,40</v>
      </c>
      <c r="J334" s="572">
        <f t="shared" si="93"/>
        <v>0.44439999999999996</v>
      </c>
      <c r="O334" s="893">
        <v>755</v>
      </c>
      <c r="P334" s="893" t="s">
        <v>16081</v>
      </c>
      <c r="Q334" s="892" t="s">
        <v>16080</v>
      </c>
    </row>
    <row r="335" spans="1:17" x14ac:dyDescent="0.25">
      <c r="A335" s="568">
        <v>0</v>
      </c>
      <c r="B335" s="568"/>
      <c r="C335" s="568">
        <v>1</v>
      </c>
      <c r="D335" s="568" t="s">
        <v>9454</v>
      </c>
      <c r="E335" s="569">
        <v>813</v>
      </c>
      <c r="F335" s="570" t="s">
        <v>9530</v>
      </c>
      <c r="G335" s="569" t="s">
        <v>183</v>
      </c>
      <c r="H335" s="571">
        <v>1</v>
      </c>
      <c r="I335" s="578" t="str">
        <f>VLOOKUP($E335,$O$3:$P$1048576,2,FALSE)</f>
        <v>3,48</v>
      </c>
      <c r="J335" s="572">
        <f t="shared" si="93"/>
        <v>3.48</v>
      </c>
      <c r="O335" s="893">
        <v>756</v>
      </c>
      <c r="P335" s="893" t="s">
        <v>16083</v>
      </c>
      <c r="Q335" s="892" t="s">
        <v>16082</v>
      </c>
    </row>
    <row r="336" spans="1:17" x14ac:dyDescent="0.25">
      <c r="A336" s="568">
        <v>0</v>
      </c>
      <c r="B336" s="568"/>
      <c r="C336" s="568"/>
      <c r="G336" s="553"/>
      <c r="O336" s="893">
        <v>757</v>
      </c>
      <c r="P336" s="893" t="s">
        <v>16085</v>
      </c>
      <c r="Q336" s="892" t="s">
        <v>16084</v>
      </c>
    </row>
    <row r="337" spans="1:17" x14ac:dyDescent="0.25">
      <c r="D337" s="1365" t="s">
        <v>9435</v>
      </c>
      <c r="E337" s="1365"/>
      <c r="F337" s="555" t="s">
        <v>9436</v>
      </c>
      <c r="G337" s="556" t="s">
        <v>9437</v>
      </c>
      <c r="H337" s="563" t="s">
        <v>9448</v>
      </c>
      <c r="I337" s="557" t="s">
        <v>9449</v>
      </c>
      <c r="J337" s="557" t="s">
        <v>16</v>
      </c>
      <c r="K337" s="557" t="s">
        <v>1363</v>
      </c>
      <c r="O337" s="893">
        <v>759</v>
      </c>
      <c r="P337" s="893" t="s">
        <v>16087</v>
      </c>
      <c r="Q337" s="892" t="s">
        <v>16086</v>
      </c>
    </row>
    <row r="338" spans="1:17" ht="31.5" x14ac:dyDescent="0.25">
      <c r="D338" s="1367" t="s">
        <v>8885</v>
      </c>
      <c r="E338" s="1367"/>
      <c r="F338" s="564" t="s">
        <v>9531</v>
      </c>
      <c r="G338" s="565" t="s">
        <v>183</v>
      </c>
      <c r="H338" s="566"/>
      <c r="I338" s="567"/>
      <c r="J338" s="567">
        <f>SUM(J339:J345)</f>
        <v>8.167390000000001</v>
      </c>
      <c r="K338" s="567"/>
      <c r="O338" s="893">
        <v>760</v>
      </c>
      <c r="P338" s="893" t="s">
        <v>16089</v>
      </c>
      <c r="Q338" s="892" t="s">
        <v>16088</v>
      </c>
    </row>
    <row r="339" spans="1:17" x14ac:dyDescent="0.25">
      <c r="D339" s="568" t="s">
        <v>9451</v>
      </c>
      <c r="E339" s="569">
        <v>88248</v>
      </c>
      <c r="F339" s="570" t="s">
        <v>114</v>
      </c>
      <c r="G339" s="569" t="s">
        <v>99</v>
      </c>
      <c r="H339" s="571">
        <v>0.11899999999999999</v>
      </c>
      <c r="I339" s="572" t="str">
        <f>VLOOKUP(E339&amp;"",'MAT-MO'!$A:$D,3,FALSE)</f>
        <v>13,11</v>
      </c>
      <c r="J339" s="572">
        <f t="shared" ref="J339:J345" si="94">I339*H339</f>
        <v>1.5600899999999998</v>
      </c>
      <c r="K339" s="554">
        <f>SUMIF(G339:G343,"H",J339:J343)</f>
        <v>3.4617099999999996</v>
      </c>
      <c r="O339" s="893">
        <v>761</v>
      </c>
      <c r="P339" s="893" t="s">
        <v>16091</v>
      </c>
      <c r="Q339" s="892" t="s">
        <v>16090</v>
      </c>
    </row>
    <row r="340" spans="1:17" x14ac:dyDescent="0.25">
      <c r="A340" s="568">
        <v>0</v>
      </c>
      <c r="B340" s="568"/>
      <c r="C340" s="568">
        <v>1</v>
      </c>
      <c r="D340" s="568" t="s">
        <v>9451</v>
      </c>
      <c r="E340" s="569">
        <v>88267</v>
      </c>
      <c r="F340" s="570" t="s">
        <v>115</v>
      </c>
      <c r="G340" s="569" t="s">
        <v>99</v>
      </c>
      <c r="H340" s="571">
        <v>0.11899999999999999</v>
      </c>
      <c r="I340" s="572" t="str">
        <f>VLOOKUP(E340&amp;"",'MAT-MO'!$A:$D,3,FALSE)</f>
        <v>15,98</v>
      </c>
      <c r="J340" s="572">
        <f t="shared" si="94"/>
        <v>1.9016199999999999</v>
      </c>
      <c r="O340" s="893">
        <v>764</v>
      </c>
      <c r="P340" s="893" t="s">
        <v>2074</v>
      </c>
      <c r="Q340" s="892" t="s">
        <v>16092</v>
      </c>
    </row>
    <row r="341" spans="1:17" x14ac:dyDescent="0.25">
      <c r="A341" s="568">
        <v>0</v>
      </c>
      <c r="B341" s="568"/>
      <c r="C341" s="568">
        <v>1</v>
      </c>
      <c r="D341" s="568" t="s">
        <v>9454</v>
      </c>
      <c r="E341" s="569">
        <v>122</v>
      </c>
      <c r="F341" s="570" t="s">
        <v>214</v>
      </c>
      <c r="G341" s="569" t="s">
        <v>183</v>
      </c>
      <c r="H341" s="571">
        <v>8.9999999999999993E-3</v>
      </c>
      <c r="I341" s="578" t="str">
        <f>VLOOKUP($E341,$O$3:$P$1048576,2,FALSE)</f>
        <v>46,52</v>
      </c>
      <c r="J341" s="572">
        <f t="shared" si="94"/>
        <v>0.41868</v>
      </c>
      <c r="O341" s="893">
        <v>765</v>
      </c>
      <c r="P341" s="893" t="s">
        <v>11981</v>
      </c>
      <c r="Q341" s="892" t="s">
        <v>16093</v>
      </c>
    </row>
    <row r="342" spans="1:17" x14ac:dyDescent="0.25">
      <c r="A342" s="568">
        <v>0</v>
      </c>
      <c r="B342" s="568"/>
      <c r="C342" s="568">
        <v>1</v>
      </c>
      <c r="D342" s="568" t="s">
        <v>9455</v>
      </c>
      <c r="E342" s="569">
        <v>812</v>
      </c>
      <c r="F342" s="570" t="s">
        <v>9516</v>
      </c>
      <c r="G342" s="569" t="s">
        <v>183</v>
      </c>
      <c r="H342" s="571"/>
      <c r="I342" s="578" t="str">
        <f>VLOOKUP($E342,$O$3:$P$1048576,2,FALSE)</f>
        <v>1,55</v>
      </c>
      <c r="J342" s="572">
        <f t="shared" si="94"/>
        <v>0</v>
      </c>
      <c r="O342" s="893">
        <v>766</v>
      </c>
      <c r="P342" s="893" t="s">
        <v>1429</v>
      </c>
      <c r="Q342" s="892" t="s">
        <v>16094</v>
      </c>
    </row>
    <row r="343" spans="1:17" x14ac:dyDescent="0.25">
      <c r="A343" s="568">
        <v>0</v>
      </c>
      <c r="B343" s="568"/>
      <c r="C343" s="568">
        <v>1</v>
      </c>
      <c r="D343" s="568" t="s">
        <v>9454</v>
      </c>
      <c r="E343" s="569">
        <v>3767</v>
      </c>
      <c r="F343" s="570" t="s">
        <v>106</v>
      </c>
      <c r="G343" s="569" t="s">
        <v>183</v>
      </c>
      <c r="H343" s="571">
        <v>0.06</v>
      </c>
      <c r="I343" s="578" t="str">
        <f>VLOOKUP($E343,$O$3:$P$1048576,2,FALSE)</f>
        <v>0,71</v>
      </c>
      <c r="J343" s="572">
        <f t="shared" si="94"/>
        <v>4.2599999999999999E-2</v>
      </c>
      <c r="O343" s="893">
        <v>767</v>
      </c>
      <c r="P343" s="893" t="s">
        <v>4914</v>
      </c>
      <c r="Q343" s="892" t="s">
        <v>16095</v>
      </c>
    </row>
    <row r="344" spans="1:17" x14ac:dyDescent="0.25">
      <c r="A344" s="568">
        <v>0</v>
      </c>
      <c r="B344" s="568"/>
      <c r="C344" s="568">
        <v>1</v>
      </c>
      <c r="D344" s="568" t="s">
        <v>9454</v>
      </c>
      <c r="E344" s="569">
        <v>20083</v>
      </c>
      <c r="F344" s="570" t="s">
        <v>216</v>
      </c>
      <c r="G344" s="569" t="s">
        <v>183</v>
      </c>
      <c r="H344" s="571">
        <v>1.0999999999999999E-2</v>
      </c>
      <c r="I344" s="578" t="str">
        <f>VLOOKUP($E344,$O$3:$P$1048576,2,FALSE)</f>
        <v>40,40</v>
      </c>
      <c r="J344" s="572">
        <f t="shared" si="94"/>
        <v>0.44439999999999996</v>
      </c>
      <c r="O344" s="893">
        <v>768</v>
      </c>
      <c r="P344" s="893" t="s">
        <v>4691</v>
      </c>
      <c r="Q344" s="892" t="s">
        <v>16096</v>
      </c>
    </row>
    <row r="345" spans="1:17" x14ac:dyDescent="0.25">
      <c r="A345" s="568">
        <v>0</v>
      </c>
      <c r="B345" s="568"/>
      <c r="C345" s="568">
        <v>1</v>
      </c>
      <c r="D345" s="568" t="s">
        <v>9454</v>
      </c>
      <c r="E345" s="569">
        <v>820</v>
      </c>
      <c r="F345" s="570" t="s">
        <v>9532</v>
      </c>
      <c r="G345" s="569" t="s">
        <v>183</v>
      </c>
      <c r="H345" s="571">
        <v>1</v>
      </c>
      <c r="I345" s="578" t="str">
        <f>VLOOKUP($E345,$O$3:$P$1048576,2,FALSE)</f>
        <v>3,80</v>
      </c>
      <c r="J345" s="572">
        <f t="shared" si="94"/>
        <v>3.8</v>
      </c>
      <c r="O345" s="893">
        <v>769</v>
      </c>
      <c r="P345" s="893" t="s">
        <v>5479</v>
      </c>
      <c r="Q345" s="892" t="s">
        <v>16097</v>
      </c>
    </row>
    <row r="346" spans="1:17" x14ac:dyDescent="0.25">
      <c r="A346" s="568">
        <v>0</v>
      </c>
      <c r="B346" s="568"/>
      <c r="C346" s="568"/>
      <c r="G346" s="553"/>
      <c r="O346" s="893">
        <v>770</v>
      </c>
      <c r="P346" s="893" t="s">
        <v>2308</v>
      </c>
      <c r="Q346" s="892" t="s">
        <v>16098</v>
      </c>
    </row>
    <row r="347" spans="1:17" x14ac:dyDescent="0.25">
      <c r="D347" s="1365" t="s">
        <v>9435</v>
      </c>
      <c r="E347" s="1365"/>
      <c r="F347" s="555" t="s">
        <v>9436</v>
      </c>
      <c r="G347" s="556" t="s">
        <v>9437</v>
      </c>
      <c r="H347" s="563" t="s">
        <v>9448</v>
      </c>
      <c r="I347" s="557" t="s">
        <v>9449</v>
      </c>
      <c r="J347" s="557" t="s">
        <v>16</v>
      </c>
      <c r="K347" s="557" t="s">
        <v>1363</v>
      </c>
      <c r="O347" s="893">
        <v>771</v>
      </c>
      <c r="P347" s="893" t="s">
        <v>3653</v>
      </c>
      <c r="Q347" s="892" t="s">
        <v>16099</v>
      </c>
    </row>
    <row r="348" spans="1:17" ht="31.5" x14ac:dyDescent="0.25">
      <c r="D348" s="1367" t="s">
        <v>8886</v>
      </c>
      <c r="E348" s="1367"/>
      <c r="F348" s="564" t="s">
        <v>9533</v>
      </c>
      <c r="G348" s="565" t="s">
        <v>183</v>
      </c>
      <c r="H348" s="566"/>
      <c r="I348" s="567"/>
      <c r="J348" s="567">
        <f>SUM(J349:J355)</f>
        <v>10.87739</v>
      </c>
      <c r="K348" s="567"/>
      <c r="O348" s="893">
        <v>772</v>
      </c>
      <c r="P348" s="893" t="s">
        <v>3825</v>
      </c>
      <c r="Q348" s="892" t="s">
        <v>16100</v>
      </c>
    </row>
    <row r="349" spans="1:17" x14ac:dyDescent="0.25">
      <c r="D349" s="568" t="s">
        <v>9451</v>
      </c>
      <c r="E349" s="569">
        <v>88248</v>
      </c>
      <c r="F349" s="570" t="s">
        <v>114</v>
      </c>
      <c r="G349" s="569" t="s">
        <v>99</v>
      </c>
      <c r="H349" s="571">
        <v>0.11899999999999999</v>
      </c>
      <c r="I349" s="572" t="str">
        <f>VLOOKUP(E349&amp;"",'MAT-MO'!$A:$D,3,FALSE)</f>
        <v>13,11</v>
      </c>
      <c r="J349" s="572">
        <f t="shared" ref="J349:J355" si="95">I349*H349</f>
        <v>1.5600899999999998</v>
      </c>
      <c r="K349" s="554">
        <f>SUMIF(G349:G353,"H",J349:J353)</f>
        <v>3.4617099999999996</v>
      </c>
      <c r="O349" s="893">
        <v>773</v>
      </c>
      <c r="P349" s="893" t="s">
        <v>4474</v>
      </c>
      <c r="Q349" s="892" t="s">
        <v>16101</v>
      </c>
    </row>
    <row r="350" spans="1:17" x14ac:dyDescent="0.25">
      <c r="A350" s="568">
        <v>0</v>
      </c>
      <c r="B350" s="568"/>
      <c r="C350" s="568">
        <v>1</v>
      </c>
      <c r="D350" s="568" t="s">
        <v>9451</v>
      </c>
      <c r="E350" s="569">
        <v>88267</v>
      </c>
      <c r="F350" s="570" t="s">
        <v>115</v>
      </c>
      <c r="G350" s="569" t="s">
        <v>99</v>
      </c>
      <c r="H350" s="571">
        <v>0.11899999999999999</v>
      </c>
      <c r="I350" s="572" t="str">
        <f>VLOOKUP(E350&amp;"",'MAT-MO'!$A:$D,3,FALSE)</f>
        <v>15,98</v>
      </c>
      <c r="J350" s="572">
        <f t="shared" si="95"/>
        <v>1.9016199999999999</v>
      </c>
      <c r="O350" s="893">
        <v>774</v>
      </c>
      <c r="P350" s="893" t="s">
        <v>4474</v>
      </c>
      <c r="Q350" s="892" t="s">
        <v>16102</v>
      </c>
    </row>
    <row r="351" spans="1:17" x14ac:dyDescent="0.25">
      <c r="A351" s="568">
        <v>0</v>
      </c>
      <c r="B351" s="568"/>
      <c r="C351" s="568">
        <v>1</v>
      </c>
      <c r="D351" s="568" t="s">
        <v>9454</v>
      </c>
      <c r="E351" s="569">
        <v>122</v>
      </c>
      <c r="F351" s="570" t="s">
        <v>214</v>
      </c>
      <c r="G351" s="569" t="s">
        <v>183</v>
      </c>
      <c r="H351" s="571">
        <v>8.9999999999999993E-3</v>
      </c>
      <c r="I351" s="578" t="str">
        <f>VLOOKUP($E351,$O$3:$P$1048576,2,FALSE)</f>
        <v>46,52</v>
      </c>
      <c r="J351" s="572">
        <f t="shared" si="95"/>
        <v>0.41868</v>
      </c>
      <c r="O351" s="893">
        <v>775</v>
      </c>
      <c r="P351" s="893" t="s">
        <v>6340</v>
      </c>
      <c r="Q351" s="892" t="s">
        <v>16103</v>
      </c>
    </row>
    <row r="352" spans="1:17" x14ac:dyDescent="0.25">
      <c r="A352" s="568">
        <v>0</v>
      </c>
      <c r="B352" s="568"/>
      <c r="C352" s="568">
        <v>1</v>
      </c>
      <c r="D352" s="568" t="s">
        <v>9455</v>
      </c>
      <c r="E352" s="569">
        <v>812</v>
      </c>
      <c r="F352" s="570" t="s">
        <v>9516</v>
      </c>
      <c r="G352" s="569" t="s">
        <v>183</v>
      </c>
      <c r="H352" s="571"/>
      <c r="I352" s="578" t="str">
        <f>VLOOKUP($E352,$O$3:$P$1048576,2,FALSE)</f>
        <v>1,55</v>
      </c>
      <c r="J352" s="572">
        <f t="shared" si="95"/>
        <v>0</v>
      </c>
      <c r="O352" s="893">
        <v>776</v>
      </c>
      <c r="P352" s="893" t="s">
        <v>13555</v>
      </c>
      <c r="Q352" s="892" t="s">
        <v>16104</v>
      </c>
    </row>
    <row r="353" spans="1:17" x14ac:dyDescent="0.25">
      <c r="A353" s="568">
        <v>0</v>
      </c>
      <c r="B353" s="568"/>
      <c r="C353" s="568">
        <v>1</v>
      </c>
      <c r="D353" s="568" t="s">
        <v>9454</v>
      </c>
      <c r="E353" s="569">
        <v>3767</v>
      </c>
      <c r="F353" s="570" t="s">
        <v>106</v>
      </c>
      <c r="G353" s="569" t="s">
        <v>183</v>
      </c>
      <c r="H353" s="571">
        <v>0.06</v>
      </c>
      <c r="I353" s="578" t="str">
        <f>VLOOKUP($E353,$O$3:$P$1048576,2,FALSE)</f>
        <v>0,71</v>
      </c>
      <c r="J353" s="572">
        <f t="shared" si="95"/>
        <v>4.2599999999999999E-2</v>
      </c>
      <c r="O353" s="893">
        <v>777</v>
      </c>
      <c r="P353" s="893" t="s">
        <v>4740</v>
      </c>
      <c r="Q353" s="892" t="s">
        <v>16105</v>
      </c>
    </row>
    <row r="354" spans="1:17" x14ac:dyDescent="0.25">
      <c r="A354" s="568">
        <v>0</v>
      </c>
      <c r="B354" s="568"/>
      <c r="C354" s="568">
        <v>1</v>
      </c>
      <c r="D354" s="568" t="s">
        <v>9454</v>
      </c>
      <c r="E354" s="569">
        <v>20083</v>
      </c>
      <c r="F354" s="570" t="s">
        <v>216</v>
      </c>
      <c r="G354" s="569" t="s">
        <v>183</v>
      </c>
      <c r="H354" s="571">
        <v>1.0999999999999999E-2</v>
      </c>
      <c r="I354" s="578" t="str">
        <f>VLOOKUP($E354,$O$3:$P$1048576,2,FALSE)</f>
        <v>40,40</v>
      </c>
      <c r="J354" s="572">
        <f t="shared" si="95"/>
        <v>0.44439999999999996</v>
      </c>
      <c r="O354" s="893">
        <v>778</v>
      </c>
      <c r="P354" s="893" t="s">
        <v>4740</v>
      </c>
      <c r="Q354" s="892" t="s">
        <v>16106</v>
      </c>
    </row>
    <row r="355" spans="1:17" x14ac:dyDescent="0.25">
      <c r="A355" s="568">
        <v>0</v>
      </c>
      <c r="B355" s="568"/>
      <c r="C355" s="568">
        <v>1</v>
      </c>
      <c r="D355" s="568" t="s">
        <v>9454</v>
      </c>
      <c r="E355" s="569">
        <v>816</v>
      </c>
      <c r="F355" s="570" t="s">
        <v>9534</v>
      </c>
      <c r="G355" s="569" t="s">
        <v>183</v>
      </c>
      <c r="H355" s="571">
        <v>1</v>
      </c>
      <c r="I355" s="578" t="str">
        <f>VLOOKUP($E355,$O$3:$P$1048576,2,FALSE)</f>
        <v>6,51</v>
      </c>
      <c r="J355" s="572">
        <f t="shared" si="95"/>
        <v>6.51</v>
      </c>
      <c r="O355" s="893">
        <v>779</v>
      </c>
      <c r="P355" s="893" t="s">
        <v>3958</v>
      </c>
      <c r="Q355" s="892" t="s">
        <v>16107</v>
      </c>
    </row>
    <row r="356" spans="1:17" x14ac:dyDescent="0.25">
      <c r="A356" s="568">
        <v>0</v>
      </c>
      <c r="B356" s="568"/>
      <c r="C356" s="568"/>
      <c r="G356" s="553"/>
      <c r="O356" s="893">
        <v>780</v>
      </c>
      <c r="P356" s="893" t="s">
        <v>16109</v>
      </c>
      <c r="Q356" s="892" t="s">
        <v>16108</v>
      </c>
    </row>
    <row r="357" spans="1:17" x14ac:dyDescent="0.25">
      <c r="D357" s="1365" t="s">
        <v>9435</v>
      </c>
      <c r="E357" s="1365"/>
      <c r="F357" s="555" t="s">
        <v>9436</v>
      </c>
      <c r="G357" s="556" t="s">
        <v>9437</v>
      </c>
      <c r="H357" s="563" t="s">
        <v>9448</v>
      </c>
      <c r="I357" s="557" t="s">
        <v>9449</v>
      </c>
      <c r="J357" s="557" t="s">
        <v>16</v>
      </c>
      <c r="K357" s="557" t="s">
        <v>1363</v>
      </c>
      <c r="O357" s="893">
        <v>781</v>
      </c>
      <c r="P357" s="893" t="s">
        <v>2238</v>
      </c>
      <c r="Q357" s="892" t="s">
        <v>16110</v>
      </c>
    </row>
    <row r="358" spans="1:17" ht="31.5" x14ac:dyDescent="0.25">
      <c r="D358" s="1367" t="s">
        <v>8887</v>
      </c>
      <c r="E358" s="1367"/>
      <c r="F358" s="564" t="s">
        <v>9536</v>
      </c>
      <c r="G358" s="565" t="s">
        <v>183</v>
      </c>
      <c r="H358" s="566"/>
      <c r="I358" s="567"/>
      <c r="J358" s="567">
        <f>SUM(J359:J365)</f>
        <v>12.69739</v>
      </c>
      <c r="K358" s="567"/>
      <c r="O358" s="893">
        <v>782</v>
      </c>
      <c r="P358" s="893" t="s">
        <v>2238</v>
      </c>
      <c r="Q358" s="892" t="s">
        <v>16111</v>
      </c>
    </row>
    <row r="359" spans="1:17" x14ac:dyDescent="0.25">
      <c r="D359" s="568" t="s">
        <v>9451</v>
      </c>
      <c r="E359" s="569">
        <v>88248</v>
      </c>
      <c r="F359" s="570" t="s">
        <v>114</v>
      </c>
      <c r="G359" s="569" t="s">
        <v>99</v>
      </c>
      <c r="H359" s="571">
        <v>0.11899999999999999</v>
      </c>
      <c r="I359" s="572" t="str">
        <f>VLOOKUP(E359&amp;"",'MAT-MO'!$A:$D,3,FALSE)</f>
        <v>13,11</v>
      </c>
      <c r="J359" s="572">
        <f t="shared" ref="J359:J365" si="96">I359*H359</f>
        <v>1.5600899999999998</v>
      </c>
      <c r="K359" s="554">
        <f>SUMIF(G359:G363,"H",J359:J363)</f>
        <v>3.4617099999999996</v>
      </c>
      <c r="O359" s="893">
        <v>783</v>
      </c>
      <c r="P359" s="893" t="s">
        <v>16113</v>
      </c>
      <c r="Q359" s="892" t="s">
        <v>16112</v>
      </c>
    </row>
    <row r="360" spans="1:17" x14ac:dyDescent="0.25">
      <c r="A360" s="568">
        <v>0</v>
      </c>
      <c r="B360" s="568"/>
      <c r="C360" s="568">
        <v>1</v>
      </c>
      <c r="D360" s="568" t="s">
        <v>9451</v>
      </c>
      <c r="E360" s="569">
        <v>88267</v>
      </c>
      <c r="F360" s="570" t="s">
        <v>115</v>
      </c>
      <c r="G360" s="569" t="s">
        <v>99</v>
      </c>
      <c r="H360" s="571">
        <v>0.11899999999999999</v>
      </c>
      <c r="I360" s="572" t="str">
        <f>VLOOKUP(E360&amp;"",'MAT-MO'!$A:$D,3,FALSE)</f>
        <v>15,98</v>
      </c>
      <c r="J360" s="572">
        <f t="shared" si="96"/>
        <v>1.9016199999999999</v>
      </c>
      <c r="O360" s="893">
        <v>784</v>
      </c>
      <c r="P360" s="893" t="s">
        <v>16115</v>
      </c>
      <c r="Q360" s="892" t="s">
        <v>16114</v>
      </c>
    </row>
    <row r="361" spans="1:17" x14ac:dyDescent="0.25">
      <c r="A361" s="568">
        <v>0</v>
      </c>
      <c r="B361" s="568"/>
      <c r="C361" s="568">
        <v>1</v>
      </c>
      <c r="D361" s="568" t="s">
        <v>9454</v>
      </c>
      <c r="E361" s="569">
        <v>122</v>
      </c>
      <c r="F361" s="570" t="s">
        <v>214</v>
      </c>
      <c r="G361" s="569" t="s">
        <v>183</v>
      </c>
      <c r="H361" s="571">
        <v>8.9999999999999993E-3</v>
      </c>
      <c r="I361" s="578" t="str">
        <f>VLOOKUP($E361,$O$3:$P$1048576,2,FALSE)</f>
        <v>46,52</v>
      </c>
      <c r="J361" s="572">
        <f t="shared" si="96"/>
        <v>0.41868</v>
      </c>
      <c r="O361" s="893">
        <v>785</v>
      </c>
      <c r="P361" s="893" t="s">
        <v>16117</v>
      </c>
      <c r="Q361" s="892" t="s">
        <v>16116</v>
      </c>
    </row>
    <row r="362" spans="1:17" x14ac:dyDescent="0.25">
      <c r="A362" s="568">
        <v>0</v>
      </c>
      <c r="B362" s="568"/>
      <c r="C362" s="568">
        <v>1</v>
      </c>
      <c r="D362" s="568" t="s">
        <v>9455</v>
      </c>
      <c r="E362" s="569">
        <v>812</v>
      </c>
      <c r="F362" s="570" t="s">
        <v>9516</v>
      </c>
      <c r="G362" s="569" t="s">
        <v>183</v>
      </c>
      <c r="H362" s="571"/>
      <c r="I362" s="578" t="str">
        <f>VLOOKUP($E362,$O$3:$P$1048576,2,FALSE)</f>
        <v>1,55</v>
      </c>
      <c r="J362" s="572">
        <f t="shared" si="96"/>
        <v>0</v>
      </c>
      <c r="O362" s="893">
        <v>786</v>
      </c>
      <c r="P362" s="893" t="s">
        <v>2238</v>
      </c>
      <c r="Q362" s="892" t="s">
        <v>16118</v>
      </c>
    </row>
    <row r="363" spans="1:17" x14ac:dyDescent="0.25">
      <c r="A363" s="568">
        <v>0</v>
      </c>
      <c r="B363" s="568"/>
      <c r="C363" s="568">
        <v>1</v>
      </c>
      <c r="D363" s="568" t="s">
        <v>9454</v>
      </c>
      <c r="E363" s="569">
        <v>3767</v>
      </c>
      <c r="F363" s="570" t="s">
        <v>106</v>
      </c>
      <c r="G363" s="569" t="s">
        <v>183</v>
      </c>
      <c r="H363" s="571">
        <v>0.06</v>
      </c>
      <c r="I363" s="578" t="str">
        <f>VLOOKUP($E363,$O$3:$P$1048576,2,FALSE)</f>
        <v>0,71</v>
      </c>
      <c r="J363" s="572">
        <f t="shared" si="96"/>
        <v>4.2599999999999999E-2</v>
      </c>
      <c r="O363" s="893">
        <v>787</v>
      </c>
      <c r="P363" s="893" t="s">
        <v>4275</v>
      </c>
      <c r="Q363" s="892" t="s">
        <v>16119</v>
      </c>
    </row>
    <row r="364" spans="1:17" x14ac:dyDescent="0.25">
      <c r="A364" s="568">
        <v>0</v>
      </c>
      <c r="B364" s="568"/>
      <c r="C364" s="568">
        <v>1</v>
      </c>
      <c r="D364" s="568" t="s">
        <v>9454</v>
      </c>
      <c r="E364" s="569">
        <v>20083</v>
      </c>
      <c r="F364" s="570" t="s">
        <v>216</v>
      </c>
      <c r="G364" s="569" t="s">
        <v>183</v>
      </c>
      <c r="H364" s="571">
        <v>1.0999999999999999E-2</v>
      </c>
      <c r="I364" s="578" t="str">
        <f>VLOOKUP($E364,$O$3:$P$1048576,2,FALSE)</f>
        <v>40,40</v>
      </c>
      <c r="J364" s="572">
        <f t="shared" si="96"/>
        <v>0.44439999999999996</v>
      </c>
      <c r="O364" s="893">
        <v>788</v>
      </c>
      <c r="P364" s="893" t="s">
        <v>2539</v>
      </c>
      <c r="Q364" s="892" t="s">
        <v>16120</v>
      </c>
    </row>
    <row r="365" spans="1:17" x14ac:dyDescent="0.25">
      <c r="A365" s="568">
        <v>0</v>
      </c>
      <c r="B365" s="568"/>
      <c r="C365" s="568">
        <v>1</v>
      </c>
      <c r="D365" s="568" t="s">
        <v>9454</v>
      </c>
      <c r="E365" s="569">
        <v>815</v>
      </c>
      <c r="F365" s="570" t="s">
        <v>9537</v>
      </c>
      <c r="G365" s="569" t="s">
        <v>183</v>
      </c>
      <c r="H365" s="571">
        <v>1</v>
      </c>
      <c r="I365" s="578" t="str">
        <f>VLOOKUP($E365,$O$3:$P$1048576,2,FALSE)</f>
        <v>8,33</v>
      </c>
      <c r="J365" s="572">
        <f t="shared" si="96"/>
        <v>8.33</v>
      </c>
      <c r="O365" s="893">
        <v>789</v>
      </c>
      <c r="P365" s="893" t="s">
        <v>5479</v>
      </c>
      <c r="Q365" s="892" t="s">
        <v>16121</v>
      </c>
    </row>
    <row r="366" spans="1:17" x14ac:dyDescent="0.25">
      <c r="A366" s="568">
        <v>0</v>
      </c>
      <c r="B366" s="568"/>
      <c r="C366" s="568"/>
      <c r="G366" s="553"/>
      <c r="O366" s="893">
        <v>790</v>
      </c>
      <c r="P366" s="893" t="s">
        <v>4675</v>
      </c>
      <c r="Q366" s="892" t="s">
        <v>16122</v>
      </c>
    </row>
    <row r="367" spans="1:17" x14ac:dyDescent="0.25">
      <c r="D367" s="1365" t="s">
        <v>9435</v>
      </c>
      <c r="E367" s="1365"/>
      <c r="F367" s="555" t="s">
        <v>9436</v>
      </c>
      <c r="G367" s="556" t="s">
        <v>9437</v>
      </c>
      <c r="H367" s="563" t="s">
        <v>9448</v>
      </c>
      <c r="I367" s="557" t="s">
        <v>9449</v>
      </c>
      <c r="J367" s="557" t="s">
        <v>16</v>
      </c>
      <c r="K367" s="557" t="s">
        <v>1363</v>
      </c>
      <c r="O367" s="893">
        <v>791</v>
      </c>
      <c r="P367" s="893" t="s">
        <v>4586</v>
      </c>
      <c r="Q367" s="892" t="s">
        <v>16123</v>
      </c>
    </row>
    <row r="368" spans="1:17" ht="31.5" x14ac:dyDescent="0.25">
      <c r="D368" s="1367" t="s">
        <v>8896</v>
      </c>
      <c r="E368" s="1367"/>
      <c r="F368" s="564" t="s">
        <v>9538</v>
      </c>
      <c r="G368" s="565" t="s">
        <v>183</v>
      </c>
      <c r="H368" s="566"/>
      <c r="I368" s="567"/>
      <c r="J368" s="567">
        <f>SUM(J369:J375)</f>
        <v>20.127389999999998</v>
      </c>
      <c r="K368" s="567"/>
      <c r="O368" s="893">
        <v>792</v>
      </c>
      <c r="P368" s="893" t="s">
        <v>2113</v>
      </c>
      <c r="Q368" s="892" t="s">
        <v>16124</v>
      </c>
    </row>
    <row r="369" spans="1:17" x14ac:dyDescent="0.25">
      <c r="D369" s="568" t="s">
        <v>9451</v>
      </c>
      <c r="E369" s="569">
        <v>88248</v>
      </c>
      <c r="F369" s="570" t="s">
        <v>114</v>
      </c>
      <c r="G369" s="569" t="s">
        <v>99</v>
      </c>
      <c r="H369" s="571">
        <v>0.11899999999999999</v>
      </c>
      <c r="I369" s="572" t="str">
        <f>VLOOKUP(E369&amp;"",'MAT-MO'!$A:$D,3,FALSE)</f>
        <v>13,11</v>
      </c>
      <c r="J369" s="572">
        <f t="shared" ref="J369:J375" si="97">I369*H369</f>
        <v>1.5600899999999998</v>
      </c>
      <c r="K369" s="554">
        <f>SUMIF(G369:G373,"H",J369:J373)</f>
        <v>3.4617099999999996</v>
      </c>
      <c r="O369" s="893">
        <v>793</v>
      </c>
      <c r="P369" s="893" t="s">
        <v>1832</v>
      </c>
      <c r="Q369" s="892" t="s">
        <v>16125</v>
      </c>
    </row>
    <row r="370" spans="1:17" x14ac:dyDescent="0.25">
      <c r="A370" s="568">
        <v>0</v>
      </c>
      <c r="B370" s="568"/>
      <c r="C370" s="568">
        <v>1</v>
      </c>
      <c r="D370" s="568" t="s">
        <v>9451</v>
      </c>
      <c r="E370" s="569">
        <v>88267</v>
      </c>
      <c r="F370" s="570" t="s">
        <v>115</v>
      </c>
      <c r="G370" s="569" t="s">
        <v>99</v>
      </c>
      <c r="H370" s="571">
        <v>0.11899999999999999</v>
      </c>
      <c r="I370" s="572" t="str">
        <f>VLOOKUP(E370&amp;"",'MAT-MO'!$A:$D,3,FALSE)</f>
        <v>15,98</v>
      </c>
      <c r="J370" s="572">
        <f t="shared" si="97"/>
        <v>1.9016199999999999</v>
      </c>
      <c r="O370" s="893">
        <v>794</v>
      </c>
      <c r="P370" s="893" t="s">
        <v>2754</v>
      </c>
      <c r="Q370" s="892" t="s">
        <v>16126</v>
      </c>
    </row>
    <row r="371" spans="1:17" x14ac:dyDescent="0.25">
      <c r="A371" s="568">
        <v>0</v>
      </c>
      <c r="B371" s="568"/>
      <c r="C371" s="568">
        <v>1</v>
      </c>
      <c r="D371" s="568" t="s">
        <v>9454</v>
      </c>
      <c r="E371" s="569">
        <v>122</v>
      </c>
      <c r="F371" s="570" t="s">
        <v>214</v>
      </c>
      <c r="G371" s="569" t="s">
        <v>183</v>
      </c>
      <c r="H371" s="571">
        <v>8.9999999999999993E-3</v>
      </c>
      <c r="I371" s="578" t="str">
        <f>VLOOKUP($E371,$O$3:$P$1048576,2,FALSE)</f>
        <v>46,52</v>
      </c>
      <c r="J371" s="572">
        <f t="shared" si="97"/>
        <v>0.41868</v>
      </c>
      <c r="O371" s="893">
        <v>796</v>
      </c>
      <c r="P371" s="893" t="s">
        <v>1906</v>
      </c>
      <c r="Q371" s="892" t="s">
        <v>16127</v>
      </c>
    </row>
    <row r="372" spans="1:17" x14ac:dyDescent="0.25">
      <c r="A372" s="568">
        <v>0</v>
      </c>
      <c r="B372" s="568"/>
      <c r="C372" s="568">
        <v>1</v>
      </c>
      <c r="D372" s="568" t="s">
        <v>9455</v>
      </c>
      <c r="E372" s="569">
        <v>812</v>
      </c>
      <c r="F372" s="570" t="s">
        <v>9516</v>
      </c>
      <c r="G372" s="569" t="s">
        <v>183</v>
      </c>
      <c r="H372" s="571"/>
      <c r="I372" s="578" t="str">
        <f>VLOOKUP($E372,$O$3:$P$1048576,2,FALSE)</f>
        <v>1,55</v>
      </c>
      <c r="J372" s="572">
        <f t="shared" si="97"/>
        <v>0</v>
      </c>
      <c r="O372" s="893">
        <v>797</v>
      </c>
      <c r="P372" s="893" t="s">
        <v>2091</v>
      </c>
      <c r="Q372" s="892" t="s">
        <v>16128</v>
      </c>
    </row>
    <row r="373" spans="1:17" x14ac:dyDescent="0.25">
      <c r="A373" s="568">
        <v>0</v>
      </c>
      <c r="B373" s="568"/>
      <c r="C373" s="568">
        <v>1</v>
      </c>
      <c r="D373" s="568" t="s">
        <v>9454</v>
      </c>
      <c r="E373" s="569">
        <v>3767</v>
      </c>
      <c r="F373" s="570" t="s">
        <v>106</v>
      </c>
      <c r="G373" s="569" t="s">
        <v>183</v>
      </c>
      <c r="H373" s="571">
        <v>0.06</v>
      </c>
      <c r="I373" s="578" t="str">
        <f>VLOOKUP($E373,$O$3:$P$1048576,2,FALSE)</f>
        <v>0,71</v>
      </c>
      <c r="J373" s="572">
        <f t="shared" si="97"/>
        <v>4.2599999999999999E-2</v>
      </c>
      <c r="O373" s="893">
        <v>798</v>
      </c>
      <c r="P373" s="893" t="s">
        <v>4208</v>
      </c>
      <c r="Q373" s="892" t="s">
        <v>16129</v>
      </c>
    </row>
    <row r="374" spans="1:17" x14ac:dyDescent="0.25">
      <c r="A374" s="568">
        <v>0</v>
      </c>
      <c r="B374" s="568"/>
      <c r="C374" s="568">
        <v>1</v>
      </c>
      <c r="D374" s="568" t="s">
        <v>9454</v>
      </c>
      <c r="E374" s="569">
        <v>20083</v>
      </c>
      <c r="F374" s="570" t="s">
        <v>216</v>
      </c>
      <c r="G374" s="569" t="s">
        <v>183</v>
      </c>
      <c r="H374" s="571">
        <v>1.0999999999999999E-2</v>
      </c>
      <c r="I374" s="578" t="str">
        <f>VLOOKUP($E374,$O$3:$P$1048576,2,FALSE)</f>
        <v>40,40</v>
      </c>
      <c r="J374" s="572">
        <f t="shared" si="97"/>
        <v>0.44439999999999996</v>
      </c>
      <c r="O374" s="893">
        <v>799</v>
      </c>
      <c r="P374" s="893" t="s">
        <v>5901</v>
      </c>
      <c r="Q374" s="892" t="s">
        <v>16130</v>
      </c>
    </row>
    <row r="375" spans="1:17" x14ac:dyDescent="0.25">
      <c r="A375" s="568">
        <v>0</v>
      </c>
      <c r="B375" s="568"/>
      <c r="C375" s="568">
        <v>1</v>
      </c>
      <c r="D375" s="568" t="s">
        <v>9454</v>
      </c>
      <c r="E375" s="569">
        <v>817</v>
      </c>
      <c r="F375" s="570" t="s">
        <v>9539</v>
      </c>
      <c r="G375" s="569" t="s">
        <v>183</v>
      </c>
      <c r="H375" s="571">
        <v>1</v>
      </c>
      <c r="I375" s="578" t="str">
        <f>VLOOKUP($E375,$O$3:$P$1048576,2,FALSE)</f>
        <v>15,76</v>
      </c>
      <c r="J375" s="572">
        <f t="shared" si="97"/>
        <v>15.76</v>
      </c>
      <c r="O375" s="893">
        <v>801</v>
      </c>
      <c r="P375" s="893" t="s">
        <v>1641</v>
      </c>
      <c r="Q375" s="892" t="s">
        <v>16131</v>
      </c>
    </row>
    <row r="376" spans="1:17" x14ac:dyDescent="0.25">
      <c r="A376" s="568">
        <v>0</v>
      </c>
      <c r="B376" s="568"/>
      <c r="C376" s="568"/>
      <c r="G376" s="553"/>
      <c r="O376" s="893">
        <v>802</v>
      </c>
      <c r="P376" s="893" t="s">
        <v>4020</v>
      </c>
      <c r="Q376" s="892" t="s">
        <v>16132</v>
      </c>
    </row>
    <row r="377" spans="1:17" x14ac:dyDescent="0.25">
      <c r="D377" s="1365" t="s">
        <v>9435</v>
      </c>
      <c r="E377" s="1365"/>
      <c r="F377" s="555" t="s">
        <v>9436</v>
      </c>
      <c r="G377" s="556" t="s">
        <v>9437</v>
      </c>
      <c r="H377" s="563" t="s">
        <v>9448</v>
      </c>
      <c r="I377" s="557" t="s">
        <v>9449</v>
      </c>
      <c r="J377" s="557" t="s">
        <v>16</v>
      </c>
      <c r="K377" s="557" t="s">
        <v>1363</v>
      </c>
      <c r="O377" s="893">
        <v>803</v>
      </c>
      <c r="P377" s="893" t="s">
        <v>2718</v>
      </c>
      <c r="Q377" s="892" t="s">
        <v>16133</v>
      </c>
    </row>
    <row r="378" spans="1:17" ht="31.5" x14ac:dyDescent="0.25">
      <c r="D378" s="1367" t="s">
        <v>8879</v>
      </c>
      <c r="E378" s="1367"/>
      <c r="F378" s="564" t="s">
        <v>9540</v>
      </c>
      <c r="G378" s="565" t="s">
        <v>183</v>
      </c>
      <c r="H378" s="566"/>
      <c r="I378" s="567"/>
      <c r="J378" s="567">
        <f>SUM(J379:J385)</f>
        <v>56.497390000000003</v>
      </c>
      <c r="K378" s="567"/>
      <c r="O378" s="893">
        <v>804</v>
      </c>
      <c r="P378" s="893" t="s">
        <v>5215</v>
      </c>
      <c r="Q378" s="892" t="s">
        <v>16134</v>
      </c>
    </row>
    <row r="379" spans="1:17" x14ac:dyDescent="0.25">
      <c r="D379" s="568" t="s">
        <v>9451</v>
      </c>
      <c r="E379" s="569">
        <v>88248</v>
      </c>
      <c r="F379" s="570" t="s">
        <v>114</v>
      </c>
      <c r="G379" s="569" t="s">
        <v>99</v>
      </c>
      <c r="H379" s="571">
        <v>0.11899999999999999</v>
      </c>
      <c r="I379" s="572" t="str">
        <f>VLOOKUP(E379&amp;"",'MAT-MO'!$A:$D,3,FALSE)</f>
        <v>13,11</v>
      </c>
      <c r="J379" s="572">
        <f t="shared" ref="J379:J385" si="98">I379*H379</f>
        <v>1.5600899999999998</v>
      </c>
      <c r="K379" s="554">
        <f>SUMIF(G379:G383,"H",J379:J383)</f>
        <v>3.4617099999999996</v>
      </c>
      <c r="O379" s="893">
        <v>812</v>
      </c>
      <c r="P379" s="893" t="s">
        <v>3340</v>
      </c>
      <c r="Q379" s="892" t="s">
        <v>9516</v>
      </c>
    </row>
    <row r="380" spans="1:17" x14ac:dyDescent="0.25">
      <c r="A380" s="568">
        <v>0</v>
      </c>
      <c r="B380" s="568"/>
      <c r="C380" s="568">
        <v>1</v>
      </c>
      <c r="D380" s="568" t="s">
        <v>9451</v>
      </c>
      <c r="E380" s="569">
        <v>88267</v>
      </c>
      <c r="F380" s="570" t="s">
        <v>115</v>
      </c>
      <c r="G380" s="569" t="s">
        <v>99</v>
      </c>
      <c r="H380" s="571">
        <v>0.11899999999999999</v>
      </c>
      <c r="I380" s="572" t="str">
        <f>VLOOKUP(E380&amp;"",'MAT-MO'!$A:$D,3,FALSE)</f>
        <v>15,98</v>
      </c>
      <c r="J380" s="572">
        <f t="shared" si="98"/>
        <v>1.9016199999999999</v>
      </c>
      <c r="O380" s="893">
        <v>813</v>
      </c>
      <c r="P380" s="893" t="s">
        <v>3649</v>
      </c>
      <c r="Q380" s="892" t="s">
        <v>9530</v>
      </c>
    </row>
    <row r="381" spans="1:17" x14ac:dyDescent="0.25">
      <c r="A381" s="568">
        <v>0</v>
      </c>
      <c r="B381" s="568"/>
      <c r="C381" s="568">
        <v>1</v>
      </c>
      <c r="D381" s="568" t="s">
        <v>9454</v>
      </c>
      <c r="E381" s="569">
        <v>122</v>
      </c>
      <c r="F381" s="570" t="s">
        <v>214</v>
      </c>
      <c r="G381" s="569" t="s">
        <v>183</v>
      </c>
      <c r="H381" s="571">
        <v>8.9999999999999993E-3</v>
      </c>
      <c r="I381" s="578" t="str">
        <f>VLOOKUP($E381,$O$3:$P$1048576,2,FALSE)</f>
        <v>46,52</v>
      </c>
      <c r="J381" s="572">
        <f t="shared" si="98"/>
        <v>0.41868</v>
      </c>
      <c r="O381" s="893">
        <v>814</v>
      </c>
      <c r="P381" s="893" t="s">
        <v>12142</v>
      </c>
      <c r="Q381" s="892" t="s">
        <v>16135</v>
      </c>
    </row>
    <row r="382" spans="1:17" x14ac:dyDescent="0.25">
      <c r="A382" s="568">
        <v>0</v>
      </c>
      <c r="B382" s="568"/>
      <c r="C382" s="568">
        <v>1</v>
      </c>
      <c r="D382" s="568" t="s">
        <v>9455</v>
      </c>
      <c r="E382" s="569">
        <v>812</v>
      </c>
      <c r="F382" s="570" t="s">
        <v>9516</v>
      </c>
      <c r="G382" s="569" t="s">
        <v>183</v>
      </c>
      <c r="H382" s="571"/>
      <c r="I382" s="578" t="str">
        <f>VLOOKUP($E382,$O$3:$P$1048576,2,FALSE)</f>
        <v>1,55</v>
      </c>
      <c r="J382" s="572">
        <f t="shared" si="98"/>
        <v>0</v>
      </c>
      <c r="O382" s="893">
        <v>815</v>
      </c>
      <c r="P382" s="893" t="s">
        <v>4689</v>
      </c>
      <c r="Q382" s="892" t="s">
        <v>9537</v>
      </c>
    </row>
    <row r="383" spans="1:17" x14ac:dyDescent="0.25">
      <c r="A383" s="568">
        <v>0</v>
      </c>
      <c r="B383" s="568"/>
      <c r="C383" s="568">
        <v>1</v>
      </c>
      <c r="D383" s="568" t="s">
        <v>9454</v>
      </c>
      <c r="E383" s="569">
        <v>3767</v>
      </c>
      <c r="F383" s="570" t="s">
        <v>106</v>
      </c>
      <c r="G383" s="569" t="s">
        <v>183</v>
      </c>
      <c r="H383" s="571">
        <v>0.06</v>
      </c>
      <c r="I383" s="578" t="str">
        <f>VLOOKUP($E383,$O$3:$P$1048576,2,FALSE)</f>
        <v>0,71</v>
      </c>
      <c r="J383" s="572">
        <f t="shared" si="98"/>
        <v>4.2599999999999999E-2</v>
      </c>
      <c r="O383" s="893">
        <v>816</v>
      </c>
      <c r="P383" s="893" t="s">
        <v>16136</v>
      </c>
      <c r="Q383" s="892" t="s">
        <v>9534</v>
      </c>
    </row>
    <row r="384" spans="1:17" x14ac:dyDescent="0.25">
      <c r="A384" s="568">
        <v>0</v>
      </c>
      <c r="B384" s="568"/>
      <c r="C384" s="568">
        <v>1</v>
      </c>
      <c r="D384" s="568" t="s">
        <v>9454</v>
      </c>
      <c r="E384" s="569">
        <v>20083</v>
      </c>
      <c r="F384" s="570" t="s">
        <v>216</v>
      </c>
      <c r="G384" s="569" t="s">
        <v>183</v>
      </c>
      <c r="H384" s="571">
        <v>1.0999999999999999E-2</v>
      </c>
      <c r="I384" s="578" t="str">
        <f>VLOOKUP($E384,$O$3:$P$1048576,2,FALSE)</f>
        <v>40,40</v>
      </c>
      <c r="J384" s="572">
        <f t="shared" si="98"/>
        <v>0.44439999999999996</v>
      </c>
      <c r="O384" s="893">
        <v>817</v>
      </c>
      <c r="P384" s="893" t="s">
        <v>8659</v>
      </c>
      <c r="Q384" s="892" t="s">
        <v>9526</v>
      </c>
    </row>
    <row r="385" spans="1:17" x14ac:dyDescent="0.25">
      <c r="A385" s="568">
        <v>0</v>
      </c>
      <c r="B385" s="568"/>
      <c r="C385" s="568">
        <v>1</v>
      </c>
      <c r="D385" s="568" t="s">
        <v>9454</v>
      </c>
      <c r="E385" s="569">
        <v>831</v>
      </c>
      <c r="F385" s="570" t="s">
        <v>9541</v>
      </c>
      <c r="G385" s="569" t="s">
        <v>183</v>
      </c>
      <c r="H385" s="571">
        <v>1</v>
      </c>
      <c r="I385" s="578" t="str">
        <f>VLOOKUP($E385,$O$3:$P$1048576,2,FALSE)</f>
        <v>52,13</v>
      </c>
      <c r="J385" s="572">
        <f t="shared" si="98"/>
        <v>52.13</v>
      </c>
      <c r="O385" s="893">
        <v>818</v>
      </c>
      <c r="P385" s="893" t="s">
        <v>3091</v>
      </c>
      <c r="Q385" s="892" t="s">
        <v>16137</v>
      </c>
    </row>
    <row r="386" spans="1:17" x14ac:dyDescent="0.25">
      <c r="A386" s="568">
        <v>0</v>
      </c>
      <c r="B386" s="568"/>
      <c r="C386" s="568"/>
      <c r="G386" s="553"/>
      <c r="O386" s="893">
        <v>819</v>
      </c>
      <c r="P386" s="893" t="s">
        <v>1524</v>
      </c>
      <c r="Q386" s="892" t="s">
        <v>9521</v>
      </c>
    </row>
    <row r="387" spans="1:17" x14ac:dyDescent="0.25">
      <c r="D387" s="1365" t="s">
        <v>9435</v>
      </c>
      <c r="E387" s="1365"/>
      <c r="F387" s="555" t="s">
        <v>9436</v>
      </c>
      <c r="G387" s="556" t="s">
        <v>9437</v>
      </c>
      <c r="H387" s="563" t="s">
        <v>9448</v>
      </c>
      <c r="I387" s="557" t="s">
        <v>9449</v>
      </c>
      <c r="J387" s="557" t="s">
        <v>16</v>
      </c>
      <c r="K387" s="557" t="s">
        <v>1363</v>
      </c>
      <c r="O387" s="893">
        <v>820</v>
      </c>
      <c r="P387" s="893" t="s">
        <v>14024</v>
      </c>
      <c r="Q387" s="892" t="s">
        <v>9532</v>
      </c>
    </row>
    <row r="388" spans="1:17" ht="31.5" x14ac:dyDescent="0.25">
      <c r="D388" s="1367" t="s">
        <v>832</v>
      </c>
      <c r="E388" s="1367"/>
      <c r="F388" s="564" t="s">
        <v>9542</v>
      </c>
      <c r="G388" s="565" t="s">
        <v>183</v>
      </c>
      <c r="H388" s="566"/>
      <c r="I388" s="567"/>
      <c r="J388" s="567">
        <f>SUM(J389:J396)</f>
        <v>496.286</v>
      </c>
      <c r="K388" s="567"/>
      <c r="O388" s="893">
        <v>821</v>
      </c>
      <c r="P388" s="893" t="s">
        <v>3004</v>
      </c>
      <c r="Q388" s="892" t="s">
        <v>16138</v>
      </c>
    </row>
    <row r="389" spans="1:17" x14ac:dyDescent="0.25">
      <c r="D389" s="568" t="s">
        <v>9451</v>
      </c>
      <c r="E389" s="569">
        <v>88248</v>
      </c>
      <c r="F389" s="570" t="s">
        <v>114</v>
      </c>
      <c r="G389" s="569" t="s">
        <v>99</v>
      </c>
      <c r="H389" s="571">
        <v>3.2</v>
      </c>
      <c r="I389" s="572" t="str">
        <f>VLOOKUP(E389&amp;"",'MAT-MO'!$A:$D,3,FALSE)</f>
        <v>13,11</v>
      </c>
      <c r="J389" s="572">
        <f t="shared" ref="J389:J396" si="99">I389*H389</f>
        <v>41.951999999999998</v>
      </c>
      <c r="K389" s="554">
        <f>SUMIF(G389:G393,"H",J389:J393)</f>
        <v>93.087999999999994</v>
      </c>
      <c r="O389" s="893">
        <v>822</v>
      </c>
      <c r="P389" s="893" t="s">
        <v>6100</v>
      </c>
      <c r="Q389" s="892" t="s">
        <v>9523</v>
      </c>
    </row>
    <row r="390" spans="1:17" x14ac:dyDescent="0.25">
      <c r="A390" s="568">
        <v>0</v>
      </c>
      <c r="B390" s="568"/>
      <c r="C390" s="568">
        <v>1</v>
      </c>
      <c r="D390" s="568" t="s">
        <v>9451</v>
      </c>
      <c r="E390" s="569">
        <v>88267</v>
      </c>
      <c r="F390" s="570" t="s">
        <v>115</v>
      </c>
      <c r="G390" s="569" t="s">
        <v>99</v>
      </c>
      <c r="H390" s="571">
        <v>3.2</v>
      </c>
      <c r="I390" s="572" t="str">
        <f>VLOOKUP(E390&amp;"",'MAT-MO'!$A:$D,3,FALSE)</f>
        <v>15,98</v>
      </c>
      <c r="J390" s="572">
        <f t="shared" si="99"/>
        <v>51.136000000000003</v>
      </c>
      <c r="O390" s="893">
        <v>823</v>
      </c>
      <c r="P390" s="893" t="s">
        <v>13219</v>
      </c>
      <c r="Q390" s="892" t="s">
        <v>16139</v>
      </c>
    </row>
    <row r="391" spans="1:17" x14ac:dyDescent="0.25">
      <c r="A391" s="568">
        <v>0</v>
      </c>
      <c r="B391" s="568"/>
      <c r="C391" s="568">
        <v>1</v>
      </c>
      <c r="D391" s="568" t="s">
        <v>9454</v>
      </c>
      <c r="E391" s="569">
        <v>3146</v>
      </c>
      <c r="F391" s="570" t="s">
        <v>9543</v>
      </c>
      <c r="G391" s="569" t="s">
        <v>183</v>
      </c>
      <c r="H391" s="571">
        <v>7.5999999999999998E-2</v>
      </c>
      <c r="I391" s="578" t="str">
        <f t="shared" ref="I391:I396" si="100">VLOOKUP($E391,$O$3:$P$1048576,2,FALSE)</f>
        <v>3,00</v>
      </c>
      <c r="J391" s="572">
        <f t="shared" si="99"/>
        <v>0.22799999999999998</v>
      </c>
      <c r="O391" s="893">
        <v>825</v>
      </c>
      <c r="P391" s="893" t="s">
        <v>7429</v>
      </c>
      <c r="Q391" s="892" t="s">
        <v>16140</v>
      </c>
    </row>
    <row r="392" spans="1:17" x14ac:dyDescent="0.25">
      <c r="A392" s="568">
        <v>0</v>
      </c>
      <c r="B392" s="568"/>
      <c r="C392" s="568">
        <v>1</v>
      </c>
      <c r="D392" s="568" t="s">
        <v>9454</v>
      </c>
      <c r="E392" s="569">
        <v>4351</v>
      </c>
      <c r="F392" s="570" t="s">
        <v>9544</v>
      </c>
      <c r="G392" s="569" t="s">
        <v>183</v>
      </c>
      <c r="H392" s="571">
        <v>2</v>
      </c>
      <c r="I392" s="578" t="str">
        <f t="shared" si="100"/>
        <v>1,53</v>
      </c>
      <c r="J392" s="572">
        <f t="shared" si="99"/>
        <v>3.06</v>
      </c>
      <c r="O392" s="893">
        <v>826</v>
      </c>
      <c r="P392" s="893" t="s">
        <v>8063</v>
      </c>
      <c r="Q392" s="892" t="s">
        <v>16141</v>
      </c>
    </row>
    <row r="393" spans="1:17" x14ac:dyDescent="0.25">
      <c r="A393" s="568">
        <v>0</v>
      </c>
      <c r="B393" s="568"/>
      <c r="C393" s="568">
        <v>1</v>
      </c>
      <c r="D393" s="568" t="s">
        <v>9455</v>
      </c>
      <c r="E393" s="569">
        <v>6021</v>
      </c>
      <c r="F393" s="570" t="s">
        <v>9545</v>
      </c>
      <c r="G393" s="569" t="s">
        <v>183</v>
      </c>
      <c r="H393" s="571"/>
      <c r="I393" s="578" t="str">
        <f t="shared" si="100"/>
        <v>41,71</v>
      </c>
      <c r="J393" s="572">
        <f t="shared" si="99"/>
        <v>0</v>
      </c>
      <c r="O393" s="893">
        <v>827</v>
      </c>
      <c r="P393" s="893" t="s">
        <v>7831</v>
      </c>
      <c r="Q393" s="892" t="s">
        <v>16142</v>
      </c>
    </row>
    <row r="394" spans="1:17" x14ac:dyDescent="0.25">
      <c r="A394" s="568">
        <v>0</v>
      </c>
      <c r="B394" s="568"/>
      <c r="C394" s="568">
        <v>1</v>
      </c>
      <c r="D394" s="568" t="s">
        <v>9454</v>
      </c>
      <c r="E394" s="569">
        <v>10432</v>
      </c>
      <c r="F394" s="570" t="s">
        <v>9546</v>
      </c>
      <c r="G394" s="569" t="s">
        <v>183</v>
      </c>
      <c r="H394" s="571">
        <v>1</v>
      </c>
      <c r="I394" s="578" t="str">
        <f t="shared" si="100"/>
        <v>264,16</v>
      </c>
      <c r="J394" s="572">
        <f t="shared" si="99"/>
        <v>264.16000000000003</v>
      </c>
      <c r="O394" s="893">
        <v>828</v>
      </c>
      <c r="P394" s="893" t="s">
        <v>4438</v>
      </c>
      <c r="Q394" s="892" t="s">
        <v>16143</v>
      </c>
    </row>
    <row r="395" spans="1:17" x14ac:dyDescent="0.25">
      <c r="A395" s="568">
        <v>0</v>
      </c>
      <c r="B395" s="568"/>
      <c r="C395" s="568">
        <v>1</v>
      </c>
      <c r="D395" s="568" t="s">
        <v>9454</v>
      </c>
      <c r="E395" s="569">
        <v>11683</v>
      </c>
      <c r="F395" s="570" t="s">
        <v>9547</v>
      </c>
      <c r="G395" s="569" t="s">
        <v>183</v>
      </c>
      <c r="H395" s="571">
        <v>1</v>
      </c>
      <c r="I395" s="578" t="str">
        <f t="shared" si="100"/>
        <v>28,20</v>
      </c>
      <c r="J395" s="572">
        <f t="shared" si="99"/>
        <v>28.2</v>
      </c>
      <c r="O395" s="893">
        <v>829</v>
      </c>
      <c r="P395" s="893" t="s">
        <v>2291</v>
      </c>
      <c r="Q395" s="892" t="s">
        <v>9519</v>
      </c>
    </row>
    <row r="396" spans="1:17" x14ac:dyDescent="0.25">
      <c r="A396" s="568">
        <v>0</v>
      </c>
      <c r="B396" s="568"/>
      <c r="C396" s="568">
        <v>1</v>
      </c>
      <c r="D396" s="568" t="s">
        <v>9454</v>
      </c>
      <c r="E396" s="569">
        <v>21112</v>
      </c>
      <c r="F396" s="570" t="s">
        <v>9548</v>
      </c>
      <c r="G396" s="569" t="s">
        <v>183</v>
      </c>
      <c r="H396" s="571">
        <v>1</v>
      </c>
      <c r="I396" s="578" t="str">
        <f t="shared" si="100"/>
        <v>107,55</v>
      </c>
      <c r="J396" s="572">
        <f t="shared" si="99"/>
        <v>107.55</v>
      </c>
      <c r="O396" s="893">
        <v>830</v>
      </c>
      <c r="P396" s="893" t="s">
        <v>7557</v>
      </c>
      <c r="Q396" s="892" t="s">
        <v>16144</v>
      </c>
    </row>
    <row r="397" spans="1:17" x14ac:dyDescent="0.25">
      <c r="A397" s="568">
        <v>0</v>
      </c>
      <c r="B397" s="568"/>
      <c r="C397" s="568"/>
      <c r="G397" s="553"/>
      <c r="O397" s="893">
        <v>831</v>
      </c>
      <c r="P397" s="893" t="s">
        <v>16145</v>
      </c>
      <c r="Q397" s="892" t="s">
        <v>9541</v>
      </c>
    </row>
    <row r="398" spans="1:17" x14ac:dyDescent="0.25">
      <c r="D398" s="1365" t="s">
        <v>9435</v>
      </c>
      <c r="E398" s="1365"/>
      <c r="F398" s="555" t="s">
        <v>9436</v>
      </c>
      <c r="G398" s="556" t="s">
        <v>9437</v>
      </c>
      <c r="H398" s="563" t="s">
        <v>9448</v>
      </c>
      <c r="I398" s="557" t="s">
        <v>9449</v>
      </c>
      <c r="J398" s="557" t="s">
        <v>16</v>
      </c>
      <c r="K398" s="557" t="s">
        <v>1363</v>
      </c>
      <c r="O398" s="893">
        <v>832</v>
      </c>
      <c r="P398" s="893" t="s">
        <v>9556</v>
      </c>
      <c r="Q398" s="892" t="s">
        <v>16146</v>
      </c>
    </row>
    <row r="399" spans="1:17" ht="31.5" x14ac:dyDescent="0.25">
      <c r="D399" s="1367" t="s">
        <v>391</v>
      </c>
      <c r="E399" s="1367"/>
      <c r="F399" s="564" t="s">
        <v>9549</v>
      </c>
      <c r="G399" s="565" t="s">
        <v>183</v>
      </c>
      <c r="H399" s="566"/>
      <c r="I399" s="567"/>
      <c r="J399" s="567">
        <f>SUM(J400:J412)</f>
        <v>253.46799999999996</v>
      </c>
      <c r="K399" s="567"/>
      <c r="O399" s="893">
        <v>833</v>
      </c>
      <c r="P399" s="893" t="s">
        <v>2810</v>
      </c>
      <c r="Q399" s="892" t="s">
        <v>16147</v>
      </c>
    </row>
    <row r="400" spans="1:17" x14ac:dyDescent="0.25">
      <c r="D400" s="568" t="s">
        <v>9451</v>
      </c>
      <c r="E400" s="569">
        <v>88267</v>
      </c>
      <c r="F400" s="570" t="s">
        <v>115</v>
      </c>
      <c r="G400" s="569" t="s">
        <v>99</v>
      </c>
      <c r="H400" s="571">
        <v>3.3</v>
      </c>
      <c r="I400" s="572" t="str">
        <f>VLOOKUP(E400&amp;"",'MAT-MO'!$A:$D,3,FALSE)</f>
        <v>15,98</v>
      </c>
      <c r="J400" s="572">
        <f t="shared" ref="J400:J412" si="101">I400*H400</f>
        <v>52.734000000000002</v>
      </c>
      <c r="K400" s="554">
        <f>SUMIF(G400:G404,"H",J400:J404)</f>
        <v>94.742999999999995</v>
      </c>
      <c r="O400" s="893">
        <v>834</v>
      </c>
      <c r="P400" s="893" t="s">
        <v>2360</v>
      </c>
      <c r="Q400" s="892" t="s">
        <v>9528</v>
      </c>
    </row>
    <row r="401" spans="1:17" x14ac:dyDescent="0.25">
      <c r="A401" s="568">
        <v>0</v>
      </c>
      <c r="B401" s="568"/>
      <c r="C401" s="568">
        <v>1</v>
      </c>
      <c r="D401" s="568" t="s">
        <v>9451</v>
      </c>
      <c r="E401" s="569">
        <v>88316</v>
      </c>
      <c r="F401" s="570" t="s">
        <v>100</v>
      </c>
      <c r="G401" s="569" t="s">
        <v>99</v>
      </c>
      <c r="H401" s="571">
        <v>3.3</v>
      </c>
      <c r="I401" s="572" t="str">
        <f>VLOOKUP(E401&amp;"",'MAT-MO'!$A:$D,3,FALSE)</f>
        <v>12,73</v>
      </c>
      <c r="J401" s="572">
        <f t="shared" si="101"/>
        <v>42.009</v>
      </c>
      <c r="O401" s="893">
        <v>841</v>
      </c>
      <c r="P401" s="893" t="s">
        <v>5539</v>
      </c>
      <c r="Q401" s="892" t="s">
        <v>16148</v>
      </c>
    </row>
    <row r="402" spans="1:17" x14ac:dyDescent="0.25">
      <c r="A402" s="568">
        <v>0</v>
      </c>
      <c r="B402" s="568"/>
      <c r="C402" s="568">
        <v>1</v>
      </c>
      <c r="D402" s="568" t="s">
        <v>9454</v>
      </c>
      <c r="E402" s="569">
        <v>1380</v>
      </c>
      <c r="F402" s="570" t="s">
        <v>9550</v>
      </c>
      <c r="G402" s="569" t="s">
        <v>9444</v>
      </c>
      <c r="H402" s="571">
        <v>0.25</v>
      </c>
      <c r="I402" s="578" t="str">
        <f t="shared" ref="I402:I412" si="102">VLOOKUP($E402,$O$3:$P$1048576,2,FALSE)</f>
        <v>2,76</v>
      </c>
      <c r="J402" s="572">
        <f t="shared" si="101"/>
        <v>0.69</v>
      </c>
      <c r="O402" s="893">
        <v>842</v>
      </c>
      <c r="P402" s="893" t="s">
        <v>15528</v>
      </c>
      <c r="Q402" s="892" t="s">
        <v>16149</v>
      </c>
    </row>
    <row r="403" spans="1:17" x14ac:dyDescent="0.25">
      <c r="A403" s="568">
        <v>0</v>
      </c>
      <c r="B403" s="568"/>
      <c r="C403" s="568">
        <v>1</v>
      </c>
      <c r="D403" s="568" t="s">
        <v>9454</v>
      </c>
      <c r="E403" s="569">
        <v>6138</v>
      </c>
      <c r="F403" s="570" t="s">
        <v>9551</v>
      </c>
      <c r="G403" s="569" t="s">
        <v>183</v>
      </c>
      <c r="H403" s="571">
        <v>1</v>
      </c>
      <c r="I403" s="578" t="str">
        <f t="shared" si="102"/>
        <v>1,46</v>
      </c>
      <c r="J403" s="572">
        <f t="shared" si="101"/>
        <v>1.46</v>
      </c>
      <c r="O403" s="893">
        <v>843</v>
      </c>
      <c r="P403" s="893" t="s">
        <v>3308</v>
      </c>
      <c r="Q403" s="892" t="s">
        <v>16150</v>
      </c>
    </row>
    <row r="404" spans="1:17" x14ac:dyDescent="0.25">
      <c r="A404" s="568">
        <v>0</v>
      </c>
      <c r="B404" s="568"/>
      <c r="C404" s="568">
        <v>1</v>
      </c>
      <c r="D404" s="568" t="s">
        <v>9454</v>
      </c>
      <c r="E404" s="569">
        <v>6140</v>
      </c>
      <c r="F404" s="570" t="s">
        <v>9552</v>
      </c>
      <c r="G404" s="569" t="s">
        <v>183</v>
      </c>
      <c r="H404" s="571">
        <v>1</v>
      </c>
      <c r="I404" s="578" t="str">
        <f t="shared" si="102"/>
        <v>2,49</v>
      </c>
      <c r="J404" s="572">
        <f t="shared" si="101"/>
        <v>2.4900000000000002</v>
      </c>
      <c r="O404" s="893">
        <v>851</v>
      </c>
      <c r="P404" s="893" t="s">
        <v>2701</v>
      </c>
      <c r="Q404" s="892" t="s">
        <v>16151</v>
      </c>
    </row>
    <row r="405" spans="1:17" x14ac:dyDescent="0.25">
      <c r="A405" s="568">
        <v>0</v>
      </c>
      <c r="B405" s="568"/>
      <c r="C405" s="568">
        <v>1</v>
      </c>
      <c r="D405" s="568" t="s">
        <v>9455</v>
      </c>
      <c r="E405" s="569">
        <v>11761</v>
      </c>
      <c r="F405" s="570" t="s">
        <v>9553</v>
      </c>
      <c r="G405" s="569" t="s">
        <v>183</v>
      </c>
      <c r="H405" s="571"/>
      <c r="I405" s="578" t="str">
        <f t="shared" si="102"/>
        <v>40,43</v>
      </c>
      <c r="J405" s="572">
        <f t="shared" si="101"/>
        <v>0</v>
      </c>
      <c r="O405" s="893">
        <v>852</v>
      </c>
      <c r="P405" s="893" t="s">
        <v>4409</v>
      </c>
      <c r="Q405" s="892" t="s">
        <v>16152</v>
      </c>
    </row>
    <row r="406" spans="1:17" x14ac:dyDescent="0.25">
      <c r="A406" s="568">
        <v>0</v>
      </c>
      <c r="B406" s="568"/>
      <c r="C406" s="568">
        <v>1</v>
      </c>
      <c r="D406" s="568" t="s">
        <v>9455</v>
      </c>
      <c r="E406" s="569">
        <v>11786</v>
      </c>
      <c r="F406" s="570" t="s">
        <v>9554</v>
      </c>
      <c r="G406" s="569" t="s">
        <v>183</v>
      </c>
      <c r="H406" s="571"/>
      <c r="I406" s="578" t="str">
        <f t="shared" si="102"/>
        <v>261,72</v>
      </c>
      <c r="J406" s="572">
        <f t="shared" si="101"/>
        <v>0</v>
      </c>
      <c r="O406" s="893">
        <v>853</v>
      </c>
      <c r="P406" s="893" t="s">
        <v>4139</v>
      </c>
      <c r="Q406" s="892" t="s">
        <v>16153</v>
      </c>
    </row>
    <row r="407" spans="1:17" x14ac:dyDescent="0.25">
      <c r="A407" s="568">
        <v>0</v>
      </c>
      <c r="B407" s="568"/>
      <c r="C407" s="568">
        <v>1</v>
      </c>
      <c r="D407" s="568" t="s">
        <v>9454</v>
      </c>
      <c r="E407" s="569">
        <v>11955</v>
      </c>
      <c r="F407" s="570" t="s">
        <v>9555</v>
      </c>
      <c r="G407" s="569" t="s">
        <v>183</v>
      </c>
      <c r="H407" s="571">
        <v>2</v>
      </c>
      <c r="I407" s="578" t="str">
        <f t="shared" si="102"/>
        <v>1,64</v>
      </c>
      <c r="J407" s="572">
        <f t="shared" si="101"/>
        <v>3.28</v>
      </c>
      <c r="O407" s="893">
        <v>857</v>
      </c>
      <c r="P407" s="893" t="s">
        <v>13704</v>
      </c>
      <c r="Q407" s="892" t="s">
        <v>16154</v>
      </c>
    </row>
    <row r="408" spans="1:17" x14ac:dyDescent="0.25">
      <c r="A408" s="568">
        <v>0</v>
      </c>
      <c r="B408" s="568"/>
      <c r="C408" s="568">
        <v>1</v>
      </c>
      <c r="D408" s="568" t="s">
        <v>9454</v>
      </c>
      <c r="E408" s="569">
        <v>12612</v>
      </c>
      <c r="F408" s="570" t="s">
        <v>9557</v>
      </c>
      <c r="G408" s="569" t="s">
        <v>183</v>
      </c>
      <c r="H408" s="571">
        <v>1</v>
      </c>
      <c r="I408" s="578" t="str">
        <f t="shared" si="102"/>
        <v>4,80</v>
      </c>
      <c r="J408" s="572">
        <f t="shared" si="101"/>
        <v>4.8</v>
      </c>
      <c r="O408" s="893">
        <v>861</v>
      </c>
      <c r="P408" s="893" t="s">
        <v>2328</v>
      </c>
      <c r="Q408" s="892" t="s">
        <v>16155</v>
      </c>
    </row>
    <row r="409" spans="1:17" x14ac:dyDescent="0.25">
      <c r="A409" s="568">
        <v>0</v>
      </c>
      <c r="B409" s="568"/>
      <c r="C409" s="568">
        <v>1</v>
      </c>
      <c r="D409" s="568" t="s">
        <v>9454</v>
      </c>
      <c r="E409" s="569">
        <v>10420</v>
      </c>
      <c r="F409" s="570" t="s">
        <v>9558</v>
      </c>
      <c r="G409" s="569" t="s">
        <v>183</v>
      </c>
      <c r="H409" s="571">
        <v>1</v>
      </c>
      <c r="I409" s="578" t="str">
        <f t="shared" si="102"/>
        <v>116,20</v>
      </c>
      <c r="J409" s="572">
        <f t="shared" si="101"/>
        <v>116.2</v>
      </c>
      <c r="O409" s="893">
        <v>862</v>
      </c>
      <c r="P409" s="893" t="s">
        <v>12113</v>
      </c>
      <c r="Q409" s="892" t="s">
        <v>16156</v>
      </c>
    </row>
    <row r="410" spans="1:17" x14ac:dyDescent="0.25">
      <c r="A410" s="568">
        <v>0</v>
      </c>
      <c r="B410" s="568"/>
      <c r="C410" s="568"/>
      <c r="D410" s="568" t="s">
        <v>9454</v>
      </c>
      <c r="E410" s="569">
        <v>377</v>
      </c>
      <c r="F410" s="570" t="s">
        <v>9559</v>
      </c>
      <c r="G410" s="569" t="s">
        <v>183</v>
      </c>
      <c r="H410" s="571">
        <v>1</v>
      </c>
      <c r="I410" s="578" t="str">
        <f t="shared" si="102"/>
        <v>19,00</v>
      </c>
      <c r="J410" s="572">
        <f t="shared" si="101"/>
        <v>19</v>
      </c>
      <c r="O410" s="893">
        <v>863</v>
      </c>
      <c r="P410" s="893" t="s">
        <v>8161</v>
      </c>
      <c r="Q410" s="892" t="s">
        <v>16157</v>
      </c>
    </row>
    <row r="411" spans="1:17" x14ac:dyDescent="0.25">
      <c r="A411" s="568">
        <v>0</v>
      </c>
      <c r="B411" s="568"/>
      <c r="C411" s="568"/>
      <c r="D411" s="568" t="s">
        <v>9454</v>
      </c>
      <c r="E411" s="569">
        <v>9874</v>
      </c>
      <c r="F411" s="570" t="s">
        <v>9560</v>
      </c>
      <c r="G411" s="569" t="s">
        <v>101</v>
      </c>
      <c r="H411" s="571">
        <v>0.75</v>
      </c>
      <c r="I411" s="578" t="str">
        <f t="shared" si="102"/>
        <v>9,18</v>
      </c>
      <c r="J411" s="572">
        <f t="shared" si="101"/>
        <v>6.8849999999999998</v>
      </c>
      <c r="O411" s="893">
        <v>864</v>
      </c>
      <c r="P411" s="893" t="s">
        <v>13913</v>
      </c>
      <c r="Q411" s="892" t="s">
        <v>16158</v>
      </c>
    </row>
    <row r="412" spans="1:17" x14ac:dyDescent="0.25">
      <c r="A412" s="568">
        <v>0</v>
      </c>
      <c r="B412" s="568"/>
      <c r="C412" s="568"/>
      <c r="D412" s="568" t="s">
        <v>9454</v>
      </c>
      <c r="E412" s="569">
        <v>3535</v>
      </c>
      <c r="F412" s="570" t="s">
        <v>9561</v>
      </c>
      <c r="G412" s="569" t="s">
        <v>183</v>
      </c>
      <c r="H412" s="571">
        <v>1</v>
      </c>
      <c r="I412" s="578" t="str">
        <f t="shared" si="102"/>
        <v>3,92</v>
      </c>
      <c r="J412" s="572">
        <f t="shared" si="101"/>
        <v>3.92</v>
      </c>
      <c r="O412" s="893">
        <v>865</v>
      </c>
      <c r="P412" s="893" t="s">
        <v>13923</v>
      </c>
      <c r="Q412" s="892" t="s">
        <v>16159</v>
      </c>
    </row>
    <row r="413" spans="1:17" x14ac:dyDescent="0.25">
      <c r="A413" s="568">
        <v>0</v>
      </c>
      <c r="B413" s="568"/>
      <c r="C413" s="568"/>
      <c r="G413" s="553"/>
      <c r="O413" s="893">
        <v>866</v>
      </c>
      <c r="P413" s="893" t="s">
        <v>13572</v>
      </c>
      <c r="Q413" s="892" t="s">
        <v>16160</v>
      </c>
    </row>
    <row r="414" spans="1:17" x14ac:dyDescent="0.25">
      <c r="D414" s="1365" t="s">
        <v>9435</v>
      </c>
      <c r="E414" s="1365"/>
      <c r="F414" s="555" t="s">
        <v>9436</v>
      </c>
      <c r="G414" s="556" t="s">
        <v>9437</v>
      </c>
      <c r="H414" s="563" t="s">
        <v>9448</v>
      </c>
      <c r="I414" s="557" t="s">
        <v>9449</v>
      </c>
      <c r="J414" s="557" t="s">
        <v>16</v>
      </c>
      <c r="K414" s="557" t="s">
        <v>1363</v>
      </c>
      <c r="O414" s="893">
        <v>867</v>
      </c>
      <c r="P414" s="893" t="s">
        <v>13081</v>
      </c>
      <c r="Q414" s="892" t="s">
        <v>16161</v>
      </c>
    </row>
    <row r="415" spans="1:17" ht="15.75" x14ac:dyDescent="0.25">
      <c r="D415" s="1367" t="s">
        <v>392</v>
      </c>
      <c r="E415" s="1367"/>
      <c r="F415" s="564" t="s">
        <v>9562</v>
      </c>
      <c r="G415" s="565" t="s">
        <v>183</v>
      </c>
      <c r="H415" s="566"/>
      <c r="I415" s="567"/>
      <c r="J415" s="567">
        <f>SUM(J416:J421)</f>
        <v>126.4498</v>
      </c>
      <c r="K415" s="567"/>
      <c r="O415" s="893">
        <v>868</v>
      </c>
      <c r="P415" s="893" t="s">
        <v>3485</v>
      </c>
      <c r="Q415" s="892" t="s">
        <v>16162</v>
      </c>
    </row>
    <row r="416" spans="1:17" x14ac:dyDescent="0.25">
      <c r="D416" s="568" t="s">
        <v>9451</v>
      </c>
      <c r="E416" s="569">
        <v>88242</v>
      </c>
      <c r="F416" s="570" t="s">
        <v>9563</v>
      </c>
      <c r="G416" s="569" t="s">
        <v>99</v>
      </c>
      <c r="H416" s="571">
        <v>0.7</v>
      </c>
      <c r="I416" s="572" t="str">
        <f>VLOOKUP(E416&amp;"",'MAT-MO'!$A:$D,3,FALSE)</f>
        <v>12,56</v>
      </c>
      <c r="J416" s="572">
        <f t="shared" ref="J416:J421" si="103">I416*H416</f>
        <v>8.7919999999999998</v>
      </c>
      <c r="K416" s="554">
        <f>SUMIF(G416:G420,"H",J416:J420)</f>
        <v>22.375</v>
      </c>
      <c r="O416" s="893">
        <v>870</v>
      </c>
      <c r="P416" s="893" t="s">
        <v>12081</v>
      </c>
      <c r="Q416" s="892" t="s">
        <v>16163</v>
      </c>
    </row>
    <row r="417" spans="1:17" x14ac:dyDescent="0.25">
      <c r="A417" s="568">
        <v>0</v>
      </c>
      <c r="B417" s="568"/>
      <c r="C417" s="568">
        <v>1</v>
      </c>
      <c r="D417" s="568" t="s">
        <v>9451</v>
      </c>
      <c r="E417" s="569">
        <v>88267</v>
      </c>
      <c r="F417" s="570" t="s">
        <v>115</v>
      </c>
      <c r="G417" s="569" t="s">
        <v>99</v>
      </c>
      <c r="H417" s="571">
        <v>0.85</v>
      </c>
      <c r="I417" s="572" t="str">
        <f>VLOOKUP(E417&amp;"",'MAT-MO'!$A:$D,3,FALSE)</f>
        <v>15,98</v>
      </c>
      <c r="J417" s="572">
        <f t="shared" si="103"/>
        <v>13.583</v>
      </c>
      <c r="O417" s="893">
        <v>873</v>
      </c>
      <c r="P417" s="893" t="s">
        <v>16165</v>
      </c>
      <c r="Q417" s="892" t="s">
        <v>16164</v>
      </c>
    </row>
    <row r="418" spans="1:17" x14ac:dyDescent="0.25">
      <c r="A418" s="568">
        <v>0</v>
      </c>
      <c r="B418" s="568"/>
      <c r="C418" s="568">
        <v>1</v>
      </c>
      <c r="D418" s="568" t="s">
        <v>9454</v>
      </c>
      <c r="E418" s="569">
        <v>13</v>
      </c>
      <c r="F418" s="570" t="s">
        <v>9565</v>
      </c>
      <c r="G418" s="569" t="s">
        <v>9444</v>
      </c>
      <c r="H418" s="571">
        <v>0.12</v>
      </c>
      <c r="I418" s="578" t="str">
        <f>VLOOKUP($E418,$O$3:$P$1048576,2,FALSE)</f>
        <v>11,34</v>
      </c>
      <c r="J418" s="572">
        <f t="shared" si="103"/>
        <v>1.3608</v>
      </c>
      <c r="O418" s="893">
        <v>874</v>
      </c>
      <c r="P418" s="893" t="s">
        <v>16167</v>
      </c>
      <c r="Q418" s="892" t="s">
        <v>16166</v>
      </c>
    </row>
    <row r="419" spans="1:17" x14ac:dyDescent="0.25">
      <c r="A419" s="568">
        <v>0</v>
      </c>
      <c r="B419" s="568"/>
      <c r="C419" s="568">
        <v>1</v>
      </c>
      <c r="D419" s="568" t="s">
        <v>9454</v>
      </c>
      <c r="E419" s="569">
        <v>7307</v>
      </c>
      <c r="F419" s="570" t="s">
        <v>9566</v>
      </c>
      <c r="G419" s="569" t="s">
        <v>9567</v>
      </c>
      <c r="H419" s="571">
        <v>0.08</v>
      </c>
      <c r="I419" s="578" t="str">
        <f>VLOOKUP($E419,$O$3:$P$1048576,2,FALSE)</f>
        <v>18,80</v>
      </c>
      <c r="J419" s="572">
        <f t="shared" si="103"/>
        <v>1.504</v>
      </c>
      <c r="O419" s="893">
        <v>875</v>
      </c>
      <c r="P419" s="893" t="s">
        <v>16169</v>
      </c>
      <c r="Q419" s="892" t="s">
        <v>16168</v>
      </c>
    </row>
    <row r="420" spans="1:17" x14ac:dyDescent="0.25">
      <c r="A420" s="568">
        <v>0</v>
      </c>
      <c r="B420" s="568"/>
      <c r="C420" s="568">
        <v>1</v>
      </c>
      <c r="D420" s="568" t="s">
        <v>9455</v>
      </c>
      <c r="E420" s="569">
        <v>10228</v>
      </c>
      <c r="F420" s="570" t="s">
        <v>9568</v>
      </c>
      <c r="G420" s="569" t="s">
        <v>183</v>
      </c>
      <c r="H420" s="571"/>
      <c r="I420" s="578" t="str">
        <f>VLOOKUP($E420,$O$3:$P$1048576,2,FALSE)</f>
        <v>124,94</v>
      </c>
      <c r="J420" s="572">
        <f t="shared" si="103"/>
        <v>0</v>
      </c>
      <c r="O420" s="893">
        <v>876</v>
      </c>
      <c r="P420" s="893" t="s">
        <v>16171</v>
      </c>
      <c r="Q420" s="892" t="s">
        <v>16170</v>
      </c>
    </row>
    <row r="421" spans="1:17" x14ac:dyDescent="0.25">
      <c r="A421" s="568">
        <v>0</v>
      </c>
      <c r="B421" s="568"/>
      <c r="C421" s="568">
        <v>1</v>
      </c>
      <c r="D421" s="568" t="s">
        <v>9454</v>
      </c>
      <c r="E421" s="569">
        <v>11781</v>
      </c>
      <c r="F421" s="570" t="s">
        <v>9569</v>
      </c>
      <c r="G421" s="569" t="s">
        <v>183</v>
      </c>
      <c r="H421" s="571">
        <v>1</v>
      </c>
      <c r="I421" s="578" t="str">
        <f>VLOOKUP($E421,$O$3:$P$1048576,2,FALSE)</f>
        <v>101,21</v>
      </c>
      <c r="J421" s="572">
        <f t="shared" si="103"/>
        <v>101.21</v>
      </c>
      <c r="O421" s="893">
        <v>877</v>
      </c>
      <c r="P421" s="893" t="s">
        <v>16173</v>
      </c>
      <c r="Q421" s="892" t="s">
        <v>16172</v>
      </c>
    </row>
    <row r="422" spans="1:17" x14ac:dyDescent="0.25">
      <c r="A422" s="568">
        <v>0</v>
      </c>
      <c r="B422" s="568"/>
      <c r="C422" s="568"/>
      <c r="G422" s="553"/>
      <c r="O422" s="893">
        <v>878</v>
      </c>
      <c r="P422" s="893" t="s">
        <v>2739</v>
      </c>
      <c r="Q422" s="892" t="s">
        <v>16174</v>
      </c>
    </row>
    <row r="423" spans="1:17" x14ac:dyDescent="0.25">
      <c r="D423" s="1365" t="s">
        <v>9435</v>
      </c>
      <c r="E423" s="1365"/>
      <c r="F423" s="555" t="s">
        <v>9436</v>
      </c>
      <c r="G423" s="556" t="s">
        <v>9437</v>
      </c>
      <c r="H423" s="563" t="s">
        <v>9448</v>
      </c>
      <c r="I423" s="557" t="s">
        <v>9449</v>
      </c>
      <c r="J423" s="557" t="s">
        <v>16</v>
      </c>
      <c r="K423" s="557" t="s">
        <v>1363</v>
      </c>
      <c r="O423" s="893">
        <v>879</v>
      </c>
      <c r="P423" s="893" t="s">
        <v>16176</v>
      </c>
      <c r="Q423" s="892" t="s">
        <v>16175</v>
      </c>
    </row>
    <row r="424" spans="1:17" ht="31.5" x14ac:dyDescent="0.25">
      <c r="D424" s="1367" t="s">
        <v>8889</v>
      </c>
      <c r="E424" s="1367"/>
      <c r="F424" s="564" t="s">
        <v>9570</v>
      </c>
      <c r="G424" s="565" t="s">
        <v>183</v>
      </c>
      <c r="H424" s="566"/>
      <c r="I424" s="567"/>
      <c r="J424" s="567">
        <f>SUM(J425:J436)</f>
        <v>570.68799999999999</v>
      </c>
      <c r="K424" s="567"/>
      <c r="O424" s="893">
        <v>880</v>
      </c>
      <c r="P424" s="893" t="s">
        <v>16178</v>
      </c>
      <c r="Q424" s="892" t="s">
        <v>16177</v>
      </c>
    </row>
    <row r="425" spans="1:17" x14ac:dyDescent="0.25">
      <c r="D425" s="568" t="s">
        <v>9451</v>
      </c>
      <c r="E425" s="569">
        <v>88267</v>
      </c>
      <c r="F425" s="570" t="s">
        <v>115</v>
      </c>
      <c r="G425" s="569" t="s">
        <v>99</v>
      </c>
      <c r="H425" s="571">
        <v>3.3</v>
      </c>
      <c r="I425" s="572" t="str">
        <f>VLOOKUP(E425&amp;"",'MAT-MO'!$A:$D,3,FALSE)</f>
        <v>15,98</v>
      </c>
      <c r="J425" s="572">
        <f t="shared" ref="J425:J436" si="104">I425*H425</f>
        <v>52.734000000000002</v>
      </c>
      <c r="K425" s="554">
        <f>SUMIF(G425:G429,"H",J425:J429)</f>
        <v>94.742999999999995</v>
      </c>
      <c r="O425" s="893">
        <v>881</v>
      </c>
      <c r="P425" s="893" t="s">
        <v>16180</v>
      </c>
      <c r="Q425" s="892" t="s">
        <v>16179</v>
      </c>
    </row>
    <row r="426" spans="1:17" x14ac:dyDescent="0.25">
      <c r="A426" s="568">
        <v>0</v>
      </c>
      <c r="B426" s="568"/>
      <c r="C426" s="568">
        <v>1</v>
      </c>
      <c r="D426" s="568" t="s">
        <v>9451</v>
      </c>
      <c r="E426" s="569">
        <v>88316</v>
      </c>
      <c r="F426" s="570" t="s">
        <v>100</v>
      </c>
      <c r="G426" s="569" t="s">
        <v>99</v>
      </c>
      <c r="H426" s="571">
        <v>3.3</v>
      </c>
      <c r="I426" s="572" t="str">
        <f>VLOOKUP(E426&amp;"",'MAT-MO'!$A:$D,3,FALSE)</f>
        <v>12,73</v>
      </c>
      <c r="J426" s="572">
        <f t="shared" si="104"/>
        <v>42.009</v>
      </c>
      <c r="O426" s="893">
        <v>882</v>
      </c>
      <c r="P426" s="893" t="s">
        <v>16182</v>
      </c>
      <c r="Q426" s="892" t="s">
        <v>16181</v>
      </c>
    </row>
    <row r="427" spans="1:17" x14ac:dyDescent="0.25">
      <c r="A427" s="568">
        <v>0</v>
      </c>
      <c r="B427" s="568"/>
      <c r="C427" s="568">
        <v>1</v>
      </c>
      <c r="D427" s="568" t="s">
        <v>9454</v>
      </c>
      <c r="E427" s="569">
        <v>1380</v>
      </c>
      <c r="F427" s="570" t="s">
        <v>9550</v>
      </c>
      <c r="G427" s="569" t="s">
        <v>9444</v>
      </c>
      <c r="H427" s="571">
        <v>0.25</v>
      </c>
      <c r="I427" s="578" t="str">
        <f t="shared" ref="I427:I436" si="105">VLOOKUP($E427,$O$3:$P$1048576,2,FALSE)</f>
        <v>2,76</v>
      </c>
      <c r="J427" s="572">
        <f t="shared" si="104"/>
        <v>0.69</v>
      </c>
      <c r="O427" s="893">
        <v>891</v>
      </c>
      <c r="P427" s="893" t="s">
        <v>16184</v>
      </c>
      <c r="Q427" s="892" t="s">
        <v>16183</v>
      </c>
    </row>
    <row r="428" spans="1:17" x14ac:dyDescent="0.25">
      <c r="A428" s="568">
        <v>0</v>
      </c>
      <c r="B428" s="568"/>
      <c r="C428" s="568">
        <v>1</v>
      </c>
      <c r="D428" s="568" t="s">
        <v>9454</v>
      </c>
      <c r="E428" s="569">
        <v>6138</v>
      </c>
      <c r="F428" s="570" t="s">
        <v>9551</v>
      </c>
      <c r="G428" s="569" t="s">
        <v>183</v>
      </c>
      <c r="H428" s="571">
        <v>1</v>
      </c>
      <c r="I428" s="578" t="str">
        <f t="shared" si="105"/>
        <v>1,46</v>
      </c>
      <c r="J428" s="572">
        <f t="shared" si="104"/>
        <v>1.46</v>
      </c>
      <c r="O428" s="893">
        <v>892</v>
      </c>
      <c r="P428" s="893" t="s">
        <v>2186</v>
      </c>
      <c r="Q428" s="892" t="s">
        <v>16185</v>
      </c>
    </row>
    <row r="429" spans="1:17" x14ac:dyDescent="0.25">
      <c r="A429" s="568">
        <v>0</v>
      </c>
      <c r="B429" s="568"/>
      <c r="C429" s="568">
        <v>1</v>
      </c>
      <c r="D429" s="568" t="s">
        <v>9454</v>
      </c>
      <c r="E429" s="569">
        <v>6140</v>
      </c>
      <c r="F429" s="570" t="s">
        <v>9552</v>
      </c>
      <c r="G429" s="569" t="s">
        <v>183</v>
      </c>
      <c r="H429" s="571">
        <v>1</v>
      </c>
      <c r="I429" s="578" t="str">
        <f t="shared" si="105"/>
        <v>2,49</v>
      </c>
      <c r="J429" s="572">
        <f t="shared" si="104"/>
        <v>2.4900000000000002</v>
      </c>
      <c r="O429" s="893">
        <v>901</v>
      </c>
      <c r="P429" s="893" t="s">
        <v>12981</v>
      </c>
      <c r="Q429" s="892" t="s">
        <v>11316</v>
      </c>
    </row>
    <row r="430" spans="1:17" x14ac:dyDescent="0.25">
      <c r="A430" s="568">
        <v>0</v>
      </c>
      <c r="B430" s="568"/>
      <c r="C430" s="568">
        <v>1</v>
      </c>
      <c r="D430" s="568" t="s">
        <v>9455</v>
      </c>
      <c r="E430" s="569">
        <v>11761</v>
      </c>
      <c r="F430" s="570" t="s">
        <v>9553</v>
      </c>
      <c r="G430" s="569" t="s">
        <v>183</v>
      </c>
      <c r="H430" s="571"/>
      <c r="I430" s="578" t="str">
        <f t="shared" si="105"/>
        <v>40,43</v>
      </c>
      <c r="J430" s="572">
        <f t="shared" si="104"/>
        <v>0</v>
      </c>
      <c r="O430" s="893">
        <v>902</v>
      </c>
      <c r="P430" s="893" t="s">
        <v>14031</v>
      </c>
      <c r="Q430" s="892" t="s">
        <v>16186</v>
      </c>
    </row>
    <row r="431" spans="1:17" x14ac:dyDescent="0.25">
      <c r="A431" s="568">
        <v>0</v>
      </c>
      <c r="B431" s="568"/>
      <c r="C431" s="568">
        <v>1</v>
      </c>
      <c r="D431" s="568" t="s">
        <v>9455</v>
      </c>
      <c r="E431" s="569">
        <v>11786</v>
      </c>
      <c r="F431" s="570" t="s">
        <v>9554</v>
      </c>
      <c r="G431" s="569" t="s">
        <v>183</v>
      </c>
      <c r="H431" s="571"/>
      <c r="I431" s="578" t="str">
        <f t="shared" si="105"/>
        <v>261,72</v>
      </c>
      <c r="J431" s="572">
        <f t="shared" si="104"/>
        <v>0</v>
      </c>
      <c r="O431" s="893">
        <v>903</v>
      </c>
      <c r="P431" s="893" t="s">
        <v>16188</v>
      </c>
      <c r="Q431" s="892" t="s">
        <v>16187</v>
      </c>
    </row>
    <row r="432" spans="1:17" x14ac:dyDescent="0.25">
      <c r="A432" s="568">
        <v>0</v>
      </c>
      <c r="B432" s="568"/>
      <c r="C432" s="568">
        <v>1</v>
      </c>
      <c r="D432" s="568" t="s">
        <v>9454</v>
      </c>
      <c r="E432" s="569">
        <v>11955</v>
      </c>
      <c r="F432" s="570" t="s">
        <v>9555</v>
      </c>
      <c r="G432" s="569" t="s">
        <v>183</v>
      </c>
      <c r="H432" s="571">
        <v>2</v>
      </c>
      <c r="I432" s="578" t="str">
        <f t="shared" si="105"/>
        <v>1,64</v>
      </c>
      <c r="J432" s="572">
        <f t="shared" si="104"/>
        <v>3.28</v>
      </c>
      <c r="O432" s="893">
        <v>911</v>
      </c>
      <c r="P432" s="893" t="s">
        <v>2030</v>
      </c>
      <c r="Q432" s="892" t="s">
        <v>16189</v>
      </c>
    </row>
    <row r="433" spans="1:17" x14ac:dyDescent="0.25">
      <c r="A433" s="568">
        <v>0</v>
      </c>
      <c r="B433" s="568"/>
      <c r="C433" s="568">
        <v>1</v>
      </c>
      <c r="D433" s="568" t="s">
        <v>9454</v>
      </c>
      <c r="E433" s="569">
        <v>12612</v>
      </c>
      <c r="F433" s="570" t="s">
        <v>9557</v>
      </c>
      <c r="G433" s="569" t="s">
        <v>183</v>
      </c>
      <c r="H433" s="571">
        <v>1</v>
      </c>
      <c r="I433" s="578" t="str">
        <f t="shared" si="105"/>
        <v>4,80</v>
      </c>
      <c r="J433" s="572">
        <f t="shared" si="104"/>
        <v>4.8</v>
      </c>
      <c r="O433" s="893">
        <v>912</v>
      </c>
      <c r="P433" s="893" t="s">
        <v>7095</v>
      </c>
      <c r="Q433" s="892" t="s">
        <v>16190</v>
      </c>
    </row>
    <row r="434" spans="1:17" x14ac:dyDescent="0.25">
      <c r="A434" s="568">
        <v>0</v>
      </c>
      <c r="B434" s="568"/>
      <c r="C434" s="568">
        <v>1</v>
      </c>
      <c r="D434" s="568" t="s">
        <v>9454</v>
      </c>
      <c r="E434" s="569">
        <v>36519</v>
      </c>
      <c r="F434" s="570" t="s">
        <v>9571</v>
      </c>
      <c r="G434" s="569" t="s">
        <v>183</v>
      </c>
      <c r="H434" s="571">
        <v>1</v>
      </c>
      <c r="I434" s="578" t="str">
        <f t="shared" si="105"/>
        <v>452,42</v>
      </c>
      <c r="J434" s="572">
        <f t="shared" si="104"/>
        <v>452.42</v>
      </c>
      <c r="O434" s="893">
        <v>913</v>
      </c>
      <c r="P434" s="893" t="s">
        <v>16192</v>
      </c>
      <c r="Q434" s="892" t="s">
        <v>16191</v>
      </c>
    </row>
    <row r="435" spans="1:17" x14ac:dyDescent="0.25">
      <c r="A435" s="568">
        <v>0</v>
      </c>
      <c r="B435" s="568"/>
      <c r="C435" s="568"/>
      <c r="D435" s="568" t="s">
        <v>9454</v>
      </c>
      <c r="E435" s="569">
        <v>9874</v>
      </c>
      <c r="F435" s="570" t="s">
        <v>9572</v>
      </c>
      <c r="G435" s="569" t="s">
        <v>101</v>
      </c>
      <c r="H435" s="571">
        <v>0.75</v>
      </c>
      <c r="I435" s="578" t="str">
        <f t="shared" si="105"/>
        <v>9,18</v>
      </c>
      <c r="J435" s="572">
        <f t="shared" si="104"/>
        <v>6.8849999999999998</v>
      </c>
      <c r="O435" s="893">
        <v>914</v>
      </c>
      <c r="P435" s="893" t="s">
        <v>14058</v>
      </c>
      <c r="Q435" s="892" t="s">
        <v>16193</v>
      </c>
    </row>
    <row r="436" spans="1:17" x14ac:dyDescent="0.25">
      <c r="A436" s="568">
        <v>0</v>
      </c>
      <c r="B436" s="568"/>
      <c r="C436" s="568"/>
      <c r="D436" s="568" t="s">
        <v>9454</v>
      </c>
      <c r="E436" s="569">
        <v>3535</v>
      </c>
      <c r="F436" s="570" t="s">
        <v>9573</v>
      </c>
      <c r="G436" s="569" t="s">
        <v>183</v>
      </c>
      <c r="H436" s="571">
        <v>1</v>
      </c>
      <c r="I436" s="578" t="str">
        <f t="shared" si="105"/>
        <v>3,92</v>
      </c>
      <c r="J436" s="572">
        <f t="shared" si="104"/>
        <v>3.92</v>
      </c>
      <c r="O436" s="893">
        <v>925</v>
      </c>
      <c r="P436" s="893" t="s">
        <v>13357</v>
      </c>
      <c r="Q436" s="892" t="s">
        <v>16194</v>
      </c>
    </row>
    <row r="437" spans="1:17" x14ac:dyDescent="0.25">
      <c r="A437" s="568">
        <v>0</v>
      </c>
      <c r="B437" s="568"/>
      <c r="C437" s="568"/>
      <c r="G437" s="553"/>
      <c r="O437" s="893">
        <v>926</v>
      </c>
      <c r="P437" s="893" t="s">
        <v>12062</v>
      </c>
      <c r="Q437" s="892" t="s">
        <v>16195</v>
      </c>
    </row>
    <row r="438" spans="1:17" x14ac:dyDescent="0.25">
      <c r="D438" s="1365" t="s">
        <v>9435</v>
      </c>
      <c r="E438" s="1365"/>
      <c r="F438" s="555" t="s">
        <v>9436</v>
      </c>
      <c r="G438" s="556" t="s">
        <v>9437</v>
      </c>
      <c r="H438" s="563" t="s">
        <v>9448</v>
      </c>
      <c r="I438" s="557" t="s">
        <v>9449</v>
      </c>
      <c r="J438" s="557" t="s">
        <v>16</v>
      </c>
      <c r="K438" s="557" t="s">
        <v>1363</v>
      </c>
      <c r="O438" s="893">
        <v>927</v>
      </c>
      <c r="P438" s="893" t="s">
        <v>16197</v>
      </c>
      <c r="Q438" s="892" t="s">
        <v>16196</v>
      </c>
    </row>
    <row r="439" spans="1:17" ht="15.75" x14ac:dyDescent="0.25">
      <c r="D439" s="1367" t="s">
        <v>393</v>
      </c>
      <c r="E439" s="1367"/>
      <c r="F439" s="564" t="s">
        <v>9574</v>
      </c>
      <c r="G439" s="565" t="s">
        <v>183</v>
      </c>
      <c r="H439" s="566"/>
      <c r="I439" s="567"/>
      <c r="J439" s="567">
        <f>SUM(J440:J445)</f>
        <v>64.674300000000002</v>
      </c>
      <c r="K439" s="567"/>
      <c r="O439" s="893">
        <v>928</v>
      </c>
      <c r="P439" s="893" t="s">
        <v>4006</v>
      </c>
      <c r="Q439" s="892" t="s">
        <v>16198</v>
      </c>
    </row>
    <row r="440" spans="1:17" x14ac:dyDescent="0.25">
      <c r="D440" s="568" t="s">
        <v>9451</v>
      </c>
      <c r="E440" s="569">
        <v>88267</v>
      </c>
      <c r="F440" s="570" t="s">
        <v>115</v>
      </c>
      <c r="G440" s="569" t="s">
        <v>99</v>
      </c>
      <c r="H440" s="571">
        <v>0.17</v>
      </c>
      <c r="I440" s="572" t="str">
        <f>VLOOKUP(E440&amp;"",'MAT-MO'!$A:$D,3,FALSE)</f>
        <v>15,98</v>
      </c>
      <c r="J440" s="572">
        <f t="shared" ref="J440:J444" si="106">I440*H440</f>
        <v>2.7166000000000001</v>
      </c>
      <c r="K440" s="554">
        <f>SUMIF(G440:G444,"H",J440:J444)</f>
        <v>3.3531000000000004</v>
      </c>
      <c r="O440" s="893">
        <v>934</v>
      </c>
      <c r="P440" s="893" t="s">
        <v>4200</v>
      </c>
      <c r="Q440" s="892" t="s">
        <v>16199</v>
      </c>
    </row>
    <row r="441" spans="1:17" x14ac:dyDescent="0.25">
      <c r="A441" s="568">
        <v>0</v>
      </c>
      <c r="B441" s="568"/>
      <c r="C441" s="568">
        <v>1</v>
      </c>
      <c r="D441" s="568" t="s">
        <v>9451</v>
      </c>
      <c r="E441" s="569">
        <v>88316</v>
      </c>
      <c r="F441" s="570" t="s">
        <v>100</v>
      </c>
      <c r="G441" s="569" t="s">
        <v>99</v>
      </c>
      <c r="H441" s="571">
        <v>0.05</v>
      </c>
      <c r="I441" s="572" t="str">
        <f>VLOOKUP(E441&amp;"",'MAT-MO'!$A:$D,3,FALSE)</f>
        <v>12,73</v>
      </c>
      <c r="J441" s="572">
        <f t="shared" si="106"/>
        <v>0.63650000000000007</v>
      </c>
      <c r="O441" s="893">
        <v>935</v>
      </c>
      <c r="P441" s="893" t="s">
        <v>2484</v>
      </c>
      <c r="Q441" s="892" t="s">
        <v>16200</v>
      </c>
    </row>
    <row r="442" spans="1:17" x14ac:dyDescent="0.25">
      <c r="A442" s="568">
        <v>0</v>
      </c>
      <c r="B442" s="568"/>
      <c r="C442" s="568">
        <v>1</v>
      </c>
      <c r="D442" s="568" t="s">
        <v>9454</v>
      </c>
      <c r="E442" s="569">
        <v>3146</v>
      </c>
      <c r="F442" s="570" t="s">
        <v>9543</v>
      </c>
      <c r="G442" s="569" t="s">
        <v>183</v>
      </c>
      <c r="H442" s="571">
        <v>3.04E-2</v>
      </c>
      <c r="I442" s="578" t="str">
        <f>VLOOKUP($E442,$O$3:$P$1048576,2,FALSE)</f>
        <v>3,00</v>
      </c>
      <c r="J442" s="572">
        <f t="shared" si="106"/>
        <v>9.1200000000000003E-2</v>
      </c>
      <c r="O442" s="893">
        <v>936</v>
      </c>
      <c r="P442" s="893" t="s">
        <v>2850</v>
      </c>
      <c r="Q442" s="892" t="s">
        <v>16201</v>
      </c>
    </row>
    <row r="443" spans="1:17" x14ac:dyDescent="0.25">
      <c r="A443" s="568">
        <v>0</v>
      </c>
      <c r="B443" s="568"/>
      <c r="C443" s="568">
        <v>1</v>
      </c>
      <c r="D443" s="568" t="s">
        <v>9455</v>
      </c>
      <c r="E443" s="569">
        <v>11773</v>
      </c>
      <c r="F443" s="570" t="s">
        <v>9575</v>
      </c>
      <c r="G443" s="569" t="s">
        <v>183</v>
      </c>
      <c r="H443" s="571"/>
      <c r="I443" s="578" t="str">
        <f>VLOOKUP($E443,$O$3:$P$1048576,2,FALSE)</f>
        <v>72,95</v>
      </c>
      <c r="J443" s="572">
        <f t="shared" si="106"/>
        <v>0</v>
      </c>
      <c r="O443" s="893">
        <v>937</v>
      </c>
      <c r="P443" s="893" t="s">
        <v>6990</v>
      </c>
      <c r="Q443" s="892" t="s">
        <v>16202</v>
      </c>
    </row>
    <row r="444" spans="1:17" x14ac:dyDescent="0.25">
      <c r="A444" s="568">
        <v>0</v>
      </c>
      <c r="B444" s="568"/>
      <c r="C444" s="568">
        <v>1</v>
      </c>
      <c r="D444" s="568" t="s">
        <v>9454</v>
      </c>
      <c r="E444" s="569">
        <v>1370</v>
      </c>
      <c r="F444" s="570" t="s">
        <v>9577</v>
      </c>
      <c r="G444" s="569" t="s">
        <v>183</v>
      </c>
      <c r="H444" s="571">
        <v>1</v>
      </c>
      <c r="I444" s="578" t="str">
        <f>VLOOKUP($E444,$O$3:$P$1048576,2,FALSE)</f>
        <v>61,23</v>
      </c>
      <c r="J444" s="572">
        <f t="shared" si="106"/>
        <v>61.23</v>
      </c>
      <c r="O444" s="893">
        <v>938</v>
      </c>
      <c r="P444" s="893" t="s">
        <v>2484</v>
      </c>
      <c r="Q444" s="892" t="s">
        <v>16203</v>
      </c>
    </row>
    <row r="445" spans="1:17" x14ac:dyDescent="0.25">
      <c r="A445" s="568">
        <v>0</v>
      </c>
      <c r="B445" s="568"/>
      <c r="C445" s="568"/>
      <c r="G445" s="553"/>
      <c r="O445" s="893">
        <v>939</v>
      </c>
      <c r="P445" s="893" t="s">
        <v>3146</v>
      </c>
      <c r="Q445" s="892" t="s">
        <v>16204</v>
      </c>
    </row>
    <row r="446" spans="1:17" x14ac:dyDescent="0.25">
      <c r="D446" s="1365" t="s">
        <v>9435</v>
      </c>
      <c r="E446" s="1365"/>
      <c r="F446" s="555" t="s">
        <v>9436</v>
      </c>
      <c r="G446" s="556" t="s">
        <v>9437</v>
      </c>
      <c r="H446" s="563" t="s">
        <v>9448</v>
      </c>
      <c r="I446" s="557" t="s">
        <v>9449</v>
      </c>
      <c r="J446" s="557" t="s">
        <v>16</v>
      </c>
      <c r="K446" s="557" t="s">
        <v>1363</v>
      </c>
      <c r="O446" s="893">
        <v>940</v>
      </c>
      <c r="P446" s="893" t="s">
        <v>5657</v>
      </c>
      <c r="Q446" s="892" t="s">
        <v>16205</v>
      </c>
    </row>
    <row r="447" spans="1:17" ht="15.75" x14ac:dyDescent="0.25">
      <c r="D447" s="1367" t="s">
        <v>9439</v>
      </c>
      <c r="E447" s="1367"/>
      <c r="F447" s="564" t="s">
        <v>975</v>
      </c>
      <c r="G447" s="565" t="s">
        <v>183</v>
      </c>
      <c r="H447" s="566"/>
      <c r="I447" s="567"/>
      <c r="J447" s="567">
        <f>SUM(J448:J451)</f>
        <v>46.454999999999998</v>
      </c>
      <c r="K447" s="567"/>
      <c r="O447" s="893">
        <v>941</v>
      </c>
      <c r="P447" s="893" t="s">
        <v>2343</v>
      </c>
      <c r="Q447" s="892" t="s">
        <v>16206</v>
      </c>
    </row>
    <row r="448" spans="1:17" x14ac:dyDescent="0.25">
      <c r="D448" s="568" t="s">
        <v>9451</v>
      </c>
      <c r="E448" s="569">
        <v>88248</v>
      </c>
      <c r="F448" s="570" t="s">
        <v>114</v>
      </c>
      <c r="G448" s="569" t="s">
        <v>99</v>
      </c>
      <c r="H448" s="571">
        <v>0.5</v>
      </c>
      <c r="I448" s="572" t="str">
        <f>VLOOKUP(E448&amp;"",'MAT-MO'!$A:$D,2,FALSE)</f>
        <v>13,11</v>
      </c>
      <c r="J448" s="572">
        <f t="shared" ref="J448:J451" si="107">I448*H448</f>
        <v>6.5549999999999997</v>
      </c>
      <c r="K448" s="554">
        <f>SUMIF(G448:G452,"H",J448:J452)</f>
        <v>6.5549999999999997</v>
      </c>
      <c r="O448" s="893">
        <v>942</v>
      </c>
      <c r="P448" s="893" t="s">
        <v>2306</v>
      </c>
      <c r="Q448" s="892" t="s">
        <v>16207</v>
      </c>
    </row>
    <row r="449" spans="1:17" x14ac:dyDescent="0.25">
      <c r="A449" s="568">
        <v>0</v>
      </c>
      <c r="B449" s="568"/>
      <c r="C449" s="568">
        <v>1</v>
      </c>
      <c r="D449" s="568" t="s">
        <v>9578</v>
      </c>
      <c r="E449" s="569">
        <v>88267</v>
      </c>
      <c r="F449" s="570" t="s">
        <v>115</v>
      </c>
      <c r="G449" s="569" t="s">
        <v>99</v>
      </c>
      <c r="H449" s="571"/>
      <c r="I449" s="572" t="str">
        <f>VLOOKUP(E449&amp;"",'MAT-MO'!$A:$D,2,FALSE)</f>
        <v>15,98</v>
      </c>
      <c r="J449" s="572">
        <f t="shared" si="107"/>
        <v>0</v>
      </c>
      <c r="O449" s="893">
        <v>943</v>
      </c>
      <c r="P449" s="893" t="s">
        <v>2536</v>
      </c>
      <c r="Q449" s="892" t="s">
        <v>16208</v>
      </c>
    </row>
    <row r="450" spans="1:17" x14ac:dyDescent="0.25">
      <c r="A450" s="568">
        <v>0</v>
      </c>
      <c r="B450" s="568"/>
      <c r="C450" s="568">
        <v>1</v>
      </c>
      <c r="D450" s="568" t="s">
        <v>9455</v>
      </c>
      <c r="E450" s="569">
        <v>11757</v>
      </c>
      <c r="F450" s="570" t="s">
        <v>9579</v>
      </c>
      <c r="G450" s="569" t="s">
        <v>183</v>
      </c>
      <c r="H450" s="571"/>
      <c r="I450" s="578" t="str">
        <f>VLOOKUP($E450,$O$3:$P$1048576,2,FALSE)</f>
        <v>25,10</v>
      </c>
      <c r="J450" s="572">
        <f t="shared" si="107"/>
        <v>0</v>
      </c>
      <c r="O450" s="893">
        <v>944</v>
      </c>
      <c r="P450" s="893" t="s">
        <v>4804</v>
      </c>
      <c r="Q450" s="892" t="s">
        <v>16209</v>
      </c>
    </row>
    <row r="451" spans="1:17" x14ac:dyDescent="0.25">
      <c r="A451" s="568">
        <v>0</v>
      </c>
      <c r="B451" s="568"/>
      <c r="C451" s="568">
        <v>1</v>
      </c>
      <c r="D451" s="568" t="s">
        <v>9454</v>
      </c>
      <c r="E451" s="569">
        <v>11758</v>
      </c>
      <c r="F451" s="570" t="s">
        <v>9580</v>
      </c>
      <c r="G451" s="569" t="s">
        <v>183</v>
      </c>
      <c r="H451" s="571">
        <v>1</v>
      </c>
      <c r="I451" s="578" t="str">
        <f>VLOOKUP($E451,$O$3:$P$1048576,2,FALSE)</f>
        <v>39,90</v>
      </c>
      <c r="J451" s="572">
        <f t="shared" si="107"/>
        <v>39.9</v>
      </c>
      <c r="O451" s="893">
        <v>945</v>
      </c>
      <c r="P451" s="893" t="s">
        <v>16211</v>
      </c>
      <c r="Q451" s="892" t="s">
        <v>16210</v>
      </c>
    </row>
    <row r="452" spans="1:17" x14ac:dyDescent="0.25">
      <c r="A452" s="568">
        <v>0</v>
      </c>
      <c r="B452" s="568"/>
      <c r="C452" s="568"/>
      <c r="G452" s="553"/>
      <c r="O452" s="893">
        <v>946</v>
      </c>
      <c r="P452" s="893" t="s">
        <v>3989</v>
      </c>
      <c r="Q452" s="892" t="s">
        <v>16212</v>
      </c>
    </row>
    <row r="453" spans="1:17" x14ac:dyDescent="0.25">
      <c r="D453" s="1365" t="s">
        <v>9435</v>
      </c>
      <c r="E453" s="1365"/>
      <c r="F453" s="555" t="s">
        <v>9436</v>
      </c>
      <c r="G453" s="556" t="s">
        <v>9437</v>
      </c>
      <c r="H453" s="563" t="s">
        <v>9448</v>
      </c>
      <c r="I453" s="557" t="s">
        <v>9449</v>
      </c>
      <c r="J453" s="557" t="s">
        <v>16</v>
      </c>
      <c r="K453" s="557" t="s">
        <v>1363</v>
      </c>
      <c r="O453" s="893">
        <v>947</v>
      </c>
      <c r="P453" s="893" t="s">
        <v>3970</v>
      </c>
      <c r="Q453" s="892" t="s">
        <v>16213</v>
      </c>
    </row>
    <row r="454" spans="1:17" ht="15.75" x14ac:dyDescent="0.25">
      <c r="D454" s="1367" t="s">
        <v>9440</v>
      </c>
      <c r="E454" s="1367"/>
      <c r="F454" s="564" t="s">
        <v>974</v>
      </c>
      <c r="G454" s="565" t="s">
        <v>183</v>
      </c>
      <c r="H454" s="566"/>
      <c r="I454" s="567"/>
      <c r="J454" s="567">
        <f>SUM(J455:J458)</f>
        <v>48.094999999999999</v>
      </c>
      <c r="K454" s="567"/>
      <c r="O454" s="893">
        <v>948</v>
      </c>
      <c r="P454" s="893" t="s">
        <v>4279</v>
      </c>
      <c r="Q454" s="892" t="s">
        <v>16214</v>
      </c>
    </row>
    <row r="455" spans="1:17" x14ac:dyDescent="0.25">
      <c r="D455" s="568" t="s">
        <v>9451</v>
      </c>
      <c r="E455" s="569">
        <v>88248</v>
      </c>
      <c r="F455" s="570" t="s">
        <v>114</v>
      </c>
      <c r="G455" s="569" t="s">
        <v>99</v>
      </c>
      <c r="H455" s="571">
        <v>0.5</v>
      </c>
      <c r="I455" s="572" t="str">
        <f>VLOOKUP(E455&amp;"",'MAT-MO'!$A:$D,2,FALSE)</f>
        <v>13,11</v>
      </c>
      <c r="J455" s="572">
        <f t="shared" ref="J455:J458" si="108">I455*H455</f>
        <v>6.5549999999999997</v>
      </c>
      <c r="K455" s="554">
        <f>SUMIF(G455:G459,"H",J455:J459)</f>
        <v>6.5549999999999997</v>
      </c>
      <c r="O455" s="893">
        <v>953</v>
      </c>
      <c r="P455" s="893" t="s">
        <v>13787</v>
      </c>
      <c r="Q455" s="892" t="s">
        <v>16215</v>
      </c>
    </row>
    <row r="456" spans="1:17" x14ac:dyDescent="0.25">
      <c r="A456" s="568">
        <v>0</v>
      </c>
      <c r="B456" s="568"/>
      <c r="C456" s="568">
        <v>1</v>
      </c>
      <c r="D456" s="568" t="s">
        <v>9578</v>
      </c>
      <c r="E456" s="569">
        <v>88267</v>
      </c>
      <c r="F456" s="570" t="s">
        <v>115</v>
      </c>
      <c r="G456" s="569" t="s">
        <v>99</v>
      </c>
      <c r="H456" s="571"/>
      <c r="I456" s="572" t="str">
        <f>VLOOKUP(E456&amp;"",'MAT-MO'!$A:$D,2,FALSE)</f>
        <v>15,98</v>
      </c>
      <c r="J456" s="572">
        <f t="shared" si="108"/>
        <v>0</v>
      </c>
      <c r="O456" s="893">
        <v>954</v>
      </c>
      <c r="P456" s="893" t="s">
        <v>16217</v>
      </c>
      <c r="Q456" s="892" t="s">
        <v>16216</v>
      </c>
    </row>
    <row r="457" spans="1:17" x14ac:dyDescent="0.25">
      <c r="A457" s="568">
        <v>0</v>
      </c>
      <c r="B457" s="568"/>
      <c r="C457" s="568">
        <v>1</v>
      </c>
      <c r="D457" s="568" t="s">
        <v>9455</v>
      </c>
      <c r="E457" s="569">
        <v>11757</v>
      </c>
      <c r="F457" s="570" t="s">
        <v>9579</v>
      </c>
      <c r="G457" s="569" t="s">
        <v>183</v>
      </c>
      <c r="H457" s="571"/>
      <c r="I457" s="578" t="str">
        <f>VLOOKUP($E457,$O$3:$P$1048576,2,FALSE)</f>
        <v>25,10</v>
      </c>
      <c r="J457" s="572">
        <f t="shared" si="108"/>
        <v>0</v>
      </c>
      <c r="O457" s="893">
        <v>955</v>
      </c>
      <c r="P457" s="893" t="s">
        <v>8794</v>
      </c>
      <c r="Q457" s="892" t="s">
        <v>16218</v>
      </c>
    </row>
    <row r="458" spans="1:17" x14ac:dyDescent="0.25">
      <c r="A458" s="568">
        <v>0</v>
      </c>
      <c r="B458" s="568"/>
      <c r="C458" s="568">
        <v>1</v>
      </c>
      <c r="D458" s="568" t="s">
        <v>9454</v>
      </c>
      <c r="E458" s="569">
        <v>37401</v>
      </c>
      <c r="F458" s="570" t="s">
        <v>974</v>
      </c>
      <c r="G458" s="569" t="s">
        <v>183</v>
      </c>
      <c r="H458" s="571">
        <v>1</v>
      </c>
      <c r="I458" s="578" t="str">
        <f>VLOOKUP($E458,$O$3:$P$1048576,2,FALSE)</f>
        <v>41,54</v>
      </c>
      <c r="J458" s="572">
        <f t="shared" si="108"/>
        <v>41.54</v>
      </c>
      <c r="O458" s="893">
        <v>957</v>
      </c>
      <c r="P458" s="893" t="s">
        <v>3614</v>
      </c>
      <c r="Q458" s="892" t="s">
        <v>16219</v>
      </c>
    </row>
    <row r="459" spans="1:17" x14ac:dyDescent="0.25">
      <c r="A459" s="568">
        <v>0</v>
      </c>
      <c r="B459" s="568"/>
      <c r="C459" s="568"/>
      <c r="G459" s="553"/>
      <c r="O459" s="893">
        <v>958</v>
      </c>
      <c r="P459" s="893" t="s">
        <v>16221</v>
      </c>
      <c r="Q459" s="892" t="s">
        <v>16220</v>
      </c>
    </row>
    <row r="460" spans="1:17" x14ac:dyDescent="0.25">
      <c r="D460" s="1365" t="s">
        <v>9435</v>
      </c>
      <c r="E460" s="1365"/>
      <c r="F460" s="555" t="s">
        <v>9436</v>
      </c>
      <c r="G460" s="556" t="s">
        <v>9437</v>
      </c>
      <c r="H460" s="563" t="s">
        <v>9448</v>
      </c>
      <c r="I460" s="557" t="s">
        <v>9449</v>
      </c>
      <c r="J460" s="557" t="s">
        <v>16</v>
      </c>
      <c r="K460" s="557" t="s">
        <v>1363</v>
      </c>
      <c r="O460" s="893">
        <v>959</v>
      </c>
      <c r="P460" s="893" t="s">
        <v>12119</v>
      </c>
      <c r="Q460" s="892" t="s">
        <v>16222</v>
      </c>
    </row>
    <row r="461" spans="1:17" ht="15.75" x14ac:dyDescent="0.25">
      <c r="D461" s="1367" t="s">
        <v>9441</v>
      </c>
      <c r="E461" s="1367"/>
      <c r="F461" s="564" t="s">
        <v>973</v>
      </c>
      <c r="G461" s="565" t="s">
        <v>183</v>
      </c>
      <c r="H461" s="566"/>
      <c r="I461" s="567"/>
      <c r="J461" s="567">
        <f>SUM(J462:J465)</f>
        <v>48.094999999999999</v>
      </c>
      <c r="K461" s="567"/>
      <c r="O461" s="893">
        <v>960</v>
      </c>
      <c r="P461" s="893" t="s">
        <v>14157</v>
      </c>
      <c r="Q461" s="892" t="s">
        <v>16223</v>
      </c>
    </row>
    <row r="462" spans="1:17" x14ac:dyDescent="0.25">
      <c r="D462" s="568" t="s">
        <v>9451</v>
      </c>
      <c r="E462" s="569">
        <v>88248</v>
      </c>
      <c r="F462" s="570" t="s">
        <v>114</v>
      </c>
      <c r="G462" s="569" t="s">
        <v>99</v>
      </c>
      <c r="H462" s="571">
        <v>0.5</v>
      </c>
      <c r="I462" s="572" t="str">
        <f>VLOOKUP(E462&amp;"",'MAT-MO'!$A:$D,2,FALSE)</f>
        <v>13,11</v>
      </c>
      <c r="J462" s="572">
        <f t="shared" ref="J462:J465" si="109">I462*H462</f>
        <v>6.5549999999999997</v>
      </c>
      <c r="K462" s="554">
        <f>SUMIF(G462:G466,"H",J462:J466)</f>
        <v>6.5549999999999997</v>
      </c>
      <c r="O462" s="893">
        <v>961</v>
      </c>
      <c r="P462" s="893" t="s">
        <v>16225</v>
      </c>
      <c r="Q462" s="892" t="s">
        <v>16224</v>
      </c>
    </row>
    <row r="463" spans="1:17" x14ac:dyDescent="0.25">
      <c r="A463" s="568">
        <v>0</v>
      </c>
      <c r="B463" s="568"/>
      <c r="C463" s="568">
        <v>1</v>
      </c>
      <c r="D463" s="568" t="s">
        <v>9578</v>
      </c>
      <c r="E463" s="569">
        <v>88267</v>
      </c>
      <c r="F463" s="570" t="s">
        <v>115</v>
      </c>
      <c r="G463" s="569" t="s">
        <v>99</v>
      </c>
      <c r="H463" s="571"/>
      <c r="I463" s="572" t="str">
        <f>VLOOKUP(E463&amp;"",'MAT-MO'!$A:$D,2,FALSE)</f>
        <v>15,98</v>
      </c>
      <c r="J463" s="572">
        <f t="shared" si="109"/>
        <v>0</v>
      </c>
      <c r="O463" s="893">
        <v>962</v>
      </c>
      <c r="P463" s="893" t="s">
        <v>16227</v>
      </c>
      <c r="Q463" s="892" t="s">
        <v>16226</v>
      </c>
    </row>
    <row r="464" spans="1:17" x14ac:dyDescent="0.25">
      <c r="A464" s="568">
        <v>0</v>
      </c>
      <c r="B464" s="568"/>
      <c r="C464" s="568">
        <v>1</v>
      </c>
      <c r="D464" s="568" t="s">
        <v>9455</v>
      </c>
      <c r="E464" s="569">
        <v>11757</v>
      </c>
      <c r="F464" s="570" t="s">
        <v>9579</v>
      </c>
      <c r="G464" s="569" t="s">
        <v>183</v>
      </c>
      <c r="H464" s="571"/>
      <c r="I464" s="578" t="str">
        <f>VLOOKUP($E464,$O$3:$P$1048576,2,FALSE)</f>
        <v>25,10</v>
      </c>
      <c r="J464" s="572">
        <f t="shared" si="109"/>
        <v>0</v>
      </c>
      <c r="O464" s="893">
        <v>977</v>
      </c>
      <c r="P464" s="893" t="s">
        <v>1496</v>
      </c>
      <c r="Q464" s="892" t="s">
        <v>16228</v>
      </c>
    </row>
    <row r="465" spans="1:17" x14ac:dyDescent="0.25">
      <c r="A465" s="568">
        <v>0</v>
      </c>
      <c r="B465" s="568"/>
      <c r="C465" s="568">
        <v>1</v>
      </c>
      <c r="D465" s="568" t="s">
        <v>9454</v>
      </c>
      <c r="E465" s="569">
        <v>37400</v>
      </c>
      <c r="F465" s="570" t="s">
        <v>973</v>
      </c>
      <c r="G465" s="569" t="s">
        <v>183</v>
      </c>
      <c r="H465" s="571">
        <v>1</v>
      </c>
      <c r="I465" s="578" t="str">
        <f>VLOOKUP($E465,$O$3:$P$1048576,2,FALSE)</f>
        <v>41,54</v>
      </c>
      <c r="J465" s="572">
        <f t="shared" si="109"/>
        <v>41.54</v>
      </c>
      <c r="O465" s="893">
        <v>979</v>
      </c>
      <c r="P465" s="893" t="s">
        <v>2311</v>
      </c>
      <c r="Q465" s="892" t="s">
        <v>16229</v>
      </c>
    </row>
    <row r="466" spans="1:17" x14ac:dyDescent="0.25">
      <c r="A466" s="568">
        <v>0</v>
      </c>
      <c r="B466" s="568"/>
      <c r="C466" s="568"/>
      <c r="G466" s="553"/>
      <c r="O466" s="893">
        <v>980</v>
      </c>
      <c r="P466" s="893" t="s">
        <v>2033</v>
      </c>
      <c r="Q466" s="892" t="s">
        <v>16230</v>
      </c>
    </row>
    <row r="467" spans="1:17" x14ac:dyDescent="0.25">
      <c r="D467" s="1365" t="s">
        <v>9435</v>
      </c>
      <c r="E467" s="1365"/>
      <c r="F467" s="555" t="s">
        <v>9436</v>
      </c>
      <c r="G467" s="556" t="s">
        <v>9437</v>
      </c>
      <c r="H467" s="563" t="s">
        <v>9448</v>
      </c>
      <c r="I467" s="557" t="s">
        <v>9449</v>
      </c>
      <c r="J467" s="557" t="s">
        <v>16</v>
      </c>
      <c r="K467" s="557" t="s">
        <v>1363</v>
      </c>
      <c r="O467" s="893">
        <v>981</v>
      </c>
      <c r="P467" s="893" t="s">
        <v>2270</v>
      </c>
      <c r="Q467" s="892" t="s">
        <v>16231</v>
      </c>
    </row>
    <row r="468" spans="1:17" ht="31.5" x14ac:dyDescent="0.25">
      <c r="D468" s="1367" t="s">
        <v>395</v>
      </c>
      <c r="E468" s="1367"/>
      <c r="F468" s="564" t="s">
        <v>965</v>
      </c>
      <c r="G468" s="565" t="s">
        <v>183</v>
      </c>
      <c r="H468" s="566"/>
      <c r="I468" s="567"/>
      <c r="J468" s="567">
        <f>SUM(J469:J480)</f>
        <v>440.783368</v>
      </c>
      <c r="K468" s="567"/>
      <c r="O468" s="893">
        <v>982</v>
      </c>
      <c r="P468" s="893" t="s">
        <v>4898</v>
      </c>
      <c r="Q468" s="892" t="s">
        <v>16232</v>
      </c>
    </row>
    <row r="469" spans="1:17" x14ac:dyDescent="0.25">
      <c r="D469" s="568" t="s">
        <v>9451</v>
      </c>
      <c r="E469" s="569">
        <v>86877</v>
      </c>
      <c r="F469" s="570" t="s">
        <v>9582</v>
      </c>
      <c r="G469" s="569" t="s">
        <v>183</v>
      </c>
      <c r="H469" s="571">
        <v>1</v>
      </c>
      <c r="I469" s="572" t="str">
        <f>VLOOKUP(E469&amp;"",'MAT-MO'!$A:$D,2,FALSE)</f>
        <v>20,60</v>
      </c>
      <c r="J469" s="572">
        <f t="shared" ref="J469:J480" si="110">I469*H469</f>
        <v>20.6</v>
      </c>
      <c r="K469" s="554">
        <f>SUMIF(G469:G480,"H",J469:J480)</f>
        <v>31.7651</v>
      </c>
      <c r="O469" s="893">
        <v>983</v>
      </c>
      <c r="P469" s="893" t="s">
        <v>3146</v>
      </c>
      <c r="Q469" s="892" t="s">
        <v>16233</v>
      </c>
    </row>
    <row r="470" spans="1:17" x14ac:dyDescent="0.25">
      <c r="A470" s="568">
        <v>0</v>
      </c>
      <c r="B470" s="568"/>
      <c r="C470" s="568">
        <v>1</v>
      </c>
      <c r="D470" s="568" t="s">
        <v>9451</v>
      </c>
      <c r="E470" s="569">
        <v>86881</v>
      </c>
      <c r="F470" s="570" t="s">
        <v>9583</v>
      </c>
      <c r="G470" s="569" t="s">
        <v>183</v>
      </c>
      <c r="H470" s="571">
        <v>1</v>
      </c>
      <c r="I470" s="572" t="str">
        <f>VLOOKUP(E470&amp;"",'MAT-MO'!$A:$D,2,FALSE)</f>
        <v>128,60</v>
      </c>
      <c r="J470" s="572">
        <f t="shared" si="110"/>
        <v>128.6</v>
      </c>
      <c r="O470" s="893">
        <v>984</v>
      </c>
      <c r="P470" s="893" t="s">
        <v>6357</v>
      </c>
      <c r="Q470" s="892" t="s">
        <v>16234</v>
      </c>
    </row>
    <row r="471" spans="1:17" x14ac:dyDescent="0.25">
      <c r="A471" s="568">
        <v>0</v>
      </c>
      <c r="B471" s="568"/>
      <c r="C471" s="568">
        <v>1</v>
      </c>
      <c r="D471" s="568" t="s">
        <v>9451</v>
      </c>
      <c r="E471" s="569">
        <v>86887</v>
      </c>
      <c r="F471" s="570" t="s">
        <v>9584</v>
      </c>
      <c r="G471" s="569" t="s">
        <v>183</v>
      </c>
      <c r="H471" s="571">
        <v>2</v>
      </c>
      <c r="I471" s="572" t="str">
        <f>VLOOKUP(E471&amp;"",'MAT-MO'!$A:$D,2,FALSE)</f>
        <v>33,96</v>
      </c>
      <c r="J471" s="572">
        <f t="shared" si="110"/>
        <v>67.92</v>
      </c>
      <c r="O471" s="893">
        <v>985</v>
      </c>
      <c r="P471" s="893" t="s">
        <v>1923</v>
      </c>
      <c r="Q471" s="892" t="s">
        <v>16235</v>
      </c>
    </row>
    <row r="472" spans="1:17" x14ac:dyDescent="0.25">
      <c r="A472" s="568">
        <v>0</v>
      </c>
      <c r="B472" s="568"/>
      <c r="C472" s="568">
        <v>1</v>
      </c>
      <c r="D472" s="568" t="s">
        <v>9585</v>
      </c>
      <c r="E472" s="569">
        <v>86903</v>
      </c>
      <c r="F472" s="570" t="s">
        <v>9586</v>
      </c>
      <c r="G472" s="569" t="s">
        <v>183</v>
      </c>
      <c r="H472" s="571">
        <v>1</v>
      </c>
      <c r="I472" s="572"/>
      <c r="J472" s="572"/>
      <c r="O472" s="893">
        <v>986</v>
      </c>
      <c r="P472" s="893" t="s">
        <v>3025</v>
      </c>
      <c r="Q472" s="892" t="s">
        <v>16236</v>
      </c>
    </row>
    <row r="473" spans="1:17" x14ac:dyDescent="0.25">
      <c r="A473" s="568">
        <v>0</v>
      </c>
      <c r="B473" s="568">
        <v>214.81</v>
      </c>
      <c r="C473" s="568">
        <v>1</v>
      </c>
      <c r="D473" s="568" t="s">
        <v>9451</v>
      </c>
      <c r="E473" s="569">
        <v>88267</v>
      </c>
      <c r="F473" s="579" t="s">
        <v>115</v>
      </c>
      <c r="G473" s="569" t="s">
        <v>99</v>
      </c>
      <c r="H473" s="571">
        <v>1.47</v>
      </c>
      <c r="I473" s="572" t="str">
        <f>VLOOKUP(E473&amp;"",'MAT-MO'!$A:$D,2,FALSE)</f>
        <v>15,98</v>
      </c>
      <c r="J473" s="572">
        <f t="shared" si="110"/>
        <v>23.490600000000001</v>
      </c>
      <c r="O473" s="893">
        <v>987</v>
      </c>
      <c r="P473" s="893" t="s">
        <v>6385</v>
      </c>
      <c r="Q473" s="892" t="s">
        <v>16237</v>
      </c>
    </row>
    <row r="474" spans="1:17" x14ac:dyDescent="0.25">
      <c r="A474" s="568">
        <v>1</v>
      </c>
      <c r="B474" s="568"/>
      <c r="C474" s="568">
        <v>1</v>
      </c>
      <c r="D474" s="568" t="s">
        <v>9451</v>
      </c>
      <c r="E474" s="569">
        <v>88316</v>
      </c>
      <c r="F474" s="579" t="s">
        <v>100</v>
      </c>
      <c r="G474" s="569" t="s">
        <v>99</v>
      </c>
      <c r="H474" s="571">
        <v>0.65</v>
      </c>
      <c r="I474" s="572" t="str">
        <f>VLOOKUP(E474&amp;"",'MAT-MO'!$A:$D,2,FALSE)</f>
        <v>12,73</v>
      </c>
      <c r="J474" s="572">
        <f t="shared" si="110"/>
        <v>8.2744999999999997</v>
      </c>
      <c r="O474" s="893">
        <v>988</v>
      </c>
      <c r="P474" s="893" t="s">
        <v>15248</v>
      </c>
      <c r="Q474" s="892" t="s">
        <v>16238</v>
      </c>
    </row>
    <row r="475" spans="1:17" x14ac:dyDescent="0.25">
      <c r="A475" s="568">
        <v>1</v>
      </c>
      <c r="B475" s="568"/>
      <c r="C475" s="568">
        <v>1</v>
      </c>
      <c r="D475" s="568" t="s">
        <v>9454</v>
      </c>
      <c r="E475" s="569">
        <v>1380</v>
      </c>
      <c r="F475" s="579" t="s">
        <v>9550</v>
      </c>
      <c r="G475" s="569" t="s">
        <v>9444</v>
      </c>
      <c r="H475" s="571">
        <v>0.14430000000000001</v>
      </c>
      <c r="I475" s="578" t="str">
        <f>VLOOKUP($E475,$O$3:$P$1048576,2,FALSE)</f>
        <v>2,76</v>
      </c>
      <c r="J475" s="572">
        <f t="shared" si="110"/>
        <v>0.39826800000000001</v>
      </c>
      <c r="O475" s="893">
        <v>989</v>
      </c>
      <c r="P475" s="893" t="s">
        <v>13802</v>
      </c>
      <c r="Q475" s="892" t="s">
        <v>16239</v>
      </c>
    </row>
    <row r="476" spans="1:17" x14ac:dyDescent="0.25">
      <c r="A476" s="568">
        <v>1</v>
      </c>
      <c r="B476" s="568"/>
      <c r="C476" s="568">
        <v>1</v>
      </c>
      <c r="D476" s="568" t="s">
        <v>9454</v>
      </c>
      <c r="E476" s="569">
        <v>4351</v>
      </c>
      <c r="F476" s="579" t="s">
        <v>9544</v>
      </c>
      <c r="G476" s="569" t="s">
        <v>183</v>
      </c>
      <c r="H476" s="571">
        <v>6</v>
      </c>
      <c r="I476" s="578" t="str">
        <f>VLOOKUP($E476,$O$3:$P$1048576,2,FALSE)</f>
        <v>1,53</v>
      </c>
      <c r="J476" s="572">
        <f t="shared" si="110"/>
        <v>9.18</v>
      </c>
      <c r="O476" s="893">
        <v>990</v>
      </c>
      <c r="P476" s="893" t="s">
        <v>16241</v>
      </c>
      <c r="Q476" s="892" t="s">
        <v>16240</v>
      </c>
    </row>
    <row r="477" spans="1:17" x14ac:dyDescent="0.25">
      <c r="A477" s="568">
        <v>1</v>
      </c>
      <c r="B477" s="568"/>
      <c r="C477" s="568">
        <v>1</v>
      </c>
      <c r="D477" s="568" t="s">
        <v>9455</v>
      </c>
      <c r="E477" s="569">
        <v>10426</v>
      </c>
      <c r="F477" s="579" t="s">
        <v>9587</v>
      </c>
      <c r="G477" s="569" t="s">
        <v>183</v>
      </c>
      <c r="H477" s="571"/>
      <c r="I477" s="578" t="str">
        <f>VLOOKUP($E477,$O$3:$P$1048576,2,FALSE)</f>
        <v>171,96</v>
      </c>
      <c r="J477" s="572">
        <f t="shared" si="110"/>
        <v>0</v>
      </c>
      <c r="O477" s="893">
        <v>991</v>
      </c>
      <c r="P477" s="893" t="s">
        <v>12533</v>
      </c>
      <c r="Q477" s="892" t="s">
        <v>16242</v>
      </c>
    </row>
    <row r="478" spans="1:17" x14ac:dyDescent="0.25">
      <c r="A478" s="568">
        <v>1</v>
      </c>
      <c r="B478" s="568"/>
      <c r="C478" s="568">
        <v>1</v>
      </c>
      <c r="D478" s="568" t="s">
        <v>9578</v>
      </c>
      <c r="E478" s="569">
        <v>86905</v>
      </c>
      <c r="F478" s="570" t="s">
        <v>9588</v>
      </c>
      <c r="G478" s="569" t="s">
        <v>183</v>
      </c>
      <c r="H478" s="571"/>
      <c r="I478" s="572" t="str">
        <f>VLOOKUP(E478&amp;"",'MAT-MO'!$A:$D,2,FALSE)</f>
        <v>170,88</v>
      </c>
      <c r="J478" s="572">
        <f t="shared" si="110"/>
        <v>0</v>
      </c>
      <c r="O478" s="893">
        <v>992</v>
      </c>
      <c r="P478" s="893" t="s">
        <v>16244</v>
      </c>
      <c r="Q478" s="892" t="s">
        <v>16243</v>
      </c>
    </row>
    <row r="479" spans="1:17" x14ac:dyDescent="0.25">
      <c r="A479" s="568">
        <v>0</v>
      </c>
      <c r="B479" s="568"/>
      <c r="C479" s="568">
        <v>1</v>
      </c>
      <c r="D479" s="568" t="s">
        <v>9454</v>
      </c>
      <c r="E479" s="569">
        <v>36521</v>
      </c>
      <c r="F479" s="570" t="s">
        <v>9589</v>
      </c>
      <c r="G479" s="569" t="s">
        <v>183</v>
      </c>
      <c r="H479" s="571">
        <v>1</v>
      </c>
      <c r="I479" s="578" t="str">
        <f>VLOOKUP($E479,$O$3:$P$1048576,2,FALSE)</f>
        <v>117,12</v>
      </c>
      <c r="J479" s="572">
        <f t="shared" si="110"/>
        <v>117.12</v>
      </c>
      <c r="O479" s="893">
        <v>993</v>
      </c>
      <c r="P479" s="893" t="s">
        <v>6357</v>
      </c>
      <c r="Q479" s="892" t="s">
        <v>16245</v>
      </c>
    </row>
    <row r="480" spans="1:17" x14ac:dyDescent="0.25">
      <c r="A480" s="568">
        <v>0</v>
      </c>
      <c r="B480" s="568"/>
      <c r="C480" s="568"/>
      <c r="D480" s="568" t="s">
        <v>9454</v>
      </c>
      <c r="E480" s="569">
        <v>36791</v>
      </c>
      <c r="F480" s="570" t="s">
        <v>9590</v>
      </c>
      <c r="G480" s="569" t="s">
        <v>183</v>
      </c>
      <c r="H480" s="571">
        <v>1</v>
      </c>
      <c r="I480" s="578" t="str">
        <f>VLOOKUP($E480,$O$3:$P$1048576,2,FALSE)</f>
        <v>65,20</v>
      </c>
      <c r="J480" s="572">
        <f t="shared" si="110"/>
        <v>65.2</v>
      </c>
      <c r="O480" s="893">
        <v>994</v>
      </c>
      <c r="P480" s="893" t="s">
        <v>2331</v>
      </c>
      <c r="Q480" s="892" t="s">
        <v>16246</v>
      </c>
    </row>
    <row r="481" spans="1:17" x14ac:dyDescent="0.25">
      <c r="A481" s="568">
        <v>0</v>
      </c>
      <c r="B481" s="568"/>
      <c r="C481" s="568"/>
      <c r="G481" s="553"/>
      <c r="O481" s="893">
        <v>995</v>
      </c>
      <c r="P481" s="893" t="s">
        <v>2876</v>
      </c>
      <c r="Q481" s="892" t="s">
        <v>16247</v>
      </c>
    </row>
    <row r="482" spans="1:17" x14ac:dyDescent="0.25">
      <c r="D482" s="1365" t="s">
        <v>9435</v>
      </c>
      <c r="E482" s="1365"/>
      <c r="F482" s="555" t="s">
        <v>9436</v>
      </c>
      <c r="G482" s="556" t="s">
        <v>9437</v>
      </c>
      <c r="H482" s="563" t="s">
        <v>9448</v>
      </c>
      <c r="I482" s="557" t="s">
        <v>9449</v>
      </c>
      <c r="J482" s="557" t="s">
        <v>16</v>
      </c>
      <c r="K482" s="557" t="s">
        <v>1363</v>
      </c>
      <c r="O482" s="893">
        <v>996</v>
      </c>
      <c r="P482" s="893" t="s">
        <v>13337</v>
      </c>
      <c r="Q482" s="892" t="s">
        <v>16248</v>
      </c>
    </row>
    <row r="483" spans="1:17" ht="31.5" x14ac:dyDescent="0.25">
      <c r="D483" s="1367" t="s">
        <v>8890</v>
      </c>
      <c r="E483" s="1367"/>
      <c r="F483" s="564" t="s">
        <v>966</v>
      </c>
      <c r="G483" s="565" t="s">
        <v>183</v>
      </c>
      <c r="H483" s="566"/>
      <c r="I483" s="567"/>
      <c r="J483" s="567">
        <f>SUM(J484:J495)</f>
        <v>443.05336799999998</v>
      </c>
      <c r="K483" s="567"/>
      <c r="O483" s="893">
        <v>998</v>
      </c>
      <c r="P483" s="893" t="s">
        <v>16250</v>
      </c>
      <c r="Q483" s="892" t="s">
        <v>16249</v>
      </c>
    </row>
    <row r="484" spans="1:17" x14ac:dyDescent="0.25">
      <c r="D484" s="568" t="s">
        <v>9451</v>
      </c>
      <c r="E484" s="569">
        <v>86877</v>
      </c>
      <c r="F484" s="570" t="s">
        <v>9582</v>
      </c>
      <c r="G484" s="569" t="s">
        <v>183</v>
      </c>
      <c r="H484" s="571">
        <v>1</v>
      </c>
      <c r="I484" s="572" t="str">
        <f>VLOOKUP(E484&amp;"",'MAT-MO'!$A:$D,2,FALSE)</f>
        <v>20,60</v>
      </c>
      <c r="J484" s="572">
        <f t="shared" ref="J484:J495" si="111">I484*H484</f>
        <v>20.6</v>
      </c>
      <c r="K484" s="554">
        <f>SUMIF(G484:G495,"H",J484:J495)</f>
        <v>31.7651</v>
      </c>
      <c r="O484" s="893">
        <v>999</v>
      </c>
      <c r="P484" s="893" t="s">
        <v>13919</v>
      </c>
      <c r="Q484" s="892" t="s">
        <v>16251</v>
      </c>
    </row>
    <row r="485" spans="1:17" x14ac:dyDescent="0.25">
      <c r="A485" s="568">
        <v>0</v>
      </c>
      <c r="B485" s="568"/>
      <c r="C485" s="568">
        <v>1</v>
      </c>
      <c r="D485" s="568" t="s">
        <v>9451</v>
      </c>
      <c r="E485" s="569">
        <v>86881</v>
      </c>
      <c r="F485" s="570" t="s">
        <v>9583</v>
      </c>
      <c r="G485" s="569" t="s">
        <v>183</v>
      </c>
      <c r="H485" s="571">
        <v>1</v>
      </c>
      <c r="I485" s="572" t="str">
        <f>VLOOKUP(E485&amp;"",'MAT-MO'!$A:$D,2,FALSE)</f>
        <v>128,60</v>
      </c>
      <c r="J485" s="572">
        <f t="shared" si="111"/>
        <v>128.6</v>
      </c>
      <c r="O485" s="893">
        <v>1000</v>
      </c>
      <c r="P485" s="893" t="s">
        <v>11899</v>
      </c>
      <c r="Q485" s="892" t="s">
        <v>16252</v>
      </c>
    </row>
    <row r="486" spans="1:17" x14ac:dyDescent="0.25">
      <c r="A486" s="568">
        <v>0</v>
      </c>
      <c r="B486" s="568"/>
      <c r="C486" s="568">
        <v>1</v>
      </c>
      <c r="D486" s="568" t="s">
        <v>9451</v>
      </c>
      <c r="E486" s="569">
        <v>86887</v>
      </c>
      <c r="F486" s="570" t="s">
        <v>9584</v>
      </c>
      <c r="G486" s="569" t="s">
        <v>183</v>
      </c>
      <c r="H486" s="571">
        <v>2</v>
      </c>
      <c r="I486" s="572" t="str">
        <f>VLOOKUP(E486&amp;"",'MAT-MO'!$A:$D,2,FALSE)</f>
        <v>33,96</v>
      </c>
      <c r="J486" s="572">
        <f t="shared" si="111"/>
        <v>67.92</v>
      </c>
      <c r="O486" s="893">
        <v>1001</v>
      </c>
      <c r="P486" s="893" t="s">
        <v>16254</v>
      </c>
      <c r="Q486" s="892" t="s">
        <v>16253</v>
      </c>
    </row>
    <row r="487" spans="1:17" x14ac:dyDescent="0.25">
      <c r="A487" s="568">
        <v>0</v>
      </c>
      <c r="B487" s="568"/>
      <c r="C487" s="568">
        <v>1</v>
      </c>
      <c r="D487" s="568" t="s">
        <v>9585</v>
      </c>
      <c r="E487" s="569">
        <v>86903</v>
      </c>
      <c r="F487" s="570" t="s">
        <v>9586</v>
      </c>
      <c r="G487" s="569" t="s">
        <v>183</v>
      </c>
      <c r="H487" s="571">
        <v>1</v>
      </c>
      <c r="I487" s="572"/>
      <c r="J487" s="572"/>
      <c r="O487" s="893">
        <v>1003</v>
      </c>
      <c r="P487" s="893" t="s">
        <v>5694</v>
      </c>
      <c r="Q487" s="892" t="s">
        <v>16255</v>
      </c>
    </row>
    <row r="488" spans="1:17" x14ac:dyDescent="0.25">
      <c r="A488" s="568">
        <v>0</v>
      </c>
      <c r="B488" s="568">
        <v>214.81</v>
      </c>
      <c r="C488" s="568">
        <v>1</v>
      </c>
      <c r="D488" s="568" t="s">
        <v>9451</v>
      </c>
      <c r="E488" s="569">
        <v>88267</v>
      </c>
      <c r="F488" s="579" t="s">
        <v>115</v>
      </c>
      <c r="G488" s="569" t="s">
        <v>99</v>
      </c>
      <c r="H488" s="571">
        <v>1.47</v>
      </c>
      <c r="I488" s="572" t="str">
        <f>VLOOKUP(E488&amp;"",'MAT-MO'!$A:$D,2,FALSE)</f>
        <v>15,98</v>
      </c>
      <c r="J488" s="572">
        <f t="shared" si="111"/>
        <v>23.490600000000001</v>
      </c>
      <c r="O488" s="893">
        <v>1004</v>
      </c>
      <c r="P488" s="893" t="s">
        <v>4789</v>
      </c>
      <c r="Q488" s="892" t="s">
        <v>16256</v>
      </c>
    </row>
    <row r="489" spans="1:17" x14ac:dyDescent="0.25">
      <c r="A489" s="568">
        <v>1</v>
      </c>
      <c r="B489" s="568"/>
      <c r="C489" s="568">
        <v>1</v>
      </c>
      <c r="D489" s="568" t="s">
        <v>9451</v>
      </c>
      <c r="E489" s="569">
        <v>88316</v>
      </c>
      <c r="F489" s="579" t="s">
        <v>100</v>
      </c>
      <c r="G489" s="569" t="s">
        <v>99</v>
      </c>
      <c r="H489" s="571">
        <v>0.65</v>
      </c>
      <c r="I489" s="572" t="str">
        <f>VLOOKUP(E489&amp;"",'MAT-MO'!$A:$D,2,FALSE)</f>
        <v>12,73</v>
      </c>
      <c r="J489" s="572">
        <f t="shared" si="111"/>
        <v>8.2744999999999997</v>
      </c>
      <c r="O489" s="893">
        <v>1005</v>
      </c>
      <c r="P489" s="893" t="s">
        <v>16258</v>
      </c>
      <c r="Q489" s="892" t="s">
        <v>16257</v>
      </c>
    </row>
    <row r="490" spans="1:17" x14ac:dyDescent="0.25">
      <c r="A490" s="568">
        <v>1</v>
      </c>
      <c r="B490" s="568"/>
      <c r="C490" s="568">
        <v>1</v>
      </c>
      <c r="D490" s="568" t="s">
        <v>9454</v>
      </c>
      <c r="E490" s="569">
        <v>1380</v>
      </c>
      <c r="F490" s="579" t="s">
        <v>9550</v>
      </c>
      <c r="G490" s="569" t="s">
        <v>9444</v>
      </c>
      <c r="H490" s="571">
        <v>0.14430000000000001</v>
      </c>
      <c r="I490" s="578" t="str">
        <f>VLOOKUP($E490,$O$3:$P$1048576,2,FALSE)</f>
        <v>2,76</v>
      </c>
      <c r="J490" s="572">
        <f t="shared" si="111"/>
        <v>0.39826800000000001</v>
      </c>
      <c r="O490" s="893">
        <v>1006</v>
      </c>
      <c r="P490" s="893" t="s">
        <v>12761</v>
      </c>
      <c r="Q490" s="892" t="s">
        <v>16259</v>
      </c>
    </row>
    <row r="491" spans="1:17" x14ac:dyDescent="0.25">
      <c r="A491" s="568">
        <v>1</v>
      </c>
      <c r="B491" s="568"/>
      <c r="C491" s="568">
        <v>1</v>
      </c>
      <c r="D491" s="568" t="s">
        <v>9454</v>
      </c>
      <c r="E491" s="569">
        <v>4351</v>
      </c>
      <c r="F491" s="579" t="s">
        <v>9544</v>
      </c>
      <c r="G491" s="569" t="s">
        <v>183</v>
      </c>
      <c r="H491" s="571">
        <v>6</v>
      </c>
      <c r="I491" s="578" t="str">
        <f>VLOOKUP($E491,$O$3:$P$1048576,2,FALSE)</f>
        <v>1,53</v>
      </c>
      <c r="J491" s="572">
        <f t="shared" si="111"/>
        <v>9.18</v>
      </c>
      <c r="O491" s="893">
        <v>1007</v>
      </c>
      <c r="P491" s="893" t="s">
        <v>1619</v>
      </c>
      <c r="Q491" s="892" t="s">
        <v>16260</v>
      </c>
    </row>
    <row r="492" spans="1:17" x14ac:dyDescent="0.25">
      <c r="A492" s="568">
        <v>1</v>
      </c>
      <c r="B492" s="568"/>
      <c r="C492" s="568">
        <v>1</v>
      </c>
      <c r="D492" s="568" t="s">
        <v>9455</v>
      </c>
      <c r="E492" s="569">
        <v>10426</v>
      </c>
      <c r="F492" s="579" t="s">
        <v>9587</v>
      </c>
      <c r="G492" s="569" t="s">
        <v>183</v>
      </c>
      <c r="H492" s="571"/>
      <c r="I492" s="578" t="str">
        <f>VLOOKUP($E492,$O$3:$P$1048576,2,FALSE)</f>
        <v>171,96</v>
      </c>
      <c r="J492" s="572">
        <f t="shared" si="111"/>
        <v>0</v>
      </c>
      <c r="O492" s="893">
        <v>1008</v>
      </c>
      <c r="P492" s="893" t="s">
        <v>2340</v>
      </c>
      <c r="Q492" s="892" t="s">
        <v>16261</v>
      </c>
    </row>
    <row r="493" spans="1:17" x14ac:dyDescent="0.25">
      <c r="A493" s="568">
        <v>1</v>
      </c>
      <c r="B493" s="568"/>
      <c r="C493" s="568">
        <v>1</v>
      </c>
      <c r="D493" s="568" t="s">
        <v>9578</v>
      </c>
      <c r="E493" s="569">
        <v>86905</v>
      </c>
      <c r="F493" s="570" t="s">
        <v>9588</v>
      </c>
      <c r="G493" s="569" t="s">
        <v>183</v>
      </c>
      <c r="H493" s="571"/>
      <c r="I493" s="572" t="str">
        <f>VLOOKUP(E493&amp;"",'MAT-MO'!$A:$D,2,FALSE)</f>
        <v>170,88</v>
      </c>
      <c r="J493" s="572">
        <f t="shared" si="111"/>
        <v>0</v>
      </c>
      <c r="O493" s="893">
        <v>1011</v>
      </c>
      <c r="P493" s="893" t="s">
        <v>7466</v>
      </c>
      <c r="Q493" s="892" t="s">
        <v>16262</v>
      </c>
    </row>
    <row r="494" spans="1:17" x14ac:dyDescent="0.25">
      <c r="A494" s="568">
        <v>0</v>
      </c>
      <c r="B494" s="568"/>
      <c r="C494" s="568">
        <v>1</v>
      </c>
      <c r="D494" s="568" t="s">
        <v>9454</v>
      </c>
      <c r="E494" s="569">
        <v>36794</v>
      </c>
      <c r="F494" s="570" t="s">
        <v>9592</v>
      </c>
      <c r="G494" s="569" t="s">
        <v>183</v>
      </c>
      <c r="H494" s="571">
        <v>1</v>
      </c>
      <c r="I494" s="578" t="str">
        <f>VLOOKUP($E494,$O$3:$P$1048576,2,FALSE)</f>
        <v>119,39</v>
      </c>
      <c r="J494" s="572">
        <f t="shared" si="111"/>
        <v>119.39</v>
      </c>
      <c r="O494" s="893">
        <v>1013</v>
      </c>
      <c r="P494" s="893" t="s">
        <v>3146</v>
      </c>
      <c r="Q494" s="892" t="s">
        <v>16263</v>
      </c>
    </row>
    <row r="495" spans="1:17" x14ac:dyDescent="0.25">
      <c r="A495" s="568">
        <v>0</v>
      </c>
      <c r="B495" s="568"/>
      <c r="C495" s="568"/>
      <c r="D495" s="568" t="s">
        <v>9454</v>
      </c>
      <c r="E495" s="569">
        <v>36791</v>
      </c>
      <c r="F495" s="570" t="s">
        <v>9590</v>
      </c>
      <c r="G495" s="569" t="s">
        <v>183</v>
      </c>
      <c r="H495" s="571">
        <v>1</v>
      </c>
      <c r="I495" s="578" t="str">
        <f>VLOOKUP($E495,$O$3:$P$1048576,2,FALSE)</f>
        <v>65,20</v>
      </c>
      <c r="J495" s="572">
        <f t="shared" si="111"/>
        <v>65.2</v>
      </c>
      <c r="O495" s="893">
        <v>1014</v>
      </c>
      <c r="P495" s="893" t="s">
        <v>1654</v>
      </c>
      <c r="Q495" s="892" t="s">
        <v>16264</v>
      </c>
    </row>
    <row r="496" spans="1:17" x14ac:dyDescent="0.25">
      <c r="A496" s="568">
        <v>0</v>
      </c>
      <c r="B496" s="568"/>
      <c r="C496" s="568"/>
      <c r="G496" s="553"/>
      <c r="O496" s="893">
        <v>1015</v>
      </c>
      <c r="P496" s="893" t="s">
        <v>16265</v>
      </c>
      <c r="Q496" s="892" t="s">
        <v>11219</v>
      </c>
    </row>
    <row r="497" spans="1:17" x14ac:dyDescent="0.25">
      <c r="D497" s="1365" t="s">
        <v>9435</v>
      </c>
      <c r="E497" s="1365"/>
      <c r="F497" s="555" t="s">
        <v>9436</v>
      </c>
      <c r="G497" s="556" t="s">
        <v>9437</v>
      </c>
      <c r="H497" s="563" t="s">
        <v>9448</v>
      </c>
      <c r="I497" s="557" t="s">
        <v>9449</v>
      </c>
      <c r="J497" s="557" t="s">
        <v>16</v>
      </c>
      <c r="K497" s="557" t="s">
        <v>1363</v>
      </c>
      <c r="O497" s="893">
        <v>1017</v>
      </c>
      <c r="P497" s="893" t="s">
        <v>12524</v>
      </c>
      <c r="Q497" s="892" t="s">
        <v>16266</v>
      </c>
    </row>
    <row r="498" spans="1:17" ht="31.5" x14ac:dyDescent="0.25">
      <c r="D498" s="1367" t="s">
        <v>396</v>
      </c>
      <c r="E498" s="1367"/>
      <c r="F498" s="564" t="s">
        <v>9593</v>
      </c>
      <c r="G498" s="565" t="s">
        <v>183</v>
      </c>
      <c r="H498" s="566"/>
      <c r="I498" s="567"/>
      <c r="J498" s="567">
        <f>SUM(J499:J510)</f>
        <v>336.41109999999998</v>
      </c>
      <c r="K498" s="567"/>
      <c r="O498" s="893">
        <v>1018</v>
      </c>
      <c r="P498" s="893" t="s">
        <v>12915</v>
      </c>
      <c r="Q498" s="892" t="s">
        <v>16267</v>
      </c>
    </row>
    <row r="499" spans="1:17" x14ac:dyDescent="0.25">
      <c r="D499" s="568" t="s">
        <v>9451</v>
      </c>
      <c r="E499" s="569">
        <v>86877</v>
      </c>
      <c r="F499" s="570" t="s">
        <v>9582</v>
      </c>
      <c r="G499" s="569" t="s">
        <v>183</v>
      </c>
      <c r="H499" s="571">
        <v>1</v>
      </c>
      <c r="I499" s="572" t="str">
        <f>VLOOKUP(E499&amp;"",'MAT-MO'!$A:$D,2,FALSE)</f>
        <v>20,60</v>
      </c>
      <c r="J499" s="572">
        <f t="shared" ref="J499:J509" si="112">I499*H499</f>
        <v>20.6</v>
      </c>
      <c r="K499" s="554">
        <f>SUMIF(G499:G510,"H",J499:J510)</f>
        <v>1.9799000000000002</v>
      </c>
      <c r="O499" s="893">
        <v>1019</v>
      </c>
      <c r="P499" s="893" t="s">
        <v>11952</v>
      </c>
      <c r="Q499" s="892" t="s">
        <v>11315</v>
      </c>
    </row>
    <row r="500" spans="1:17" x14ac:dyDescent="0.25">
      <c r="A500" s="568">
        <v>0</v>
      </c>
      <c r="B500" s="568">
        <v>20.36</v>
      </c>
      <c r="C500" s="568">
        <v>1</v>
      </c>
      <c r="D500" s="568" t="s">
        <v>9451</v>
      </c>
      <c r="E500" s="569">
        <v>86883</v>
      </c>
      <c r="F500" s="570" t="s">
        <v>9594</v>
      </c>
      <c r="G500" s="569" t="s">
        <v>183</v>
      </c>
      <c r="H500" s="571">
        <v>1</v>
      </c>
      <c r="I500" s="572" t="str">
        <f>VLOOKUP(E500&amp;"",'MAT-MO'!$A:$D,2,FALSE)</f>
        <v>8,27</v>
      </c>
      <c r="J500" s="572">
        <f t="shared" si="112"/>
        <v>8.27</v>
      </c>
      <c r="O500" s="893">
        <v>1020</v>
      </c>
      <c r="P500" s="893" t="s">
        <v>3495</v>
      </c>
      <c r="Q500" s="892" t="s">
        <v>16268</v>
      </c>
    </row>
    <row r="501" spans="1:17" x14ac:dyDescent="0.25">
      <c r="A501" s="568">
        <v>0</v>
      </c>
      <c r="B501" s="568">
        <v>20.94</v>
      </c>
      <c r="C501" s="568">
        <v>1</v>
      </c>
      <c r="D501" s="568" t="s">
        <v>9451</v>
      </c>
      <c r="E501" s="569">
        <v>86901</v>
      </c>
      <c r="F501" s="570" t="s">
        <v>9595</v>
      </c>
      <c r="G501" s="569" t="s">
        <v>183</v>
      </c>
      <c r="H501" s="571">
        <v>1</v>
      </c>
      <c r="I501" s="572" t="str">
        <f>VLOOKUP(E501&amp;"",'MAT-MO'!$A:$D,2,FALSE)</f>
        <v>98,60</v>
      </c>
      <c r="J501" s="572">
        <f t="shared" si="112"/>
        <v>98.6</v>
      </c>
      <c r="O501" s="893">
        <v>1021</v>
      </c>
      <c r="P501" s="893" t="s">
        <v>4853</v>
      </c>
      <c r="Q501" s="892" t="s">
        <v>16269</v>
      </c>
    </row>
    <row r="502" spans="1:17" x14ac:dyDescent="0.25">
      <c r="A502" s="568">
        <v>0</v>
      </c>
      <c r="B502" s="568">
        <v>98.81</v>
      </c>
      <c r="C502" s="568">
        <v>1</v>
      </c>
      <c r="D502" s="568" t="s">
        <v>9585</v>
      </c>
      <c r="E502" s="569">
        <v>86906</v>
      </c>
      <c r="F502" s="570" t="s">
        <v>9597</v>
      </c>
      <c r="G502" s="569" t="s">
        <v>183</v>
      </c>
      <c r="H502" s="571">
        <v>1</v>
      </c>
      <c r="I502" s="572"/>
      <c r="J502" s="572"/>
      <c r="O502" s="893">
        <v>1022</v>
      </c>
      <c r="P502" s="893" t="s">
        <v>2884</v>
      </c>
      <c r="Q502" s="892" t="s">
        <v>16270</v>
      </c>
    </row>
    <row r="503" spans="1:17" x14ac:dyDescent="0.25">
      <c r="A503" s="568">
        <v>0</v>
      </c>
      <c r="B503" s="568" t="s">
        <v>9596</v>
      </c>
      <c r="C503" s="568"/>
      <c r="D503" s="568" t="s">
        <v>9451</v>
      </c>
      <c r="E503" s="569">
        <v>88267</v>
      </c>
      <c r="F503" s="579" t="s">
        <v>115</v>
      </c>
      <c r="G503" s="569" t="s">
        <v>99</v>
      </c>
      <c r="H503" s="571">
        <v>0.1</v>
      </c>
      <c r="I503" s="572" t="str">
        <f>VLOOKUP(E503&amp;"",'MAT-MO'!$A:$D,2,FALSE)</f>
        <v>15,98</v>
      </c>
      <c r="J503" s="572">
        <f t="shared" si="112"/>
        <v>1.5980000000000001</v>
      </c>
      <c r="O503" s="893">
        <v>1024</v>
      </c>
      <c r="P503" s="893" t="s">
        <v>16272</v>
      </c>
      <c r="Q503" s="892" t="s">
        <v>16271</v>
      </c>
    </row>
    <row r="504" spans="1:17" x14ac:dyDescent="0.25">
      <c r="A504" s="568">
        <v>1</v>
      </c>
      <c r="B504" s="568"/>
      <c r="C504" s="568"/>
      <c r="D504" s="568" t="s">
        <v>9451</v>
      </c>
      <c r="E504" s="569">
        <v>88316</v>
      </c>
      <c r="F504" s="579" t="s">
        <v>100</v>
      </c>
      <c r="G504" s="569" t="s">
        <v>99</v>
      </c>
      <c r="H504" s="571">
        <v>0.03</v>
      </c>
      <c r="I504" s="572" t="str">
        <f>VLOOKUP(E504&amp;"",'MAT-MO'!$A:$D,2,FALSE)</f>
        <v>12,73</v>
      </c>
      <c r="J504" s="572">
        <f t="shared" si="112"/>
        <v>0.38190000000000002</v>
      </c>
      <c r="O504" s="893">
        <v>1030</v>
      </c>
      <c r="P504" s="893" t="s">
        <v>12985</v>
      </c>
      <c r="Q504" s="892" t="s">
        <v>16273</v>
      </c>
    </row>
    <row r="505" spans="1:17" x14ac:dyDescent="0.25">
      <c r="A505" s="568">
        <v>1</v>
      </c>
      <c r="B505" s="568"/>
      <c r="C505" s="568"/>
      <c r="D505" s="568" t="s">
        <v>9454</v>
      </c>
      <c r="E505" s="569">
        <v>3146</v>
      </c>
      <c r="F505" s="579" t="s">
        <v>9543</v>
      </c>
      <c r="G505" s="569" t="s">
        <v>183</v>
      </c>
      <c r="H505" s="571">
        <v>3.04E-2</v>
      </c>
      <c r="I505" s="578" t="str">
        <f>VLOOKUP($E505,$O$3:$P$1048576,2,FALSE)</f>
        <v>3,00</v>
      </c>
      <c r="J505" s="572">
        <f t="shared" si="112"/>
        <v>9.1200000000000003E-2</v>
      </c>
      <c r="O505" s="893">
        <v>1031</v>
      </c>
      <c r="P505" s="893" t="s">
        <v>5009</v>
      </c>
      <c r="Q505" s="892" t="s">
        <v>16274</v>
      </c>
    </row>
    <row r="506" spans="1:17" x14ac:dyDescent="0.25">
      <c r="A506" s="568">
        <v>1</v>
      </c>
      <c r="B506" s="568"/>
      <c r="C506" s="568"/>
      <c r="D506" s="568" t="s">
        <v>9454</v>
      </c>
      <c r="E506" s="569">
        <v>36796</v>
      </c>
      <c r="F506" s="570" t="s">
        <v>9598</v>
      </c>
      <c r="G506" s="569" t="s">
        <v>183</v>
      </c>
      <c r="H506" s="571">
        <v>1</v>
      </c>
      <c r="I506" s="578" t="str">
        <f>VLOOKUP($E506,$O$3:$P$1048576,2,FALSE)</f>
        <v>126,55</v>
      </c>
      <c r="J506" s="572">
        <f t="shared" si="112"/>
        <v>126.55</v>
      </c>
      <c r="O506" s="893">
        <v>1043</v>
      </c>
      <c r="P506" s="893" t="s">
        <v>16276</v>
      </c>
      <c r="Q506" s="892" t="s">
        <v>16275</v>
      </c>
    </row>
    <row r="507" spans="1:17" x14ac:dyDescent="0.25">
      <c r="A507" s="568">
        <v>0</v>
      </c>
      <c r="B507" s="568"/>
      <c r="C507" s="568"/>
      <c r="D507" s="568" t="s">
        <v>9451</v>
      </c>
      <c r="E507" s="569">
        <v>86886</v>
      </c>
      <c r="F507" s="570" t="s">
        <v>9600</v>
      </c>
      <c r="G507" s="569" t="s">
        <v>183</v>
      </c>
      <c r="H507" s="571">
        <v>1</v>
      </c>
      <c r="I507" s="572" t="str">
        <f>VLOOKUP(E507&amp;"",'MAT-MO'!$A:$D,2,FALSE)</f>
        <v>31,29</v>
      </c>
      <c r="J507" s="572">
        <f t="shared" si="112"/>
        <v>31.29</v>
      </c>
      <c r="O507" s="893">
        <v>1049</v>
      </c>
      <c r="P507" s="893" t="s">
        <v>6169</v>
      </c>
      <c r="Q507" s="892" t="s">
        <v>16277</v>
      </c>
    </row>
    <row r="508" spans="1:17" x14ac:dyDescent="0.25">
      <c r="A508" s="568">
        <v>0</v>
      </c>
      <c r="B508" s="568"/>
      <c r="C508" s="568"/>
      <c r="D508" s="568" t="s">
        <v>9454</v>
      </c>
      <c r="E508" s="569">
        <v>38633</v>
      </c>
      <c r="F508" s="570" t="s">
        <v>9601</v>
      </c>
      <c r="G508" s="569" t="s">
        <v>183</v>
      </c>
      <c r="H508" s="571">
        <v>1</v>
      </c>
      <c r="I508" s="578" t="str">
        <f>VLOOKUP($E508,$O$3:$P$1048576,2,FALSE)</f>
        <v>6,39</v>
      </c>
      <c r="J508" s="572">
        <f t="shared" si="112"/>
        <v>6.39</v>
      </c>
      <c r="O508" s="893">
        <v>1050</v>
      </c>
      <c r="P508" s="893" t="s">
        <v>2273</v>
      </c>
      <c r="Q508" s="892" t="s">
        <v>16278</v>
      </c>
    </row>
    <row r="509" spans="1:17" x14ac:dyDescent="0.25">
      <c r="A509" s="568"/>
      <c r="B509" s="568"/>
      <c r="C509" s="568"/>
      <c r="D509" s="568" t="s">
        <v>9454</v>
      </c>
      <c r="E509" s="569">
        <v>38605</v>
      </c>
      <c r="F509" s="570" t="s">
        <v>9603</v>
      </c>
      <c r="G509" s="569" t="s">
        <v>183</v>
      </c>
      <c r="H509" s="571">
        <v>1</v>
      </c>
      <c r="I509" s="578" t="str">
        <f>VLOOKUP($E509,$O$3:$P$1048576,2,FALSE)</f>
        <v>42,64</v>
      </c>
      <c r="J509" s="572">
        <f t="shared" si="112"/>
        <v>42.64</v>
      </c>
      <c r="O509" s="893">
        <v>1051</v>
      </c>
      <c r="P509" s="893" t="s">
        <v>4548</v>
      </c>
      <c r="Q509" s="892" t="s">
        <v>16279</v>
      </c>
    </row>
    <row r="510" spans="1:17" x14ac:dyDescent="0.25">
      <c r="A510" s="568"/>
      <c r="B510" s="568"/>
      <c r="C510" s="568"/>
      <c r="G510" s="553"/>
      <c r="O510" s="893">
        <v>1056</v>
      </c>
      <c r="P510" s="893" t="s">
        <v>16281</v>
      </c>
      <c r="Q510" s="892" t="s">
        <v>16280</v>
      </c>
    </row>
    <row r="511" spans="1:17" x14ac:dyDescent="0.25">
      <c r="D511" s="1365" t="s">
        <v>9435</v>
      </c>
      <c r="E511" s="1365"/>
      <c r="F511" s="555" t="s">
        <v>9436</v>
      </c>
      <c r="G511" s="556" t="s">
        <v>9437</v>
      </c>
      <c r="H511" s="563" t="s">
        <v>9448</v>
      </c>
      <c r="I511" s="557" t="s">
        <v>9449</v>
      </c>
      <c r="J511" s="557" t="s">
        <v>16</v>
      </c>
      <c r="K511" s="557" t="s">
        <v>1363</v>
      </c>
      <c r="O511" s="893">
        <v>1061</v>
      </c>
      <c r="P511" s="893" t="s">
        <v>16283</v>
      </c>
      <c r="Q511" s="892" t="s">
        <v>16282</v>
      </c>
    </row>
    <row r="512" spans="1:17" ht="31.5" x14ac:dyDescent="0.25">
      <c r="D512" s="1367" t="s">
        <v>398</v>
      </c>
      <c r="E512" s="1367"/>
      <c r="F512" s="564" t="s">
        <v>964</v>
      </c>
      <c r="G512" s="565" t="s">
        <v>183</v>
      </c>
      <c r="H512" s="566"/>
      <c r="I512" s="567"/>
      <c r="J512" s="567">
        <f>SUM(J513:J524)</f>
        <v>339.26429999999999</v>
      </c>
      <c r="K512" s="567"/>
      <c r="O512" s="893">
        <v>1062</v>
      </c>
      <c r="P512" s="893" t="s">
        <v>2906</v>
      </c>
      <c r="Q512" s="892" t="s">
        <v>16284</v>
      </c>
    </row>
    <row r="513" spans="1:17" x14ac:dyDescent="0.25">
      <c r="D513" s="568" t="s">
        <v>9451</v>
      </c>
      <c r="E513" s="569">
        <v>86878</v>
      </c>
      <c r="F513" s="570" t="s">
        <v>9605</v>
      </c>
      <c r="G513" s="569" t="s">
        <v>183</v>
      </c>
      <c r="H513" s="571">
        <v>1</v>
      </c>
      <c r="I513" s="572" t="str">
        <f>VLOOKUP(E513&amp;"",'MAT-MO'!$A:$D,2,FALSE)</f>
        <v>45,48</v>
      </c>
      <c r="J513" s="572">
        <f t="shared" ref="J513:J515" si="113">I513*H513</f>
        <v>45.48</v>
      </c>
      <c r="K513" s="554">
        <f>SUMIF(G513:G524,"H",J513:J524)</f>
        <v>3.3531000000000004</v>
      </c>
      <c r="O513" s="893">
        <v>1065</v>
      </c>
      <c r="P513" s="893" t="s">
        <v>16286</v>
      </c>
      <c r="Q513" s="892" t="s">
        <v>16285</v>
      </c>
    </row>
    <row r="514" spans="1:17" x14ac:dyDescent="0.25">
      <c r="A514" s="568">
        <v>0</v>
      </c>
      <c r="B514" s="568"/>
      <c r="C514" s="568">
        <v>1</v>
      </c>
      <c r="D514" s="568" t="s">
        <v>9451</v>
      </c>
      <c r="E514" s="569">
        <v>86883</v>
      </c>
      <c r="F514" s="570" t="s">
        <v>9594</v>
      </c>
      <c r="G514" s="569" t="s">
        <v>183</v>
      </c>
      <c r="H514" s="571">
        <v>1</v>
      </c>
      <c r="I514" s="572" t="str">
        <f>VLOOKUP(E514&amp;"",'MAT-MO'!$A:$D,2,FALSE)</f>
        <v>8,27</v>
      </c>
      <c r="J514" s="572">
        <f t="shared" si="113"/>
        <v>8.27</v>
      </c>
      <c r="O514" s="893">
        <v>1066</v>
      </c>
      <c r="P514" s="893" t="s">
        <v>16288</v>
      </c>
      <c r="Q514" s="892" t="s">
        <v>16287</v>
      </c>
    </row>
    <row r="515" spans="1:17" x14ac:dyDescent="0.25">
      <c r="A515" s="568">
        <v>0</v>
      </c>
      <c r="B515" s="568"/>
      <c r="C515" s="568">
        <v>1</v>
      </c>
      <c r="D515" s="568" t="s">
        <v>9451</v>
      </c>
      <c r="E515" s="569">
        <v>86900</v>
      </c>
      <c r="F515" s="570" t="s">
        <v>9606</v>
      </c>
      <c r="G515" s="569" t="s">
        <v>183</v>
      </c>
      <c r="H515" s="571">
        <v>1</v>
      </c>
      <c r="I515" s="572" t="str">
        <f>VLOOKUP(E515&amp;"",'MAT-MO'!$A:$D,2,FALSE)</f>
        <v>125,33</v>
      </c>
      <c r="J515" s="572">
        <f t="shared" si="113"/>
        <v>125.33</v>
      </c>
      <c r="O515" s="893">
        <v>1068</v>
      </c>
      <c r="P515" s="893" t="s">
        <v>16290</v>
      </c>
      <c r="Q515" s="892" t="s">
        <v>16289</v>
      </c>
    </row>
    <row r="516" spans="1:17" x14ac:dyDescent="0.25">
      <c r="A516" s="568">
        <v>0</v>
      </c>
      <c r="B516" s="568"/>
      <c r="C516" s="568">
        <v>1</v>
      </c>
      <c r="D516" s="568" t="s">
        <v>9608</v>
      </c>
      <c r="E516" s="569">
        <v>86909</v>
      </c>
      <c r="F516" s="570" t="s">
        <v>9609</v>
      </c>
      <c r="G516" s="569" t="s">
        <v>183</v>
      </c>
      <c r="H516" s="571">
        <v>1</v>
      </c>
      <c r="I516" s="572"/>
      <c r="J516" s="572"/>
      <c r="O516" s="893">
        <v>1072</v>
      </c>
      <c r="P516" s="893" t="s">
        <v>3707</v>
      </c>
      <c r="Q516" s="892" t="s">
        <v>16291</v>
      </c>
    </row>
    <row r="517" spans="1:17" x14ac:dyDescent="0.25">
      <c r="A517" s="568">
        <v>0</v>
      </c>
      <c r="B517" s="568" t="s">
        <v>9607</v>
      </c>
      <c r="C517" s="568"/>
      <c r="D517" s="568" t="s">
        <v>9451</v>
      </c>
      <c r="E517" s="569">
        <v>88267</v>
      </c>
      <c r="F517" s="579" t="s">
        <v>115</v>
      </c>
      <c r="G517" s="569" t="s">
        <v>99</v>
      </c>
      <c r="H517" s="571">
        <v>0.17</v>
      </c>
      <c r="I517" s="572" t="str">
        <f>VLOOKUP(E517&amp;"",'MAT-MO'!$A:$D,2,FALSE)</f>
        <v>15,98</v>
      </c>
      <c r="J517" s="572">
        <f t="shared" ref="J517:J523" si="114">I517*H517</f>
        <v>2.7166000000000001</v>
      </c>
      <c r="O517" s="893">
        <v>1075</v>
      </c>
      <c r="P517" s="893" t="s">
        <v>8659</v>
      </c>
      <c r="Q517" s="892" t="s">
        <v>16292</v>
      </c>
    </row>
    <row r="518" spans="1:17" x14ac:dyDescent="0.25">
      <c r="A518" s="568">
        <v>1</v>
      </c>
      <c r="B518" s="568"/>
      <c r="C518" s="568"/>
      <c r="D518" s="568" t="s">
        <v>9451</v>
      </c>
      <c r="E518" s="569">
        <v>88316</v>
      </c>
      <c r="F518" s="579" t="s">
        <v>100</v>
      </c>
      <c r="G518" s="569" t="s">
        <v>99</v>
      </c>
      <c r="H518" s="571">
        <v>0.05</v>
      </c>
      <c r="I518" s="572" t="str">
        <f>VLOOKUP(E518&amp;"",'MAT-MO'!$A:$D,2,FALSE)</f>
        <v>12,73</v>
      </c>
      <c r="J518" s="572">
        <f t="shared" si="114"/>
        <v>0.63650000000000007</v>
      </c>
      <c r="O518" s="893">
        <v>1079</v>
      </c>
      <c r="P518" s="893" t="s">
        <v>12064</v>
      </c>
      <c r="Q518" s="892" t="s">
        <v>16293</v>
      </c>
    </row>
    <row r="519" spans="1:17" x14ac:dyDescent="0.25">
      <c r="A519" s="568">
        <v>1</v>
      </c>
      <c r="B519" s="568"/>
      <c r="C519" s="568"/>
      <c r="D519" s="568" t="s">
        <v>9454</v>
      </c>
      <c r="E519" s="569">
        <v>3146</v>
      </c>
      <c r="F519" s="579" t="s">
        <v>9543</v>
      </c>
      <c r="G519" s="569" t="s">
        <v>183</v>
      </c>
      <c r="H519" s="571">
        <v>3.04E-2</v>
      </c>
      <c r="I519" s="578" t="str">
        <f>VLOOKUP($E519,$O$3:$P$1048576,2,FALSE)</f>
        <v>3,00</v>
      </c>
      <c r="J519" s="572">
        <f t="shared" si="114"/>
        <v>9.1200000000000003E-2</v>
      </c>
      <c r="O519" s="893">
        <v>1082</v>
      </c>
      <c r="P519" s="893" t="s">
        <v>16295</v>
      </c>
      <c r="Q519" s="892" t="s">
        <v>16294</v>
      </c>
    </row>
    <row r="520" spans="1:17" x14ac:dyDescent="0.25">
      <c r="A520" s="568">
        <v>1</v>
      </c>
      <c r="B520" s="568"/>
      <c r="C520" s="568"/>
      <c r="D520" s="568" t="s">
        <v>9454</v>
      </c>
      <c r="E520" s="569">
        <v>11772</v>
      </c>
      <c r="F520" s="579" t="s">
        <v>9610</v>
      </c>
      <c r="G520" s="569" t="s">
        <v>183</v>
      </c>
      <c r="H520" s="571">
        <v>1</v>
      </c>
      <c r="I520" s="578" t="str">
        <f>VLOOKUP($E520,$O$3:$P$1048576,2,FALSE)</f>
        <v>76,42</v>
      </c>
      <c r="J520" s="572">
        <f t="shared" si="114"/>
        <v>76.42</v>
      </c>
      <c r="O520" s="893">
        <v>1086</v>
      </c>
      <c r="P520" s="893" t="s">
        <v>4464</v>
      </c>
      <c r="Q520" s="892" t="s">
        <v>11195</v>
      </c>
    </row>
    <row r="521" spans="1:17" x14ac:dyDescent="0.25">
      <c r="A521" s="568">
        <v>1</v>
      </c>
      <c r="B521" s="568"/>
      <c r="C521" s="568"/>
      <c r="D521" s="568" t="s">
        <v>9451</v>
      </c>
      <c r="E521" s="569">
        <v>86886</v>
      </c>
      <c r="F521" s="570" t="s">
        <v>9600</v>
      </c>
      <c r="G521" s="569" t="s">
        <v>183</v>
      </c>
      <c r="H521" s="571">
        <v>1</v>
      </c>
      <c r="I521" s="572" t="str">
        <f>VLOOKUP(E521&amp;"",'MAT-MO'!$A:$D,2,FALSE)</f>
        <v>31,29</v>
      </c>
      <c r="J521" s="572">
        <f t="shared" si="114"/>
        <v>31.29</v>
      </c>
      <c r="O521" s="893">
        <v>1087</v>
      </c>
      <c r="P521" s="893" t="s">
        <v>6165</v>
      </c>
      <c r="Q521" s="892" t="s">
        <v>16296</v>
      </c>
    </row>
    <row r="522" spans="1:17" x14ac:dyDescent="0.25">
      <c r="A522" s="568">
        <v>0</v>
      </c>
      <c r="B522" s="568" t="s">
        <v>9612</v>
      </c>
      <c r="C522" s="568"/>
      <c r="D522" s="568" t="s">
        <v>9454</v>
      </c>
      <c r="E522" s="569">
        <v>38633</v>
      </c>
      <c r="F522" s="570" t="s">
        <v>9601</v>
      </c>
      <c r="G522" s="569" t="s">
        <v>183</v>
      </c>
      <c r="H522" s="571">
        <v>1</v>
      </c>
      <c r="I522" s="578" t="str">
        <f>VLOOKUP($E522,$O$3:$P$1048576,2,FALSE)</f>
        <v>6,39</v>
      </c>
      <c r="J522" s="572">
        <f t="shared" si="114"/>
        <v>6.39</v>
      </c>
      <c r="O522" s="893">
        <v>1088</v>
      </c>
      <c r="P522" s="893" t="s">
        <v>6165</v>
      </c>
      <c r="Q522" s="892" t="s">
        <v>16297</v>
      </c>
    </row>
    <row r="523" spans="1:17" x14ac:dyDescent="0.25">
      <c r="A523" s="568"/>
      <c r="B523" s="568"/>
      <c r="C523" s="568"/>
      <c r="D523" s="568" t="s">
        <v>9454</v>
      </c>
      <c r="E523" s="569">
        <v>38605</v>
      </c>
      <c r="F523" s="570" t="s">
        <v>9603</v>
      </c>
      <c r="G523" s="569" t="s">
        <v>183</v>
      </c>
      <c r="H523" s="571">
        <v>1</v>
      </c>
      <c r="I523" s="578" t="str">
        <f>VLOOKUP($E523,$O$3:$P$1048576,2,FALSE)</f>
        <v>42,64</v>
      </c>
      <c r="J523" s="572">
        <f t="shared" si="114"/>
        <v>42.64</v>
      </c>
      <c r="O523" s="893">
        <v>1090</v>
      </c>
      <c r="P523" s="893" t="s">
        <v>16299</v>
      </c>
      <c r="Q523" s="892" t="s">
        <v>16298</v>
      </c>
    </row>
    <row r="524" spans="1:17" x14ac:dyDescent="0.25">
      <c r="A524" s="568"/>
      <c r="B524" s="568"/>
      <c r="C524" s="568"/>
      <c r="G524" s="553"/>
      <c r="J524" s="572"/>
      <c r="O524" s="893">
        <v>1091</v>
      </c>
      <c r="P524" s="893" t="s">
        <v>4443</v>
      </c>
      <c r="Q524" s="892" t="s">
        <v>16300</v>
      </c>
    </row>
    <row r="525" spans="1:17" x14ac:dyDescent="0.25">
      <c r="D525" s="1365" t="s">
        <v>9435</v>
      </c>
      <c r="E525" s="1365"/>
      <c r="F525" s="555" t="s">
        <v>9436</v>
      </c>
      <c r="G525" s="556" t="s">
        <v>9437</v>
      </c>
      <c r="H525" s="563" t="s">
        <v>9448</v>
      </c>
      <c r="I525" s="557" t="s">
        <v>9449</v>
      </c>
      <c r="J525" s="557" t="s">
        <v>16</v>
      </c>
      <c r="K525" s="557" t="s">
        <v>1363</v>
      </c>
      <c r="O525" s="893">
        <v>1092</v>
      </c>
      <c r="P525" s="893" t="s">
        <v>4470</v>
      </c>
      <c r="Q525" s="892" t="s">
        <v>16301</v>
      </c>
    </row>
    <row r="526" spans="1:17" ht="31.5" x14ac:dyDescent="0.25">
      <c r="D526" s="1367" t="s">
        <v>637</v>
      </c>
      <c r="E526" s="1367"/>
      <c r="F526" s="564" t="s">
        <v>9613</v>
      </c>
      <c r="G526" s="565" t="s">
        <v>102</v>
      </c>
      <c r="H526" s="566"/>
      <c r="I526" s="567"/>
      <c r="J526" s="567">
        <f>SUM(J527:J537)</f>
        <v>73.761839999999992</v>
      </c>
      <c r="K526" s="567"/>
      <c r="O526" s="893">
        <v>1093</v>
      </c>
      <c r="P526" s="893" t="s">
        <v>13626</v>
      </c>
      <c r="Q526" s="892" t="s">
        <v>16302</v>
      </c>
    </row>
    <row r="527" spans="1:17" x14ac:dyDescent="0.25">
      <c r="D527" s="568" t="s">
        <v>9451</v>
      </c>
      <c r="E527" s="569">
        <v>92724</v>
      </c>
      <c r="F527" s="570" t="s">
        <v>9614</v>
      </c>
      <c r="G527" s="569" t="s">
        <v>9615</v>
      </c>
      <c r="H527" s="571">
        <v>4.2999999999999997E-2</v>
      </c>
      <c r="I527" s="572" t="str">
        <f>VLOOKUP(E527&amp;"",'MAT-MO'!$A:$D,2,FALSE)</f>
        <v>405,79</v>
      </c>
      <c r="J527" s="572">
        <f t="shared" ref="J527:J542" si="115">I527*H527</f>
        <v>17.448969999999999</v>
      </c>
      <c r="K527" s="554">
        <f>SUMIF(G527:G537,"H",J527:J537)</f>
        <v>16.388400000000001</v>
      </c>
      <c r="O527" s="893">
        <v>1094</v>
      </c>
      <c r="P527" s="893" t="s">
        <v>16304</v>
      </c>
      <c r="Q527" s="892" t="s">
        <v>16303</v>
      </c>
    </row>
    <row r="528" spans="1:17" x14ac:dyDescent="0.25">
      <c r="A528" s="568">
        <v>0</v>
      </c>
      <c r="B528" s="568"/>
      <c r="C528" s="568">
        <v>1</v>
      </c>
      <c r="D528" s="568" t="s">
        <v>9451</v>
      </c>
      <c r="E528" s="569">
        <v>88239</v>
      </c>
      <c r="F528" s="570" t="s">
        <v>9616</v>
      </c>
      <c r="G528" s="569" t="s">
        <v>99</v>
      </c>
      <c r="H528" s="571">
        <v>0.16</v>
      </c>
      <c r="I528" s="572" t="str">
        <f>VLOOKUP(E528&amp;"",'MAT-MO'!$A:$D,2,FALSE)</f>
        <v>12,82</v>
      </c>
      <c r="J528" s="572">
        <f t="shared" si="115"/>
        <v>2.0512000000000001</v>
      </c>
      <c r="O528" s="893">
        <v>1095</v>
      </c>
      <c r="P528" s="893" t="s">
        <v>6678</v>
      </c>
      <c r="Q528" s="892" t="s">
        <v>16305</v>
      </c>
    </row>
    <row r="529" spans="1:17" x14ac:dyDescent="0.25">
      <c r="A529" s="568">
        <v>0</v>
      </c>
      <c r="B529" s="568"/>
      <c r="C529" s="568">
        <v>1</v>
      </c>
      <c r="D529" s="568" t="s">
        <v>9451</v>
      </c>
      <c r="E529" s="569">
        <v>88262</v>
      </c>
      <c r="F529" s="570" t="s">
        <v>9618</v>
      </c>
      <c r="G529" s="569" t="s">
        <v>99</v>
      </c>
      <c r="H529" s="571">
        <v>0.16</v>
      </c>
      <c r="I529" s="572" t="str">
        <f>VLOOKUP(E529&amp;"",'MAT-MO'!$A:$D,2,FALSE)</f>
        <v>15,60</v>
      </c>
      <c r="J529" s="572">
        <f t="shared" si="115"/>
        <v>2.496</v>
      </c>
      <c r="O529" s="893">
        <v>1096</v>
      </c>
      <c r="P529" s="893" t="s">
        <v>7970</v>
      </c>
      <c r="Q529" s="892" t="s">
        <v>16306</v>
      </c>
    </row>
    <row r="530" spans="1:17" x14ac:dyDescent="0.25">
      <c r="A530" s="568">
        <v>0</v>
      </c>
      <c r="B530" s="568"/>
      <c r="C530" s="568">
        <v>1</v>
      </c>
      <c r="D530" s="568" t="s">
        <v>9451</v>
      </c>
      <c r="E530" s="569">
        <v>88309</v>
      </c>
      <c r="F530" s="570" t="s">
        <v>9619</v>
      </c>
      <c r="G530" s="569" t="s">
        <v>99</v>
      </c>
      <c r="H530" s="571">
        <v>0.4</v>
      </c>
      <c r="I530" s="572" t="str">
        <f>VLOOKUP(E530&amp;"",'MAT-MO'!$A:$D,2,FALSE)</f>
        <v>15,60</v>
      </c>
      <c r="J530" s="572">
        <f t="shared" si="115"/>
        <v>6.24</v>
      </c>
      <c r="O530" s="893">
        <v>1097</v>
      </c>
      <c r="P530" s="893" t="s">
        <v>13918</v>
      </c>
      <c r="Q530" s="892" t="s">
        <v>16307</v>
      </c>
    </row>
    <row r="531" spans="1:17" x14ac:dyDescent="0.25">
      <c r="A531" s="568">
        <v>0</v>
      </c>
      <c r="B531" s="568"/>
      <c r="C531" s="568">
        <v>1</v>
      </c>
      <c r="D531" s="568" t="s">
        <v>9451</v>
      </c>
      <c r="E531" s="569">
        <v>88316</v>
      </c>
      <c r="F531" s="570" t="s">
        <v>100</v>
      </c>
      <c r="G531" s="569" t="s">
        <v>99</v>
      </c>
      <c r="H531" s="571">
        <v>0.44</v>
      </c>
      <c r="I531" s="572" t="str">
        <f>VLOOKUP(E531&amp;"",'MAT-MO'!$A:$D,2,FALSE)</f>
        <v>12,73</v>
      </c>
      <c r="J531" s="572">
        <f t="shared" si="115"/>
        <v>5.6012000000000004</v>
      </c>
      <c r="O531" s="893">
        <v>1098</v>
      </c>
      <c r="P531" s="893" t="s">
        <v>11846</v>
      </c>
      <c r="Q531" s="892" t="s">
        <v>16308</v>
      </c>
    </row>
    <row r="532" spans="1:17" x14ac:dyDescent="0.25">
      <c r="A532" s="568">
        <v>0</v>
      </c>
      <c r="B532" s="568"/>
      <c r="C532" s="568">
        <v>1</v>
      </c>
      <c r="D532" s="568" t="s">
        <v>9454</v>
      </c>
      <c r="E532" s="569">
        <v>39</v>
      </c>
      <c r="F532" s="570" t="s">
        <v>9620</v>
      </c>
      <c r="G532" s="569" t="s">
        <v>9444</v>
      </c>
      <c r="H532" s="571">
        <v>0.47099999999999997</v>
      </c>
      <c r="I532" s="578" t="str">
        <f t="shared" ref="I532:I537" si="116">VLOOKUP($E532,$O$3:$P$1048576,2,FALSE)</f>
        <v>3,47</v>
      </c>
      <c r="J532" s="572">
        <f t="shared" si="115"/>
        <v>1.6343700000000001</v>
      </c>
      <c r="O532" s="893">
        <v>1099</v>
      </c>
      <c r="P532" s="893" t="s">
        <v>6998</v>
      </c>
      <c r="Q532" s="892" t="s">
        <v>16309</v>
      </c>
    </row>
    <row r="533" spans="1:17" x14ac:dyDescent="0.25">
      <c r="A533" s="568">
        <v>0</v>
      </c>
      <c r="B533" s="568"/>
      <c r="C533" s="568">
        <v>1</v>
      </c>
      <c r="D533" s="568" t="s">
        <v>9455</v>
      </c>
      <c r="E533" s="569">
        <v>3743</v>
      </c>
      <c r="F533" s="570" t="s">
        <v>9621</v>
      </c>
      <c r="G533" s="569" t="s">
        <v>102</v>
      </c>
      <c r="H533" s="571"/>
      <c r="I533" s="578" t="str">
        <f t="shared" si="116"/>
        <v>32,46</v>
      </c>
      <c r="J533" s="572">
        <f t="shared" si="115"/>
        <v>0</v>
      </c>
      <c r="O533" s="893">
        <v>1100</v>
      </c>
      <c r="P533" s="893" t="s">
        <v>8134</v>
      </c>
      <c r="Q533" s="892" t="s">
        <v>16310</v>
      </c>
    </row>
    <row r="534" spans="1:17" x14ac:dyDescent="0.25">
      <c r="A534" s="568">
        <v>0</v>
      </c>
      <c r="B534" s="568"/>
      <c r="C534" s="568">
        <v>1</v>
      </c>
      <c r="D534" s="568" t="s">
        <v>9454</v>
      </c>
      <c r="E534" s="569">
        <v>4491</v>
      </c>
      <c r="F534" s="570" t="s">
        <v>9622</v>
      </c>
      <c r="G534" s="569" t="s">
        <v>101</v>
      </c>
      <c r="H534" s="571">
        <v>0.28999999999999998</v>
      </c>
      <c r="I534" s="578" t="str">
        <f t="shared" si="116"/>
        <v>4,32</v>
      </c>
      <c r="J534" s="572">
        <f t="shared" si="115"/>
        <v>1.2527999999999999</v>
      </c>
      <c r="O534" s="893">
        <v>1101</v>
      </c>
      <c r="P534" s="893" t="s">
        <v>3009</v>
      </c>
      <c r="Q534" s="892" t="s">
        <v>16311</v>
      </c>
    </row>
    <row r="535" spans="1:17" x14ac:dyDescent="0.25">
      <c r="A535" s="568">
        <v>0</v>
      </c>
      <c r="B535" s="568"/>
      <c r="C535" s="568">
        <v>1</v>
      </c>
      <c r="D535" s="568" t="s">
        <v>9454</v>
      </c>
      <c r="E535" s="569">
        <v>5061</v>
      </c>
      <c r="F535" s="570" t="s">
        <v>9623</v>
      </c>
      <c r="G535" s="569" t="s">
        <v>9444</v>
      </c>
      <c r="H535" s="571">
        <v>0.03</v>
      </c>
      <c r="I535" s="578" t="str">
        <f t="shared" si="116"/>
        <v>8,16</v>
      </c>
      <c r="J535" s="572">
        <f t="shared" si="115"/>
        <v>0.24479999999999999</v>
      </c>
      <c r="O535" s="893">
        <v>1102</v>
      </c>
      <c r="P535" s="893" t="s">
        <v>16313</v>
      </c>
      <c r="Q535" s="892" t="s">
        <v>16312</v>
      </c>
    </row>
    <row r="536" spans="1:17" x14ac:dyDescent="0.25">
      <c r="A536" s="568">
        <v>0</v>
      </c>
      <c r="B536" s="568"/>
      <c r="C536" s="568">
        <v>1</v>
      </c>
      <c r="D536" s="568" t="s">
        <v>9454</v>
      </c>
      <c r="E536" s="569">
        <v>6189</v>
      </c>
      <c r="F536" s="570" t="s">
        <v>9624</v>
      </c>
      <c r="G536" s="569" t="s">
        <v>101</v>
      </c>
      <c r="H536" s="571">
        <v>0.17</v>
      </c>
      <c r="I536" s="578" t="str">
        <f t="shared" si="116"/>
        <v>6,25</v>
      </c>
      <c r="J536" s="572">
        <f t="shared" si="115"/>
        <v>1.0625</v>
      </c>
      <c r="O536" s="893">
        <v>1103</v>
      </c>
      <c r="P536" s="893" t="s">
        <v>12092</v>
      </c>
      <c r="Q536" s="892" t="s">
        <v>11183</v>
      </c>
    </row>
    <row r="537" spans="1:17" x14ac:dyDescent="0.25">
      <c r="A537" s="568">
        <v>0</v>
      </c>
      <c r="B537" s="568"/>
      <c r="C537" s="568">
        <v>1</v>
      </c>
      <c r="D537" s="568" t="s">
        <v>9454</v>
      </c>
      <c r="E537" s="569">
        <v>3744</v>
      </c>
      <c r="F537" s="570" t="s">
        <v>9625</v>
      </c>
      <c r="G537" s="569" t="s">
        <v>102</v>
      </c>
      <c r="H537" s="571">
        <v>1</v>
      </c>
      <c r="I537" s="578" t="str">
        <f t="shared" si="116"/>
        <v>35,73</v>
      </c>
      <c r="J537" s="572">
        <f t="shared" si="115"/>
        <v>35.729999999999997</v>
      </c>
      <c r="O537" s="893">
        <v>1105</v>
      </c>
      <c r="P537" s="893" t="s">
        <v>2669</v>
      </c>
      <c r="Q537" s="892" t="s">
        <v>16314</v>
      </c>
    </row>
    <row r="538" spans="1:17" x14ac:dyDescent="0.25">
      <c r="A538" s="568">
        <v>0</v>
      </c>
      <c r="B538" s="568"/>
      <c r="C538" s="568">
        <v>1</v>
      </c>
      <c r="G538" s="553"/>
      <c r="O538" s="893">
        <v>1106</v>
      </c>
      <c r="P538" s="893" t="s">
        <v>2536</v>
      </c>
      <c r="Q538" s="892" t="s">
        <v>16315</v>
      </c>
    </row>
    <row r="539" spans="1:17" x14ac:dyDescent="0.25">
      <c r="A539" s="568">
        <v>0</v>
      </c>
      <c r="B539" s="568"/>
      <c r="C539" s="568"/>
      <c r="D539" s="1365" t="s">
        <v>9435</v>
      </c>
      <c r="E539" s="1365"/>
      <c r="F539" s="555" t="s">
        <v>9436</v>
      </c>
      <c r="G539" s="556" t="s">
        <v>9437</v>
      </c>
      <c r="H539" s="563" t="s">
        <v>9448</v>
      </c>
      <c r="I539" s="557" t="s">
        <v>9449</v>
      </c>
      <c r="J539" s="557" t="s">
        <v>16</v>
      </c>
      <c r="K539" s="557" t="s">
        <v>1363</v>
      </c>
      <c r="O539" s="893">
        <v>1107</v>
      </c>
      <c r="P539" s="893" t="s">
        <v>5661</v>
      </c>
      <c r="Q539" s="892" t="s">
        <v>16316</v>
      </c>
    </row>
    <row r="540" spans="1:17" ht="15.75" x14ac:dyDescent="0.25">
      <c r="D540" s="1367" t="s">
        <v>638</v>
      </c>
      <c r="E540" s="1367"/>
      <c r="F540" s="564" t="s">
        <v>907</v>
      </c>
      <c r="G540" s="565" t="s">
        <v>10</v>
      </c>
      <c r="H540" s="566"/>
      <c r="I540" s="567"/>
      <c r="J540" s="567">
        <f>SUM(J541:J542)</f>
        <v>11.862500000000001</v>
      </c>
      <c r="K540" s="567"/>
      <c r="O540" s="893">
        <v>1108</v>
      </c>
      <c r="P540" s="893" t="s">
        <v>6619</v>
      </c>
      <c r="Q540" s="892" t="s">
        <v>16317</v>
      </c>
    </row>
    <row r="541" spans="1:17" x14ac:dyDescent="0.25">
      <c r="D541" s="568" t="s">
        <v>9451</v>
      </c>
      <c r="E541" s="569">
        <v>88316</v>
      </c>
      <c r="F541" s="570" t="s">
        <v>100</v>
      </c>
      <c r="G541" s="569" t="s">
        <v>99</v>
      </c>
      <c r="H541" s="571">
        <v>0.25</v>
      </c>
      <c r="I541" s="572" t="str">
        <f>VLOOKUP(E541&amp;"",'MAT-MO'!$A:$D,2,FALSE)</f>
        <v>12,73</v>
      </c>
      <c r="J541" s="572">
        <f t="shared" si="115"/>
        <v>3.1825000000000001</v>
      </c>
      <c r="K541" s="554">
        <f>SUMIF(G541:G545,"H",J541:J545)</f>
        <v>3.1825000000000001</v>
      </c>
      <c r="O541" s="893">
        <v>1109</v>
      </c>
      <c r="P541" s="893" t="s">
        <v>16319</v>
      </c>
      <c r="Q541" s="892" t="s">
        <v>16318</v>
      </c>
    </row>
    <row r="542" spans="1:17" x14ac:dyDescent="0.25">
      <c r="D542" s="568" t="s">
        <v>9454</v>
      </c>
      <c r="E542" s="569">
        <v>11975</v>
      </c>
      <c r="F542" s="570" t="s">
        <v>9626</v>
      </c>
      <c r="G542" s="569" t="s">
        <v>183</v>
      </c>
      <c r="H542" s="571">
        <v>1</v>
      </c>
      <c r="I542" s="578" t="str">
        <f>VLOOKUP($E542,$O$3:$P$1048576,2,FALSE)</f>
        <v>8,68</v>
      </c>
      <c r="J542" s="572">
        <f t="shared" si="115"/>
        <v>8.68</v>
      </c>
      <c r="O542" s="893">
        <v>1110</v>
      </c>
      <c r="P542" s="893" t="s">
        <v>14980</v>
      </c>
      <c r="Q542" s="892" t="s">
        <v>16320</v>
      </c>
    </row>
    <row r="543" spans="1:17" x14ac:dyDescent="0.25">
      <c r="A543" s="568"/>
      <c r="B543" s="568"/>
      <c r="C543" s="568"/>
      <c r="G543" s="553"/>
      <c r="O543" s="893">
        <v>1111</v>
      </c>
      <c r="P543" s="893" t="s">
        <v>12450</v>
      </c>
      <c r="Q543" s="892" t="s">
        <v>16321</v>
      </c>
    </row>
    <row r="544" spans="1:17" x14ac:dyDescent="0.25">
      <c r="A544" s="568">
        <v>0</v>
      </c>
      <c r="B544" s="568"/>
      <c r="C544" s="568"/>
      <c r="D544" s="1365" t="s">
        <v>9435</v>
      </c>
      <c r="E544" s="1365"/>
      <c r="F544" s="555" t="s">
        <v>9436</v>
      </c>
      <c r="G544" s="556" t="s">
        <v>9437</v>
      </c>
      <c r="H544" s="563" t="s">
        <v>9448</v>
      </c>
      <c r="I544" s="557" t="s">
        <v>9449</v>
      </c>
      <c r="J544" s="557" t="s">
        <v>16</v>
      </c>
      <c r="K544" s="557" t="s">
        <v>1363</v>
      </c>
      <c r="O544" s="893">
        <v>1113</v>
      </c>
      <c r="P544" s="893" t="s">
        <v>16319</v>
      </c>
      <c r="Q544" s="892" t="s">
        <v>16322</v>
      </c>
    </row>
    <row r="545" spans="1:17" ht="15.75" x14ac:dyDescent="0.25">
      <c r="D545" s="1367" t="s">
        <v>639</v>
      </c>
      <c r="E545" s="1367"/>
      <c r="F545" s="564" t="s">
        <v>908</v>
      </c>
      <c r="G545" s="565" t="s">
        <v>183</v>
      </c>
      <c r="H545" s="566"/>
      <c r="I545" s="567"/>
      <c r="J545" s="567">
        <f>SUM(J546:J548)</f>
        <v>160.46</v>
      </c>
      <c r="K545" s="567"/>
      <c r="O545" s="893">
        <v>1114</v>
      </c>
      <c r="P545" s="893" t="s">
        <v>14980</v>
      </c>
      <c r="Q545" s="892" t="s">
        <v>16323</v>
      </c>
    </row>
    <row r="546" spans="1:17" x14ac:dyDescent="0.25">
      <c r="D546" s="568" t="s">
        <v>9451</v>
      </c>
      <c r="E546" s="569">
        <v>88249</v>
      </c>
      <c r="F546" s="570" t="s">
        <v>9627</v>
      </c>
      <c r="G546" s="569" t="s">
        <v>99</v>
      </c>
      <c r="H546" s="571">
        <v>3.6</v>
      </c>
      <c r="I546" s="572" t="str">
        <f>VLOOKUP(E546&amp;"",'MAT-MO'!$A:$D,2,FALSE)</f>
        <v>12,91</v>
      </c>
      <c r="J546" s="572">
        <f t="shared" ref="J546:J548" si="117">I546*H546</f>
        <v>46.475999999999999</v>
      </c>
      <c r="K546" s="554">
        <f>SUMIF(G546:G550,"H",J546:J550)</f>
        <v>87.48</v>
      </c>
      <c r="O546" s="893">
        <v>1115</v>
      </c>
      <c r="P546" s="893" t="s">
        <v>2833</v>
      </c>
      <c r="Q546" s="892" t="s">
        <v>16324</v>
      </c>
    </row>
    <row r="547" spans="1:17" x14ac:dyDescent="0.25">
      <c r="D547" s="568" t="s">
        <v>9451</v>
      </c>
      <c r="E547" s="569">
        <v>88321</v>
      </c>
      <c r="F547" s="570" t="s">
        <v>9628</v>
      </c>
      <c r="G547" s="569" t="s">
        <v>99</v>
      </c>
      <c r="H547" s="571">
        <v>1.8</v>
      </c>
      <c r="I547" s="572" t="str">
        <f>VLOOKUP(E547&amp;"",'MAT-MO'!$A:$D,2,FALSE)</f>
        <v>22,78</v>
      </c>
      <c r="J547" s="572">
        <f t="shared" si="117"/>
        <v>41.004000000000005</v>
      </c>
      <c r="O547" s="893">
        <v>1116</v>
      </c>
      <c r="P547" s="893" t="s">
        <v>1725</v>
      </c>
      <c r="Q547" s="892" t="s">
        <v>16325</v>
      </c>
    </row>
    <row r="548" spans="1:17" x14ac:dyDescent="0.25">
      <c r="A548" s="568">
        <v>0</v>
      </c>
      <c r="B548" s="568"/>
      <c r="C548" s="568">
        <v>1</v>
      </c>
      <c r="D548" s="568" t="s">
        <v>9451</v>
      </c>
      <c r="E548" s="569">
        <v>90441</v>
      </c>
      <c r="F548" s="570" t="s">
        <v>358</v>
      </c>
      <c r="G548" s="569" t="s">
        <v>183</v>
      </c>
      <c r="H548" s="571">
        <v>1</v>
      </c>
      <c r="I548" s="572" t="str">
        <f>VLOOKUP(E548&amp;"",'MAT-MO'!$A:$D,2,FALSE)</f>
        <v>72,98</v>
      </c>
      <c r="J548" s="572">
        <f t="shared" si="117"/>
        <v>72.98</v>
      </c>
      <c r="O548" s="893">
        <v>1117</v>
      </c>
      <c r="P548" s="893" t="s">
        <v>11958</v>
      </c>
      <c r="Q548" s="892" t="s">
        <v>16326</v>
      </c>
    </row>
    <row r="549" spans="1:17" x14ac:dyDescent="0.25">
      <c r="A549" s="568">
        <v>0</v>
      </c>
      <c r="B549" s="568"/>
      <c r="C549" s="568">
        <v>1</v>
      </c>
      <c r="G549" s="553"/>
      <c r="O549" s="893">
        <v>1118</v>
      </c>
      <c r="P549" s="893" t="s">
        <v>14980</v>
      </c>
      <c r="Q549" s="892" t="s">
        <v>16327</v>
      </c>
    </row>
    <row r="550" spans="1:17" x14ac:dyDescent="0.25">
      <c r="A550" s="568">
        <v>0</v>
      </c>
      <c r="B550" s="568"/>
      <c r="C550" s="568"/>
      <c r="D550" s="1365" t="s">
        <v>9435</v>
      </c>
      <c r="E550" s="1365"/>
      <c r="F550" s="555" t="s">
        <v>9436</v>
      </c>
      <c r="G550" s="556" t="s">
        <v>9437</v>
      </c>
      <c r="H550" s="563" t="s">
        <v>9448</v>
      </c>
      <c r="I550" s="557" t="s">
        <v>9449</v>
      </c>
      <c r="J550" s="557" t="s">
        <v>16</v>
      </c>
      <c r="K550" s="557" t="s">
        <v>1363</v>
      </c>
      <c r="O550" s="893">
        <v>1119</v>
      </c>
      <c r="P550" s="893" t="s">
        <v>1725</v>
      </c>
      <c r="Q550" s="892" t="s">
        <v>16328</v>
      </c>
    </row>
    <row r="551" spans="1:17" ht="15.75" x14ac:dyDescent="0.25">
      <c r="D551" s="1367" t="s">
        <v>645</v>
      </c>
      <c r="E551" s="1367"/>
      <c r="F551" s="564" t="s">
        <v>22885</v>
      </c>
      <c r="G551" s="565" t="s">
        <v>101</v>
      </c>
      <c r="H551" s="566"/>
      <c r="I551" s="567"/>
      <c r="J551" s="567">
        <f>SUM(J552:J555)</f>
        <v>7.5209999999999999</v>
      </c>
      <c r="K551" s="567"/>
      <c r="O551" s="893">
        <v>1133</v>
      </c>
      <c r="P551" s="893" t="s">
        <v>12792</v>
      </c>
      <c r="Q551" s="892" t="s">
        <v>16329</v>
      </c>
    </row>
    <row r="552" spans="1:17" x14ac:dyDescent="0.25">
      <c r="D552" s="568" t="s">
        <v>9451</v>
      </c>
      <c r="E552" s="569">
        <v>88316</v>
      </c>
      <c r="F552" s="570" t="s">
        <v>100</v>
      </c>
      <c r="G552" s="569" t="s">
        <v>99</v>
      </c>
      <c r="H552" s="571">
        <v>0.25</v>
      </c>
      <c r="I552" s="572" t="str">
        <f>VLOOKUP(E552&amp;"",'MAT-MO'!$A:$D,2,FALSE)</f>
        <v>12,73</v>
      </c>
      <c r="J552" s="572">
        <f t="shared" ref="J552:J555" si="118">I552*H552</f>
        <v>3.1825000000000001</v>
      </c>
      <c r="K552" s="554">
        <f>SUMIF(G552:G556,"H",J552:J556)</f>
        <v>6.7050000000000001</v>
      </c>
      <c r="O552" s="893">
        <v>1139</v>
      </c>
      <c r="P552" s="893" t="s">
        <v>15122</v>
      </c>
      <c r="Q552" s="892" t="s">
        <v>16330</v>
      </c>
    </row>
    <row r="553" spans="1:17" x14ac:dyDescent="0.25">
      <c r="D553" s="568" t="s">
        <v>9451</v>
      </c>
      <c r="E553" s="569">
        <v>88323</v>
      </c>
      <c r="F553" s="570" t="s">
        <v>9629</v>
      </c>
      <c r="G553" s="569" t="s">
        <v>99</v>
      </c>
      <c r="H553" s="571">
        <v>0.25</v>
      </c>
      <c r="I553" s="572" t="str">
        <f>VLOOKUP(E553&amp;"",'MAT-MO'!$A:$D,2,FALSE)</f>
        <v>14,09</v>
      </c>
      <c r="J553" s="572">
        <f t="shared" si="118"/>
        <v>3.5225</v>
      </c>
      <c r="O553" s="893">
        <v>1146</v>
      </c>
      <c r="P553" s="893" t="s">
        <v>16332</v>
      </c>
      <c r="Q553" s="892" t="s">
        <v>16331</v>
      </c>
    </row>
    <row r="554" spans="1:17" x14ac:dyDescent="0.25">
      <c r="A554" s="568">
        <v>0</v>
      </c>
      <c r="B554" s="568"/>
      <c r="C554" s="568">
        <v>1</v>
      </c>
      <c r="D554" s="568" t="s">
        <v>9455</v>
      </c>
      <c r="E554" s="569">
        <v>1116</v>
      </c>
      <c r="F554" s="570" t="s">
        <v>9630</v>
      </c>
      <c r="G554" s="569" t="s">
        <v>101</v>
      </c>
      <c r="H554" s="571"/>
      <c r="I554" s="578" t="str">
        <f>VLOOKUP($E554,$O$3:$P$1048576,2,FALSE)</f>
        <v>16,20</v>
      </c>
      <c r="J554" s="572">
        <f t="shared" si="118"/>
        <v>0</v>
      </c>
      <c r="O554" s="893">
        <v>1147</v>
      </c>
      <c r="P554" s="893" t="s">
        <v>3280</v>
      </c>
      <c r="Q554" s="892" t="s">
        <v>16333</v>
      </c>
    </row>
    <row r="555" spans="1:17" x14ac:dyDescent="0.25">
      <c r="A555" s="568">
        <v>0</v>
      </c>
      <c r="B555" s="568"/>
      <c r="C555" s="568">
        <v>1</v>
      </c>
      <c r="D555" s="568" t="s">
        <v>9454</v>
      </c>
      <c r="E555" s="569">
        <v>5061</v>
      </c>
      <c r="F555" s="570" t="s">
        <v>9623</v>
      </c>
      <c r="G555" s="569" t="s">
        <v>9444</v>
      </c>
      <c r="H555" s="571">
        <v>0.1</v>
      </c>
      <c r="I555" s="578" t="str">
        <f>VLOOKUP($E555,$O$3:$P$1048576,2,FALSE)</f>
        <v>8,16</v>
      </c>
      <c r="J555" s="572">
        <f t="shared" si="118"/>
        <v>0.81600000000000006</v>
      </c>
      <c r="O555" s="893">
        <v>1158</v>
      </c>
      <c r="P555" s="893" t="s">
        <v>16335</v>
      </c>
      <c r="Q555" s="892" t="s">
        <v>16334</v>
      </c>
    </row>
    <row r="556" spans="1:17" x14ac:dyDescent="0.25">
      <c r="A556" s="568">
        <v>0</v>
      </c>
      <c r="B556" s="568"/>
      <c r="C556" s="568">
        <v>1</v>
      </c>
      <c r="G556" s="553"/>
      <c r="O556" s="893">
        <v>1159</v>
      </c>
      <c r="P556" s="893" t="s">
        <v>16337</v>
      </c>
      <c r="Q556" s="892" t="s">
        <v>16336</v>
      </c>
    </row>
    <row r="557" spans="1:17" x14ac:dyDescent="0.25">
      <c r="A557" s="568">
        <v>0</v>
      </c>
      <c r="B557" s="568"/>
      <c r="C557" s="568">
        <v>1</v>
      </c>
      <c r="D557" s="1365" t="s">
        <v>9435</v>
      </c>
      <c r="E557" s="1365"/>
      <c r="F557" s="555" t="s">
        <v>9436</v>
      </c>
      <c r="G557" s="556" t="s">
        <v>9437</v>
      </c>
      <c r="H557" s="563" t="s">
        <v>9448</v>
      </c>
      <c r="I557" s="557" t="s">
        <v>9449</v>
      </c>
      <c r="J557" s="557" t="s">
        <v>16</v>
      </c>
      <c r="K557" s="557" t="s">
        <v>1363</v>
      </c>
      <c r="O557" s="893">
        <v>1160</v>
      </c>
      <c r="P557" s="893" t="s">
        <v>4743</v>
      </c>
      <c r="Q557" s="892" t="s">
        <v>16338</v>
      </c>
    </row>
    <row r="558" spans="1:17" ht="15.75" x14ac:dyDescent="0.25">
      <c r="D558" s="1367" t="s">
        <v>653</v>
      </c>
      <c r="E558" s="1367"/>
      <c r="F558" s="564" t="s">
        <v>9632</v>
      </c>
      <c r="G558" s="565" t="s">
        <v>8</v>
      </c>
      <c r="H558" s="566"/>
      <c r="I558" s="567"/>
      <c r="J558" s="567">
        <f>SUM(J559:J563)</f>
        <v>258.09144000000003</v>
      </c>
      <c r="K558" s="567"/>
      <c r="O558" s="893">
        <v>1162</v>
      </c>
      <c r="P558" s="893" t="s">
        <v>5799</v>
      </c>
      <c r="Q558" s="892" t="s">
        <v>16339</v>
      </c>
    </row>
    <row r="559" spans="1:17" x14ac:dyDescent="0.25">
      <c r="D559" s="568" t="s">
        <v>9451</v>
      </c>
      <c r="E559" s="569" t="s">
        <v>3853</v>
      </c>
      <c r="F559" s="570" t="s">
        <v>9633</v>
      </c>
      <c r="G559" s="569" t="s">
        <v>102</v>
      </c>
      <c r="H559" s="571">
        <v>1</v>
      </c>
      <c r="I559" s="572" t="str">
        <f>VLOOKUP(E559&amp;"",'MAT-MO'!$A:$D,2,FALSE)</f>
        <v>17,04</v>
      </c>
      <c r="J559" s="572">
        <f t="shared" ref="J559:J563" si="119">I559*H559</f>
        <v>17.04</v>
      </c>
      <c r="K559" s="580">
        <f>J558*0.5</f>
        <v>129.04572000000002</v>
      </c>
      <c r="O559" s="893">
        <v>1163</v>
      </c>
      <c r="P559" s="893" t="s">
        <v>2381</v>
      </c>
      <c r="Q559" s="892" t="s">
        <v>16340</v>
      </c>
    </row>
    <row r="560" spans="1:17" x14ac:dyDescent="0.25">
      <c r="D560" s="568" t="s">
        <v>9451</v>
      </c>
      <c r="E560" s="569">
        <v>73301</v>
      </c>
      <c r="F560" s="570" t="s">
        <v>9634</v>
      </c>
      <c r="G560" s="569" t="s">
        <v>9615</v>
      </c>
      <c r="H560" s="571">
        <v>0.2</v>
      </c>
      <c r="I560" s="572" t="str">
        <f>VLOOKUP(E560&amp;"",'MAT-MO'!$A:$D,2,FALSE)</f>
        <v>7,86</v>
      </c>
      <c r="J560" s="572">
        <f t="shared" si="119"/>
        <v>1.5720000000000001</v>
      </c>
      <c r="O560" s="893">
        <v>1164</v>
      </c>
      <c r="P560" s="893" t="s">
        <v>4068</v>
      </c>
      <c r="Q560" s="892" t="s">
        <v>16341</v>
      </c>
    </row>
    <row r="561" spans="1:17" x14ac:dyDescent="0.25">
      <c r="A561" s="568">
        <v>0</v>
      </c>
      <c r="B561" s="568"/>
      <c r="C561" s="568"/>
      <c r="D561" s="568" t="s">
        <v>9451</v>
      </c>
      <c r="E561" s="569">
        <v>92801</v>
      </c>
      <c r="F561" s="570" t="s">
        <v>9635</v>
      </c>
      <c r="G561" s="569" t="s">
        <v>9444</v>
      </c>
      <c r="H561" s="571">
        <v>3.4760000000000004</v>
      </c>
      <c r="I561" s="572" t="str">
        <f>VLOOKUP(E561&amp;"",'MAT-MO'!$A:$D,2,FALSE)</f>
        <v>4,94</v>
      </c>
      <c r="J561" s="572">
        <f t="shared" si="119"/>
        <v>17.171440000000004</v>
      </c>
      <c r="O561" s="893">
        <v>1165</v>
      </c>
      <c r="P561" s="893" t="s">
        <v>1754</v>
      </c>
      <c r="Q561" s="892" t="s">
        <v>16342</v>
      </c>
    </row>
    <row r="562" spans="1:17" x14ac:dyDescent="0.25">
      <c r="A562" s="568">
        <v>0</v>
      </c>
      <c r="B562" s="568"/>
      <c r="C562" s="568"/>
      <c r="D562" s="568" t="s">
        <v>9451</v>
      </c>
      <c r="E562" s="569">
        <v>83736</v>
      </c>
      <c r="F562" s="570" t="s">
        <v>9637</v>
      </c>
      <c r="G562" s="569" t="s">
        <v>102</v>
      </c>
      <c r="H562" s="571">
        <v>1</v>
      </c>
      <c r="I562" s="572" t="str">
        <f>VLOOKUP(E562&amp;"",'MAT-MO'!$A:$D,2,FALSE)</f>
        <v>167,10</v>
      </c>
      <c r="J562" s="572">
        <f t="shared" si="119"/>
        <v>167.1</v>
      </c>
      <c r="O562" s="893">
        <v>1166</v>
      </c>
      <c r="P562" s="893" t="s">
        <v>3653</v>
      </c>
      <c r="Q562" s="892" t="s">
        <v>16343</v>
      </c>
    </row>
    <row r="563" spans="1:17" x14ac:dyDescent="0.25">
      <c r="A563" s="568">
        <v>0</v>
      </c>
      <c r="B563" s="568"/>
      <c r="C563" s="568"/>
      <c r="D563" s="568" t="s">
        <v>9451</v>
      </c>
      <c r="E563" s="569">
        <v>90279</v>
      </c>
      <c r="F563" s="570" t="s">
        <v>9638</v>
      </c>
      <c r="G563" s="569" t="s">
        <v>9615</v>
      </c>
      <c r="H563" s="571">
        <v>0.2</v>
      </c>
      <c r="I563" s="572" t="str">
        <f>VLOOKUP(E563&amp;"",'MAT-MO'!$A:$D,2,FALSE)</f>
        <v>276,04</v>
      </c>
      <c r="J563" s="572">
        <f t="shared" si="119"/>
        <v>55.208000000000006</v>
      </c>
      <c r="O563" s="893">
        <v>1167</v>
      </c>
      <c r="P563" s="893" t="s">
        <v>5396</v>
      </c>
      <c r="Q563" s="892" t="s">
        <v>16344</v>
      </c>
    </row>
    <row r="564" spans="1:17" x14ac:dyDescent="0.25">
      <c r="A564" s="568">
        <v>0</v>
      </c>
      <c r="B564" s="568" t="s">
        <v>9636</v>
      </c>
      <c r="C564" s="568"/>
      <c r="G564" s="553"/>
      <c r="O564" s="893">
        <v>1168</v>
      </c>
      <c r="P564" s="893" t="s">
        <v>16346</v>
      </c>
      <c r="Q564" s="892" t="s">
        <v>16345</v>
      </c>
    </row>
    <row r="565" spans="1:17" x14ac:dyDescent="0.25">
      <c r="A565" s="568">
        <v>0</v>
      </c>
      <c r="B565" s="568"/>
      <c r="C565" s="568"/>
      <c r="D565" s="1365" t="s">
        <v>9435</v>
      </c>
      <c r="E565" s="1365"/>
      <c r="F565" s="555" t="s">
        <v>9436</v>
      </c>
      <c r="G565" s="556" t="s">
        <v>9437</v>
      </c>
      <c r="H565" s="563" t="s">
        <v>9448</v>
      </c>
      <c r="I565" s="557" t="s">
        <v>9449</v>
      </c>
      <c r="J565" s="557" t="s">
        <v>16</v>
      </c>
      <c r="K565" s="557" t="s">
        <v>1363</v>
      </c>
      <c r="O565" s="893">
        <v>1169</v>
      </c>
      <c r="P565" s="893" t="s">
        <v>12000</v>
      </c>
      <c r="Q565" s="892" t="s">
        <v>16347</v>
      </c>
    </row>
    <row r="566" spans="1:17" ht="15.75" x14ac:dyDescent="0.25">
      <c r="D566" s="1367" t="s">
        <v>652</v>
      </c>
      <c r="E566" s="1367"/>
      <c r="F566" s="564" t="s">
        <v>9639</v>
      </c>
      <c r="G566" s="565" t="s">
        <v>10</v>
      </c>
      <c r="H566" s="566"/>
      <c r="I566" s="567"/>
      <c r="J566" s="567">
        <f>SUM(J567:J568)</f>
        <v>44.97</v>
      </c>
      <c r="K566" s="567"/>
      <c r="O566" s="893">
        <v>1170</v>
      </c>
      <c r="P566" s="893" t="s">
        <v>3975</v>
      </c>
      <c r="Q566" s="892" t="s">
        <v>16348</v>
      </c>
    </row>
    <row r="567" spans="1:17" x14ac:dyDescent="0.25">
      <c r="D567" s="568" t="s">
        <v>9451</v>
      </c>
      <c r="E567" s="569">
        <v>72142</v>
      </c>
      <c r="F567" s="570" t="s">
        <v>9640</v>
      </c>
      <c r="G567" s="569" t="s">
        <v>183</v>
      </c>
      <c r="H567" s="571">
        <v>1</v>
      </c>
      <c r="I567" s="572" t="str">
        <f>VLOOKUP(E567&amp;"",'MAT-MO'!$A:$D,2,FALSE)</f>
        <v>7,72</v>
      </c>
      <c r="J567" s="572">
        <f t="shared" ref="J567:J568" si="120">I567*H567</f>
        <v>7.72</v>
      </c>
      <c r="K567" s="560">
        <f>J566</f>
        <v>44.97</v>
      </c>
      <c r="O567" s="893">
        <v>1183</v>
      </c>
      <c r="P567" s="893" t="s">
        <v>2108</v>
      </c>
      <c r="Q567" s="892" t="s">
        <v>16349</v>
      </c>
    </row>
    <row r="568" spans="1:17" x14ac:dyDescent="0.25">
      <c r="D568" s="568" t="s">
        <v>9451</v>
      </c>
      <c r="E568" s="569">
        <v>72143</v>
      </c>
      <c r="F568" s="570" t="s">
        <v>9641</v>
      </c>
      <c r="G568" s="569" t="s">
        <v>183</v>
      </c>
      <c r="H568" s="571">
        <v>1</v>
      </c>
      <c r="I568" s="572" t="str">
        <f>VLOOKUP(E568&amp;"",'MAT-MO'!$A:$D,2,FALSE)</f>
        <v>37,25</v>
      </c>
      <c r="J568" s="572">
        <f t="shared" si="120"/>
        <v>37.25</v>
      </c>
      <c r="O568" s="893">
        <v>1184</v>
      </c>
      <c r="P568" s="893" t="s">
        <v>16351</v>
      </c>
      <c r="Q568" s="892" t="s">
        <v>16350</v>
      </c>
    </row>
    <row r="569" spans="1:17" x14ac:dyDescent="0.25">
      <c r="A569" s="568">
        <v>0</v>
      </c>
      <c r="B569" s="568"/>
      <c r="C569" s="568"/>
      <c r="G569" s="553"/>
      <c r="O569" s="893">
        <v>1185</v>
      </c>
      <c r="P569" s="893" t="s">
        <v>3684</v>
      </c>
      <c r="Q569" s="892" t="s">
        <v>16352</v>
      </c>
    </row>
    <row r="570" spans="1:17" x14ac:dyDescent="0.25">
      <c r="A570" s="568">
        <v>0</v>
      </c>
      <c r="B570" s="568"/>
      <c r="C570" s="568"/>
      <c r="D570" s="1365" t="s">
        <v>9435</v>
      </c>
      <c r="E570" s="1365"/>
      <c r="F570" s="555" t="s">
        <v>9436</v>
      </c>
      <c r="G570" s="556" t="s">
        <v>9437</v>
      </c>
      <c r="H570" s="563" t="s">
        <v>9448</v>
      </c>
      <c r="I570" s="557" t="s">
        <v>9449</v>
      </c>
      <c r="J570" s="557" t="s">
        <v>16</v>
      </c>
      <c r="K570" s="557" t="s">
        <v>1363</v>
      </c>
      <c r="O570" s="893">
        <v>1187</v>
      </c>
      <c r="P570" s="893" t="s">
        <v>16354</v>
      </c>
      <c r="Q570" s="892" t="s">
        <v>16353</v>
      </c>
    </row>
    <row r="571" spans="1:17" ht="15.75" x14ac:dyDescent="0.25">
      <c r="D571" s="1367" t="s">
        <v>642</v>
      </c>
      <c r="E571" s="1367"/>
      <c r="F571" s="564" t="s">
        <v>920</v>
      </c>
      <c r="G571" s="565" t="s">
        <v>8</v>
      </c>
      <c r="H571" s="566"/>
      <c r="I571" s="567"/>
      <c r="J571" s="567">
        <f>SUM(J572)</f>
        <v>37.164000000000001</v>
      </c>
      <c r="K571" s="567"/>
      <c r="O571" s="893">
        <v>1188</v>
      </c>
      <c r="P571" s="893" t="s">
        <v>8498</v>
      </c>
      <c r="Q571" s="892" t="s">
        <v>16355</v>
      </c>
    </row>
    <row r="572" spans="1:17" x14ac:dyDescent="0.25">
      <c r="D572" s="568" t="s">
        <v>9451</v>
      </c>
      <c r="E572" s="569">
        <v>73616</v>
      </c>
      <c r="F572" s="570" t="s">
        <v>9642</v>
      </c>
      <c r="G572" s="569" t="s">
        <v>9615</v>
      </c>
      <c r="H572" s="571">
        <v>0.2</v>
      </c>
      <c r="I572" s="572" t="str">
        <f>VLOOKUP(E572&amp;"",'MAT-MO'!$A:$D,2,FALSE)</f>
        <v>185,82</v>
      </c>
      <c r="J572" s="572">
        <f t="shared" ref="J572" si="121">I572*H572</f>
        <v>37.164000000000001</v>
      </c>
      <c r="K572" s="560">
        <f>J572</f>
        <v>37.164000000000001</v>
      </c>
      <c r="O572" s="893">
        <v>1189</v>
      </c>
      <c r="P572" s="893" t="s">
        <v>1865</v>
      </c>
      <c r="Q572" s="892" t="s">
        <v>16356</v>
      </c>
    </row>
    <row r="573" spans="1:17" x14ac:dyDescent="0.25">
      <c r="G573" s="553"/>
      <c r="O573" s="893">
        <v>1191</v>
      </c>
      <c r="P573" s="893" t="s">
        <v>1441</v>
      </c>
      <c r="Q573" s="892" t="s">
        <v>16357</v>
      </c>
    </row>
    <row r="574" spans="1:17" x14ac:dyDescent="0.25">
      <c r="A574" s="568">
        <v>0</v>
      </c>
      <c r="B574" s="568"/>
      <c r="C574" s="568"/>
      <c r="D574" s="1365" t="s">
        <v>9435</v>
      </c>
      <c r="E574" s="1365"/>
      <c r="F574" s="555" t="s">
        <v>9436</v>
      </c>
      <c r="G574" s="556" t="s">
        <v>9437</v>
      </c>
      <c r="H574" s="563" t="s">
        <v>9448</v>
      </c>
      <c r="I574" s="557" t="s">
        <v>9449</v>
      </c>
      <c r="J574" s="557" t="s">
        <v>16</v>
      </c>
      <c r="K574" s="557" t="s">
        <v>1363</v>
      </c>
      <c r="O574" s="893">
        <v>1193</v>
      </c>
      <c r="P574" s="893" t="s">
        <v>4346</v>
      </c>
      <c r="Q574" s="892" t="s">
        <v>16358</v>
      </c>
    </row>
    <row r="575" spans="1:17" ht="15.75" x14ac:dyDescent="0.25">
      <c r="D575" s="1367" t="s">
        <v>9442</v>
      </c>
      <c r="E575" s="1367"/>
      <c r="F575" s="564" t="s">
        <v>9643</v>
      </c>
      <c r="G575" s="565" t="s">
        <v>183</v>
      </c>
      <c r="H575" s="566"/>
      <c r="I575" s="567"/>
      <c r="J575" s="567">
        <f>SUM(J576:J581)</f>
        <v>480.86689999999999</v>
      </c>
      <c r="K575" s="567"/>
      <c r="O575" s="893">
        <v>1194</v>
      </c>
      <c r="P575" s="893" t="s">
        <v>13072</v>
      </c>
      <c r="Q575" s="892" t="s">
        <v>16359</v>
      </c>
    </row>
    <row r="576" spans="1:17" x14ac:dyDescent="0.25">
      <c r="D576" s="568" t="s">
        <v>9451</v>
      </c>
      <c r="E576" s="569">
        <v>88309</v>
      </c>
      <c r="F576" s="570" t="s">
        <v>9619</v>
      </c>
      <c r="G576" s="569" t="s">
        <v>99</v>
      </c>
      <c r="H576" s="571">
        <v>1</v>
      </c>
      <c r="I576" s="572" t="str">
        <f>VLOOKUP(E576&amp;"",'MAT-MO'!$A:$D,2,FALSE)</f>
        <v>15,60</v>
      </c>
      <c r="J576" s="572">
        <f t="shared" ref="J576:J581" si="122">I576*H576</f>
        <v>15.6</v>
      </c>
      <c r="K576" s="554">
        <f>SUMIF(G576:G580,"H",J576:J580)</f>
        <v>29.603000000000002</v>
      </c>
      <c r="O576" s="893">
        <v>1195</v>
      </c>
      <c r="P576" s="893" t="s">
        <v>7812</v>
      </c>
      <c r="Q576" s="892" t="s">
        <v>16360</v>
      </c>
    </row>
    <row r="577" spans="1:17" x14ac:dyDescent="0.25">
      <c r="D577" s="568" t="s">
        <v>9451</v>
      </c>
      <c r="E577" s="569">
        <v>88316</v>
      </c>
      <c r="F577" s="570" t="s">
        <v>100</v>
      </c>
      <c r="G577" s="569" t="s">
        <v>99</v>
      </c>
      <c r="H577" s="571">
        <v>1.1000000000000001</v>
      </c>
      <c r="I577" s="572" t="str">
        <f>VLOOKUP(E577&amp;"",'MAT-MO'!$A:$D,2,FALSE)</f>
        <v>12,73</v>
      </c>
      <c r="J577" s="572">
        <f t="shared" si="122"/>
        <v>14.003000000000002</v>
      </c>
      <c r="O577" s="893">
        <v>1197</v>
      </c>
      <c r="P577" s="893" t="s">
        <v>2651</v>
      </c>
      <c r="Q577" s="892" t="s">
        <v>16361</v>
      </c>
    </row>
    <row r="578" spans="1:17" x14ac:dyDescent="0.25">
      <c r="A578" s="568">
        <v>0</v>
      </c>
      <c r="B578" s="568"/>
      <c r="C578" s="568">
        <v>1</v>
      </c>
      <c r="D578" s="568" t="s">
        <v>9454</v>
      </c>
      <c r="E578" s="569">
        <v>367</v>
      </c>
      <c r="F578" s="570" t="s">
        <v>9644</v>
      </c>
      <c r="G578" s="569" t="s">
        <v>9615</v>
      </c>
      <c r="H578" s="571">
        <v>5.0000000000000001E-3</v>
      </c>
      <c r="I578" s="578" t="str">
        <f>VLOOKUP($E578,$O$3:$P$1048576,2,FALSE)</f>
        <v>47,50</v>
      </c>
      <c r="J578" s="572">
        <f t="shared" si="122"/>
        <v>0.23750000000000002</v>
      </c>
      <c r="O578" s="893">
        <v>1198</v>
      </c>
      <c r="P578" s="893" t="s">
        <v>5689</v>
      </c>
      <c r="Q578" s="892" t="s">
        <v>16362</v>
      </c>
    </row>
    <row r="579" spans="1:17" x14ac:dyDescent="0.25">
      <c r="A579" s="568">
        <v>0</v>
      </c>
      <c r="B579" s="568"/>
      <c r="C579" s="568">
        <v>1</v>
      </c>
      <c r="D579" s="568" t="s">
        <v>9455</v>
      </c>
      <c r="E579" s="569">
        <v>601</v>
      </c>
      <c r="F579" s="570" t="s">
        <v>9646</v>
      </c>
      <c r="G579" s="569" t="s">
        <v>102</v>
      </c>
      <c r="H579" s="571"/>
      <c r="I579" s="578" t="str">
        <f>VLOOKUP($E579,$O$3:$P$1048576,2,FALSE)</f>
        <v>654,28</v>
      </c>
      <c r="J579" s="572">
        <f t="shared" si="122"/>
        <v>0</v>
      </c>
      <c r="O579" s="893">
        <v>1199</v>
      </c>
      <c r="P579" s="893" t="s">
        <v>12171</v>
      </c>
      <c r="Q579" s="892" t="s">
        <v>16363</v>
      </c>
    </row>
    <row r="580" spans="1:17" x14ac:dyDescent="0.25">
      <c r="A580" s="568">
        <v>0</v>
      </c>
      <c r="B580" s="568"/>
      <c r="C580" s="568">
        <v>1</v>
      </c>
      <c r="D580" s="568" t="s">
        <v>9454</v>
      </c>
      <c r="E580" s="569">
        <v>1379</v>
      </c>
      <c r="F580" s="570" t="s">
        <v>9647</v>
      </c>
      <c r="G580" s="569" t="s">
        <v>9444</v>
      </c>
      <c r="H580" s="571">
        <v>2.12</v>
      </c>
      <c r="I580" s="578" t="str">
        <f>VLOOKUP($E580,$O$3:$P$1048576,2,FALSE)</f>
        <v>0,47</v>
      </c>
      <c r="J580" s="572">
        <f t="shared" si="122"/>
        <v>0.99639999999999995</v>
      </c>
      <c r="O580" s="893">
        <v>1200</v>
      </c>
      <c r="P580" s="893" t="s">
        <v>8270</v>
      </c>
      <c r="Q580" s="892" t="s">
        <v>16364</v>
      </c>
    </row>
    <row r="581" spans="1:17" x14ac:dyDescent="0.25">
      <c r="A581" s="568">
        <v>0</v>
      </c>
      <c r="B581" s="568"/>
      <c r="C581" s="568">
        <v>1</v>
      </c>
      <c r="D581" s="568" t="s">
        <v>9454</v>
      </c>
      <c r="E581" s="569">
        <v>34381</v>
      </c>
      <c r="F581" s="570" t="s">
        <v>9648</v>
      </c>
      <c r="G581" s="569" t="s">
        <v>183</v>
      </c>
      <c r="H581" s="571">
        <v>1</v>
      </c>
      <c r="I581" s="578" t="str">
        <f>VLOOKUP($E581,$O$3:$P$1048576,2,FALSE)</f>
        <v>450,03</v>
      </c>
      <c r="J581" s="572">
        <f t="shared" si="122"/>
        <v>450.03</v>
      </c>
      <c r="O581" s="893">
        <v>1202</v>
      </c>
      <c r="P581" s="893" t="s">
        <v>3769</v>
      </c>
      <c r="Q581" s="892" t="s">
        <v>16365</v>
      </c>
    </row>
    <row r="582" spans="1:17" x14ac:dyDescent="0.25">
      <c r="A582" s="568">
        <v>0</v>
      </c>
      <c r="B582" s="568"/>
      <c r="C582" s="568">
        <v>1</v>
      </c>
      <c r="G582" s="553"/>
      <c r="O582" s="893">
        <v>1203</v>
      </c>
      <c r="P582" s="893" t="s">
        <v>3360</v>
      </c>
      <c r="Q582" s="892" t="s">
        <v>16366</v>
      </c>
    </row>
    <row r="583" spans="1:17" x14ac:dyDescent="0.25">
      <c r="A583" s="568">
        <v>0</v>
      </c>
      <c r="B583" s="568"/>
      <c r="C583" s="568"/>
      <c r="D583" s="1365" t="s">
        <v>9435</v>
      </c>
      <c r="E583" s="1365"/>
      <c r="F583" s="555" t="s">
        <v>9436</v>
      </c>
      <c r="G583" s="556" t="s">
        <v>9437</v>
      </c>
      <c r="H583" s="563" t="s">
        <v>9448</v>
      </c>
      <c r="I583" s="557" t="s">
        <v>9449</v>
      </c>
      <c r="J583" s="557" t="s">
        <v>16</v>
      </c>
      <c r="K583" s="557" t="s">
        <v>1363</v>
      </c>
      <c r="O583" s="893">
        <v>1204</v>
      </c>
      <c r="P583" s="893" t="s">
        <v>5051</v>
      </c>
      <c r="Q583" s="892" t="s">
        <v>16367</v>
      </c>
    </row>
    <row r="584" spans="1:17" ht="15.75" x14ac:dyDescent="0.25">
      <c r="D584" s="1367" t="s">
        <v>9443</v>
      </c>
      <c r="E584" s="1367"/>
      <c r="F584" s="564" t="s">
        <v>9649</v>
      </c>
      <c r="G584" s="565" t="s">
        <v>183</v>
      </c>
      <c r="H584" s="566"/>
      <c r="I584" s="567"/>
      <c r="J584" s="567">
        <f>SUM(J585:J590)</f>
        <v>3331.7438000000002</v>
      </c>
      <c r="K584" s="567"/>
      <c r="O584" s="893">
        <v>1205</v>
      </c>
      <c r="P584" s="893" t="s">
        <v>16369</v>
      </c>
      <c r="Q584" s="892" t="s">
        <v>16368</v>
      </c>
    </row>
    <row r="585" spans="1:17" x14ac:dyDescent="0.25">
      <c r="D585" s="568" t="s">
        <v>9585</v>
      </c>
      <c r="E585" s="569" t="s">
        <v>3066</v>
      </c>
      <c r="F585" s="570" t="s">
        <v>9651</v>
      </c>
      <c r="G585" s="569" t="s">
        <v>183</v>
      </c>
      <c r="H585" s="571">
        <v>1</v>
      </c>
      <c r="I585" s="572"/>
      <c r="J585" s="572"/>
      <c r="K585" s="560">
        <f>J586</f>
        <v>28.12</v>
      </c>
      <c r="O585" s="893">
        <v>1206</v>
      </c>
      <c r="P585" s="893" t="s">
        <v>3318</v>
      </c>
      <c r="Q585" s="892" t="s">
        <v>16370</v>
      </c>
    </row>
    <row r="586" spans="1:17" x14ac:dyDescent="0.25">
      <c r="D586" s="568" t="s">
        <v>9451</v>
      </c>
      <c r="E586" s="569">
        <v>88325</v>
      </c>
      <c r="F586" s="579" t="s">
        <v>9652</v>
      </c>
      <c r="G586" s="569" t="s">
        <v>99</v>
      </c>
      <c r="H586" s="571">
        <v>2</v>
      </c>
      <c r="I586" s="572" t="str">
        <f>VLOOKUP(E586&amp;"",'MAT-MO'!$A:$D,2,FALSE)</f>
        <v>14,06</v>
      </c>
      <c r="J586" s="572">
        <f t="shared" ref="J586:J590" si="123">I586*H586</f>
        <v>28.12</v>
      </c>
      <c r="O586" s="893">
        <v>1207</v>
      </c>
      <c r="P586" s="893" t="s">
        <v>1761</v>
      </c>
      <c r="Q586" s="892" t="s">
        <v>16371</v>
      </c>
    </row>
    <row r="587" spans="1:17" x14ac:dyDescent="0.25">
      <c r="A587" s="568">
        <v>0</v>
      </c>
      <c r="B587" s="568" t="s">
        <v>9650</v>
      </c>
      <c r="C587" s="568"/>
      <c r="D587" s="568" t="s">
        <v>9454</v>
      </c>
      <c r="E587" s="569">
        <v>3104</v>
      </c>
      <c r="F587" s="579" t="s">
        <v>9654</v>
      </c>
      <c r="G587" s="569" t="s">
        <v>9655</v>
      </c>
      <c r="H587" s="571">
        <v>2</v>
      </c>
      <c r="I587" s="578" t="str">
        <f>VLOOKUP($E587,$O$3:$P$1048576,2,FALSE)</f>
        <v>338,36</v>
      </c>
      <c r="J587" s="572">
        <f t="shared" si="123"/>
        <v>676.72</v>
      </c>
      <c r="O587" s="893">
        <v>1210</v>
      </c>
      <c r="P587" s="893" t="s">
        <v>2555</v>
      </c>
      <c r="Q587" s="892" t="s">
        <v>16372</v>
      </c>
    </row>
    <row r="588" spans="1:17" x14ac:dyDescent="0.25">
      <c r="A588" s="568">
        <v>1</v>
      </c>
      <c r="B588" s="568"/>
      <c r="C588" s="568"/>
      <c r="D588" s="568" t="s">
        <v>9454</v>
      </c>
      <c r="E588" s="569">
        <v>10507</v>
      </c>
      <c r="F588" s="579" t="s">
        <v>9656</v>
      </c>
      <c r="G588" s="569" t="s">
        <v>102</v>
      </c>
      <c r="H588" s="571">
        <f>1.4*2.1</f>
        <v>2.94</v>
      </c>
      <c r="I588" s="578" t="str">
        <f>VLOOKUP($E588,$O$3:$P$1048576,2,FALSE)</f>
        <v>198,77</v>
      </c>
      <c r="J588" s="572">
        <f t="shared" si="123"/>
        <v>584.38380000000006</v>
      </c>
      <c r="O588" s="893">
        <v>1211</v>
      </c>
      <c r="P588" s="893" t="s">
        <v>16374</v>
      </c>
      <c r="Q588" s="892" t="s">
        <v>16373</v>
      </c>
    </row>
    <row r="589" spans="1:17" x14ac:dyDescent="0.25">
      <c r="A589" s="568">
        <v>1</v>
      </c>
      <c r="B589" s="568"/>
      <c r="C589" s="568"/>
      <c r="D589" s="568" t="s">
        <v>9454</v>
      </c>
      <c r="E589" s="569">
        <v>11523</v>
      </c>
      <c r="F589" s="579" t="s">
        <v>9657</v>
      </c>
      <c r="G589" s="569" t="s">
        <v>183</v>
      </c>
      <c r="H589" s="571">
        <v>2</v>
      </c>
      <c r="I589" s="578" t="str">
        <f>VLOOKUP($E589,$O$3:$P$1048576,2,FALSE)</f>
        <v>11,55</v>
      </c>
      <c r="J589" s="572">
        <f t="shared" si="123"/>
        <v>23.1</v>
      </c>
      <c r="O589" s="893">
        <v>1213</v>
      </c>
      <c r="P589" s="893" t="s">
        <v>11804</v>
      </c>
      <c r="Q589" s="892" t="s">
        <v>16375</v>
      </c>
    </row>
    <row r="590" spans="1:17" x14ac:dyDescent="0.25">
      <c r="A590" s="568">
        <v>1</v>
      </c>
      <c r="B590" s="568"/>
      <c r="C590" s="568"/>
      <c r="D590" s="568" t="s">
        <v>9454</v>
      </c>
      <c r="E590" s="569">
        <v>11499</v>
      </c>
      <c r="F590" s="570" t="s">
        <v>9659</v>
      </c>
      <c r="G590" s="569" t="s">
        <v>183</v>
      </c>
      <c r="H590" s="571">
        <v>2</v>
      </c>
      <c r="I590" s="578" t="str">
        <f>VLOOKUP($E590,$O$3:$P$1048576,2,FALSE)</f>
        <v>1.009,71</v>
      </c>
      <c r="J590" s="572">
        <f t="shared" si="123"/>
        <v>2019.42</v>
      </c>
      <c r="O590" s="893">
        <v>1214</v>
      </c>
      <c r="P590" s="893" t="s">
        <v>3115</v>
      </c>
      <c r="Q590" s="892" t="s">
        <v>16376</v>
      </c>
    </row>
    <row r="591" spans="1:17" x14ac:dyDescent="0.25">
      <c r="A591" s="568">
        <v>1</v>
      </c>
      <c r="B591" s="568"/>
      <c r="C591" s="568"/>
      <c r="G591" s="553"/>
      <c r="O591" s="893">
        <v>1283</v>
      </c>
      <c r="P591" s="893" t="s">
        <v>16378</v>
      </c>
      <c r="Q591" s="892" t="s">
        <v>16377</v>
      </c>
    </row>
    <row r="592" spans="1:17" x14ac:dyDescent="0.25">
      <c r="A592" s="568">
        <v>0</v>
      </c>
      <c r="B592" s="568"/>
      <c r="C592" s="568"/>
      <c r="D592" s="1365" t="s">
        <v>9435</v>
      </c>
      <c r="E592" s="1365"/>
      <c r="F592" s="555" t="s">
        <v>9436</v>
      </c>
      <c r="G592" s="556" t="s">
        <v>9437</v>
      </c>
      <c r="H592" s="563" t="s">
        <v>9448</v>
      </c>
      <c r="I592" s="557" t="s">
        <v>9449</v>
      </c>
      <c r="J592" s="557" t="s">
        <v>16</v>
      </c>
      <c r="K592" s="557" t="s">
        <v>1363</v>
      </c>
      <c r="O592" s="893">
        <v>1287</v>
      </c>
      <c r="P592" s="893" t="s">
        <v>6707</v>
      </c>
      <c r="Q592" s="892" t="s">
        <v>16379</v>
      </c>
    </row>
    <row r="593" spans="1:17" ht="15.75" x14ac:dyDescent="0.25">
      <c r="D593" s="1367" t="s">
        <v>691</v>
      </c>
      <c r="E593" s="1367"/>
      <c r="F593" s="564" t="s">
        <v>9660</v>
      </c>
      <c r="G593" s="565" t="s">
        <v>183</v>
      </c>
      <c r="H593" s="566"/>
      <c r="I593" s="567"/>
      <c r="J593" s="567">
        <f>SUM(J594:J600)</f>
        <v>396.48454799999996</v>
      </c>
      <c r="K593" s="567"/>
      <c r="O593" s="893">
        <v>1289</v>
      </c>
      <c r="P593" s="893" t="s">
        <v>4082</v>
      </c>
      <c r="Q593" s="892" t="s">
        <v>16380</v>
      </c>
    </row>
    <row r="594" spans="1:17" x14ac:dyDescent="0.25">
      <c r="D594" s="568" t="s">
        <v>9451</v>
      </c>
      <c r="E594" s="569">
        <v>88274</v>
      </c>
      <c r="F594" s="570" t="s">
        <v>9661</v>
      </c>
      <c r="G594" s="569" t="s">
        <v>99</v>
      </c>
      <c r="H594" s="571">
        <v>1.49</v>
      </c>
      <c r="I594" s="572" t="str">
        <f>VLOOKUP(E594&amp;"",'MAT-MO'!$A:$D,2,FALSE)</f>
        <v>14,95</v>
      </c>
      <c r="J594" s="572">
        <f t="shared" ref="J594:J600" si="124">I594*H594</f>
        <v>22.275499999999997</v>
      </c>
      <c r="K594" s="554">
        <f>SUMIF(G594:G598,"H",J594:J598)</f>
        <v>34.750900000000001</v>
      </c>
      <c r="O594" s="893">
        <v>1292</v>
      </c>
      <c r="P594" s="893" t="s">
        <v>16381</v>
      </c>
      <c r="Q594" s="892" t="s">
        <v>9729</v>
      </c>
    </row>
    <row r="595" spans="1:17" x14ac:dyDescent="0.25">
      <c r="D595" s="568" t="s">
        <v>9451</v>
      </c>
      <c r="E595" s="569">
        <v>88316</v>
      </c>
      <c r="F595" s="570" t="s">
        <v>100</v>
      </c>
      <c r="G595" s="569" t="s">
        <v>99</v>
      </c>
      <c r="H595" s="571">
        <v>0.98</v>
      </c>
      <c r="I595" s="572" t="str">
        <f>VLOOKUP(E595&amp;"",'MAT-MO'!$A:$D,2,FALSE)</f>
        <v>12,73</v>
      </c>
      <c r="J595" s="572">
        <f t="shared" si="124"/>
        <v>12.4754</v>
      </c>
      <c r="O595" s="893">
        <v>1297</v>
      </c>
      <c r="P595" s="893" t="s">
        <v>8708</v>
      </c>
      <c r="Q595" s="892" t="s">
        <v>16382</v>
      </c>
    </row>
    <row r="596" spans="1:17" x14ac:dyDescent="0.25">
      <c r="A596" s="568">
        <v>0</v>
      </c>
      <c r="B596" s="568"/>
      <c r="C596" s="568">
        <v>1</v>
      </c>
      <c r="D596" s="568" t="s">
        <v>9454</v>
      </c>
      <c r="E596" s="569">
        <v>1380</v>
      </c>
      <c r="F596" s="570" t="s">
        <v>9550</v>
      </c>
      <c r="G596" s="569" t="s">
        <v>9444</v>
      </c>
      <c r="H596" s="571">
        <v>3.5099999999999999E-2</v>
      </c>
      <c r="I596" s="578" t="str">
        <f>VLOOKUP($E596,$O$3:$P$1048576,2,FALSE)</f>
        <v>2,76</v>
      </c>
      <c r="J596" s="572">
        <f t="shared" si="124"/>
        <v>9.687599999999999E-2</v>
      </c>
      <c r="O596" s="893">
        <v>1314</v>
      </c>
      <c r="P596" s="893" t="s">
        <v>13641</v>
      </c>
      <c r="Q596" s="892" t="s">
        <v>16383</v>
      </c>
    </row>
    <row r="597" spans="1:17" x14ac:dyDescent="0.25">
      <c r="A597" s="568">
        <v>0</v>
      </c>
      <c r="B597" s="568"/>
      <c r="C597" s="568">
        <v>1</v>
      </c>
      <c r="D597" s="568" t="s">
        <v>9454</v>
      </c>
      <c r="E597" s="569">
        <v>4823</v>
      </c>
      <c r="F597" s="570" t="s">
        <v>9662</v>
      </c>
      <c r="G597" s="569" t="s">
        <v>9444</v>
      </c>
      <c r="H597" s="571">
        <v>0.52280000000000004</v>
      </c>
      <c r="I597" s="578" t="str">
        <f>VLOOKUP($E597,$O$3:$P$1048576,2,FALSE)</f>
        <v>14,99</v>
      </c>
      <c r="J597" s="572">
        <f t="shared" si="124"/>
        <v>7.8367720000000007</v>
      </c>
      <c r="O597" s="893">
        <v>1318</v>
      </c>
      <c r="P597" s="893" t="s">
        <v>2831</v>
      </c>
      <c r="Q597" s="892" t="s">
        <v>16384</v>
      </c>
    </row>
    <row r="598" spans="1:17" x14ac:dyDescent="0.25">
      <c r="A598" s="568">
        <v>0</v>
      </c>
      <c r="B598" s="568"/>
      <c r="C598" s="568">
        <v>1</v>
      </c>
      <c r="D598" s="568" t="s">
        <v>9454</v>
      </c>
      <c r="E598" s="569">
        <v>7568</v>
      </c>
      <c r="F598" s="570" t="s">
        <v>9663</v>
      </c>
      <c r="G598" s="569" t="s">
        <v>183</v>
      </c>
      <c r="H598" s="571">
        <v>2</v>
      </c>
      <c r="I598" s="578" t="str">
        <f>VLOOKUP($E598,$O$3:$P$1048576,2,FALSE)</f>
        <v>0,67</v>
      </c>
      <c r="J598" s="572">
        <f t="shared" si="124"/>
        <v>1.34</v>
      </c>
      <c r="O598" s="893">
        <v>1319</v>
      </c>
      <c r="P598" s="893" t="s">
        <v>12238</v>
      </c>
      <c r="Q598" s="892" t="s">
        <v>16385</v>
      </c>
    </row>
    <row r="599" spans="1:17" x14ac:dyDescent="0.25">
      <c r="A599" s="568">
        <v>0</v>
      </c>
      <c r="B599" s="568"/>
      <c r="C599" s="568">
        <v>1</v>
      </c>
      <c r="D599" s="568" t="s">
        <v>9454</v>
      </c>
      <c r="E599" s="569">
        <v>11796</v>
      </c>
      <c r="F599" s="570" t="s">
        <v>9664</v>
      </c>
      <c r="G599" s="569" t="s">
        <v>102</v>
      </c>
      <c r="H599" s="571">
        <v>1.25</v>
      </c>
      <c r="I599" s="578" t="str">
        <f>VLOOKUP($E599,$O$3:$P$1048576,2,FALSE)</f>
        <v>257,20</v>
      </c>
      <c r="J599" s="572">
        <f t="shared" si="124"/>
        <v>321.5</v>
      </c>
      <c r="O599" s="893">
        <v>1321</v>
      </c>
      <c r="P599" s="893" t="s">
        <v>4006</v>
      </c>
      <c r="Q599" s="892" t="s">
        <v>16386</v>
      </c>
    </row>
    <row r="600" spans="1:17" x14ac:dyDescent="0.25">
      <c r="A600" s="568">
        <v>0</v>
      </c>
      <c r="B600" s="568"/>
      <c r="C600" s="568">
        <v>1</v>
      </c>
      <c r="D600" s="568" t="s">
        <v>9454</v>
      </c>
      <c r="E600" s="569">
        <v>37591</v>
      </c>
      <c r="F600" s="570" t="s">
        <v>9666</v>
      </c>
      <c r="G600" s="569" t="s">
        <v>183</v>
      </c>
      <c r="H600" s="571">
        <v>1</v>
      </c>
      <c r="I600" s="578" t="str">
        <f>VLOOKUP($E600,$O$3:$P$1048576,2,FALSE)</f>
        <v>30,96</v>
      </c>
      <c r="J600" s="572">
        <f t="shared" si="124"/>
        <v>30.96</v>
      </c>
      <c r="O600" s="893">
        <v>1322</v>
      </c>
      <c r="P600" s="893" t="s">
        <v>12969</v>
      </c>
      <c r="Q600" s="892" t="s">
        <v>16387</v>
      </c>
    </row>
    <row r="601" spans="1:17" x14ac:dyDescent="0.25">
      <c r="A601" s="568">
        <v>0</v>
      </c>
      <c r="B601" s="568"/>
      <c r="C601" s="568">
        <v>1</v>
      </c>
      <c r="G601" s="553"/>
      <c r="O601" s="893">
        <v>1323</v>
      </c>
      <c r="P601" s="893" t="s">
        <v>6508</v>
      </c>
      <c r="Q601" s="892" t="s">
        <v>9747</v>
      </c>
    </row>
    <row r="602" spans="1:17" x14ac:dyDescent="0.25">
      <c r="A602" s="568">
        <v>0</v>
      </c>
      <c r="B602" s="568"/>
      <c r="C602" s="568">
        <v>1</v>
      </c>
      <c r="D602" s="1365" t="s">
        <v>9435</v>
      </c>
      <c r="E602" s="1365"/>
      <c r="F602" s="555" t="s">
        <v>9436</v>
      </c>
      <c r="G602" s="556" t="s">
        <v>9437</v>
      </c>
      <c r="H602" s="563" t="s">
        <v>9448</v>
      </c>
      <c r="I602" s="557" t="s">
        <v>9449</v>
      </c>
      <c r="J602" s="557" t="s">
        <v>16</v>
      </c>
      <c r="K602" s="557" t="s">
        <v>1363</v>
      </c>
      <c r="O602" s="893">
        <v>1325</v>
      </c>
      <c r="P602" s="893" t="s">
        <v>2706</v>
      </c>
      <c r="Q602" s="892" t="s">
        <v>16388</v>
      </c>
    </row>
    <row r="603" spans="1:17" ht="15.75" x14ac:dyDescent="0.25">
      <c r="D603" s="1367" t="s">
        <v>695</v>
      </c>
      <c r="E603" s="1367"/>
      <c r="F603" s="564" t="s">
        <v>901</v>
      </c>
      <c r="G603" s="565" t="s">
        <v>9444</v>
      </c>
      <c r="H603" s="566"/>
      <c r="I603" s="567"/>
      <c r="J603" s="567">
        <f>SUM(J604:J608)</f>
        <v>10.730712786885245</v>
      </c>
      <c r="K603" s="567"/>
      <c r="O603" s="893">
        <v>1327</v>
      </c>
      <c r="P603" s="893" t="s">
        <v>8816</v>
      </c>
      <c r="Q603" s="892" t="s">
        <v>16389</v>
      </c>
    </row>
    <row r="604" spans="1:17" x14ac:dyDescent="0.25">
      <c r="D604" s="568" t="s">
        <v>9451</v>
      </c>
      <c r="E604" s="569">
        <v>6391</v>
      </c>
      <c r="F604" s="570" t="s">
        <v>9667</v>
      </c>
      <c r="G604" s="569" t="s">
        <v>101</v>
      </c>
      <c r="H604" s="571">
        <v>6.0000000000000001E-3</v>
      </c>
      <c r="I604" s="572" t="str">
        <f>VLOOKUP(E604&amp;"",'MAT-MO'!$A:$D,2,FALSE)</f>
        <v>107,38</v>
      </c>
      <c r="J604" s="572">
        <f t="shared" ref="J604:J608" si="125">I604*H604</f>
        <v>0.64427999999999996</v>
      </c>
      <c r="K604" s="554">
        <f>SUMIF(G604:G608,"H",J604:J608)</f>
        <v>1.1084000000000001</v>
      </c>
      <c r="O604" s="893">
        <v>1328</v>
      </c>
      <c r="P604" s="893" t="s">
        <v>12960</v>
      </c>
      <c r="Q604" s="892" t="s">
        <v>16390</v>
      </c>
    </row>
    <row r="605" spans="1:17" x14ac:dyDescent="0.25">
      <c r="D605" s="568" t="s">
        <v>9451</v>
      </c>
      <c r="E605" s="569">
        <v>88315</v>
      </c>
      <c r="F605" s="570" t="s">
        <v>9668</v>
      </c>
      <c r="G605" s="569" t="s">
        <v>99</v>
      </c>
      <c r="H605" s="571">
        <v>0.04</v>
      </c>
      <c r="I605" s="572" t="str">
        <f>VLOOKUP(E605&amp;"",'MAT-MO'!$A:$D,2,FALSE)</f>
        <v>14,98</v>
      </c>
      <c r="J605" s="572">
        <f t="shared" si="125"/>
        <v>0.59920000000000007</v>
      </c>
      <c r="O605" s="893">
        <v>1330</v>
      </c>
      <c r="P605" s="893" t="s">
        <v>5012</v>
      </c>
      <c r="Q605" s="892" t="s">
        <v>16391</v>
      </c>
    </row>
    <row r="606" spans="1:17" x14ac:dyDescent="0.25">
      <c r="A606" s="568">
        <v>0</v>
      </c>
      <c r="B606" s="568"/>
      <c r="C606" s="568">
        <v>1</v>
      </c>
      <c r="D606" s="568" t="s">
        <v>9451</v>
      </c>
      <c r="E606" s="569">
        <v>88316</v>
      </c>
      <c r="F606" s="570" t="s">
        <v>100</v>
      </c>
      <c r="G606" s="569" t="s">
        <v>99</v>
      </c>
      <c r="H606" s="571">
        <v>0.04</v>
      </c>
      <c r="I606" s="572" t="str">
        <f>VLOOKUP(E606&amp;"",'MAT-MO'!$A:$D,2,FALSE)</f>
        <v>12,73</v>
      </c>
      <c r="J606" s="572">
        <f t="shared" si="125"/>
        <v>0.50919999999999999</v>
      </c>
      <c r="O606" s="893">
        <v>1332</v>
      </c>
      <c r="P606" s="893" t="s">
        <v>8737</v>
      </c>
      <c r="Q606" s="892" t="s">
        <v>16392</v>
      </c>
    </row>
    <row r="607" spans="1:17" x14ac:dyDescent="0.25">
      <c r="A607" s="568">
        <v>0</v>
      </c>
      <c r="B607" s="568"/>
      <c r="C607" s="568">
        <v>1</v>
      </c>
      <c r="D607" s="568" t="s">
        <v>9455</v>
      </c>
      <c r="E607" s="569">
        <v>4766</v>
      </c>
      <c r="F607" s="570" t="s">
        <v>9669</v>
      </c>
      <c r="G607" s="569" t="s">
        <v>9444</v>
      </c>
      <c r="H607" s="571"/>
      <c r="I607" s="578" t="str">
        <f>VLOOKUP($E607,$O$3:$P$1048576,2,FALSE)</f>
        <v>4,07</v>
      </c>
      <c r="J607" s="572">
        <f t="shared" si="125"/>
        <v>0</v>
      </c>
      <c r="O607" s="893">
        <v>1333</v>
      </c>
      <c r="P607" s="893" t="s">
        <v>7531</v>
      </c>
      <c r="Q607" s="892" t="s">
        <v>16393</v>
      </c>
    </row>
    <row r="608" spans="1:17" x14ac:dyDescent="0.25">
      <c r="A608" s="568">
        <v>0</v>
      </c>
      <c r="B608" s="568"/>
      <c r="C608" s="568">
        <v>1</v>
      </c>
      <c r="D608" s="900" t="s">
        <v>9454</v>
      </c>
      <c r="E608" s="901">
        <v>4776</v>
      </c>
      <c r="F608" s="902" t="s">
        <v>9670</v>
      </c>
      <c r="G608" s="901" t="s">
        <v>101</v>
      </c>
      <c r="H608" s="903">
        <v>3.2786885245901641E-2</v>
      </c>
      <c r="I608" s="578" t="str">
        <f>VLOOKUP($E608,$O$3:$P$1048576,2,FALSE)</f>
        <v>273,83</v>
      </c>
      <c r="J608" s="578">
        <f t="shared" si="125"/>
        <v>8.9780327868852456</v>
      </c>
      <c r="K608" s="585"/>
      <c r="O608" s="893">
        <v>1334</v>
      </c>
      <c r="P608" s="893" t="s">
        <v>6176</v>
      </c>
      <c r="Q608" s="892" t="s">
        <v>16394</v>
      </c>
    </row>
    <row r="609" spans="1:19" x14ac:dyDescent="0.25">
      <c r="A609" s="568">
        <v>0</v>
      </c>
      <c r="B609" s="568"/>
      <c r="C609" s="568">
        <v>1</v>
      </c>
      <c r="G609" s="553"/>
      <c r="O609" s="893">
        <v>1335</v>
      </c>
      <c r="P609" s="893" t="s">
        <v>4612</v>
      </c>
      <c r="Q609" s="892" t="s">
        <v>16395</v>
      </c>
    </row>
    <row r="610" spans="1:19" s="585" customFormat="1" x14ac:dyDescent="0.25">
      <c r="A610" s="900">
        <v>0</v>
      </c>
      <c r="B610" s="900"/>
      <c r="C610" s="900"/>
      <c r="D610" s="1365" t="s">
        <v>9435</v>
      </c>
      <c r="E610" s="1365"/>
      <c r="F610" s="555" t="s">
        <v>9436</v>
      </c>
      <c r="G610" s="556" t="s">
        <v>9437</v>
      </c>
      <c r="H610" s="563" t="s">
        <v>9448</v>
      </c>
      <c r="I610" s="557" t="s">
        <v>9449</v>
      </c>
      <c r="J610" s="557" t="s">
        <v>16</v>
      </c>
      <c r="K610" s="557" t="s">
        <v>1363</v>
      </c>
      <c r="O610" s="893">
        <v>1336</v>
      </c>
      <c r="P610" s="893" t="s">
        <v>16397</v>
      </c>
      <c r="Q610" s="892" t="s">
        <v>16396</v>
      </c>
      <c r="R610" s="554"/>
      <c r="S610" s="554"/>
    </row>
    <row r="611" spans="1:19" ht="15.75" x14ac:dyDescent="0.25">
      <c r="D611" s="1367" t="s">
        <v>9445</v>
      </c>
      <c r="E611" s="1367"/>
      <c r="F611" s="564" t="s">
        <v>902</v>
      </c>
      <c r="G611" s="565" t="s">
        <v>9444</v>
      </c>
      <c r="H611" s="566"/>
      <c r="I611" s="567"/>
      <c r="J611" s="567">
        <f>SUM(J612:J616)</f>
        <v>5.4591799999999999</v>
      </c>
      <c r="K611" s="567"/>
      <c r="O611" s="898">
        <v>1337</v>
      </c>
      <c r="P611" s="898" t="s">
        <v>5464</v>
      </c>
      <c r="Q611" s="899" t="s">
        <v>16398</v>
      </c>
      <c r="R611" s="585"/>
      <c r="S611" s="585"/>
    </row>
    <row r="612" spans="1:19" x14ac:dyDescent="0.25">
      <c r="D612" s="568" t="s">
        <v>9451</v>
      </c>
      <c r="E612" s="569">
        <v>6391</v>
      </c>
      <c r="F612" s="570" t="s">
        <v>9667</v>
      </c>
      <c r="G612" s="569" t="s">
        <v>101</v>
      </c>
      <c r="H612" s="571">
        <v>6.0000000000000001E-3</v>
      </c>
      <c r="I612" s="572" t="str">
        <f>VLOOKUP(E612&amp;"",'MAT-MO'!$A:$D,2,FALSE)</f>
        <v>107,38</v>
      </c>
      <c r="J612" s="572">
        <f t="shared" ref="J612:J616" si="126">I612*H612</f>
        <v>0.64427999999999996</v>
      </c>
      <c r="K612" s="554">
        <f>SUMIF(G612:G616,"H",J612:J616)</f>
        <v>1.1084000000000001</v>
      </c>
      <c r="O612" s="893">
        <v>1338</v>
      </c>
      <c r="P612" s="893" t="s">
        <v>13453</v>
      </c>
      <c r="Q612" s="892" t="s">
        <v>16399</v>
      </c>
    </row>
    <row r="613" spans="1:19" x14ac:dyDescent="0.25">
      <c r="D613" s="568" t="s">
        <v>9451</v>
      </c>
      <c r="E613" s="569">
        <v>88315</v>
      </c>
      <c r="F613" s="570" t="s">
        <v>9668</v>
      </c>
      <c r="G613" s="569" t="s">
        <v>99</v>
      </c>
      <c r="H613" s="571">
        <v>0.04</v>
      </c>
      <c r="I613" s="572" t="str">
        <f>VLOOKUP(E613&amp;"",'MAT-MO'!$A:$D,2,FALSE)</f>
        <v>14,98</v>
      </c>
      <c r="J613" s="572">
        <f t="shared" si="126"/>
        <v>0.59920000000000007</v>
      </c>
      <c r="O613" s="893">
        <v>1339</v>
      </c>
      <c r="P613" s="893" t="s">
        <v>7917</v>
      </c>
      <c r="Q613" s="892" t="s">
        <v>9724</v>
      </c>
    </row>
    <row r="614" spans="1:19" x14ac:dyDescent="0.25">
      <c r="A614" s="568">
        <v>0</v>
      </c>
      <c r="B614" s="568"/>
      <c r="C614" s="568">
        <v>1</v>
      </c>
      <c r="D614" s="568" t="s">
        <v>9451</v>
      </c>
      <c r="E614" s="569">
        <v>88316</v>
      </c>
      <c r="F614" s="570" t="s">
        <v>100</v>
      </c>
      <c r="G614" s="569" t="s">
        <v>99</v>
      </c>
      <c r="H614" s="571">
        <v>0.04</v>
      </c>
      <c r="I614" s="572" t="str">
        <f>VLOOKUP(E614&amp;"",'MAT-MO'!$A:$D,2,FALSE)</f>
        <v>12,73</v>
      </c>
      <c r="J614" s="572">
        <f t="shared" si="126"/>
        <v>0.50919999999999999</v>
      </c>
      <c r="O614" s="893">
        <v>1340</v>
      </c>
      <c r="P614" s="893" t="s">
        <v>11811</v>
      </c>
      <c r="Q614" s="892" t="s">
        <v>16400</v>
      </c>
    </row>
    <row r="615" spans="1:19" x14ac:dyDescent="0.25">
      <c r="A615" s="568">
        <v>0</v>
      </c>
      <c r="B615" s="568"/>
      <c r="C615" s="568">
        <v>1</v>
      </c>
      <c r="D615" s="568" t="s">
        <v>9455</v>
      </c>
      <c r="E615" s="569">
        <v>4766</v>
      </c>
      <c r="F615" s="570" t="s">
        <v>9669</v>
      </c>
      <c r="G615" s="569" t="s">
        <v>9444</v>
      </c>
      <c r="H615" s="571"/>
      <c r="I615" s="578" t="str">
        <f>VLOOKUP($E615,$O$3:$P$1048576,2,FALSE)</f>
        <v>4,07</v>
      </c>
      <c r="J615" s="572">
        <f t="shared" si="126"/>
        <v>0</v>
      </c>
      <c r="O615" s="893">
        <v>1341</v>
      </c>
      <c r="P615" s="893" t="s">
        <v>2610</v>
      </c>
      <c r="Q615" s="892" t="s">
        <v>16401</v>
      </c>
    </row>
    <row r="616" spans="1:19" x14ac:dyDescent="0.25">
      <c r="A616" s="568">
        <v>0</v>
      </c>
      <c r="B616" s="568"/>
      <c r="C616" s="568">
        <v>1</v>
      </c>
      <c r="D616" s="568" t="s">
        <v>9454</v>
      </c>
      <c r="E616" s="569">
        <v>4912</v>
      </c>
      <c r="F616" s="570" t="s">
        <v>9671</v>
      </c>
      <c r="G616" s="569" t="s">
        <v>9444</v>
      </c>
      <c r="H616" s="571">
        <v>1.05</v>
      </c>
      <c r="I616" s="578" t="str">
        <f>VLOOKUP($E616,$O$3:$P$1048576,2,FALSE)</f>
        <v>3,53</v>
      </c>
      <c r="J616" s="572">
        <f t="shared" si="126"/>
        <v>3.7065000000000001</v>
      </c>
      <c r="O616" s="893">
        <v>1342</v>
      </c>
      <c r="P616" s="893" t="s">
        <v>16403</v>
      </c>
      <c r="Q616" s="892" t="s">
        <v>16402</v>
      </c>
    </row>
    <row r="617" spans="1:19" x14ac:dyDescent="0.25">
      <c r="A617" s="568">
        <v>0</v>
      </c>
      <c r="B617" s="568"/>
      <c r="C617" s="568">
        <v>1</v>
      </c>
      <c r="G617" s="553"/>
      <c r="O617" s="893">
        <v>1344</v>
      </c>
      <c r="P617" s="893" t="s">
        <v>7496</v>
      </c>
      <c r="Q617" s="892" t="s">
        <v>16404</v>
      </c>
    </row>
    <row r="618" spans="1:19" x14ac:dyDescent="0.25">
      <c r="A618" s="568">
        <v>0</v>
      </c>
      <c r="B618" s="568"/>
      <c r="C618" s="568"/>
      <c r="D618" s="1365" t="s">
        <v>9435</v>
      </c>
      <c r="E618" s="1365"/>
      <c r="F618" s="555" t="s">
        <v>9436</v>
      </c>
      <c r="G618" s="556" t="s">
        <v>9437</v>
      </c>
      <c r="H618" s="563" t="s">
        <v>9448</v>
      </c>
      <c r="I618" s="557" t="s">
        <v>9449</v>
      </c>
      <c r="J618" s="557" t="s">
        <v>16</v>
      </c>
      <c r="K618" s="557" t="s">
        <v>1363</v>
      </c>
      <c r="O618" s="893">
        <v>1345</v>
      </c>
      <c r="P618" s="893" t="s">
        <v>16406</v>
      </c>
      <c r="Q618" s="892" t="s">
        <v>16405</v>
      </c>
    </row>
    <row r="619" spans="1:19" ht="15.75" x14ac:dyDescent="0.25">
      <c r="D619" s="1367" t="s">
        <v>9446</v>
      </c>
      <c r="E619" s="1367"/>
      <c r="F619" s="564" t="s">
        <v>699</v>
      </c>
      <c r="G619" s="565"/>
      <c r="H619" s="566"/>
      <c r="I619" s="567"/>
      <c r="J619" s="567">
        <f>SUM(J620:J621)</f>
        <v>36.672029999999999</v>
      </c>
      <c r="K619" s="567"/>
      <c r="O619" s="893">
        <v>1346</v>
      </c>
      <c r="P619" s="893" t="s">
        <v>5981</v>
      </c>
      <c r="Q619" s="892" t="s">
        <v>16407</v>
      </c>
    </row>
    <row r="620" spans="1:19" x14ac:dyDescent="0.25">
      <c r="D620" s="568" t="s">
        <v>9608</v>
      </c>
      <c r="E620" s="569">
        <v>72900</v>
      </c>
      <c r="F620" s="570" t="s">
        <v>9672</v>
      </c>
      <c r="G620" s="569" t="s">
        <v>9615</v>
      </c>
      <c r="H620" s="571">
        <v>1</v>
      </c>
      <c r="I620" s="572"/>
      <c r="J620" s="572"/>
      <c r="K620" s="560">
        <f>J619</f>
        <v>36.672029999999999</v>
      </c>
      <c r="O620" s="893">
        <v>1347</v>
      </c>
      <c r="P620" s="893" t="s">
        <v>14568</v>
      </c>
      <c r="Q620" s="892" t="s">
        <v>16408</v>
      </c>
    </row>
    <row r="621" spans="1:19" x14ac:dyDescent="0.25">
      <c r="D621" s="568" t="s">
        <v>9451</v>
      </c>
      <c r="E621" s="569">
        <v>5811</v>
      </c>
      <c r="F621" s="579" t="s">
        <v>9673</v>
      </c>
      <c r="G621" s="569" t="s">
        <v>9674</v>
      </c>
      <c r="H621" s="571">
        <v>0.27700000000000002</v>
      </c>
      <c r="I621" s="572" t="str">
        <f>VLOOKUP(E621&amp;"",'MAT-MO'!$A:$D,2,FALSE)</f>
        <v>132,39</v>
      </c>
      <c r="J621" s="572">
        <f t="shared" ref="J621" si="127">I621*H621</f>
        <v>36.672029999999999</v>
      </c>
      <c r="O621" s="893">
        <v>1349</v>
      </c>
      <c r="P621" s="893" t="s">
        <v>16410</v>
      </c>
      <c r="Q621" s="892" t="s">
        <v>16409</v>
      </c>
    </row>
    <row r="622" spans="1:19" x14ac:dyDescent="0.25">
      <c r="A622" s="568">
        <v>0</v>
      </c>
      <c r="B622" s="568" t="s">
        <v>2232</v>
      </c>
      <c r="C622" s="568"/>
      <c r="G622" s="553"/>
      <c r="O622" s="893">
        <v>1350</v>
      </c>
      <c r="P622" s="893" t="s">
        <v>3077</v>
      </c>
      <c r="Q622" s="892" t="s">
        <v>16411</v>
      </c>
    </row>
    <row r="623" spans="1:19" x14ac:dyDescent="0.25">
      <c r="A623" s="568">
        <v>1</v>
      </c>
      <c r="B623" s="568"/>
      <c r="C623" s="568"/>
      <c r="D623" s="1365" t="s">
        <v>9435</v>
      </c>
      <c r="E623" s="1365"/>
      <c r="F623" s="555" t="s">
        <v>9436</v>
      </c>
      <c r="G623" s="556" t="s">
        <v>9437</v>
      </c>
      <c r="H623" s="563" t="s">
        <v>9448</v>
      </c>
      <c r="I623" s="557" t="s">
        <v>9449</v>
      </c>
      <c r="J623" s="557" t="s">
        <v>16</v>
      </c>
      <c r="K623" s="557" t="s">
        <v>1363</v>
      </c>
      <c r="O623" s="893">
        <v>1351</v>
      </c>
      <c r="P623" s="893" t="s">
        <v>15525</v>
      </c>
      <c r="Q623" s="892" t="s">
        <v>16412</v>
      </c>
    </row>
    <row r="624" spans="1:19" ht="15.75" x14ac:dyDescent="0.25">
      <c r="D624" s="1367" t="s">
        <v>696</v>
      </c>
      <c r="E624" s="1367"/>
      <c r="F624" s="564" t="s">
        <v>9675</v>
      </c>
      <c r="G624" s="565" t="s">
        <v>9444</v>
      </c>
      <c r="H624" s="566"/>
      <c r="I624" s="567"/>
      <c r="J624" s="567">
        <f>SUM(J625:J629)</f>
        <v>9.1626799999999999</v>
      </c>
      <c r="K624" s="567"/>
      <c r="O624" s="893">
        <v>1355</v>
      </c>
      <c r="P624" s="893" t="s">
        <v>16414</v>
      </c>
      <c r="Q624" s="892" t="s">
        <v>16413</v>
      </c>
    </row>
    <row r="625" spans="1:17" x14ac:dyDescent="0.25">
      <c r="D625" s="568" t="s">
        <v>9451</v>
      </c>
      <c r="E625" s="569">
        <v>6391</v>
      </c>
      <c r="F625" s="570" t="s">
        <v>9667</v>
      </c>
      <c r="G625" s="569" t="s">
        <v>101</v>
      </c>
      <c r="H625" s="571">
        <v>6.0000000000000001E-3</v>
      </c>
      <c r="I625" s="572" t="str">
        <f>VLOOKUP(E625&amp;"",'MAT-MO'!$A:$D,2,FALSE)</f>
        <v>107,38</v>
      </c>
      <c r="J625" s="572">
        <f t="shared" ref="J625:J629" si="128">I625*H625</f>
        <v>0.64427999999999996</v>
      </c>
      <c r="K625" s="554">
        <f>SUMIF(G625:G629,"H",J625:J629)</f>
        <v>1.1084000000000001</v>
      </c>
      <c r="O625" s="893">
        <v>1357</v>
      </c>
      <c r="P625" s="893" t="s">
        <v>5370</v>
      </c>
      <c r="Q625" s="892" t="s">
        <v>16415</v>
      </c>
    </row>
    <row r="626" spans="1:17" x14ac:dyDescent="0.25">
      <c r="D626" s="568" t="s">
        <v>9451</v>
      </c>
      <c r="E626" s="569">
        <v>88315</v>
      </c>
      <c r="F626" s="570" t="s">
        <v>9668</v>
      </c>
      <c r="G626" s="569" t="s">
        <v>99</v>
      </c>
      <c r="H626" s="571">
        <v>0.04</v>
      </c>
      <c r="I626" s="572" t="str">
        <f>VLOOKUP(E626&amp;"",'MAT-MO'!$A:$D,2,FALSE)</f>
        <v>14,98</v>
      </c>
      <c r="J626" s="572">
        <f t="shared" si="128"/>
        <v>0.59920000000000007</v>
      </c>
      <c r="O626" s="893">
        <v>1358</v>
      </c>
      <c r="P626" s="893" t="s">
        <v>16417</v>
      </c>
      <c r="Q626" s="892" t="s">
        <v>16416</v>
      </c>
    </row>
    <row r="627" spans="1:17" x14ac:dyDescent="0.25">
      <c r="A627" s="568">
        <v>0</v>
      </c>
      <c r="B627" s="568"/>
      <c r="C627" s="568">
        <v>1</v>
      </c>
      <c r="D627" s="568" t="s">
        <v>9451</v>
      </c>
      <c r="E627" s="569">
        <v>88316</v>
      </c>
      <c r="F627" s="570" t="s">
        <v>100</v>
      </c>
      <c r="G627" s="569" t="s">
        <v>99</v>
      </c>
      <c r="H627" s="571">
        <v>0.04</v>
      </c>
      <c r="I627" s="572" t="str">
        <f>VLOOKUP(E627&amp;"",'MAT-MO'!$A:$D,2,FALSE)</f>
        <v>12,73</v>
      </c>
      <c r="J627" s="572">
        <f t="shared" si="128"/>
        <v>0.50919999999999999</v>
      </c>
      <c r="O627" s="893">
        <v>1359</v>
      </c>
      <c r="P627" s="893" t="s">
        <v>16419</v>
      </c>
      <c r="Q627" s="892" t="s">
        <v>16418</v>
      </c>
    </row>
    <row r="628" spans="1:17" x14ac:dyDescent="0.25">
      <c r="A628" s="568">
        <v>0</v>
      </c>
      <c r="B628" s="568"/>
      <c r="C628" s="568">
        <v>1</v>
      </c>
      <c r="D628" s="568" t="s">
        <v>9455</v>
      </c>
      <c r="E628" s="569">
        <v>4766</v>
      </c>
      <c r="F628" s="570" t="s">
        <v>9669</v>
      </c>
      <c r="G628" s="569" t="s">
        <v>9444</v>
      </c>
      <c r="H628" s="571"/>
      <c r="I628" s="578" t="str">
        <f>VLOOKUP($E628,$O$3:$P$1048576,2,FALSE)</f>
        <v>4,07</v>
      </c>
      <c r="J628" s="572">
        <f t="shared" si="128"/>
        <v>0</v>
      </c>
      <c r="O628" s="893">
        <v>1360</v>
      </c>
      <c r="P628" s="893" t="s">
        <v>3507</v>
      </c>
      <c r="Q628" s="892" t="s">
        <v>16420</v>
      </c>
    </row>
    <row r="629" spans="1:17" x14ac:dyDescent="0.25">
      <c r="A629" s="568">
        <v>0</v>
      </c>
      <c r="B629" s="568"/>
      <c r="C629" s="568">
        <v>1</v>
      </c>
      <c r="D629" s="568" t="s">
        <v>9454</v>
      </c>
      <c r="E629" s="569">
        <v>1337</v>
      </c>
      <c r="F629" s="570" t="s">
        <v>9676</v>
      </c>
      <c r="G629" s="569" t="s">
        <v>9444</v>
      </c>
      <c r="H629" s="571">
        <v>1</v>
      </c>
      <c r="I629" s="578" t="str">
        <f>VLOOKUP($E629,$O$3:$P$1048576,2,FALSE)</f>
        <v>7,41</v>
      </c>
      <c r="J629" s="572">
        <f t="shared" si="128"/>
        <v>7.41</v>
      </c>
      <c r="O629" s="893">
        <v>1361</v>
      </c>
      <c r="P629" s="893" t="s">
        <v>16422</v>
      </c>
      <c r="Q629" s="892" t="s">
        <v>16421</v>
      </c>
    </row>
    <row r="630" spans="1:17" x14ac:dyDescent="0.25">
      <c r="A630" s="568">
        <v>0</v>
      </c>
      <c r="B630" s="568"/>
      <c r="C630" s="568">
        <v>1</v>
      </c>
      <c r="G630" s="553"/>
      <c r="O630" s="893">
        <v>1362</v>
      </c>
      <c r="P630" s="893" t="s">
        <v>16424</v>
      </c>
      <c r="Q630" s="892" t="s">
        <v>16423</v>
      </c>
    </row>
    <row r="631" spans="1:17" x14ac:dyDescent="0.25">
      <c r="A631" s="568">
        <v>0</v>
      </c>
      <c r="B631" s="568"/>
      <c r="C631" s="568"/>
      <c r="D631" s="1365" t="s">
        <v>9435</v>
      </c>
      <c r="E631" s="1365"/>
      <c r="F631" s="555" t="s">
        <v>9436</v>
      </c>
      <c r="G631" s="556" t="s">
        <v>9437</v>
      </c>
      <c r="H631" s="563" t="s">
        <v>9448</v>
      </c>
      <c r="I631" s="557" t="s">
        <v>9449</v>
      </c>
      <c r="J631" s="557" t="s">
        <v>16</v>
      </c>
      <c r="K631" s="557" t="s">
        <v>1363</v>
      </c>
      <c r="O631" s="893">
        <v>1363</v>
      </c>
      <c r="P631" s="893" t="s">
        <v>4106</v>
      </c>
      <c r="Q631" s="892" t="s">
        <v>16425</v>
      </c>
    </row>
    <row r="632" spans="1:17" ht="15.75" x14ac:dyDescent="0.25">
      <c r="D632" s="1367" t="s">
        <v>893</v>
      </c>
      <c r="E632" s="1367"/>
      <c r="F632" s="564" t="s">
        <v>9677</v>
      </c>
      <c r="G632" s="565" t="s">
        <v>101</v>
      </c>
      <c r="H632" s="566"/>
      <c r="I632" s="567"/>
      <c r="J632" s="567">
        <f>SUM(J633:J642)</f>
        <v>12.9756</v>
      </c>
      <c r="K632" s="567"/>
      <c r="O632" s="893">
        <v>1364</v>
      </c>
      <c r="P632" s="893" t="s">
        <v>8011</v>
      </c>
      <c r="Q632" s="892" t="s">
        <v>16426</v>
      </c>
    </row>
    <row r="633" spans="1:17" x14ac:dyDescent="0.25">
      <c r="D633" s="568" t="s">
        <v>9578</v>
      </c>
      <c r="E633" s="569">
        <v>88309</v>
      </c>
      <c r="F633" s="570" t="s">
        <v>9619</v>
      </c>
      <c r="G633" s="569" t="s">
        <v>99</v>
      </c>
      <c r="H633" s="571"/>
      <c r="I633" s="572" t="str">
        <f>VLOOKUP(E633&amp;"",'MAT-MO'!$A:$D,2,FALSE)</f>
        <v>15,60</v>
      </c>
      <c r="J633" s="572">
        <f t="shared" ref="J633:J642" si="129">I633*H633</f>
        <v>0</v>
      </c>
      <c r="K633" s="554">
        <f>SUMIF(G633:G637,"H",J633:J637)</f>
        <v>3.12</v>
      </c>
      <c r="O633" s="893">
        <v>1367</v>
      </c>
      <c r="P633" s="893" t="s">
        <v>16428</v>
      </c>
      <c r="Q633" s="892" t="s">
        <v>16427</v>
      </c>
    </row>
    <row r="634" spans="1:17" x14ac:dyDescent="0.25">
      <c r="D634" s="568" t="s">
        <v>9451</v>
      </c>
      <c r="E634" s="569">
        <v>88310</v>
      </c>
      <c r="F634" s="570" t="s">
        <v>9678</v>
      </c>
      <c r="G634" s="569" t="s">
        <v>99</v>
      </c>
      <c r="H634" s="571">
        <v>0.2</v>
      </c>
      <c r="I634" s="572" t="str">
        <f>VLOOKUP(E634&amp;"",'MAT-MO'!$A:$D,2,FALSE)</f>
        <v>15,60</v>
      </c>
      <c r="J634" s="572">
        <f t="shared" si="129"/>
        <v>3.12</v>
      </c>
      <c r="O634" s="893">
        <v>1368</v>
      </c>
      <c r="P634" s="893" t="s">
        <v>13626</v>
      </c>
      <c r="Q634" s="892" t="s">
        <v>16429</v>
      </c>
    </row>
    <row r="635" spans="1:17" x14ac:dyDescent="0.25">
      <c r="A635" s="568">
        <v>0</v>
      </c>
      <c r="B635" s="568"/>
      <c r="C635" s="568">
        <v>1</v>
      </c>
      <c r="D635" s="568" t="s">
        <v>9578</v>
      </c>
      <c r="E635" s="569">
        <v>88316</v>
      </c>
      <c r="F635" s="570" t="s">
        <v>100</v>
      </c>
      <c r="G635" s="569" t="s">
        <v>99</v>
      </c>
      <c r="H635" s="571"/>
      <c r="I635" s="572" t="str">
        <f>VLOOKUP(E635&amp;"",'MAT-MO'!$A:$D,2,FALSE)</f>
        <v>12,73</v>
      </c>
      <c r="J635" s="572">
        <f t="shared" si="129"/>
        <v>0</v>
      </c>
      <c r="O635" s="893">
        <v>1370</v>
      </c>
      <c r="P635" s="893" t="s">
        <v>16430</v>
      </c>
      <c r="Q635" s="892" t="s">
        <v>9577</v>
      </c>
    </row>
    <row r="636" spans="1:17" x14ac:dyDescent="0.25">
      <c r="A636" s="568">
        <v>0</v>
      </c>
      <c r="B636" s="568"/>
      <c r="C636" s="568">
        <v>1</v>
      </c>
      <c r="D636" s="568" t="s">
        <v>9578</v>
      </c>
      <c r="E636" s="569">
        <v>88317</v>
      </c>
      <c r="F636" s="570" t="s">
        <v>9679</v>
      </c>
      <c r="G636" s="569" t="s">
        <v>99</v>
      </c>
      <c r="H636" s="571"/>
      <c r="I636" s="572" t="str">
        <f>VLOOKUP(E636&amp;"",'MAT-MO'!$A:$D,2,FALSE)</f>
        <v>15,60</v>
      </c>
      <c r="J636" s="572">
        <f t="shared" si="129"/>
        <v>0</v>
      </c>
      <c r="O636" s="893">
        <v>1371</v>
      </c>
      <c r="P636" s="893" t="s">
        <v>2695</v>
      </c>
      <c r="Q636" s="892" t="s">
        <v>16431</v>
      </c>
    </row>
    <row r="637" spans="1:17" x14ac:dyDescent="0.25">
      <c r="A637" s="568">
        <v>0</v>
      </c>
      <c r="B637" s="568"/>
      <c r="C637" s="568">
        <v>1</v>
      </c>
      <c r="D637" s="568" t="s">
        <v>9455</v>
      </c>
      <c r="E637" s="569">
        <v>31</v>
      </c>
      <c r="F637" s="570" t="s">
        <v>9680</v>
      </c>
      <c r="G637" s="569" t="s">
        <v>9444</v>
      </c>
      <c r="H637" s="571"/>
      <c r="I637" s="578" t="str">
        <f t="shared" ref="I637:I642" si="130">VLOOKUP($E637,$O$3:$P$1048576,2,FALSE)</f>
        <v>3,33</v>
      </c>
      <c r="J637" s="572">
        <f t="shared" si="129"/>
        <v>0</v>
      </c>
      <c r="O637" s="893">
        <v>1373</v>
      </c>
      <c r="P637" s="893" t="s">
        <v>16433</v>
      </c>
      <c r="Q637" s="892" t="s">
        <v>16432</v>
      </c>
    </row>
    <row r="638" spans="1:17" x14ac:dyDescent="0.25">
      <c r="A638" s="568">
        <v>0</v>
      </c>
      <c r="B638" s="568"/>
      <c r="C638" s="568">
        <v>1</v>
      </c>
      <c r="D638" s="568" t="s">
        <v>9454</v>
      </c>
      <c r="E638" s="569">
        <v>3768</v>
      </c>
      <c r="F638" s="570" t="s">
        <v>9681</v>
      </c>
      <c r="G638" s="569" t="s">
        <v>183</v>
      </c>
      <c r="H638" s="571">
        <v>0.6</v>
      </c>
      <c r="I638" s="578" t="str">
        <f t="shared" si="130"/>
        <v>2,98</v>
      </c>
      <c r="J638" s="572">
        <f t="shared" si="129"/>
        <v>1.788</v>
      </c>
      <c r="O638" s="893">
        <v>1374</v>
      </c>
      <c r="P638" s="893" t="s">
        <v>3859</v>
      </c>
      <c r="Q638" s="892" t="s">
        <v>16434</v>
      </c>
    </row>
    <row r="639" spans="1:17" x14ac:dyDescent="0.25">
      <c r="A639" s="568">
        <v>0</v>
      </c>
      <c r="B639" s="568"/>
      <c r="C639" s="568">
        <v>1</v>
      </c>
      <c r="D639" s="568" t="s">
        <v>9454</v>
      </c>
      <c r="E639" s="569">
        <v>5318</v>
      </c>
      <c r="F639" s="570" t="s">
        <v>9682</v>
      </c>
      <c r="G639" s="569" t="s">
        <v>9567</v>
      </c>
      <c r="H639" s="571">
        <v>0.252</v>
      </c>
      <c r="I639" s="578" t="str">
        <f t="shared" si="130"/>
        <v>10,26</v>
      </c>
      <c r="J639" s="572">
        <f t="shared" si="129"/>
        <v>2.5855199999999998</v>
      </c>
      <c r="O639" s="893">
        <v>1375</v>
      </c>
      <c r="P639" s="893" t="s">
        <v>4846</v>
      </c>
      <c r="Q639" s="892" t="s">
        <v>16435</v>
      </c>
    </row>
    <row r="640" spans="1:17" x14ac:dyDescent="0.25">
      <c r="A640" s="568">
        <v>0</v>
      </c>
      <c r="B640" s="568"/>
      <c r="C640" s="568">
        <v>1</v>
      </c>
      <c r="D640" s="568" t="s">
        <v>9454</v>
      </c>
      <c r="E640" s="569">
        <v>7307</v>
      </c>
      <c r="F640" s="570" t="s">
        <v>18455</v>
      </c>
      <c r="G640" s="569" t="s">
        <v>9567</v>
      </c>
      <c r="H640" s="571">
        <f>0.04*3.6</f>
        <v>0.14400000000000002</v>
      </c>
      <c r="I640" s="578" t="str">
        <f t="shared" si="130"/>
        <v>18,80</v>
      </c>
      <c r="J640" s="572">
        <f t="shared" si="129"/>
        <v>2.7072000000000003</v>
      </c>
      <c r="O640" s="893">
        <v>1379</v>
      </c>
      <c r="P640" s="893" t="s">
        <v>2607</v>
      </c>
      <c r="Q640" s="892" t="s">
        <v>9647</v>
      </c>
    </row>
    <row r="641" spans="1:17" x14ac:dyDescent="0.25">
      <c r="A641" s="568">
        <v>0</v>
      </c>
      <c r="B641" s="568"/>
      <c r="C641" s="568">
        <v>1</v>
      </c>
      <c r="D641" s="568" t="s">
        <v>9455</v>
      </c>
      <c r="E641" s="569">
        <v>10997</v>
      </c>
      <c r="F641" s="570" t="s">
        <v>9684</v>
      </c>
      <c r="G641" s="569" t="s">
        <v>9444</v>
      </c>
      <c r="H641" s="571"/>
      <c r="I641" s="578" t="str">
        <f t="shared" si="130"/>
        <v>11,79</v>
      </c>
      <c r="J641" s="572">
        <f t="shared" si="129"/>
        <v>0</v>
      </c>
      <c r="O641" s="893">
        <v>1380</v>
      </c>
      <c r="P641" s="893" t="s">
        <v>1729</v>
      </c>
      <c r="Q641" s="892" t="s">
        <v>9550</v>
      </c>
    </row>
    <row r="642" spans="1:17" x14ac:dyDescent="0.25">
      <c r="A642" s="568">
        <v>0</v>
      </c>
      <c r="B642" s="568"/>
      <c r="C642" s="568">
        <v>1</v>
      </c>
      <c r="D642" s="568" t="s">
        <v>9454</v>
      </c>
      <c r="E642" s="569">
        <v>7293</v>
      </c>
      <c r="F642" s="570" t="s">
        <v>9686</v>
      </c>
      <c r="G642" s="569" t="s">
        <v>9567</v>
      </c>
      <c r="H642" s="571">
        <v>0.14399999999999999</v>
      </c>
      <c r="I642" s="578" t="str">
        <f t="shared" si="130"/>
        <v>19,27</v>
      </c>
      <c r="J642" s="572">
        <f t="shared" si="129"/>
        <v>2.7748799999999996</v>
      </c>
      <c r="O642" s="893">
        <v>1381</v>
      </c>
      <c r="P642" s="893" t="s">
        <v>2382</v>
      </c>
      <c r="Q642" s="892" t="s">
        <v>9715</v>
      </c>
    </row>
    <row r="643" spans="1:17" x14ac:dyDescent="0.25">
      <c r="A643" s="568">
        <v>0</v>
      </c>
      <c r="B643" s="568"/>
      <c r="C643" s="568">
        <v>1</v>
      </c>
      <c r="G643" s="553"/>
      <c r="O643" s="893">
        <v>1382</v>
      </c>
      <c r="P643" s="893" t="s">
        <v>8343</v>
      </c>
      <c r="Q643" s="892" t="s">
        <v>16436</v>
      </c>
    </row>
    <row r="644" spans="1:17" x14ac:dyDescent="0.25">
      <c r="A644" s="568">
        <v>0</v>
      </c>
      <c r="B644" s="568"/>
      <c r="C644" s="568"/>
      <c r="D644" s="1365" t="s">
        <v>9435</v>
      </c>
      <c r="E644" s="1365"/>
      <c r="F644" s="555" t="s">
        <v>9436</v>
      </c>
      <c r="G644" s="556" t="s">
        <v>9437</v>
      </c>
      <c r="H644" s="563" t="s">
        <v>9448</v>
      </c>
      <c r="I644" s="557" t="s">
        <v>9449</v>
      </c>
      <c r="J644" s="557" t="s">
        <v>16</v>
      </c>
      <c r="K644" s="557" t="s">
        <v>1363</v>
      </c>
      <c r="O644" s="893">
        <v>1383</v>
      </c>
      <c r="P644" s="893" t="s">
        <v>3769</v>
      </c>
      <c r="Q644" s="892" t="s">
        <v>16437</v>
      </c>
    </row>
    <row r="645" spans="1:17" ht="31.5" x14ac:dyDescent="0.25">
      <c r="D645" s="1367" t="s">
        <v>916</v>
      </c>
      <c r="E645" s="1367"/>
      <c r="F645" s="564" t="s">
        <v>917</v>
      </c>
      <c r="G645" s="565" t="s">
        <v>102</v>
      </c>
      <c r="H645" s="566"/>
      <c r="I645" s="567"/>
      <c r="J645" s="567">
        <f>SUM(J646:J650)</f>
        <v>29.779600000000002</v>
      </c>
      <c r="K645" s="567"/>
      <c r="O645" s="893">
        <v>1402</v>
      </c>
      <c r="P645" s="893" t="s">
        <v>2118</v>
      </c>
      <c r="Q645" s="892" t="s">
        <v>16438</v>
      </c>
    </row>
    <row r="646" spans="1:17" x14ac:dyDescent="0.25">
      <c r="D646" s="568" t="s">
        <v>9451</v>
      </c>
      <c r="E646" s="569">
        <v>88270</v>
      </c>
      <c r="F646" s="570" t="s">
        <v>9687</v>
      </c>
      <c r="G646" s="569" t="s">
        <v>99</v>
      </c>
      <c r="H646" s="571">
        <v>1</v>
      </c>
      <c r="I646" s="572" t="str">
        <f>VLOOKUP(E646&amp;"",'MAT-MO'!$A:$D,2,FALSE)</f>
        <v>16,17</v>
      </c>
      <c r="J646" s="572">
        <f t="shared" ref="J646:J650" si="131">I646*H646</f>
        <v>16.170000000000002</v>
      </c>
      <c r="K646" s="554">
        <f>SUMIF(G646:G650,"H",J646:J650)</f>
        <v>16.170000000000002</v>
      </c>
      <c r="O646" s="893">
        <v>1404</v>
      </c>
      <c r="P646" s="893" t="s">
        <v>8063</v>
      </c>
      <c r="Q646" s="892" t="s">
        <v>16439</v>
      </c>
    </row>
    <row r="647" spans="1:17" x14ac:dyDescent="0.25">
      <c r="D647" s="568" t="s">
        <v>9455</v>
      </c>
      <c r="E647" s="569">
        <v>625</v>
      </c>
      <c r="F647" s="570" t="s">
        <v>9688</v>
      </c>
      <c r="G647" s="569" t="s">
        <v>9444</v>
      </c>
      <c r="H647" s="571"/>
      <c r="I647" s="578"/>
      <c r="J647" s="572">
        <f t="shared" si="131"/>
        <v>0</v>
      </c>
      <c r="O647" s="893">
        <v>1406</v>
      </c>
      <c r="P647" s="893" t="s">
        <v>12162</v>
      </c>
      <c r="Q647" s="892" t="s">
        <v>16440</v>
      </c>
    </row>
    <row r="648" spans="1:17" x14ac:dyDescent="0.25">
      <c r="A648" s="568">
        <v>0</v>
      </c>
      <c r="B648" s="568"/>
      <c r="C648" s="568">
        <v>1</v>
      </c>
      <c r="D648" s="568" t="s">
        <v>9454</v>
      </c>
      <c r="E648" s="569">
        <v>140</v>
      </c>
      <c r="F648" s="570" t="s">
        <v>9689</v>
      </c>
      <c r="G648" s="569" t="s">
        <v>9444</v>
      </c>
      <c r="H648" s="571">
        <v>0.08</v>
      </c>
      <c r="I648" s="578" t="str">
        <f>VLOOKUP($E648,$O$3:$P$1048576,2,FALSE)</f>
        <v>15,12</v>
      </c>
      <c r="J648" s="572">
        <f t="shared" si="131"/>
        <v>1.2096</v>
      </c>
      <c r="O648" s="893">
        <v>1407</v>
      </c>
      <c r="P648" s="893" t="s">
        <v>5393</v>
      </c>
      <c r="Q648" s="892" t="s">
        <v>16441</v>
      </c>
    </row>
    <row r="649" spans="1:17" x14ac:dyDescent="0.25">
      <c r="A649" s="568">
        <v>0</v>
      </c>
      <c r="B649" s="568"/>
      <c r="C649" s="568">
        <v>1</v>
      </c>
      <c r="D649" s="568" t="s">
        <v>9454</v>
      </c>
      <c r="E649" s="569">
        <v>135</v>
      </c>
      <c r="F649" s="570" t="s">
        <v>9690</v>
      </c>
      <c r="G649" s="569" t="s">
        <v>9444</v>
      </c>
      <c r="H649" s="571">
        <v>2</v>
      </c>
      <c r="I649" s="578" t="str">
        <f>VLOOKUP($E649,$O$3:$P$1048576,2,FALSE)</f>
        <v>4,95</v>
      </c>
      <c r="J649" s="572">
        <f t="shared" si="131"/>
        <v>9.9</v>
      </c>
      <c r="O649" s="893">
        <v>1410</v>
      </c>
      <c r="P649" s="893" t="s">
        <v>8063</v>
      </c>
      <c r="Q649" s="892" t="s">
        <v>16442</v>
      </c>
    </row>
    <row r="650" spans="1:17" x14ac:dyDescent="0.25">
      <c r="A650" s="568">
        <v>0</v>
      </c>
      <c r="B650" s="568"/>
      <c r="C650" s="568">
        <v>1</v>
      </c>
      <c r="D650" s="581" t="s">
        <v>9454</v>
      </c>
      <c r="E650" s="582">
        <v>4030</v>
      </c>
      <c r="F650" s="570" t="s">
        <v>9691</v>
      </c>
      <c r="G650" s="569" t="s">
        <v>102</v>
      </c>
      <c r="H650" s="583">
        <v>0.25</v>
      </c>
      <c r="I650" s="578" t="str">
        <f>VLOOKUP($E650,$O$3:$P$1048576,2,FALSE)</f>
        <v>10,00</v>
      </c>
      <c r="J650" s="572">
        <f t="shared" si="131"/>
        <v>2.5</v>
      </c>
      <c r="O650" s="893">
        <v>1411</v>
      </c>
      <c r="P650" s="893" t="s">
        <v>2775</v>
      </c>
      <c r="Q650" s="892" t="s">
        <v>16443</v>
      </c>
    </row>
    <row r="651" spans="1:17" x14ac:dyDescent="0.25">
      <c r="A651" s="568">
        <v>0</v>
      </c>
      <c r="B651" s="568"/>
      <c r="C651" s="568"/>
      <c r="G651" s="553"/>
      <c r="O651" s="893">
        <v>1412</v>
      </c>
      <c r="P651" s="893" t="s">
        <v>6120</v>
      </c>
      <c r="Q651" s="892" t="s">
        <v>16444</v>
      </c>
    </row>
    <row r="652" spans="1:17" x14ac:dyDescent="0.25">
      <c r="G652" s="553"/>
      <c r="O652" s="893">
        <v>1413</v>
      </c>
      <c r="P652" s="893" t="s">
        <v>14563</v>
      </c>
      <c r="Q652" s="892" t="s">
        <v>16445</v>
      </c>
    </row>
    <row r="653" spans="1:17" x14ac:dyDescent="0.25">
      <c r="D653" s="1365" t="s">
        <v>9435</v>
      </c>
      <c r="E653" s="1365"/>
      <c r="F653" s="555" t="s">
        <v>9436</v>
      </c>
      <c r="G653" s="556" t="s">
        <v>9437</v>
      </c>
      <c r="H653" s="563" t="s">
        <v>9448</v>
      </c>
      <c r="I653" s="557" t="s">
        <v>9449</v>
      </c>
      <c r="J653" s="557" t="s">
        <v>16</v>
      </c>
      <c r="K653" s="557" t="s">
        <v>1363</v>
      </c>
      <c r="O653" s="893">
        <v>1414</v>
      </c>
      <c r="P653" s="893" t="s">
        <v>6724</v>
      </c>
      <c r="Q653" s="892" t="s">
        <v>16446</v>
      </c>
    </row>
    <row r="654" spans="1:17" ht="15.75" x14ac:dyDescent="0.25">
      <c r="D654" s="1367" t="s">
        <v>934</v>
      </c>
      <c r="E654" s="1367"/>
      <c r="F654" s="564" t="s">
        <v>9692</v>
      </c>
      <c r="G654" s="565" t="s">
        <v>101</v>
      </c>
      <c r="H654" s="566"/>
      <c r="I654" s="567"/>
      <c r="J654" s="567">
        <f>SUM(J655:J659)</f>
        <v>7.9564406000000005</v>
      </c>
      <c r="K654" s="567"/>
      <c r="O654" s="893">
        <v>1415</v>
      </c>
      <c r="P654" s="893" t="s">
        <v>6724</v>
      </c>
      <c r="Q654" s="892" t="s">
        <v>16447</v>
      </c>
    </row>
    <row r="655" spans="1:17" x14ac:dyDescent="0.25">
      <c r="D655" s="568" t="s">
        <v>9451</v>
      </c>
      <c r="E655" s="569">
        <v>88309</v>
      </c>
      <c r="F655" s="570" t="s">
        <v>9619</v>
      </c>
      <c r="G655" s="569" t="s">
        <v>99</v>
      </c>
      <c r="H655" s="571">
        <v>0.104</v>
      </c>
      <c r="I655" s="572" t="str">
        <f>VLOOKUP(E655&amp;"",'MAT-MO'!$A:$D,2,FALSE)</f>
        <v>15,60</v>
      </c>
      <c r="J655" s="572">
        <f t="shared" ref="J655:J659" si="132">I655*H655</f>
        <v>1.6223999999999998</v>
      </c>
      <c r="K655" s="554">
        <f>SUMIF(G655:G659,"H",J655:J659)</f>
        <v>2.018303</v>
      </c>
      <c r="O655" s="893">
        <v>1416</v>
      </c>
      <c r="P655" s="893" t="s">
        <v>6120</v>
      </c>
      <c r="Q655" s="892" t="s">
        <v>16448</v>
      </c>
    </row>
    <row r="656" spans="1:17" x14ac:dyDescent="0.25">
      <c r="A656" s="568">
        <v>0</v>
      </c>
      <c r="B656" s="568"/>
      <c r="C656" s="568">
        <v>1</v>
      </c>
      <c r="D656" s="568" t="s">
        <v>9451</v>
      </c>
      <c r="E656" s="569">
        <v>88316</v>
      </c>
      <c r="F656" s="570" t="s">
        <v>100</v>
      </c>
      <c r="G656" s="569" t="s">
        <v>99</v>
      </c>
      <c r="H656" s="571">
        <v>3.1099999999999999E-2</v>
      </c>
      <c r="I656" s="572" t="str">
        <f>VLOOKUP(E656&amp;"",'MAT-MO'!$A:$D,2,FALSE)</f>
        <v>12,73</v>
      </c>
      <c r="J656" s="572">
        <f t="shared" si="132"/>
        <v>0.395903</v>
      </c>
      <c r="O656" s="893">
        <v>1417</v>
      </c>
      <c r="P656" s="893" t="s">
        <v>14563</v>
      </c>
      <c r="Q656" s="892" t="s">
        <v>16449</v>
      </c>
    </row>
    <row r="657" spans="1:17" x14ac:dyDescent="0.25">
      <c r="A657" s="568">
        <v>0</v>
      </c>
      <c r="B657" s="568"/>
      <c r="C657" s="568">
        <v>1</v>
      </c>
      <c r="D657" s="568" t="s">
        <v>9454</v>
      </c>
      <c r="E657" s="569">
        <v>7334</v>
      </c>
      <c r="F657" s="570" t="s">
        <v>9693</v>
      </c>
      <c r="G657" s="569" t="s">
        <v>9567</v>
      </c>
      <c r="H657" s="571">
        <v>4.0000000000000008E-2</v>
      </c>
      <c r="I657" s="578" t="str">
        <f>VLOOKUP($E657,$O$3:$P$1048576,2,FALSE)</f>
        <v>8,91</v>
      </c>
      <c r="J657" s="572">
        <f t="shared" si="132"/>
        <v>0.35640000000000005</v>
      </c>
      <c r="O657" s="893">
        <v>1418</v>
      </c>
      <c r="P657" s="893" t="s">
        <v>5393</v>
      </c>
      <c r="Q657" s="892" t="s">
        <v>16450</v>
      </c>
    </row>
    <row r="658" spans="1:17" x14ac:dyDescent="0.25">
      <c r="A658" s="568">
        <v>0</v>
      </c>
      <c r="B658" s="568"/>
      <c r="C658" s="568">
        <v>1</v>
      </c>
      <c r="D658" s="568" t="s">
        <v>9454</v>
      </c>
      <c r="E658" s="569">
        <v>38546</v>
      </c>
      <c r="F658" s="570" t="s">
        <v>9695</v>
      </c>
      <c r="G658" s="569" t="s">
        <v>9615</v>
      </c>
      <c r="H658" s="571">
        <v>6.2399999999999999E-3</v>
      </c>
      <c r="I658" s="578" t="str">
        <f>VLOOKUP($E658,$O$3:$P$1048576,2,FALSE)</f>
        <v>413,74</v>
      </c>
      <c r="J658" s="572">
        <f t="shared" si="132"/>
        <v>2.5817375999999999</v>
      </c>
      <c r="O658" s="893">
        <v>1419</v>
      </c>
      <c r="P658" s="893" t="s">
        <v>1977</v>
      </c>
      <c r="Q658" s="892" t="s">
        <v>16451</v>
      </c>
    </row>
    <row r="659" spans="1:17" x14ac:dyDescent="0.25">
      <c r="A659" s="568">
        <v>0</v>
      </c>
      <c r="B659" s="568"/>
      <c r="C659" s="568"/>
      <c r="D659" s="568" t="s">
        <v>9454</v>
      </c>
      <c r="E659" s="569">
        <v>4030</v>
      </c>
      <c r="F659" s="570" t="s">
        <v>9691</v>
      </c>
      <c r="G659" s="569" t="s">
        <v>102</v>
      </c>
      <c r="H659" s="571">
        <v>0.3</v>
      </c>
      <c r="I659" s="578" t="str">
        <f>VLOOKUP($E659,$O$3:$P$1048576,2,FALSE)</f>
        <v>10,00</v>
      </c>
      <c r="J659" s="572">
        <f t="shared" si="132"/>
        <v>3</v>
      </c>
      <c r="O659" s="893">
        <v>1420</v>
      </c>
      <c r="P659" s="893" t="s">
        <v>2175</v>
      </c>
      <c r="Q659" s="892" t="s">
        <v>16452</v>
      </c>
    </row>
    <row r="660" spans="1:17" x14ac:dyDescent="0.25">
      <c r="A660" s="568">
        <v>0</v>
      </c>
      <c r="B660" s="568"/>
      <c r="C660" s="568"/>
      <c r="G660" s="553"/>
      <c r="O660" s="893">
        <v>1421</v>
      </c>
      <c r="P660" s="893" t="s">
        <v>2175</v>
      </c>
      <c r="Q660" s="892" t="s">
        <v>16453</v>
      </c>
    </row>
    <row r="661" spans="1:17" x14ac:dyDescent="0.25">
      <c r="D661" s="1365" t="s">
        <v>9435</v>
      </c>
      <c r="E661" s="1365"/>
      <c r="F661" s="555" t="s">
        <v>9436</v>
      </c>
      <c r="G661" s="556" t="s">
        <v>9437</v>
      </c>
      <c r="H661" s="563" t="s">
        <v>9448</v>
      </c>
      <c r="I661" s="557" t="s">
        <v>9449</v>
      </c>
      <c r="J661" s="557" t="s">
        <v>16</v>
      </c>
      <c r="K661" s="557" t="s">
        <v>1363</v>
      </c>
      <c r="O661" s="893">
        <v>1423</v>
      </c>
      <c r="P661" s="893" t="s">
        <v>2118</v>
      </c>
      <c r="Q661" s="892" t="s">
        <v>16454</v>
      </c>
    </row>
    <row r="662" spans="1:17" ht="31.5" x14ac:dyDescent="0.25">
      <c r="D662" s="1367" t="s">
        <v>1325</v>
      </c>
      <c r="E662" s="1367"/>
      <c r="F662" s="564" t="s">
        <v>9696</v>
      </c>
      <c r="G662" s="565" t="s">
        <v>102</v>
      </c>
      <c r="H662" s="566"/>
      <c r="I662" s="567"/>
      <c r="J662" s="567">
        <f>SUM(J663:J674)</f>
        <v>72.546083615283266</v>
      </c>
      <c r="K662" s="567"/>
      <c r="O662" s="893">
        <v>1427</v>
      </c>
      <c r="P662" s="893" t="s">
        <v>6970</v>
      </c>
      <c r="Q662" s="892" t="s">
        <v>16455</v>
      </c>
    </row>
    <row r="663" spans="1:17" x14ac:dyDescent="0.25">
      <c r="D663" s="568" t="s">
        <v>9451</v>
      </c>
      <c r="E663" s="569">
        <v>87292</v>
      </c>
      <c r="F663" s="570" t="s">
        <v>9697</v>
      </c>
      <c r="G663" s="569" t="s">
        <v>9615</v>
      </c>
      <c r="H663" s="571">
        <v>9.7999999999999997E-3</v>
      </c>
      <c r="I663" s="572" t="str">
        <f>VLOOKUP(E663&amp;"",'MAT-MO'!$A:$D,2,FALSE)</f>
        <v>329,22</v>
      </c>
      <c r="J663" s="572">
        <f t="shared" ref="J663:J674" si="133">I663*H663</f>
        <v>3.226356</v>
      </c>
      <c r="K663" s="554">
        <f>SUMIF(G663:G667,"H",J663:J667)</f>
        <v>30.09205</v>
      </c>
      <c r="O663" s="893">
        <v>1435</v>
      </c>
      <c r="P663" s="893" t="s">
        <v>12162</v>
      </c>
      <c r="Q663" s="892" t="s">
        <v>16456</v>
      </c>
    </row>
    <row r="664" spans="1:17" x14ac:dyDescent="0.25">
      <c r="A664" s="568">
        <v>0</v>
      </c>
      <c r="B664" s="568"/>
      <c r="C664" s="568">
        <v>1</v>
      </c>
      <c r="D664" s="568" t="s">
        <v>9451</v>
      </c>
      <c r="E664" s="569">
        <v>88309</v>
      </c>
      <c r="F664" s="570" t="s">
        <v>9619</v>
      </c>
      <c r="G664" s="569" t="s">
        <v>99</v>
      </c>
      <c r="H664" s="571">
        <v>1.37</v>
      </c>
      <c r="I664" s="572" t="str">
        <f>VLOOKUP(E664&amp;"",'MAT-MO'!$A:$D,2,FALSE)</f>
        <v>15,60</v>
      </c>
      <c r="J664" s="572">
        <f t="shared" si="133"/>
        <v>21.372</v>
      </c>
      <c r="O664" s="893">
        <v>1436</v>
      </c>
      <c r="P664" s="893" t="s">
        <v>6970</v>
      </c>
      <c r="Q664" s="892" t="s">
        <v>16457</v>
      </c>
    </row>
    <row r="665" spans="1:17" x14ac:dyDescent="0.25">
      <c r="A665" s="568">
        <v>0</v>
      </c>
      <c r="B665" s="568"/>
      <c r="C665" s="568">
        <v>1</v>
      </c>
      <c r="D665" s="568" t="s">
        <v>9451</v>
      </c>
      <c r="E665" s="569">
        <v>88316</v>
      </c>
      <c r="F665" s="570" t="s">
        <v>100</v>
      </c>
      <c r="G665" s="569" t="s">
        <v>99</v>
      </c>
      <c r="H665" s="571">
        <v>0.68500000000000005</v>
      </c>
      <c r="I665" s="572" t="str">
        <f>VLOOKUP(E665&amp;"",'MAT-MO'!$A:$D,2,FALSE)</f>
        <v>12,73</v>
      </c>
      <c r="J665" s="572">
        <f t="shared" si="133"/>
        <v>8.7200500000000005</v>
      </c>
      <c r="O665" s="893">
        <v>1439</v>
      </c>
      <c r="P665" s="893" t="s">
        <v>1977</v>
      </c>
      <c r="Q665" s="892" t="s">
        <v>16458</v>
      </c>
    </row>
    <row r="666" spans="1:17" x14ac:dyDescent="0.25">
      <c r="A666" s="568">
        <v>0</v>
      </c>
      <c r="B666" s="568"/>
      <c r="C666" s="568">
        <v>1</v>
      </c>
      <c r="D666" s="568" t="s">
        <v>9454</v>
      </c>
      <c r="E666" s="569">
        <v>7266</v>
      </c>
      <c r="F666" s="570" t="s">
        <v>9698</v>
      </c>
      <c r="G666" s="569" t="s">
        <v>9699</v>
      </c>
      <c r="H666" s="571">
        <v>2.793E-2</v>
      </c>
      <c r="I666" s="578" t="str">
        <f>VLOOKUP($E666,$O$3:$P$1048576,2,FALSE)</f>
        <v>470,00</v>
      </c>
      <c r="J666" s="572">
        <f t="shared" si="133"/>
        <v>13.1271</v>
      </c>
      <c r="O666" s="893">
        <v>1442</v>
      </c>
      <c r="P666" s="893" t="s">
        <v>16460</v>
      </c>
      <c r="Q666" s="892" t="s">
        <v>16459</v>
      </c>
    </row>
    <row r="667" spans="1:17" x14ac:dyDescent="0.25">
      <c r="A667" s="568">
        <v>0</v>
      </c>
      <c r="B667" s="568"/>
      <c r="C667" s="568">
        <v>1</v>
      </c>
      <c r="D667" s="568" t="s">
        <v>9454</v>
      </c>
      <c r="E667" s="569">
        <v>34557</v>
      </c>
      <c r="F667" s="570" t="s">
        <v>9700</v>
      </c>
      <c r="G667" s="569" t="s">
        <v>101</v>
      </c>
      <c r="H667" s="571">
        <v>0.42</v>
      </c>
      <c r="I667" s="578" t="str">
        <f>VLOOKUP($E667,$O$3:$P$1048576,2,FALSE)</f>
        <v>1,32</v>
      </c>
      <c r="J667" s="572">
        <f t="shared" si="133"/>
        <v>0.5544</v>
      </c>
      <c r="O667" s="893">
        <v>1443</v>
      </c>
      <c r="P667" s="893" t="s">
        <v>2544</v>
      </c>
      <c r="Q667" s="892" t="s">
        <v>16461</v>
      </c>
    </row>
    <row r="668" spans="1:17" x14ac:dyDescent="0.25">
      <c r="A668" s="568">
        <v>0</v>
      </c>
      <c r="B668" s="568"/>
      <c r="C668" s="568"/>
      <c r="D668" s="568" t="s">
        <v>9454</v>
      </c>
      <c r="E668" s="569">
        <v>37395</v>
      </c>
      <c r="F668" s="570" t="s">
        <v>9701</v>
      </c>
      <c r="G668" s="569" t="s">
        <v>9702</v>
      </c>
      <c r="H668" s="571">
        <v>5.0000000000000001E-3</v>
      </c>
      <c r="I668" s="578" t="str">
        <f>VLOOKUP($E668,$O$3:$P$1048576,2,FALSE)</f>
        <v>47,01</v>
      </c>
      <c r="J668" s="572">
        <f t="shared" si="133"/>
        <v>0.23504999999999998</v>
      </c>
      <c r="O668" s="893">
        <v>1444</v>
      </c>
      <c r="P668" s="893" t="s">
        <v>7535</v>
      </c>
      <c r="Q668" s="892" t="s">
        <v>16462</v>
      </c>
    </row>
    <row r="669" spans="1:17" x14ac:dyDescent="0.25">
      <c r="D669" s="568" t="s">
        <v>9454</v>
      </c>
      <c r="E669" s="569">
        <v>658</v>
      </c>
      <c r="F669" s="570" t="s">
        <v>9703</v>
      </c>
      <c r="G669" s="569" t="s">
        <v>183</v>
      </c>
      <c r="H669" s="571">
        <v>0.55200000000000005</v>
      </c>
      <c r="I669" s="578" t="str">
        <f>VLOOKUP($E669,$O$3:$P$1048576,2,FALSE)</f>
        <v>1,02</v>
      </c>
      <c r="J669" s="572">
        <f t="shared" si="133"/>
        <v>0.5630400000000001</v>
      </c>
      <c r="O669" s="893">
        <v>1445</v>
      </c>
      <c r="P669" s="893" t="s">
        <v>3967</v>
      </c>
      <c r="Q669" s="892" t="s">
        <v>16463</v>
      </c>
    </row>
    <row r="670" spans="1:17" x14ac:dyDescent="0.25">
      <c r="D670" s="568" t="s">
        <v>9451</v>
      </c>
      <c r="E670" s="569">
        <v>89998</v>
      </c>
      <c r="F670" s="570" t="s">
        <v>9704</v>
      </c>
      <c r="G670" s="569" t="s">
        <v>9444</v>
      </c>
      <c r="H670" s="571">
        <v>0.44710144927536233</v>
      </c>
      <c r="I670" s="572" t="str">
        <f>VLOOKUP(E670&amp;"",'MAT-MO'!$A:$D,2,FALSE)</f>
        <v>4,71</v>
      </c>
      <c r="J670" s="572">
        <f t="shared" si="133"/>
        <v>2.1058478260869564</v>
      </c>
      <c r="O670" s="893">
        <v>1448</v>
      </c>
      <c r="P670" s="893" t="s">
        <v>3967</v>
      </c>
      <c r="Q670" s="892" t="s">
        <v>16464</v>
      </c>
    </row>
    <row r="671" spans="1:17" x14ac:dyDescent="0.25">
      <c r="D671" s="568" t="s">
        <v>9451</v>
      </c>
      <c r="E671" s="569">
        <v>89994</v>
      </c>
      <c r="F671" s="570" t="s">
        <v>9706</v>
      </c>
      <c r="G671" s="569" t="s">
        <v>9615</v>
      </c>
      <c r="H671" s="571">
        <v>5.7971014492753633E-3</v>
      </c>
      <c r="I671" s="572" t="str">
        <f>VLOOKUP(E671&amp;"",'MAT-MO'!$A:$D,2,FALSE)</f>
        <v>448,51</v>
      </c>
      <c r="J671" s="572">
        <f t="shared" si="133"/>
        <v>2.6000579710144933</v>
      </c>
      <c r="O671" s="893">
        <v>1449</v>
      </c>
      <c r="P671" s="893" t="s">
        <v>2659</v>
      </c>
      <c r="Q671" s="892" t="s">
        <v>16465</v>
      </c>
    </row>
    <row r="672" spans="1:17" x14ac:dyDescent="0.25">
      <c r="A672" s="568">
        <v>0</v>
      </c>
      <c r="B672" s="568"/>
      <c r="C672" s="568">
        <v>1</v>
      </c>
      <c r="D672" s="568" t="s">
        <v>9451</v>
      </c>
      <c r="E672" s="569" t="s">
        <v>851</v>
      </c>
      <c r="F672" s="570" t="s">
        <v>9707</v>
      </c>
      <c r="G672" s="569" t="s">
        <v>102</v>
      </c>
      <c r="H672" s="571">
        <v>0.18181818181818182</v>
      </c>
      <c r="I672" s="572" t="str">
        <f>VLOOKUP(E672&amp;"",'MAT-MO'!$A:$D,2,FALSE)</f>
        <v>55,26</v>
      </c>
      <c r="J672" s="572">
        <f t="shared" si="133"/>
        <v>10.047272727272727</v>
      </c>
      <c r="O672" s="893">
        <v>1453</v>
      </c>
      <c r="P672" s="893" t="s">
        <v>3967</v>
      </c>
      <c r="Q672" s="892" t="s">
        <v>16466</v>
      </c>
    </row>
    <row r="673" spans="1:17" x14ac:dyDescent="0.25">
      <c r="A673" s="568">
        <v>0</v>
      </c>
      <c r="B673" s="568"/>
      <c r="C673" s="568">
        <v>1</v>
      </c>
      <c r="D673" s="568" t="s">
        <v>9451</v>
      </c>
      <c r="E673" s="569">
        <v>89996</v>
      </c>
      <c r="F673" s="570" t="s">
        <v>9709</v>
      </c>
      <c r="G673" s="569" t="s">
        <v>9444</v>
      </c>
      <c r="H673" s="571">
        <v>1.1218181818181818</v>
      </c>
      <c r="I673" s="572" t="str">
        <f>VLOOKUP(E673&amp;"",'MAT-MO'!$A:$D,2,FALSE)</f>
        <v>5,05</v>
      </c>
      <c r="J673" s="572">
        <f t="shared" si="133"/>
        <v>5.6651818181818179</v>
      </c>
      <c r="O673" s="893">
        <v>1507</v>
      </c>
      <c r="P673" s="893" t="s">
        <v>16468</v>
      </c>
      <c r="Q673" s="892" t="s">
        <v>16467</v>
      </c>
    </row>
    <row r="674" spans="1:17" x14ac:dyDescent="0.25">
      <c r="A674" s="568">
        <v>0</v>
      </c>
      <c r="B674" s="568"/>
      <c r="C674" s="568">
        <v>1</v>
      </c>
      <c r="D674" s="568" t="s">
        <v>9451</v>
      </c>
      <c r="E674" s="569">
        <v>92718</v>
      </c>
      <c r="F674" s="570" t="s">
        <v>9710</v>
      </c>
      <c r="G674" s="569" t="s">
        <v>9615</v>
      </c>
      <c r="H674" s="571">
        <v>9.0909090909090922E-3</v>
      </c>
      <c r="I674" s="572" t="str">
        <f>VLOOKUP(E674&amp;"",'MAT-MO'!$A:$D,2,FALSE)</f>
        <v>476,27</v>
      </c>
      <c r="J674" s="572">
        <f t="shared" si="133"/>
        <v>4.3297272727272729</v>
      </c>
      <c r="O674" s="893">
        <v>1508</v>
      </c>
      <c r="P674" s="893" t="s">
        <v>7082</v>
      </c>
      <c r="Q674" s="892" t="s">
        <v>16469</v>
      </c>
    </row>
    <row r="675" spans="1:17" x14ac:dyDescent="0.25">
      <c r="A675" s="568">
        <v>0</v>
      </c>
      <c r="B675" s="568"/>
      <c r="C675" s="568">
        <v>1</v>
      </c>
      <c r="G675" s="553"/>
      <c r="O675" s="893">
        <v>1509</v>
      </c>
      <c r="P675" s="893" t="s">
        <v>6443</v>
      </c>
      <c r="Q675" s="892" t="s">
        <v>16470</v>
      </c>
    </row>
    <row r="676" spans="1:17" x14ac:dyDescent="0.25">
      <c r="A676" s="568">
        <v>0</v>
      </c>
      <c r="B676" s="568"/>
      <c r="C676" s="568">
        <v>1</v>
      </c>
      <c r="D676" s="1365" t="s">
        <v>9435</v>
      </c>
      <c r="E676" s="1365"/>
      <c r="F676" s="555" t="s">
        <v>9436</v>
      </c>
      <c r="G676" s="556" t="s">
        <v>9437</v>
      </c>
      <c r="H676" s="563" t="s">
        <v>9448</v>
      </c>
      <c r="I676" s="557" t="s">
        <v>9449</v>
      </c>
      <c r="J676" s="557" t="s">
        <v>16</v>
      </c>
      <c r="K676" s="557" t="s">
        <v>1363</v>
      </c>
      <c r="O676" s="893">
        <v>1511</v>
      </c>
      <c r="P676" s="893" t="s">
        <v>13130</v>
      </c>
      <c r="Q676" s="892" t="s">
        <v>16471</v>
      </c>
    </row>
    <row r="677" spans="1:17" ht="31.5" x14ac:dyDescent="0.25">
      <c r="A677" s="568">
        <v>0</v>
      </c>
      <c r="B677" s="568"/>
      <c r="C677" s="568">
        <v>1</v>
      </c>
      <c r="D677" s="1367" t="s">
        <v>1373</v>
      </c>
      <c r="E677" s="1367"/>
      <c r="F677" s="564" t="s">
        <v>9711</v>
      </c>
      <c r="G677" s="565" t="s">
        <v>102</v>
      </c>
      <c r="H677" s="566"/>
      <c r="I677" s="567"/>
      <c r="J677" s="567">
        <f>SUM(J678:J683)</f>
        <v>140.67949999999999</v>
      </c>
      <c r="K677" s="567"/>
      <c r="O677" s="893">
        <v>1512</v>
      </c>
      <c r="P677" s="893" t="s">
        <v>6443</v>
      </c>
      <c r="Q677" s="892" t="s">
        <v>16472</v>
      </c>
    </row>
    <row r="678" spans="1:17" x14ac:dyDescent="0.25">
      <c r="A678" s="568">
        <v>0</v>
      </c>
      <c r="B678" s="568"/>
      <c r="C678" s="568"/>
      <c r="D678" s="568" t="s">
        <v>9451</v>
      </c>
      <c r="E678" s="569">
        <v>88256</v>
      </c>
      <c r="F678" s="570" t="s">
        <v>9712</v>
      </c>
      <c r="G678" s="569" t="s">
        <v>99</v>
      </c>
      <c r="H678" s="571">
        <v>0.49</v>
      </c>
      <c r="I678" s="572" t="str">
        <f>VLOOKUP(E678&amp;"",'MAT-MO'!$A:$D,2,FALSE)</f>
        <v>14,58</v>
      </c>
      <c r="J678" s="572">
        <f t="shared" ref="J678:J683" si="134">I678*H678</f>
        <v>7.1441999999999997</v>
      </c>
      <c r="K678" s="554">
        <f>SUMIF(G678:G682,"H",J678:J682)</f>
        <v>10.835899999999999</v>
      </c>
      <c r="O678" s="893">
        <v>1513</v>
      </c>
      <c r="P678" s="893" t="s">
        <v>4269</v>
      </c>
      <c r="Q678" s="892" t="s">
        <v>16473</v>
      </c>
    </row>
    <row r="679" spans="1:17" x14ac:dyDescent="0.25">
      <c r="A679" s="568">
        <v>0</v>
      </c>
      <c r="B679" s="568" t="s">
        <v>7518</v>
      </c>
      <c r="C679" s="568"/>
      <c r="D679" s="568" t="s">
        <v>9451</v>
      </c>
      <c r="E679" s="569">
        <v>88316</v>
      </c>
      <c r="F679" s="570" t="s">
        <v>100</v>
      </c>
      <c r="G679" s="569" t="s">
        <v>99</v>
      </c>
      <c r="H679" s="571">
        <v>0.28999999999999998</v>
      </c>
      <c r="I679" s="572" t="str">
        <f>VLOOKUP(E679&amp;"",'MAT-MO'!$A:$D,2,FALSE)</f>
        <v>12,73</v>
      </c>
      <c r="J679" s="572">
        <f t="shared" si="134"/>
        <v>3.6917</v>
      </c>
      <c r="N679" s="904"/>
      <c r="O679" s="893">
        <v>1514</v>
      </c>
      <c r="P679" s="893" t="s">
        <v>3940</v>
      </c>
      <c r="Q679" s="892" t="s">
        <v>16474</v>
      </c>
    </row>
    <row r="680" spans="1:17" x14ac:dyDescent="0.25">
      <c r="A680" s="568">
        <v>0</v>
      </c>
      <c r="B680" s="568" t="s">
        <v>9705</v>
      </c>
      <c r="C680" s="568"/>
      <c r="D680" s="568" t="s">
        <v>9455</v>
      </c>
      <c r="E680" s="569">
        <v>536</v>
      </c>
      <c r="F680" s="570" t="s">
        <v>9713</v>
      </c>
      <c r="G680" s="569" t="s">
        <v>102</v>
      </c>
      <c r="H680" s="571"/>
      <c r="I680" s="578" t="str">
        <f>VLOOKUP($E680,$O$3:$P$1048576,2,FALSE)</f>
        <v>27,95</v>
      </c>
      <c r="J680" s="572">
        <f t="shared" si="134"/>
        <v>0</v>
      </c>
      <c r="O680" s="893">
        <v>1515</v>
      </c>
      <c r="P680" s="893" t="s">
        <v>2595</v>
      </c>
      <c r="Q680" s="892" t="s">
        <v>16475</v>
      </c>
    </row>
    <row r="681" spans="1:17" x14ac:dyDescent="0.25">
      <c r="A681" s="568">
        <v>0</v>
      </c>
      <c r="B681" s="568"/>
      <c r="C681" s="568"/>
      <c r="D681" s="568" t="s">
        <v>9454</v>
      </c>
      <c r="E681" s="569">
        <v>1381</v>
      </c>
      <c r="F681" s="570" t="s">
        <v>9715</v>
      </c>
      <c r="G681" s="569" t="s">
        <v>9444</v>
      </c>
      <c r="H681" s="571">
        <v>4.8600000000000003</v>
      </c>
      <c r="I681" s="578" t="str">
        <f>VLOOKUP($E681,$O$3:$P$1048576,2,FALSE)</f>
        <v>0,51</v>
      </c>
      <c r="J681" s="572">
        <f t="shared" si="134"/>
        <v>2.4786000000000001</v>
      </c>
      <c r="O681" s="893">
        <v>1518</v>
      </c>
      <c r="P681" s="893" t="s">
        <v>16477</v>
      </c>
      <c r="Q681" s="892" t="s">
        <v>16476</v>
      </c>
    </row>
    <row r="682" spans="1:17" x14ac:dyDescent="0.25">
      <c r="A682" s="568">
        <v>0</v>
      </c>
      <c r="B682" s="568" t="s">
        <v>9708</v>
      </c>
      <c r="C682" s="568"/>
      <c r="D682" s="568" t="s">
        <v>9454</v>
      </c>
      <c r="E682" s="569">
        <v>34357</v>
      </c>
      <c r="F682" s="570" t="s">
        <v>9716</v>
      </c>
      <c r="G682" s="569" t="s">
        <v>9444</v>
      </c>
      <c r="H682" s="571">
        <v>0.42</v>
      </c>
      <c r="I682" s="578" t="str">
        <f>VLOOKUP($E682,$O$3:$P$1048576,2,FALSE)</f>
        <v>3,25</v>
      </c>
      <c r="J682" s="572">
        <f t="shared" si="134"/>
        <v>1.365</v>
      </c>
      <c r="O682" s="893">
        <v>1520</v>
      </c>
      <c r="P682" s="893" t="s">
        <v>16479</v>
      </c>
      <c r="Q682" s="892" t="s">
        <v>16478</v>
      </c>
    </row>
    <row r="683" spans="1:17" x14ac:dyDescent="0.25">
      <c r="A683" s="568">
        <v>0</v>
      </c>
      <c r="B683" s="568"/>
      <c r="C683" s="568"/>
      <c r="D683" s="568" t="s">
        <v>9454</v>
      </c>
      <c r="E683" s="569" t="s">
        <v>22826</v>
      </c>
      <c r="F683" s="570" t="s">
        <v>9717</v>
      </c>
      <c r="G683" s="569" t="s">
        <v>664</v>
      </c>
      <c r="H683" s="571">
        <v>1.05</v>
      </c>
      <c r="I683" s="572">
        <v>120</v>
      </c>
      <c r="J683" s="572">
        <f t="shared" si="134"/>
        <v>126</v>
      </c>
      <c r="O683" s="893">
        <v>1523</v>
      </c>
      <c r="P683" s="893" t="s">
        <v>16481</v>
      </c>
      <c r="Q683" s="892" t="s">
        <v>16480</v>
      </c>
    </row>
    <row r="684" spans="1:17" x14ac:dyDescent="0.25">
      <c r="D684" s="585"/>
      <c r="E684" s="585"/>
      <c r="F684" s="585"/>
      <c r="G684" s="905"/>
      <c r="H684" s="585"/>
      <c r="I684" s="585"/>
      <c r="J684" s="585"/>
      <c r="K684" s="585"/>
      <c r="O684" s="893">
        <v>1524</v>
      </c>
      <c r="P684" s="893" t="s">
        <v>16483</v>
      </c>
      <c r="Q684" s="892" t="s">
        <v>16482</v>
      </c>
    </row>
    <row r="685" spans="1:17" x14ac:dyDescent="0.25">
      <c r="D685" s="1365" t="s">
        <v>9435</v>
      </c>
      <c r="E685" s="1365"/>
      <c r="F685" s="555" t="s">
        <v>9436</v>
      </c>
      <c r="G685" s="875" t="s">
        <v>9437</v>
      </c>
      <c r="H685" s="563" t="s">
        <v>9448</v>
      </c>
      <c r="I685" s="557" t="s">
        <v>9449</v>
      </c>
      <c r="J685" s="557" t="s">
        <v>16</v>
      </c>
      <c r="K685" s="557" t="s">
        <v>1363</v>
      </c>
      <c r="O685" s="893">
        <v>1525</v>
      </c>
      <c r="P685" s="893" t="s">
        <v>16485</v>
      </c>
      <c r="Q685" s="892" t="s">
        <v>16484</v>
      </c>
    </row>
    <row r="686" spans="1:17" ht="15.75" x14ac:dyDescent="0.25">
      <c r="D686" s="1367" t="s">
        <v>1375</v>
      </c>
      <c r="E686" s="1367"/>
      <c r="F686" s="564" t="s">
        <v>9718</v>
      </c>
      <c r="G686" s="565" t="s">
        <v>102</v>
      </c>
      <c r="H686" s="566"/>
      <c r="I686" s="567"/>
      <c r="J686" s="567">
        <f>SUM(J687:J691)</f>
        <v>14.719777300000001</v>
      </c>
      <c r="K686" s="567"/>
      <c r="O686" s="893">
        <v>1527</v>
      </c>
      <c r="P686" s="893" t="s">
        <v>16487</v>
      </c>
      <c r="Q686" s="892" t="s">
        <v>16486</v>
      </c>
    </row>
    <row r="687" spans="1:17" x14ac:dyDescent="0.25">
      <c r="A687" s="568">
        <v>0</v>
      </c>
      <c r="B687" s="568"/>
      <c r="C687" s="568">
        <v>1</v>
      </c>
      <c r="D687" s="568" t="s">
        <v>9451</v>
      </c>
      <c r="E687" s="569">
        <v>88309</v>
      </c>
      <c r="F687" s="570" t="s">
        <v>9619</v>
      </c>
      <c r="G687" s="569" t="s">
        <v>99</v>
      </c>
      <c r="H687" s="571">
        <f>0.104*1.1</f>
        <v>0.1144</v>
      </c>
      <c r="I687" s="572" t="str">
        <f>VLOOKUP(E687&amp;"",'MAT-MO'!$A:$D,2,FALSE)</f>
        <v>15,60</v>
      </c>
      <c r="J687" s="572">
        <f t="shared" ref="J687:J691" si="135">I687*H687</f>
        <v>1.78464</v>
      </c>
      <c r="K687" s="580">
        <f>SUMIF(G687:G692,"H",J687:J692)</f>
        <v>2.2201333000000001</v>
      </c>
      <c r="O687" s="893">
        <v>1535</v>
      </c>
      <c r="P687" s="893" t="s">
        <v>2699</v>
      </c>
      <c r="Q687" s="892" t="s">
        <v>16488</v>
      </c>
    </row>
    <row r="688" spans="1:17" x14ac:dyDescent="0.25">
      <c r="A688" s="568">
        <v>0</v>
      </c>
      <c r="B688" s="568"/>
      <c r="C688" s="568">
        <v>1</v>
      </c>
      <c r="D688" s="568" t="s">
        <v>9451</v>
      </c>
      <c r="E688" s="569">
        <v>88316</v>
      </c>
      <c r="F688" s="570" t="s">
        <v>100</v>
      </c>
      <c r="G688" s="569" t="s">
        <v>99</v>
      </c>
      <c r="H688" s="571">
        <f>0.0311*1.1</f>
        <v>3.4210000000000004E-2</v>
      </c>
      <c r="I688" s="572" t="str">
        <f>VLOOKUP(E688&amp;"",'MAT-MO'!$A:$D,2,FALSE)</f>
        <v>12,73</v>
      </c>
      <c r="J688" s="572">
        <f t="shared" si="135"/>
        <v>0.43549330000000008</v>
      </c>
      <c r="O688" s="893">
        <v>1536</v>
      </c>
      <c r="P688" s="893" t="s">
        <v>1955</v>
      </c>
      <c r="Q688" s="892" t="s">
        <v>16489</v>
      </c>
    </row>
    <row r="689" spans="1:19" x14ac:dyDescent="0.25">
      <c r="A689" s="568">
        <v>0</v>
      </c>
      <c r="B689" s="568"/>
      <c r="C689" s="568">
        <v>1</v>
      </c>
      <c r="D689" s="568" t="s">
        <v>9454</v>
      </c>
      <c r="E689" s="569">
        <v>1339</v>
      </c>
      <c r="F689" s="570" t="s">
        <v>9724</v>
      </c>
      <c r="G689" s="569" t="s">
        <v>9444</v>
      </c>
      <c r="H689" s="571">
        <v>0.27</v>
      </c>
      <c r="I689" s="578" t="str">
        <f>VLOOKUP($E689,$O$3:$P$1048576,2,FALSE)</f>
        <v>19,09</v>
      </c>
      <c r="J689" s="572">
        <f t="shared" si="135"/>
        <v>5.1543000000000001</v>
      </c>
      <c r="O689" s="893">
        <v>1537</v>
      </c>
      <c r="P689" s="893" t="s">
        <v>5686</v>
      </c>
      <c r="Q689" s="892" t="s">
        <v>16490</v>
      </c>
    </row>
    <row r="690" spans="1:19" x14ac:dyDescent="0.25">
      <c r="A690" s="568">
        <v>0</v>
      </c>
      <c r="B690" s="568"/>
      <c r="C690" s="568">
        <v>1</v>
      </c>
      <c r="D690" s="568" t="s">
        <v>9454</v>
      </c>
      <c r="E690" s="569">
        <v>7334</v>
      </c>
      <c r="F690" s="570" t="s">
        <v>9693</v>
      </c>
      <c r="G690" s="569" t="s">
        <v>9567</v>
      </c>
      <c r="H690" s="571">
        <v>0.1</v>
      </c>
      <c r="I690" s="578" t="str">
        <f>VLOOKUP($E690,$O$3:$P$1048576,2,FALSE)</f>
        <v>8,91</v>
      </c>
      <c r="J690" s="572">
        <f t="shared" si="135"/>
        <v>0.89100000000000001</v>
      </c>
      <c r="O690" s="893">
        <v>1539</v>
      </c>
      <c r="P690" s="893" t="s">
        <v>7429</v>
      </c>
      <c r="Q690" s="892" t="s">
        <v>16491</v>
      </c>
    </row>
    <row r="691" spans="1:19" x14ac:dyDescent="0.25">
      <c r="A691" s="568">
        <v>0</v>
      </c>
      <c r="B691" s="568"/>
      <c r="C691" s="568">
        <v>1</v>
      </c>
      <c r="D691" s="568" t="s">
        <v>9454</v>
      </c>
      <c r="E691" s="569">
        <v>38546</v>
      </c>
      <c r="F691" s="570" t="s">
        <v>9695</v>
      </c>
      <c r="G691" s="569" t="s">
        <v>9615</v>
      </c>
      <c r="H691" s="571">
        <v>1.5599999999999999E-2</v>
      </c>
      <c r="I691" s="578" t="str">
        <f>VLOOKUP($E691,$O$3:$P$1048576,2,FALSE)</f>
        <v>413,74</v>
      </c>
      <c r="J691" s="572">
        <f t="shared" si="135"/>
        <v>6.4543439999999999</v>
      </c>
      <c r="O691" s="893">
        <v>1542</v>
      </c>
      <c r="P691" s="893" t="s">
        <v>2742</v>
      </c>
      <c r="Q691" s="892" t="s">
        <v>16492</v>
      </c>
    </row>
    <row r="692" spans="1:19" s="585" customFormat="1" x14ac:dyDescent="0.25">
      <c r="A692" s="900"/>
      <c r="B692" s="900"/>
      <c r="C692" s="900"/>
      <c r="D692" s="554"/>
      <c r="E692" s="554"/>
      <c r="F692" s="554"/>
      <c r="G692" s="554"/>
      <c r="H692" s="554"/>
      <c r="I692" s="554"/>
      <c r="J692" s="572"/>
      <c r="K692" s="554"/>
      <c r="O692" s="893">
        <v>1543</v>
      </c>
      <c r="P692" s="893" t="s">
        <v>3334</v>
      </c>
      <c r="Q692" s="892" t="s">
        <v>16493</v>
      </c>
      <c r="R692" s="554"/>
      <c r="S692" s="554"/>
    </row>
    <row r="693" spans="1:19" s="585" customFormat="1" x14ac:dyDescent="0.25">
      <c r="D693" s="1365" t="s">
        <v>9435</v>
      </c>
      <c r="E693" s="1365"/>
      <c r="F693" s="555" t="s">
        <v>9436</v>
      </c>
      <c r="G693" s="556" t="s">
        <v>9437</v>
      </c>
      <c r="H693" s="563" t="s">
        <v>9448</v>
      </c>
      <c r="I693" s="557" t="s">
        <v>9449</v>
      </c>
      <c r="J693" s="557" t="s">
        <v>16</v>
      </c>
      <c r="K693" s="557" t="s">
        <v>1363</v>
      </c>
      <c r="O693" s="898">
        <v>1545</v>
      </c>
      <c r="P693" s="898" t="s">
        <v>6531</v>
      </c>
      <c r="Q693" s="899" t="s">
        <v>16494</v>
      </c>
    </row>
    <row r="694" spans="1:19" ht="15.75" x14ac:dyDescent="0.25">
      <c r="D694" s="1367" t="s">
        <v>8900</v>
      </c>
      <c r="E694" s="1367"/>
      <c r="F694" s="564" t="s">
        <v>9719</v>
      </c>
      <c r="G694" s="565" t="s">
        <v>101</v>
      </c>
      <c r="H694" s="566"/>
      <c r="I694" s="567"/>
      <c r="J694" s="567">
        <f>SUM($J$695:$J$698)</f>
        <v>13.419499999999999</v>
      </c>
      <c r="K694" s="567"/>
      <c r="O694" s="898">
        <v>1546</v>
      </c>
      <c r="P694" s="898" t="s">
        <v>1702</v>
      </c>
      <c r="Q694" s="899" t="s">
        <v>16495</v>
      </c>
      <c r="R694" s="585"/>
      <c r="S694" s="585"/>
    </row>
    <row r="695" spans="1:19" x14ac:dyDescent="0.25">
      <c r="D695" s="568" t="s">
        <v>9451</v>
      </c>
      <c r="E695" s="896">
        <v>88243</v>
      </c>
      <c r="F695" s="570" t="s">
        <v>9721</v>
      </c>
      <c r="G695" s="569" t="s">
        <v>99</v>
      </c>
      <c r="H695" s="571">
        <v>0.15</v>
      </c>
      <c r="I695" s="572" t="str">
        <f>VLOOKUP(E695&amp;"",'MAT-MO'!$A:$D,2,FALSE)</f>
        <v>13,46</v>
      </c>
      <c r="J695" s="572">
        <f t="shared" ref="J695:J698" si="136">I695*H695</f>
        <v>2.0190000000000001</v>
      </c>
      <c r="K695" s="560">
        <f>J695+J696</f>
        <v>4.3334999999999999</v>
      </c>
      <c r="O695" s="893">
        <v>1547</v>
      </c>
      <c r="P695" s="893" t="s">
        <v>16497</v>
      </c>
      <c r="Q695" s="892" t="s">
        <v>16496</v>
      </c>
    </row>
    <row r="696" spans="1:19" x14ac:dyDescent="0.25">
      <c r="A696" s="568">
        <v>0</v>
      </c>
      <c r="B696" s="568"/>
      <c r="C696" s="568">
        <v>1</v>
      </c>
      <c r="D696" s="568" t="s">
        <v>9451</v>
      </c>
      <c r="E696" s="896">
        <v>88261</v>
      </c>
      <c r="F696" s="570" t="s">
        <v>9723</v>
      </c>
      <c r="G696" s="569" t="s">
        <v>99</v>
      </c>
      <c r="H696" s="571">
        <v>0.15</v>
      </c>
      <c r="I696" s="572" t="str">
        <f>VLOOKUP(E696&amp;"",'MAT-MO'!$A:$D,2,FALSE)</f>
        <v>15,43</v>
      </c>
      <c r="J696" s="572">
        <f t="shared" si="136"/>
        <v>2.3144999999999998</v>
      </c>
      <c r="K696" s="572"/>
      <c r="O696" s="893">
        <v>1550</v>
      </c>
      <c r="P696" s="893" t="s">
        <v>2855</v>
      </c>
      <c r="Q696" s="892" t="s">
        <v>16498</v>
      </c>
    </row>
    <row r="697" spans="1:19" x14ac:dyDescent="0.25">
      <c r="A697" s="568">
        <v>0</v>
      </c>
      <c r="B697" s="568"/>
      <c r="C697" s="568">
        <v>1</v>
      </c>
      <c r="D697" s="568" t="s">
        <v>9454</v>
      </c>
      <c r="E697" s="896">
        <v>1339</v>
      </c>
      <c r="F697" s="570" t="s">
        <v>9724</v>
      </c>
      <c r="G697" s="569" t="s">
        <v>9444</v>
      </c>
      <c r="H697" s="571">
        <v>0.04</v>
      </c>
      <c r="I697" s="578" t="str">
        <f>VLOOKUP($E697,$O$3:$P$1048576,2,FALSE)</f>
        <v>19,09</v>
      </c>
      <c r="J697" s="572">
        <f t="shared" si="136"/>
        <v>0.76360000000000006</v>
      </c>
      <c r="K697" s="572"/>
      <c r="O697" s="893">
        <v>1562</v>
      </c>
      <c r="P697" s="893" t="s">
        <v>4759</v>
      </c>
      <c r="Q697" s="892" t="s">
        <v>16499</v>
      </c>
    </row>
    <row r="698" spans="1:19" x14ac:dyDescent="0.25">
      <c r="A698" s="568"/>
      <c r="B698" s="568"/>
      <c r="C698" s="568"/>
      <c r="D698" s="568" t="s">
        <v>9454</v>
      </c>
      <c r="E698" s="896">
        <v>6186</v>
      </c>
      <c r="F698" s="570" t="s">
        <v>9725</v>
      </c>
      <c r="G698" s="569" t="s">
        <v>101</v>
      </c>
      <c r="H698" s="571">
        <f>2*1.03</f>
        <v>2.06</v>
      </c>
      <c r="I698" s="572">
        <v>4.04</v>
      </c>
      <c r="J698" s="572">
        <f t="shared" si="136"/>
        <v>8.3224</v>
      </c>
      <c r="K698" s="572"/>
      <c r="O698" s="893">
        <v>1563</v>
      </c>
      <c r="P698" s="893" t="s">
        <v>1485</v>
      </c>
      <c r="Q698" s="892" t="s">
        <v>16500</v>
      </c>
    </row>
    <row r="699" spans="1:19" x14ac:dyDescent="0.25">
      <c r="A699" s="568">
        <v>0</v>
      </c>
      <c r="B699" s="568"/>
      <c r="C699" s="568">
        <v>1</v>
      </c>
      <c r="G699" s="553"/>
      <c r="O699" s="893">
        <v>1564</v>
      </c>
      <c r="P699" s="893" t="s">
        <v>4865</v>
      </c>
      <c r="Q699" s="892" t="s">
        <v>16501</v>
      </c>
    </row>
    <row r="700" spans="1:19" x14ac:dyDescent="0.25">
      <c r="A700" s="568">
        <v>0</v>
      </c>
      <c r="B700" s="568"/>
      <c r="C700" s="568">
        <v>1</v>
      </c>
      <c r="D700" s="1365" t="s">
        <v>9435</v>
      </c>
      <c r="E700" s="1365"/>
      <c r="F700" s="555" t="s">
        <v>9436</v>
      </c>
      <c r="G700" s="556" t="s">
        <v>9437</v>
      </c>
      <c r="H700" s="563" t="s">
        <v>9448</v>
      </c>
      <c r="I700" s="557" t="s">
        <v>9449</v>
      </c>
      <c r="J700" s="557" t="s">
        <v>16</v>
      </c>
      <c r="K700" s="557" t="s">
        <v>1363</v>
      </c>
      <c r="O700" s="893">
        <v>1570</v>
      </c>
      <c r="P700" s="893" t="s">
        <v>2332</v>
      </c>
      <c r="Q700" s="892" t="s">
        <v>16502</v>
      </c>
    </row>
    <row r="701" spans="1:19" ht="15.75" x14ac:dyDescent="0.25">
      <c r="D701" s="1367" t="s">
        <v>8901</v>
      </c>
      <c r="E701" s="1367"/>
      <c r="F701" s="564" t="s">
        <v>9726</v>
      </c>
      <c r="G701" s="565" t="s">
        <v>101</v>
      </c>
      <c r="H701" s="566"/>
      <c r="I701" s="567"/>
      <c r="J701" s="567">
        <f>SUM($J$702:$J$706)</f>
        <v>14.988669999999999</v>
      </c>
      <c r="K701" s="567"/>
      <c r="O701" s="893">
        <v>1571</v>
      </c>
      <c r="P701" s="893" t="s">
        <v>2398</v>
      </c>
      <c r="Q701" s="892" t="s">
        <v>16503</v>
      </c>
    </row>
    <row r="702" spans="1:19" x14ac:dyDescent="0.25">
      <c r="D702" s="568" t="s">
        <v>9451</v>
      </c>
      <c r="E702" s="896">
        <v>88256</v>
      </c>
      <c r="F702" s="570" t="s">
        <v>9712</v>
      </c>
      <c r="G702" s="569" t="s">
        <v>99</v>
      </c>
      <c r="H702" s="571">
        <v>8.5000000000000006E-2</v>
      </c>
      <c r="I702" s="572" t="str">
        <f>VLOOKUP(E702&amp;"",'MAT-MO'!$A:$D,2,FALSE)</f>
        <v>14,58</v>
      </c>
      <c r="J702" s="572">
        <f t="shared" ref="J702:J706" si="137">I702*H702</f>
        <v>1.2393000000000001</v>
      </c>
      <c r="K702" s="560">
        <f>J702+J703</f>
        <v>1.6339300000000001</v>
      </c>
      <c r="O702" s="893">
        <v>1573</v>
      </c>
      <c r="P702" s="893" t="s">
        <v>5661</v>
      </c>
      <c r="Q702" s="892" t="s">
        <v>16504</v>
      </c>
    </row>
    <row r="703" spans="1:19" x14ac:dyDescent="0.25">
      <c r="D703" s="568" t="s">
        <v>9451</v>
      </c>
      <c r="E703" s="896">
        <v>88316</v>
      </c>
      <c r="F703" s="570" t="s">
        <v>100</v>
      </c>
      <c r="G703" s="569" t="s">
        <v>99</v>
      </c>
      <c r="H703" s="571">
        <v>3.1E-2</v>
      </c>
      <c r="I703" s="572" t="str">
        <f>VLOOKUP(E703&amp;"",'MAT-MO'!$A:$D,2,FALSE)</f>
        <v>12,73</v>
      </c>
      <c r="J703" s="572">
        <f t="shared" si="137"/>
        <v>0.39463000000000004</v>
      </c>
      <c r="O703" s="893">
        <v>1574</v>
      </c>
      <c r="P703" s="893" t="s">
        <v>2302</v>
      </c>
      <c r="Q703" s="892" t="s">
        <v>16505</v>
      </c>
    </row>
    <row r="704" spans="1:19" x14ac:dyDescent="0.25">
      <c r="D704" s="568" t="s">
        <v>9454</v>
      </c>
      <c r="E704" s="896">
        <v>1292</v>
      </c>
      <c r="F704" s="570" t="s">
        <v>9729</v>
      </c>
      <c r="G704" s="569" t="s">
        <v>102</v>
      </c>
      <c r="H704" s="571">
        <f>2*0.188</f>
        <v>0.376</v>
      </c>
      <c r="I704" s="578" t="str">
        <f>VLOOKUP($E704,$O$3:$P$1048576,2,FALSE)</f>
        <v>32,43</v>
      </c>
      <c r="J704" s="572">
        <f t="shared" si="137"/>
        <v>12.193680000000001</v>
      </c>
      <c r="O704" s="893">
        <v>1575</v>
      </c>
      <c r="P704" s="893" t="s">
        <v>2291</v>
      </c>
      <c r="Q704" s="892" t="s">
        <v>16506</v>
      </c>
    </row>
    <row r="705" spans="4:17" x14ac:dyDescent="0.25">
      <c r="D705" s="568" t="s">
        <v>9454</v>
      </c>
      <c r="E705" s="896">
        <v>1381</v>
      </c>
      <c r="F705" s="570" t="s">
        <v>9715</v>
      </c>
      <c r="G705" s="569" t="s">
        <v>9444</v>
      </c>
      <c r="H705" s="571">
        <f>2*0.603</f>
        <v>1.206</v>
      </c>
      <c r="I705" s="578" t="str">
        <f>VLOOKUP($E705,$O$3:$P$1048576,2,FALSE)</f>
        <v>0,51</v>
      </c>
      <c r="J705" s="572">
        <f t="shared" si="137"/>
        <v>0.61505999999999994</v>
      </c>
      <c r="O705" s="893">
        <v>1576</v>
      </c>
      <c r="P705" s="893" t="s">
        <v>2669</v>
      </c>
      <c r="Q705" s="892" t="s">
        <v>16507</v>
      </c>
    </row>
    <row r="706" spans="4:17" x14ac:dyDescent="0.25">
      <c r="D706" s="568" t="s">
        <v>9454</v>
      </c>
      <c r="E706" s="896">
        <v>34357</v>
      </c>
      <c r="F706" s="570" t="s">
        <v>9716</v>
      </c>
      <c r="G706" s="569" t="s">
        <v>9444</v>
      </c>
      <c r="H706" s="571">
        <f>2*0.084</f>
        <v>0.16800000000000001</v>
      </c>
      <c r="I706" s="578" t="str">
        <f>VLOOKUP($E706,$O$3:$P$1048576,2,FALSE)</f>
        <v>3,25</v>
      </c>
      <c r="J706" s="572">
        <f t="shared" si="137"/>
        <v>0.54600000000000004</v>
      </c>
      <c r="O706" s="893">
        <v>1577</v>
      </c>
      <c r="P706" s="893" t="s">
        <v>2828</v>
      </c>
      <c r="Q706" s="892" t="s">
        <v>16508</v>
      </c>
    </row>
    <row r="707" spans="4:17" x14ac:dyDescent="0.25">
      <c r="G707" s="553"/>
      <c r="O707" s="893">
        <v>1578</v>
      </c>
      <c r="P707" s="893" t="s">
        <v>4366</v>
      </c>
      <c r="Q707" s="892" t="s">
        <v>16509</v>
      </c>
    </row>
    <row r="708" spans="4:17" x14ac:dyDescent="0.25">
      <c r="D708" s="1365" t="s">
        <v>9435</v>
      </c>
      <c r="E708" s="1365"/>
      <c r="F708" s="555" t="s">
        <v>9436</v>
      </c>
      <c r="G708" s="556" t="s">
        <v>9437</v>
      </c>
      <c r="H708" s="563" t="s">
        <v>9448</v>
      </c>
      <c r="I708" s="557" t="s">
        <v>9449</v>
      </c>
      <c r="J708" s="557" t="s">
        <v>16</v>
      </c>
      <c r="K708" s="557" t="s">
        <v>1363</v>
      </c>
      <c r="O708" s="893">
        <v>1579</v>
      </c>
      <c r="P708" s="893" t="s">
        <v>4899</v>
      </c>
      <c r="Q708" s="892" t="s">
        <v>16510</v>
      </c>
    </row>
    <row r="709" spans="4:17" ht="15.75" x14ac:dyDescent="0.25">
      <c r="D709" s="1367" t="s">
        <v>8902</v>
      </c>
      <c r="E709" s="1367"/>
      <c r="F709" s="564" t="s">
        <v>9730</v>
      </c>
      <c r="G709" s="565" t="s">
        <v>101</v>
      </c>
      <c r="H709" s="566"/>
      <c r="I709" s="567"/>
      <c r="J709" s="567">
        <f>SUM($J$710:$J$713)</f>
        <v>52.113690400000003</v>
      </c>
      <c r="K709" s="567"/>
      <c r="M709" s="586"/>
      <c r="N709" s="586"/>
      <c r="O709" s="893">
        <v>1580</v>
      </c>
      <c r="P709" s="893" t="s">
        <v>1949</v>
      </c>
      <c r="Q709" s="892" t="s">
        <v>16511</v>
      </c>
    </row>
    <row r="710" spans="4:17" x14ac:dyDescent="0.25">
      <c r="D710" s="568" t="s">
        <v>9451</v>
      </c>
      <c r="E710" s="896">
        <v>87373</v>
      </c>
      <c r="F710" s="570" t="s">
        <v>9731</v>
      </c>
      <c r="G710" s="569" t="s">
        <v>9615</v>
      </c>
      <c r="H710" s="571">
        <f>2.85*0.0016</f>
        <v>4.5600000000000007E-3</v>
      </c>
      <c r="I710" s="572" t="str">
        <f>VLOOKUP(E710&amp;"",'MAT-MO'!$A:$D,2,FALSE)</f>
        <v>445,59</v>
      </c>
      <c r="J710" s="572">
        <f t="shared" ref="J710:J713" si="138">I710*H710</f>
        <v>2.0318904</v>
      </c>
      <c r="K710" s="560">
        <f>J712+J711</f>
        <v>5.3140000000000001</v>
      </c>
      <c r="M710" s="586"/>
      <c r="N710" s="586"/>
      <c r="O710" s="893">
        <v>1581</v>
      </c>
      <c r="P710" s="893" t="s">
        <v>3440</v>
      </c>
      <c r="Q710" s="892" t="s">
        <v>16512</v>
      </c>
    </row>
    <row r="711" spans="4:17" x14ac:dyDescent="0.25">
      <c r="D711" s="568" t="s">
        <v>9451</v>
      </c>
      <c r="E711" s="896">
        <v>88274</v>
      </c>
      <c r="F711" s="570" t="s">
        <v>9661</v>
      </c>
      <c r="G711" s="569" t="s">
        <v>99</v>
      </c>
      <c r="H711" s="571">
        <v>0.1</v>
      </c>
      <c r="I711" s="572" t="str">
        <f>VLOOKUP(E711&amp;"",'MAT-MO'!$A:$D,2,FALSE)</f>
        <v>14,95</v>
      </c>
      <c r="J711" s="572">
        <f t="shared" si="138"/>
        <v>1.4950000000000001</v>
      </c>
      <c r="K711" s="572"/>
      <c r="M711" s="586">
        <v>1</v>
      </c>
      <c r="N711" s="586"/>
      <c r="O711" s="893">
        <v>1585</v>
      </c>
      <c r="P711" s="893" t="s">
        <v>4366</v>
      </c>
      <c r="Q711" s="892" t="s">
        <v>16513</v>
      </c>
    </row>
    <row r="712" spans="4:17" x14ac:dyDescent="0.25">
      <c r="D712" s="568" t="s">
        <v>9451</v>
      </c>
      <c r="E712" s="896">
        <v>88316</v>
      </c>
      <c r="F712" s="570" t="s">
        <v>100</v>
      </c>
      <c r="G712" s="569" t="s">
        <v>99</v>
      </c>
      <c r="H712" s="571">
        <v>0.3</v>
      </c>
      <c r="I712" s="572" t="str">
        <f>VLOOKUP(E712&amp;"",'MAT-MO'!$A:$D,2,FALSE)</f>
        <v>12,73</v>
      </c>
      <c r="J712" s="572">
        <f t="shared" si="138"/>
        <v>3.819</v>
      </c>
      <c r="K712" s="572"/>
      <c r="M712" s="586">
        <v>1</v>
      </c>
      <c r="N712" s="586"/>
      <c r="O712" s="893">
        <v>1586</v>
      </c>
      <c r="P712" s="893" t="s">
        <v>2355</v>
      </c>
      <c r="Q712" s="892" t="s">
        <v>16514</v>
      </c>
    </row>
    <row r="713" spans="4:17" x14ac:dyDescent="0.25">
      <c r="D713" s="568" t="s">
        <v>9454</v>
      </c>
      <c r="E713" s="896">
        <v>4829</v>
      </c>
      <c r="F713" s="570" t="s">
        <v>9733</v>
      </c>
      <c r="G713" s="569" t="s">
        <v>101</v>
      </c>
      <c r="H713" s="571">
        <f>2.85*1.1</f>
        <v>3.1350000000000002</v>
      </c>
      <c r="I713" s="578" t="str">
        <f>VLOOKUP($E713,$O$3:$P$1048576,2,FALSE)</f>
        <v>14,28</v>
      </c>
      <c r="J713" s="572">
        <f t="shared" si="138"/>
        <v>44.767800000000001</v>
      </c>
      <c r="K713" s="572"/>
      <c r="M713" s="586">
        <v>1</v>
      </c>
      <c r="N713" s="586"/>
      <c r="O713" s="893">
        <v>1587</v>
      </c>
      <c r="P713" s="893" t="s">
        <v>1634</v>
      </c>
      <c r="Q713" s="892" t="s">
        <v>16515</v>
      </c>
    </row>
    <row r="714" spans="4:17" x14ac:dyDescent="0.25">
      <c r="M714" s="586">
        <v>1</v>
      </c>
      <c r="N714" s="586"/>
      <c r="O714" s="893">
        <v>1588</v>
      </c>
      <c r="P714" s="893" t="s">
        <v>2842</v>
      </c>
      <c r="Q714" s="892" t="s">
        <v>16516</v>
      </c>
    </row>
    <row r="715" spans="4:17" x14ac:dyDescent="0.25">
      <c r="D715" s="1365" t="s">
        <v>9435</v>
      </c>
      <c r="E715" s="1365"/>
      <c r="F715" s="555" t="s">
        <v>9436</v>
      </c>
      <c r="G715" s="556" t="s">
        <v>9437</v>
      </c>
      <c r="H715" s="563" t="s">
        <v>9448</v>
      </c>
      <c r="I715" s="557" t="s">
        <v>9449</v>
      </c>
      <c r="J715" s="557" t="s">
        <v>16</v>
      </c>
      <c r="K715" s="557" t="s">
        <v>1363</v>
      </c>
      <c r="M715" s="586">
        <v>1</v>
      </c>
      <c r="N715" s="586"/>
      <c r="O715" s="893">
        <v>1589</v>
      </c>
      <c r="P715" s="893" t="s">
        <v>6017</v>
      </c>
      <c r="Q715" s="892" t="s">
        <v>16517</v>
      </c>
    </row>
    <row r="716" spans="4:17" ht="31.5" x14ac:dyDescent="0.25">
      <c r="D716" s="1367" t="s">
        <v>8943</v>
      </c>
      <c r="E716" s="1367"/>
      <c r="F716" s="564" t="s">
        <v>9734</v>
      </c>
      <c r="G716" s="565" t="s">
        <v>183</v>
      </c>
      <c r="H716" s="566"/>
      <c r="I716" s="567"/>
      <c r="J716" s="567">
        <f>SUM($J$717:$J$723)</f>
        <v>14.707618</v>
      </c>
      <c r="K716" s="567"/>
      <c r="M716" s="586"/>
      <c r="N716" s="586"/>
      <c r="O716" s="893">
        <v>1590</v>
      </c>
      <c r="P716" s="893" t="s">
        <v>9602</v>
      </c>
      <c r="Q716" s="892" t="s">
        <v>16518</v>
      </c>
    </row>
    <row r="717" spans="4:17" x14ac:dyDescent="0.25">
      <c r="D717" s="568" t="s">
        <v>9451</v>
      </c>
      <c r="E717" s="896">
        <v>88248</v>
      </c>
      <c r="F717" s="570" t="s">
        <v>114</v>
      </c>
      <c r="G717" s="569" t="s">
        <v>99</v>
      </c>
      <c r="H717" s="571">
        <v>3.5000000000000003E-2</v>
      </c>
      <c r="I717" s="572" t="str">
        <f>VLOOKUP(E717&amp;"",'MAT-MO'!$A:$D,2,FALSE)</f>
        <v>13,11</v>
      </c>
      <c r="J717" s="572">
        <f t="shared" ref="J717:J723" si="139">I717*H717</f>
        <v>0.45885000000000004</v>
      </c>
      <c r="K717" s="560">
        <f>J717+J718</f>
        <v>1.0181500000000001</v>
      </c>
      <c r="M717" s="586"/>
      <c r="N717" s="586"/>
      <c r="O717" s="893">
        <v>1591</v>
      </c>
      <c r="P717" s="893" t="s">
        <v>8134</v>
      </c>
      <c r="Q717" s="892" t="s">
        <v>16519</v>
      </c>
    </row>
    <row r="718" spans="4:17" x14ac:dyDescent="0.25">
      <c r="D718" s="568" t="s">
        <v>9451</v>
      </c>
      <c r="E718" s="896">
        <v>88267</v>
      </c>
      <c r="F718" s="570" t="s">
        <v>115</v>
      </c>
      <c r="G718" s="569" t="s">
        <v>99</v>
      </c>
      <c r="H718" s="571">
        <v>3.5000000000000003E-2</v>
      </c>
      <c r="I718" s="572" t="str">
        <f>VLOOKUP(E718&amp;"",'MAT-MO'!$A:$D,2,FALSE)</f>
        <v>15,98</v>
      </c>
      <c r="J718" s="572">
        <f t="shared" si="139"/>
        <v>0.55930000000000002</v>
      </c>
      <c r="K718" s="572"/>
      <c r="M718" s="586">
        <v>1</v>
      </c>
      <c r="N718" s="586"/>
      <c r="O718" s="893">
        <v>1593</v>
      </c>
      <c r="P718" s="893" t="s">
        <v>5479</v>
      </c>
      <c r="Q718" s="892" t="s">
        <v>16520</v>
      </c>
    </row>
    <row r="719" spans="4:17" x14ac:dyDescent="0.25">
      <c r="D719" s="568" t="s">
        <v>9454</v>
      </c>
      <c r="E719" s="896">
        <v>122</v>
      </c>
      <c r="F719" s="570" t="s">
        <v>214</v>
      </c>
      <c r="G719" s="569" t="s">
        <v>183</v>
      </c>
      <c r="H719" s="571">
        <v>4.8999999999999998E-3</v>
      </c>
      <c r="I719" s="578" t="str">
        <f>VLOOKUP($E719,$O$3:$P$1048576,2,FALSE)</f>
        <v>46,52</v>
      </c>
      <c r="J719" s="572">
        <f t="shared" si="139"/>
        <v>0.22794800000000001</v>
      </c>
      <c r="K719" s="572"/>
      <c r="M719" s="586">
        <v>1</v>
      </c>
      <c r="N719" s="586"/>
      <c r="O719" s="893">
        <v>1594</v>
      </c>
      <c r="P719" s="893" t="s">
        <v>2390</v>
      </c>
      <c r="Q719" s="892" t="s">
        <v>16521</v>
      </c>
    </row>
    <row r="720" spans="4:17" x14ac:dyDescent="0.25">
      <c r="D720" s="568" t="s">
        <v>9454</v>
      </c>
      <c r="E720" s="896">
        <v>3767</v>
      </c>
      <c r="F720" s="570" t="s">
        <v>106</v>
      </c>
      <c r="G720" s="569" t="s">
        <v>183</v>
      </c>
      <c r="H720" s="571">
        <v>1.2E-2</v>
      </c>
      <c r="I720" s="578" t="str">
        <f>VLOOKUP($E720,$O$3:$P$1048576,2,FALSE)</f>
        <v>0,71</v>
      </c>
      <c r="J720" s="572">
        <f t="shared" si="139"/>
        <v>8.5199999999999998E-3</v>
      </c>
      <c r="K720" s="572"/>
      <c r="M720" s="586">
        <v>1</v>
      </c>
      <c r="N720" s="586"/>
      <c r="O720" s="893">
        <v>1597</v>
      </c>
      <c r="P720" s="893" t="s">
        <v>6569</v>
      </c>
      <c r="Q720" s="892" t="s">
        <v>16522</v>
      </c>
    </row>
    <row r="721" spans="4:17" x14ac:dyDescent="0.25">
      <c r="D721" s="568" t="s">
        <v>9455</v>
      </c>
      <c r="E721" s="896">
        <v>11741</v>
      </c>
      <c r="F721" s="570" t="s">
        <v>9737</v>
      </c>
      <c r="G721" s="569" t="s">
        <v>183</v>
      </c>
      <c r="H721" s="571"/>
      <c r="I721" s="578" t="str">
        <f>VLOOKUP($E721,$O$3:$P$1048576,2,FALSE)</f>
        <v>4,78</v>
      </c>
      <c r="J721" s="572">
        <f t="shared" si="139"/>
        <v>0</v>
      </c>
      <c r="K721" s="572"/>
      <c r="M721" s="586">
        <v>1</v>
      </c>
      <c r="N721" s="586"/>
      <c r="O721" s="893">
        <v>1598</v>
      </c>
      <c r="P721" s="893" t="s">
        <v>3646</v>
      </c>
      <c r="Q721" s="892" t="s">
        <v>16523</v>
      </c>
    </row>
    <row r="722" spans="4:17" x14ac:dyDescent="0.25">
      <c r="D722" s="568" t="s">
        <v>9454</v>
      </c>
      <c r="E722" s="896">
        <v>20083</v>
      </c>
      <c r="F722" s="570" t="s">
        <v>216</v>
      </c>
      <c r="G722" s="569" t="s">
        <v>183</v>
      </c>
      <c r="H722" s="571">
        <v>7.4999999999999997E-3</v>
      </c>
      <c r="I722" s="578" t="str">
        <f>VLOOKUP($E722,$O$3:$P$1048576,2,FALSE)</f>
        <v>40,40</v>
      </c>
      <c r="J722" s="572">
        <f t="shared" si="139"/>
        <v>0.30299999999999999</v>
      </c>
      <c r="K722" s="572"/>
      <c r="O722" s="893">
        <v>1599</v>
      </c>
      <c r="P722" s="893" t="s">
        <v>6169</v>
      </c>
      <c r="Q722" s="892" t="s">
        <v>16524</v>
      </c>
    </row>
    <row r="723" spans="4:17" x14ac:dyDescent="0.25">
      <c r="D723" s="568" t="s">
        <v>9454</v>
      </c>
      <c r="E723" s="569">
        <v>11708</v>
      </c>
      <c r="F723" s="570" t="s">
        <v>8946</v>
      </c>
      <c r="G723" s="569" t="s">
        <v>183</v>
      </c>
      <c r="H723" s="571">
        <v>1</v>
      </c>
      <c r="I723" s="578" t="str">
        <f>VLOOKUP($E723,$O$3:$P$1048576,2,FALSE)</f>
        <v>13,15</v>
      </c>
      <c r="J723" s="572">
        <f t="shared" si="139"/>
        <v>13.15</v>
      </c>
      <c r="K723" s="572"/>
      <c r="O723" s="893">
        <v>1600</v>
      </c>
      <c r="P723" s="893" t="s">
        <v>5804</v>
      </c>
      <c r="Q723" s="892" t="s">
        <v>16525</v>
      </c>
    </row>
    <row r="724" spans="4:17" x14ac:dyDescent="0.25">
      <c r="G724" s="553"/>
      <c r="O724" s="893">
        <v>1601</v>
      </c>
      <c r="P724" s="893" t="s">
        <v>16527</v>
      </c>
      <c r="Q724" s="892" t="s">
        <v>16526</v>
      </c>
    </row>
    <row r="725" spans="4:17" x14ac:dyDescent="0.25">
      <c r="D725" s="1365" t="s">
        <v>9435</v>
      </c>
      <c r="E725" s="1365"/>
      <c r="F725" s="555" t="s">
        <v>9436</v>
      </c>
      <c r="G725" s="556" t="s">
        <v>9437</v>
      </c>
      <c r="H725" s="563" t="s">
        <v>9448</v>
      </c>
      <c r="I725" s="557" t="s">
        <v>9449</v>
      </c>
      <c r="J725" s="557" t="s">
        <v>16</v>
      </c>
      <c r="K725" s="557" t="s">
        <v>1363</v>
      </c>
      <c r="O725" s="893">
        <v>1602</v>
      </c>
      <c r="P725" s="893" t="s">
        <v>5363</v>
      </c>
      <c r="Q725" s="892" t="s">
        <v>16528</v>
      </c>
    </row>
    <row r="726" spans="4:17" ht="31.5" x14ac:dyDescent="0.25">
      <c r="D726" s="1367" t="s">
        <v>8944</v>
      </c>
      <c r="E726" s="1367"/>
      <c r="F726" s="564" t="s">
        <v>9734</v>
      </c>
      <c r="G726" s="565" t="s">
        <v>183</v>
      </c>
      <c r="H726" s="566"/>
      <c r="I726" s="567"/>
      <c r="J726" s="567">
        <f>SUM($J$727:$J$733)</f>
        <v>32.447617999999999</v>
      </c>
      <c r="K726" s="567"/>
      <c r="O726" s="893">
        <v>1603</v>
      </c>
      <c r="P726" s="893" t="s">
        <v>16530</v>
      </c>
      <c r="Q726" s="892" t="s">
        <v>16529</v>
      </c>
    </row>
    <row r="727" spans="4:17" x14ac:dyDescent="0.25">
      <c r="D727" s="568" t="s">
        <v>9451</v>
      </c>
      <c r="E727" s="896">
        <v>88248</v>
      </c>
      <c r="F727" s="570" t="s">
        <v>114</v>
      </c>
      <c r="G727" s="569" t="s">
        <v>99</v>
      </c>
      <c r="H727" s="571">
        <v>3.5000000000000003E-2</v>
      </c>
      <c r="I727" s="572" t="str">
        <f>VLOOKUP(E727&amp;"",'MAT-MO'!$A:$D,2,FALSE)</f>
        <v>13,11</v>
      </c>
      <c r="J727" s="572">
        <f t="shared" ref="J727:J733" si="140">I727*H727</f>
        <v>0.45885000000000004</v>
      </c>
      <c r="K727" s="560">
        <f>J727+J728</f>
        <v>1.0181500000000001</v>
      </c>
      <c r="O727" s="893">
        <v>1607</v>
      </c>
      <c r="P727" s="893" t="s">
        <v>3377</v>
      </c>
      <c r="Q727" s="892" t="s">
        <v>16531</v>
      </c>
    </row>
    <row r="728" spans="4:17" x14ac:dyDescent="0.25">
      <c r="D728" s="568" t="s">
        <v>9451</v>
      </c>
      <c r="E728" s="896">
        <v>88267</v>
      </c>
      <c r="F728" s="570" t="s">
        <v>115</v>
      </c>
      <c r="G728" s="569" t="s">
        <v>99</v>
      </c>
      <c r="H728" s="571">
        <v>3.5000000000000003E-2</v>
      </c>
      <c r="I728" s="572" t="str">
        <f>VLOOKUP(E728&amp;"",'MAT-MO'!$A:$D,2,FALSE)</f>
        <v>15,98</v>
      </c>
      <c r="J728" s="572">
        <f t="shared" si="140"/>
        <v>0.55930000000000002</v>
      </c>
      <c r="K728" s="572"/>
      <c r="O728" s="893">
        <v>1611</v>
      </c>
      <c r="P728" s="893" t="s">
        <v>16533</v>
      </c>
      <c r="Q728" s="892" t="s">
        <v>16532</v>
      </c>
    </row>
    <row r="729" spans="4:17" x14ac:dyDescent="0.25">
      <c r="D729" s="568" t="s">
        <v>9454</v>
      </c>
      <c r="E729" s="896">
        <v>122</v>
      </c>
      <c r="F729" s="570" t="s">
        <v>214</v>
      </c>
      <c r="G729" s="569" t="s">
        <v>183</v>
      </c>
      <c r="H729" s="571">
        <v>4.8999999999999998E-3</v>
      </c>
      <c r="I729" s="578" t="str">
        <f>VLOOKUP($E729,$O$3:$P$1048576,2,FALSE)</f>
        <v>46,52</v>
      </c>
      <c r="J729" s="572">
        <f t="shared" si="140"/>
        <v>0.22794800000000001</v>
      </c>
      <c r="K729" s="572"/>
      <c r="O729" s="893">
        <v>1612</v>
      </c>
      <c r="P729" s="893" t="s">
        <v>16535</v>
      </c>
      <c r="Q729" s="892" t="s">
        <v>16534</v>
      </c>
    </row>
    <row r="730" spans="4:17" x14ac:dyDescent="0.25">
      <c r="D730" s="568" t="s">
        <v>9454</v>
      </c>
      <c r="E730" s="896">
        <v>3767</v>
      </c>
      <c r="F730" s="570" t="s">
        <v>106</v>
      </c>
      <c r="G730" s="569" t="s">
        <v>183</v>
      </c>
      <c r="H730" s="571">
        <v>1.2E-2</v>
      </c>
      <c r="I730" s="578" t="str">
        <f>VLOOKUP($E730,$O$3:$P$1048576,2,FALSE)</f>
        <v>0,71</v>
      </c>
      <c r="J730" s="572">
        <f t="shared" si="140"/>
        <v>8.5199999999999998E-3</v>
      </c>
      <c r="K730" s="572"/>
      <c r="O730" s="893">
        <v>1613</v>
      </c>
      <c r="P730" s="893" t="s">
        <v>16537</v>
      </c>
      <c r="Q730" s="892" t="s">
        <v>16536</v>
      </c>
    </row>
    <row r="731" spans="4:17" x14ac:dyDescent="0.25">
      <c r="D731" s="568" t="s">
        <v>9455</v>
      </c>
      <c r="E731" s="896">
        <v>11741</v>
      </c>
      <c r="F731" s="570" t="s">
        <v>9737</v>
      </c>
      <c r="G731" s="569" t="s">
        <v>183</v>
      </c>
      <c r="H731" s="571"/>
      <c r="I731" s="578" t="str">
        <f>VLOOKUP($E731,$O$3:$P$1048576,2,FALSE)</f>
        <v>4,78</v>
      </c>
      <c r="J731" s="572">
        <f t="shared" si="140"/>
        <v>0</v>
      </c>
      <c r="K731" s="572"/>
      <c r="O731" s="893">
        <v>1614</v>
      </c>
      <c r="P731" s="893" t="s">
        <v>16539</v>
      </c>
      <c r="Q731" s="892" t="s">
        <v>16538</v>
      </c>
    </row>
    <row r="732" spans="4:17" x14ac:dyDescent="0.25">
      <c r="D732" s="568" t="s">
        <v>9454</v>
      </c>
      <c r="E732" s="896">
        <v>20083</v>
      </c>
      <c r="F732" s="570" t="s">
        <v>216</v>
      </c>
      <c r="G732" s="569" t="s">
        <v>183</v>
      </c>
      <c r="H732" s="571">
        <v>7.4999999999999997E-3</v>
      </c>
      <c r="I732" s="578" t="str">
        <f>VLOOKUP($E732,$O$3:$P$1048576,2,FALSE)</f>
        <v>40,40</v>
      </c>
      <c r="J732" s="572">
        <f t="shared" si="140"/>
        <v>0.30299999999999999</v>
      </c>
      <c r="K732" s="572"/>
      <c r="O732" s="893">
        <v>1615</v>
      </c>
      <c r="P732" s="893" t="s">
        <v>16541</v>
      </c>
      <c r="Q732" s="892" t="s">
        <v>16540</v>
      </c>
    </row>
    <row r="733" spans="4:17" x14ac:dyDescent="0.25">
      <c r="D733" s="568" t="s">
        <v>9454</v>
      </c>
      <c r="E733" s="569">
        <v>11709</v>
      </c>
      <c r="F733" s="570" t="s">
        <v>8945</v>
      </c>
      <c r="G733" s="569" t="s">
        <v>183</v>
      </c>
      <c r="H733" s="571">
        <v>1</v>
      </c>
      <c r="I733" s="578" t="str">
        <f>VLOOKUP($E733,$O$3:$P$1048576,2,FALSE)</f>
        <v>30,89</v>
      </c>
      <c r="J733" s="572">
        <f t="shared" si="140"/>
        <v>30.89</v>
      </c>
      <c r="K733" s="572"/>
      <c r="O733" s="893">
        <v>1616</v>
      </c>
      <c r="P733" s="893" t="s">
        <v>16543</v>
      </c>
      <c r="Q733" s="892" t="s">
        <v>16542</v>
      </c>
    </row>
    <row r="734" spans="4:17" x14ac:dyDescent="0.25">
      <c r="O734" s="893">
        <v>1617</v>
      </c>
      <c r="P734" s="893" t="s">
        <v>16545</v>
      </c>
      <c r="Q734" s="892" t="s">
        <v>16544</v>
      </c>
    </row>
    <row r="735" spans="4:17" x14ac:dyDescent="0.25">
      <c r="D735" s="1365" t="s">
        <v>9435</v>
      </c>
      <c r="E735" s="1365"/>
      <c r="F735" s="555" t="s">
        <v>9436</v>
      </c>
      <c r="G735" s="556" t="s">
        <v>9437</v>
      </c>
      <c r="H735" s="563" t="s">
        <v>9448</v>
      </c>
      <c r="I735" s="557" t="s">
        <v>9449</v>
      </c>
      <c r="J735" s="557" t="s">
        <v>16</v>
      </c>
      <c r="K735" s="557" t="s">
        <v>1363</v>
      </c>
      <c r="O735" s="893">
        <v>1618</v>
      </c>
      <c r="P735" s="893" t="s">
        <v>16547</v>
      </c>
      <c r="Q735" s="892" t="s">
        <v>16546</v>
      </c>
    </row>
    <row r="736" spans="4:17" ht="15.75" x14ac:dyDescent="0.25">
      <c r="D736" s="1367" t="s">
        <v>9242</v>
      </c>
      <c r="E736" s="1367"/>
      <c r="F736" s="564" t="s">
        <v>9243</v>
      </c>
      <c r="G736" s="565" t="s">
        <v>102</v>
      </c>
      <c r="H736" s="566"/>
      <c r="I736" s="567"/>
      <c r="J736" s="567">
        <f>SUM($J$737:$J$742)</f>
        <v>491.00236000000001</v>
      </c>
      <c r="K736" s="567"/>
      <c r="O736" s="893">
        <v>1619</v>
      </c>
      <c r="P736" s="893" t="s">
        <v>16549</v>
      </c>
      <c r="Q736" s="892" t="s">
        <v>16548</v>
      </c>
    </row>
    <row r="737" spans="4:19" x14ac:dyDescent="0.25">
      <c r="D737" s="568" t="s">
        <v>9451</v>
      </c>
      <c r="E737" s="896">
        <v>88274</v>
      </c>
      <c r="F737" s="570" t="s">
        <v>9661</v>
      </c>
      <c r="G737" s="569" t="s">
        <v>99</v>
      </c>
      <c r="H737" s="571">
        <v>0.5</v>
      </c>
      <c r="I737" s="572" t="str">
        <f>VLOOKUP(E737&amp;"",'MAT-MO'!$A:$D,2,FALSE)</f>
        <v>14,95</v>
      </c>
      <c r="J737" s="572">
        <f t="shared" ref="J737:J742" si="141">I737*H737</f>
        <v>7.4749999999999996</v>
      </c>
      <c r="K737" s="560">
        <f>J737+J738</f>
        <v>13.84</v>
      </c>
      <c r="O737" s="893">
        <v>1620</v>
      </c>
      <c r="P737" s="893" t="s">
        <v>16551</v>
      </c>
      <c r="Q737" s="892" t="s">
        <v>16550</v>
      </c>
    </row>
    <row r="738" spans="4:19" x14ac:dyDescent="0.25">
      <c r="D738" s="568" t="s">
        <v>9451</v>
      </c>
      <c r="E738" s="896">
        <v>88316</v>
      </c>
      <c r="F738" s="570" t="s">
        <v>100</v>
      </c>
      <c r="G738" s="569" t="s">
        <v>99</v>
      </c>
      <c r="H738" s="571">
        <v>0.5</v>
      </c>
      <c r="I738" s="572" t="str">
        <f>VLOOKUP(E738&amp;"",'MAT-MO'!$A:$D,2,FALSE)</f>
        <v>12,73</v>
      </c>
      <c r="J738" s="572">
        <f t="shared" si="141"/>
        <v>6.3650000000000002</v>
      </c>
      <c r="K738" s="572"/>
      <c r="O738" s="893">
        <v>1621</v>
      </c>
      <c r="P738" s="893" t="s">
        <v>16553</v>
      </c>
      <c r="Q738" s="892" t="s">
        <v>16552</v>
      </c>
    </row>
    <row r="739" spans="4:19" x14ac:dyDescent="0.25">
      <c r="D739" s="568" t="s">
        <v>9454</v>
      </c>
      <c r="E739" s="896">
        <v>1380</v>
      </c>
      <c r="F739" s="570" t="s">
        <v>9550</v>
      </c>
      <c r="G739" s="569" t="s">
        <v>9444</v>
      </c>
      <c r="H739" s="571">
        <v>0.21099999999999999</v>
      </c>
      <c r="I739" s="578" t="str">
        <f>VLOOKUP($E739,$O$3:$P$1048576,2,FALSE)</f>
        <v>2,76</v>
      </c>
      <c r="J739" s="572">
        <f t="shared" si="141"/>
        <v>0.58235999999999999</v>
      </c>
      <c r="K739" s="572"/>
      <c r="O739" s="893">
        <v>1622</v>
      </c>
      <c r="P739" s="893" t="s">
        <v>16555</v>
      </c>
      <c r="Q739" s="892" t="s">
        <v>16554</v>
      </c>
    </row>
    <row r="740" spans="4:19" x14ac:dyDescent="0.25">
      <c r="D740" s="568" t="s">
        <v>9454</v>
      </c>
      <c r="E740" s="896">
        <v>1381</v>
      </c>
      <c r="F740" s="570" t="s">
        <v>9715</v>
      </c>
      <c r="G740" s="569" t="s">
        <v>9444</v>
      </c>
      <c r="H740" s="571">
        <v>8</v>
      </c>
      <c r="I740" s="578" t="str">
        <f>VLOOKUP($E740,$O$3:$P$1048576,2,FALSE)</f>
        <v>0,51</v>
      </c>
      <c r="J740" s="572">
        <f t="shared" si="141"/>
        <v>4.08</v>
      </c>
      <c r="K740" s="572"/>
      <c r="O740" s="893">
        <v>1623</v>
      </c>
      <c r="P740" s="893" t="s">
        <v>16557</v>
      </c>
      <c r="Q740" s="892" t="s">
        <v>16556</v>
      </c>
    </row>
    <row r="741" spans="4:19" x14ac:dyDescent="0.25">
      <c r="D741" s="568" t="s">
        <v>9455</v>
      </c>
      <c r="E741" s="896">
        <v>25982</v>
      </c>
      <c r="F741" s="570" t="s">
        <v>9739</v>
      </c>
      <c r="G741" s="569" t="s">
        <v>102</v>
      </c>
      <c r="H741" s="571"/>
      <c r="I741" s="578"/>
      <c r="J741" s="572"/>
      <c r="K741" s="572"/>
      <c r="O741" s="893">
        <v>1624</v>
      </c>
      <c r="P741" s="893" t="s">
        <v>16559</v>
      </c>
      <c r="Q741" s="892" t="s">
        <v>16558</v>
      </c>
    </row>
    <row r="742" spans="4:19" x14ac:dyDescent="0.25">
      <c r="D742" s="568" t="s">
        <v>9454</v>
      </c>
      <c r="E742" s="569" t="s">
        <v>158</v>
      </c>
      <c r="F742" s="570" t="s">
        <v>9740</v>
      </c>
      <c r="G742" s="569" t="s">
        <v>102</v>
      </c>
      <c r="H742" s="571">
        <v>1.05</v>
      </c>
      <c r="I742" s="572">
        <v>450</v>
      </c>
      <c r="J742" s="572">
        <f t="shared" si="141"/>
        <v>472.5</v>
      </c>
      <c r="K742" s="572"/>
      <c r="O742" s="893">
        <v>1625</v>
      </c>
      <c r="P742" s="893" t="s">
        <v>16561</v>
      </c>
      <c r="Q742" s="892" t="s">
        <v>16560</v>
      </c>
    </row>
    <row r="743" spans="4:19" x14ac:dyDescent="0.25">
      <c r="D743" s="585"/>
      <c r="E743" s="585"/>
      <c r="F743" s="585"/>
      <c r="G743" s="585"/>
      <c r="H743" s="585"/>
      <c r="I743" s="585"/>
      <c r="J743" s="585"/>
      <c r="K743" s="585"/>
      <c r="O743" s="893">
        <v>1626</v>
      </c>
      <c r="P743" s="893" t="s">
        <v>16563</v>
      </c>
      <c r="Q743" s="892" t="s">
        <v>16562</v>
      </c>
    </row>
    <row r="744" spans="4:19" x14ac:dyDescent="0.25">
      <c r="D744" s="1365" t="s">
        <v>9435</v>
      </c>
      <c r="E744" s="1365"/>
      <c r="F744" s="555" t="s">
        <v>9436</v>
      </c>
      <c r="G744" s="556" t="s">
        <v>9437</v>
      </c>
      <c r="H744" s="563" t="s">
        <v>9448</v>
      </c>
      <c r="I744" s="557" t="s">
        <v>9449</v>
      </c>
      <c r="J744" s="557" t="s">
        <v>16</v>
      </c>
      <c r="K744" s="557" t="s">
        <v>1363</v>
      </c>
      <c r="O744" s="893">
        <v>1627</v>
      </c>
      <c r="P744" s="893" t="s">
        <v>16565</v>
      </c>
      <c r="Q744" s="892" t="s">
        <v>16564</v>
      </c>
    </row>
    <row r="745" spans="4:19" ht="15.75" x14ac:dyDescent="0.25">
      <c r="D745" s="1367" t="s">
        <v>9254</v>
      </c>
      <c r="E745" s="1367"/>
      <c r="F745" s="564" t="s">
        <v>9253</v>
      </c>
      <c r="G745" s="565" t="s">
        <v>102</v>
      </c>
      <c r="H745" s="566"/>
      <c r="I745" s="567"/>
      <c r="J745" s="567">
        <f>SUM($J$746:$J$758)-J754-J755</f>
        <v>137.4464691111111</v>
      </c>
      <c r="K745" s="567"/>
      <c r="O745" s="893">
        <v>1629</v>
      </c>
      <c r="P745" s="893" t="s">
        <v>16567</v>
      </c>
      <c r="Q745" s="892" t="s">
        <v>16566</v>
      </c>
    </row>
    <row r="746" spans="4:19" x14ac:dyDescent="0.25">
      <c r="D746" s="568" t="s">
        <v>9451</v>
      </c>
      <c r="E746" s="896">
        <v>87292</v>
      </c>
      <c r="F746" s="570" t="s">
        <v>9697</v>
      </c>
      <c r="G746" s="569" t="s">
        <v>9615</v>
      </c>
      <c r="H746" s="571">
        <v>1.03E-2</v>
      </c>
      <c r="I746" s="572" t="str">
        <f>VLOOKUP(E746&amp;"",'MAT-MO'!$A:$D,2,FALSE)</f>
        <v>329,22</v>
      </c>
      <c r="J746" s="572">
        <f t="shared" ref="J746:J757" si="142">I746*H746</f>
        <v>3.3909660000000001</v>
      </c>
      <c r="K746" s="560">
        <f>J747+J748+J753</f>
        <v>20.777881111111114</v>
      </c>
      <c r="O746" s="893">
        <v>1630</v>
      </c>
      <c r="P746" s="893" t="s">
        <v>16569</v>
      </c>
      <c r="Q746" s="892" t="s">
        <v>16568</v>
      </c>
    </row>
    <row r="747" spans="4:19" x14ac:dyDescent="0.25">
      <c r="D747" s="568" t="s">
        <v>9451</v>
      </c>
      <c r="E747" s="896">
        <v>88309</v>
      </c>
      <c r="F747" s="570" t="s">
        <v>9619</v>
      </c>
      <c r="G747" s="569" t="s">
        <v>99</v>
      </c>
      <c r="H747" s="571">
        <v>0.89</v>
      </c>
      <c r="I747" s="572" t="str">
        <f>VLOOKUP(E747&amp;"",'MAT-MO'!$A:$D,2,FALSE)</f>
        <v>15,60</v>
      </c>
      <c r="J747" s="572">
        <f t="shared" si="142"/>
        <v>13.884</v>
      </c>
      <c r="K747" s="572"/>
      <c r="O747" s="893">
        <v>1631</v>
      </c>
      <c r="P747" s="893" t="s">
        <v>16571</v>
      </c>
      <c r="Q747" s="892" t="s">
        <v>16570</v>
      </c>
    </row>
    <row r="748" spans="4:19" x14ac:dyDescent="0.25">
      <c r="D748" s="568" t="s">
        <v>9451</v>
      </c>
      <c r="E748" s="896">
        <v>88316</v>
      </c>
      <c r="F748" s="570" t="s">
        <v>100</v>
      </c>
      <c r="G748" s="569" t="s">
        <v>99</v>
      </c>
      <c r="H748" s="571">
        <v>0.44500000000000001</v>
      </c>
      <c r="I748" s="572" t="str">
        <f>VLOOKUP(E748&amp;"",'MAT-MO'!$A:$D,2,FALSE)</f>
        <v>12,73</v>
      </c>
      <c r="J748" s="572">
        <f t="shared" si="142"/>
        <v>5.6648500000000004</v>
      </c>
      <c r="K748" s="572"/>
      <c r="O748" s="893">
        <v>1633</v>
      </c>
      <c r="P748" s="893" t="s">
        <v>16573</v>
      </c>
      <c r="Q748" s="892" t="s">
        <v>16572</v>
      </c>
    </row>
    <row r="749" spans="4:19" x14ac:dyDescent="0.25">
      <c r="D749" s="568" t="s">
        <v>9454</v>
      </c>
      <c r="E749" s="896">
        <v>651</v>
      </c>
      <c r="F749" s="570" t="s">
        <v>9742</v>
      </c>
      <c r="G749" s="569" t="s">
        <v>183</v>
      </c>
      <c r="H749" s="571">
        <v>13.35</v>
      </c>
      <c r="I749" s="578" t="str">
        <f>VLOOKUP($E749,$O$3:$P$1048576,2,FALSE)</f>
        <v>1,94</v>
      </c>
      <c r="J749" s="572">
        <f t="shared" si="142"/>
        <v>25.898999999999997</v>
      </c>
      <c r="K749" s="572"/>
      <c r="O749" s="893">
        <v>1634</v>
      </c>
      <c r="P749" s="893" t="s">
        <v>5663</v>
      </c>
      <c r="Q749" s="892" t="s">
        <v>16574</v>
      </c>
    </row>
    <row r="750" spans="4:19" x14ac:dyDescent="0.25">
      <c r="D750" s="568" t="s">
        <v>9454</v>
      </c>
      <c r="E750" s="896">
        <v>34547</v>
      </c>
      <c r="F750" s="570" t="s">
        <v>9743</v>
      </c>
      <c r="G750" s="569" t="s">
        <v>101</v>
      </c>
      <c r="H750" s="571">
        <v>0.42</v>
      </c>
      <c r="I750" s="578" t="str">
        <f>VLOOKUP($E750,$O$3:$P$1048576,2,FALSE)</f>
        <v>2,16</v>
      </c>
      <c r="J750" s="572">
        <f t="shared" si="142"/>
        <v>0.90720000000000001</v>
      </c>
      <c r="K750" s="572"/>
      <c r="O750" s="893">
        <v>1647</v>
      </c>
      <c r="P750" s="893" t="s">
        <v>12589</v>
      </c>
      <c r="Q750" s="892" t="s">
        <v>16575</v>
      </c>
    </row>
    <row r="751" spans="4:19" x14ac:dyDescent="0.25">
      <c r="D751" s="568" t="s">
        <v>9454</v>
      </c>
      <c r="E751" s="896">
        <v>37395</v>
      </c>
      <c r="F751" s="570" t="s">
        <v>9701</v>
      </c>
      <c r="G751" s="569" t="s">
        <v>9702</v>
      </c>
      <c r="H751" s="571">
        <v>0.01</v>
      </c>
      <c r="I751" s="578" t="str">
        <f>VLOOKUP($E751,$O$3:$P$1048576,2,FALSE)</f>
        <v>47,01</v>
      </c>
      <c r="J751" s="572">
        <f t="shared" si="142"/>
        <v>0.47009999999999996</v>
      </c>
      <c r="K751" s="572"/>
      <c r="O751" s="893">
        <v>1648</v>
      </c>
      <c r="P751" s="893" t="s">
        <v>16577</v>
      </c>
      <c r="Q751" s="892" t="s">
        <v>16576</v>
      </c>
    </row>
    <row r="752" spans="4:19" s="585" customFormat="1" x14ac:dyDescent="0.25">
      <c r="D752" s="568" t="s">
        <v>9454</v>
      </c>
      <c r="E752" s="569">
        <v>31</v>
      </c>
      <c r="F752" s="570" t="s">
        <v>9680</v>
      </c>
      <c r="G752" s="569" t="s">
        <v>9444</v>
      </c>
      <c r="H752" s="571">
        <f>3*0.988</f>
        <v>2.964</v>
      </c>
      <c r="I752" s="578" t="str">
        <f>VLOOKUP($E752,$O$3:$P$1048576,2,FALSE)</f>
        <v>3,33</v>
      </c>
      <c r="J752" s="572">
        <f t="shared" si="142"/>
        <v>9.87012</v>
      </c>
      <c r="K752" s="572"/>
      <c r="O752" s="893">
        <v>1649</v>
      </c>
      <c r="P752" s="893" t="s">
        <v>7960</v>
      </c>
      <c r="Q752" s="892" t="s">
        <v>16578</v>
      </c>
      <c r="R752" s="554"/>
      <c r="S752" s="554"/>
    </row>
    <row r="753" spans="4:19" x14ac:dyDescent="0.25">
      <c r="D753" s="568" t="s">
        <v>9585</v>
      </c>
      <c r="E753" s="896">
        <v>91190</v>
      </c>
      <c r="F753" s="570" t="s">
        <v>9744</v>
      </c>
      <c r="G753" s="569" t="s">
        <v>183</v>
      </c>
      <c r="H753" s="571">
        <f>1/2.25</f>
        <v>0.44444444444444442</v>
      </c>
      <c r="I753" s="572">
        <f>SUMPRODUCT((I754:I755)*(H754:H755))</f>
        <v>2.76532</v>
      </c>
      <c r="J753" s="572">
        <f t="shared" si="142"/>
        <v>1.229031111111111</v>
      </c>
      <c r="K753" s="572"/>
      <c r="O753" s="898">
        <v>1650</v>
      </c>
      <c r="P753" s="898" t="s">
        <v>16580</v>
      </c>
      <c r="Q753" s="899" t="s">
        <v>16579</v>
      </c>
      <c r="R753" s="585"/>
      <c r="S753" s="585"/>
    </row>
    <row r="754" spans="4:19" x14ac:dyDescent="0.25">
      <c r="D754" s="568" t="s">
        <v>9451</v>
      </c>
      <c r="E754" s="896">
        <v>88248</v>
      </c>
      <c r="F754" s="579" t="s">
        <v>114</v>
      </c>
      <c r="G754" s="569" t="s">
        <v>99</v>
      </c>
      <c r="H754" s="571">
        <v>2.1999999999999999E-2</v>
      </c>
      <c r="I754" s="572" t="str">
        <f>VLOOKUP(E754&amp;"",'MAT-MO'!$A:$D,2,FALSE)</f>
        <v>13,11</v>
      </c>
      <c r="J754" s="572">
        <f t="shared" si="142"/>
        <v>0.28841999999999995</v>
      </c>
      <c r="K754" s="572"/>
      <c r="O754" s="893">
        <v>1651</v>
      </c>
      <c r="P754" s="893" t="s">
        <v>16582</v>
      </c>
      <c r="Q754" s="892" t="s">
        <v>16581</v>
      </c>
    </row>
    <row r="755" spans="4:19" x14ac:dyDescent="0.25">
      <c r="D755" s="568" t="s">
        <v>9451</v>
      </c>
      <c r="E755" s="896">
        <v>88267</v>
      </c>
      <c r="F755" s="579" t="s">
        <v>115</v>
      </c>
      <c r="G755" s="569" t="s">
        <v>99</v>
      </c>
      <c r="H755" s="571">
        <v>0.155</v>
      </c>
      <c r="I755" s="572" t="str">
        <f>VLOOKUP(E755&amp;"",'MAT-MO'!$A:$D,2,FALSE)</f>
        <v>15,98</v>
      </c>
      <c r="J755" s="572">
        <f t="shared" si="142"/>
        <v>2.4769000000000001</v>
      </c>
      <c r="K755" s="572"/>
      <c r="O755" s="893">
        <v>1652</v>
      </c>
      <c r="P755" s="893" t="s">
        <v>16584</v>
      </c>
      <c r="Q755" s="892" t="s">
        <v>16583</v>
      </c>
    </row>
    <row r="756" spans="4:19" x14ac:dyDescent="0.25">
      <c r="D756" s="568" t="s">
        <v>9454</v>
      </c>
      <c r="E756" s="569">
        <v>11146</v>
      </c>
      <c r="F756" s="570" t="s">
        <v>9745</v>
      </c>
      <c r="G756" s="569" t="s">
        <v>9615</v>
      </c>
      <c r="H756" s="571">
        <v>1E-3</v>
      </c>
      <c r="I756" s="578" t="str">
        <f>VLOOKUP($E756,$O$3:$P$1048576,2,FALSE)</f>
        <v>331,57</v>
      </c>
      <c r="J756" s="572">
        <f t="shared" si="142"/>
        <v>0.33156999999999998</v>
      </c>
      <c r="K756" s="572"/>
      <c r="O756" s="893">
        <v>1653</v>
      </c>
      <c r="P756" s="893" t="s">
        <v>16586</v>
      </c>
      <c r="Q756" s="892" t="s">
        <v>16585</v>
      </c>
    </row>
    <row r="757" spans="4:19" x14ac:dyDescent="0.25">
      <c r="D757" s="568" t="s">
        <v>9451</v>
      </c>
      <c r="E757" s="569" t="s">
        <v>3930</v>
      </c>
      <c r="F757" s="570" t="s">
        <v>9746</v>
      </c>
      <c r="G757" s="569" t="s">
        <v>9615</v>
      </c>
      <c r="H757" s="571">
        <f>3*0.08*0.14*1</f>
        <v>3.3600000000000005E-2</v>
      </c>
      <c r="I757" s="572" t="str">
        <f>VLOOKUP(E757&amp;"",'MAT-MO'!$A:$D,2,FALSE)</f>
        <v>367,37</v>
      </c>
      <c r="J757" s="572">
        <f t="shared" si="142"/>
        <v>12.343632000000001</v>
      </c>
      <c r="K757" s="572"/>
      <c r="O757" s="893">
        <v>1654</v>
      </c>
      <c r="P757" s="893" t="s">
        <v>3872</v>
      </c>
      <c r="Q757" s="892" t="s">
        <v>16587</v>
      </c>
    </row>
    <row r="758" spans="4:19" x14ac:dyDescent="0.25">
      <c r="D758" s="568" t="s">
        <v>9454</v>
      </c>
      <c r="E758" s="569">
        <v>1323</v>
      </c>
      <c r="F758" s="570" t="s">
        <v>9747</v>
      </c>
      <c r="G758" s="569" t="s">
        <v>9444</v>
      </c>
      <c r="H758" s="571">
        <v>9.6</v>
      </c>
      <c r="I758" s="578" t="str">
        <f>VLOOKUP($E758,$O$3:$P$1048576,2,FALSE)</f>
        <v>6,61</v>
      </c>
      <c r="J758" s="572">
        <f t="shared" ref="J758" si="143">I758*H758</f>
        <v>63.456000000000003</v>
      </c>
      <c r="K758" s="572"/>
      <c r="O758" s="893">
        <v>1725</v>
      </c>
      <c r="P758" s="893" t="s">
        <v>5569</v>
      </c>
      <c r="Q758" s="892" t="s">
        <v>16588</v>
      </c>
    </row>
    <row r="759" spans="4:19" x14ac:dyDescent="0.25">
      <c r="O759" s="893">
        <v>1727</v>
      </c>
      <c r="P759" s="893" t="s">
        <v>16590</v>
      </c>
      <c r="Q759" s="892" t="s">
        <v>16589</v>
      </c>
    </row>
    <row r="760" spans="4:19" x14ac:dyDescent="0.25">
      <c r="D760" s="1365" t="s">
        <v>9435</v>
      </c>
      <c r="E760" s="1365"/>
      <c r="F760" s="555" t="s">
        <v>9436</v>
      </c>
      <c r="G760" s="556" t="s">
        <v>9437</v>
      </c>
      <c r="H760" s="563" t="s">
        <v>9448</v>
      </c>
      <c r="I760" s="557" t="s">
        <v>9449</v>
      </c>
      <c r="J760" s="557" t="s">
        <v>16</v>
      </c>
      <c r="K760" s="557" t="s">
        <v>1363</v>
      </c>
      <c r="O760" s="893">
        <v>1743</v>
      </c>
      <c r="P760" s="893" t="s">
        <v>16592</v>
      </c>
      <c r="Q760" s="892" t="s">
        <v>16591</v>
      </c>
    </row>
    <row r="761" spans="4:19" ht="31.5" x14ac:dyDescent="0.25">
      <c r="D761" s="1367" t="s">
        <v>9256</v>
      </c>
      <c r="E761" s="1367"/>
      <c r="F761" s="564" t="s">
        <v>9748</v>
      </c>
      <c r="G761" s="565" t="s">
        <v>183</v>
      </c>
      <c r="H761" s="566"/>
      <c r="I761" s="567"/>
      <c r="J761" s="567">
        <f>SUM($J$762:$J$766)</f>
        <v>549.20000000000005</v>
      </c>
      <c r="K761" s="567"/>
      <c r="O761" s="893">
        <v>1744</v>
      </c>
      <c r="P761" s="893" t="s">
        <v>16594</v>
      </c>
      <c r="Q761" s="892" t="s">
        <v>16593</v>
      </c>
    </row>
    <row r="762" spans="4:19" x14ac:dyDescent="0.25">
      <c r="D762" s="568" t="s">
        <v>9451</v>
      </c>
      <c r="E762" s="896">
        <v>90802</v>
      </c>
      <c r="F762" s="570" t="s">
        <v>9749</v>
      </c>
      <c r="G762" s="569" t="s">
        <v>183</v>
      </c>
      <c r="H762" s="571">
        <v>1</v>
      </c>
      <c r="I762" s="572" t="str">
        <f>VLOOKUP(E762&amp;"",'MAT-MO'!$A:$D,2,FALSE)</f>
        <v>159,62</v>
      </c>
      <c r="J762" s="572">
        <f t="shared" ref="J762:J766" si="144">I762*H762</f>
        <v>159.62</v>
      </c>
      <c r="K762" s="584">
        <f>J761*0.4</f>
        <v>219.68000000000004</v>
      </c>
      <c r="O762" s="893">
        <v>1745</v>
      </c>
      <c r="P762" s="893" t="s">
        <v>16596</v>
      </c>
      <c r="Q762" s="892" t="s">
        <v>16595</v>
      </c>
    </row>
    <row r="763" spans="4:19" x14ac:dyDescent="0.25">
      <c r="D763" s="568" t="s">
        <v>9451</v>
      </c>
      <c r="E763" s="896">
        <v>90817</v>
      </c>
      <c r="F763" s="570" t="s">
        <v>9750</v>
      </c>
      <c r="G763" s="569" t="s">
        <v>183</v>
      </c>
      <c r="H763" s="571">
        <v>1</v>
      </c>
      <c r="I763" s="572" t="str">
        <f>VLOOKUP(E763&amp;"",'MAT-MO'!$A:$D,2,FALSE)</f>
        <v>57,34</v>
      </c>
      <c r="J763" s="572">
        <f t="shared" si="144"/>
        <v>57.34</v>
      </c>
      <c r="K763" s="578"/>
      <c r="O763" s="893">
        <v>1746</v>
      </c>
      <c r="P763" s="893" t="s">
        <v>16598</v>
      </c>
      <c r="Q763" s="892" t="s">
        <v>16597</v>
      </c>
    </row>
    <row r="764" spans="4:19" x14ac:dyDescent="0.25">
      <c r="D764" s="568" t="s">
        <v>9451</v>
      </c>
      <c r="E764" s="896">
        <v>90828</v>
      </c>
      <c r="F764" s="570" t="s">
        <v>9751</v>
      </c>
      <c r="G764" s="569" t="s">
        <v>183</v>
      </c>
      <c r="H764" s="571">
        <v>2</v>
      </c>
      <c r="I764" s="572" t="str">
        <f>VLOOKUP(E764&amp;"",'MAT-MO'!$A:$D,2,FALSE)</f>
        <v>24,92</v>
      </c>
      <c r="J764" s="572">
        <f t="shared" si="144"/>
        <v>49.84</v>
      </c>
      <c r="K764" s="578"/>
      <c r="O764" s="893">
        <v>1747</v>
      </c>
      <c r="P764" s="893" t="s">
        <v>16600</v>
      </c>
      <c r="Q764" s="892" t="s">
        <v>16599</v>
      </c>
    </row>
    <row r="765" spans="4:19" x14ac:dyDescent="0.25">
      <c r="D765" s="568" t="s">
        <v>9451</v>
      </c>
      <c r="E765" s="896">
        <v>91011</v>
      </c>
      <c r="F765" s="570" t="s">
        <v>9752</v>
      </c>
      <c r="G765" s="569" t="s">
        <v>183</v>
      </c>
      <c r="H765" s="571">
        <v>1</v>
      </c>
      <c r="I765" s="572" t="str">
        <f>VLOOKUP(E765&amp;"",'MAT-MO'!$A:$D,2,FALSE)</f>
        <v>199,96</v>
      </c>
      <c r="J765" s="572">
        <f t="shared" si="144"/>
        <v>199.96</v>
      </c>
      <c r="K765" s="578"/>
      <c r="O765" s="893">
        <v>1748</v>
      </c>
      <c r="P765" s="893" t="s">
        <v>16602</v>
      </c>
      <c r="Q765" s="892" t="s">
        <v>16601</v>
      </c>
    </row>
    <row r="766" spans="4:19" x14ac:dyDescent="0.25">
      <c r="D766" s="568" t="s">
        <v>9451</v>
      </c>
      <c r="E766" s="896">
        <v>90830</v>
      </c>
      <c r="F766" s="570" t="s">
        <v>9753</v>
      </c>
      <c r="G766" s="569" t="s">
        <v>183</v>
      </c>
      <c r="H766" s="571">
        <v>1</v>
      </c>
      <c r="I766" s="572" t="str">
        <f>VLOOKUP(E766&amp;"",'MAT-MO'!$A:$D,2,FALSE)</f>
        <v>82,44</v>
      </c>
      <c r="J766" s="572">
        <f t="shared" si="144"/>
        <v>82.44</v>
      </c>
      <c r="K766" s="578"/>
      <c r="O766" s="893">
        <v>1749</v>
      </c>
      <c r="P766" s="893" t="s">
        <v>16604</v>
      </c>
      <c r="Q766" s="892" t="s">
        <v>16603</v>
      </c>
    </row>
    <row r="767" spans="4:19" x14ac:dyDescent="0.25">
      <c r="G767" s="553"/>
      <c r="K767" s="585"/>
      <c r="O767" s="893">
        <v>1750</v>
      </c>
      <c r="P767" s="893" t="s">
        <v>16606</v>
      </c>
      <c r="Q767" s="892" t="s">
        <v>16605</v>
      </c>
    </row>
    <row r="768" spans="4:19" x14ac:dyDescent="0.25">
      <c r="D768" s="1365" t="s">
        <v>9435</v>
      </c>
      <c r="E768" s="1365"/>
      <c r="F768" s="555" t="s">
        <v>9436</v>
      </c>
      <c r="G768" s="556" t="s">
        <v>9437</v>
      </c>
      <c r="H768" s="563" t="s">
        <v>9448</v>
      </c>
      <c r="I768" s="557" t="s">
        <v>9449</v>
      </c>
      <c r="J768" s="557" t="s">
        <v>16</v>
      </c>
      <c r="K768" s="557" t="s">
        <v>1363</v>
      </c>
      <c r="O768" s="893">
        <v>1775</v>
      </c>
      <c r="P768" s="893" t="s">
        <v>2161</v>
      </c>
      <c r="Q768" s="892" t="s">
        <v>16607</v>
      </c>
    </row>
    <row r="769" spans="4:17" ht="15.75" x14ac:dyDescent="0.25">
      <c r="D769" s="1367" t="s">
        <v>9258</v>
      </c>
      <c r="E769" s="1367"/>
      <c r="F769" s="564" t="s">
        <v>9754</v>
      </c>
      <c r="G769" s="565" t="s">
        <v>183</v>
      </c>
      <c r="H769" s="566"/>
      <c r="I769" s="567"/>
      <c r="J769" s="567">
        <f>SUM($J$770:$J$775)</f>
        <v>746.45360000000005</v>
      </c>
      <c r="K769" s="567"/>
      <c r="O769" s="893">
        <v>1776</v>
      </c>
      <c r="P769" s="893" t="s">
        <v>16577</v>
      </c>
      <c r="Q769" s="892" t="s">
        <v>16608</v>
      </c>
    </row>
    <row r="770" spans="4:17" x14ac:dyDescent="0.25">
      <c r="D770" s="568" t="s">
        <v>9451</v>
      </c>
      <c r="E770" s="896">
        <v>90802</v>
      </c>
      <c r="F770" s="570" t="s">
        <v>9749</v>
      </c>
      <c r="G770" s="569" t="s">
        <v>183</v>
      </c>
      <c r="H770" s="571">
        <v>1</v>
      </c>
      <c r="I770" s="572" t="str">
        <f>VLOOKUP(E770&amp;"",'MAT-MO'!$A:$D,2,FALSE)</f>
        <v>159,62</v>
      </c>
      <c r="J770" s="572">
        <f t="shared" ref="J770:J775" si="145">I770*H770</f>
        <v>159.62</v>
      </c>
      <c r="K770" s="584">
        <f>J769*0.4</f>
        <v>298.58144000000004</v>
      </c>
      <c r="O770" s="893">
        <v>1777</v>
      </c>
      <c r="P770" s="893" t="s">
        <v>16610</v>
      </c>
      <c r="Q770" s="892" t="s">
        <v>16609</v>
      </c>
    </row>
    <row r="771" spans="4:17" x14ac:dyDescent="0.25">
      <c r="D771" s="568" t="s">
        <v>9451</v>
      </c>
      <c r="E771" s="896">
        <v>90817</v>
      </c>
      <c r="F771" s="570" t="s">
        <v>9750</v>
      </c>
      <c r="G771" s="569" t="s">
        <v>183</v>
      </c>
      <c r="H771" s="571">
        <v>1</v>
      </c>
      <c r="I771" s="572" t="str">
        <f>VLOOKUP(E771&amp;"",'MAT-MO'!$A:$D,2,FALSE)</f>
        <v>57,34</v>
      </c>
      <c r="J771" s="572">
        <f t="shared" si="145"/>
        <v>57.34</v>
      </c>
      <c r="K771" s="578"/>
      <c r="O771" s="893">
        <v>1778</v>
      </c>
      <c r="P771" s="893" t="s">
        <v>16612</v>
      </c>
      <c r="Q771" s="892" t="s">
        <v>16611</v>
      </c>
    </row>
    <row r="772" spans="4:17" x14ac:dyDescent="0.25">
      <c r="D772" s="568" t="s">
        <v>9451</v>
      </c>
      <c r="E772" s="896">
        <v>90828</v>
      </c>
      <c r="F772" s="570" t="s">
        <v>9751</v>
      </c>
      <c r="G772" s="569" t="s">
        <v>183</v>
      </c>
      <c r="H772" s="571">
        <v>2</v>
      </c>
      <c r="I772" s="572" t="str">
        <f>VLOOKUP(E772&amp;"",'MAT-MO'!$A:$D,2,FALSE)</f>
        <v>24,92</v>
      </c>
      <c r="J772" s="572">
        <f t="shared" si="145"/>
        <v>49.84</v>
      </c>
      <c r="K772" s="572"/>
      <c r="O772" s="893">
        <v>1779</v>
      </c>
      <c r="P772" s="893" t="s">
        <v>16614</v>
      </c>
      <c r="Q772" s="892" t="s">
        <v>16613</v>
      </c>
    </row>
    <row r="773" spans="4:17" x14ac:dyDescent="0.25">
      <c r="D773" s="568" t="s">
        <v>9451</v>
      </c>
      <c r="E773" s="896">
        <v>91011</v>
      </c>
      <c r="F773" s="570" t="s">
        <v>9752</v>
      </c>
      <c r="G773" s="569" t="s">
        <v>183</v>
      </c>
      <c r="H773" s="571">
        <v>1</v>
      </c>
      <c r="I773" s="572" t="str">
        <f>VLOOKUP(E773&amp;"",'MAT-MO'!$A:$D,2,FALSE)</f>
        <v>199,96</v>
      </c>
      <c r="J773" s="572">
        <f t="shared" si="145"/>
        <v>199.96</v>
      </c>
      <c r="K773" s="572"/>
      <c r="O773" s="893">
        <v>1780</v>
      </c>
      <c r="P773" s="893" t="s">
        <v>16616</v>
      </c>
      <c r="Q773" s="892" t="s">
        <v>16615</v>
      </c>
    </row>
    <row r="774" spans="4:17" x14ac:dyDescent="0.25">
      <c r="D774" s="568" t="s">
        <v>9454</v>
      </c>
      <c r="E774" s="569">
        <v>12759</v>
      </c>
      <c r="F774" s="570" t="s">
        <v>9755</v>
      </c>
      <c r="G774" s="569" t="s">
        <v>102</v>
      </c>
      <c r="H774" s="571">
        <v>0.32</v>
      </c>
      <c r="I774" s="578" t="str">
        <f>VLOOKUP($E774,$O$3:$P$1048576,2,FALSE)</f>
        <v>597,23</v>
      </c>
      <c r="J774" s="572">
        <f t="shared" si="145"/>
        <v>191.11360000000002</v>
      </c>
      <c r="K774" s="572"/>
      <c r="O774" s="893">
        <v>1781</v>
      </c>
      <c r="P774" s="893" t="s">
        <v>15768</v>
      </c>
      <c r="Q774" s="892" t="s">
        <v>16617</v>
      </c>
    </row>
    <row r="775" spans="4:17" x14ac:dyDescent="0.25">
      <c r="D775" s="568" t="s">
        <v>9454</v>
      </c>
      <c r="E775" s="569">
        <v>36204</v>
      </c>
      <c r="F775" s="570" t="s">
        <v>9756</v>
      </c>
      <c r="G775" s="569" t="s">
        <v>183</v>
      </c>
      <c r="H775" s="571">
        <v>1</v>
      </c>
      <c r="I775" s="578" t="str">
        <f>VLOOKUP($E775,$O$3:$P$1048576,2,FALSE)</f>
        <v>88,58</v>
      </c>
      <c r="J775" s="572">
        <f t="shared" si="145"/>
        <v>88.58</v>
      </c>
      <c r="K775" s="572"/>
      <c r="O775" s="893">
        <v>1782</v>
      </c>
      <c r="P775" s="893" t="s">
        <v>16619</v>
      </c>
      <c r="Q775" s="892" t="s">
        <v>16618</v>
      </c>
    </row>
    <row r="776" spans="4:17" x14ac:dyDescent="0.25">
      <c r="G776" s="553"/>
      <c r="O776" s="893">
        <v>1783</v>
      </c>
      <c r="P776" s="893" t="s">
        <v>8077</v>
      </c>
      <c r="Q776" s="892" t="s">
        <v>16620</v>
      </c>
    </row>
    <row r="777" spans="4:17" x14ac:dyDescent="0.25">
      <c r="D777" s="1365" t="s">
        <v>9435</v>
      </c>
      <c r="E777" s="1365"/>
      <c r="F777" s="555" t="s">
        <v>9436</v>
      </c>
      <c r="G777" s="556" t="s">
        <v>9437</v>
      </c>
      <c r="H777" s="563" t="s">
        <v>9448</v>
      </c>
      <c r="I777" s="557" t="s">
        <v>9449</v>
      </c>
      <c r="J777" s="557" t="s">
        <v>16</v>
      </c>
      <c r="K777" s="557" t="s">
        <v>1363</v>
      </c>
      <c r="O777" s="893">
        <v>1784</v>
      </c>
      <c r="P777" s="893" t="s">
        <v>16622</v>
      </c>
      <c r="Q777" s="892" t="s">
        <v>16621</v>
      </c>
    </row>
    <row r="778" spans="4:17" ht="31.5" x14ac:dyDescent="0.25">
      <c r="D778" s="1367" t="s">
        <v>9261</v>
      </c>
      <c r="E778" s="1367"/>
      <c r="F778" s="564" t="s">
        <v>9758</v>
      </c>
      <c r="G778" s="565" t="s">
        <v>183</v>
      </c>
      <c r="H778" s="566"/>
      <c r="I778" s="567"/>
      <c r="J778" s="567">
        <f>SUM($J$779:$J$792)-J787-J788-J789-J790</f>
        <v>801.14865399999996</v>
      </c>
      <c r="K778" s="567"/>
      <c r="O778" s="893">
        <v>1786</v>
      </c>
      <c r="P778" s="893" t="s">
        <v>2068</v>
      </c>
      <c r="Q778" s="892" t="s">
        <v>16623</v>
      </c>
    </row>
    <row r="779" spans="4:17" x14ac:dyDescent="0.25">
      <c r="D779" s="568" t="s">
        <v>9608</v>
      </c>
      <c r="E779" s="896">
        <v>90802</v>
      </c>
      <c r="F779" s="570" t="s">
        <v>9749</v>
      </c>
      <c r="G779" s="569" t="s">
        <v>183</v>
      </c>
      <c r="H779" s="571">
        <v>1</v>
      </c>
      <c r="I779" s="572"/>
      <c r="J779" s="572"/>
      <c r="K779" s="584">
        <f>J778*0.4</f>
        <v>320.4594616</v>
      </c>
      <c r="O779" s="893">
        <v>1787</v>
      </c>
      <c r="P779" s="893" t="s">
        <v>7772</v>
      </c>
      <c r="Q779" s="892" t="s">
        <v>16624</v>
      </c>
    </row>
    <row r="780" spans="4:17" x14ac:dyDescent="0.25">
      <c r="D780" s="568" t="s">
        <v>9451</v>
      </c>
      <c r="E780" s="896">
        <v>88261</v>
      </c>
      <c r="F780" s="579" t="s">
        <v>9723</v>
      </c>
      <c r="G780" s="569" t="s">
        <v>99</v>
      </c>
      <c r="H780" s="571">
        <v>2.968</v>
      </c>
      <c r="I780" s="572" t="str">
        <f>VLOOKUP(E780&amp;"",'MAT-MO'!$A:$D,2,FALSE)</f>
        <v>15,43</v>
      </c>
      <c r="J780" s="572">
        <f t="shared" ref="J780:J792" si="146">I780*H780</f>
        <v>45.796239999999997</v>
      </c>
      <c r="K780" s="572"/>
      <c r="O780" s="893">
        <v>1788</v>
      </c>
      <c r="P780" s="893" t="s">
        <v>16626</v>
      </c>
      <c r="Q780" s="892" t="s">
        <v>16625</v>
      </c>
    </row>
    <row r="781" spans="4:17" x14ac:dyDescent="0.25">
      <c r="D781" s="568" t="s">
        <v>9451</v>
      </c>
      <c r="E781" s="896">
        <v>88316</v>
      </c>
      <c r="F781" s="579" t="s">
        <v>100</v>
      </c>
      <c r="G781" s="569" t="s">
        <v>99</v>
      </c>
      <c r="H781" s="571">
        <v>1.484</v>
      </c>
      <c r="I781" s="572" t="str">
        <f>VLOOKUP(E781&amp;"",'MAT-MO'!$A:$D,2,FALSE)</f>
        <v>12,73</v>
      </c>
      <c r="J781" s="572">
        <f t="shared" si="146"/>
        <v>18.89132</v>
      </c>
      <c r="K781" s="572"/>
      <c r="O781" s="893">
        <v>1789</v>
      </c>
      <c r="P781" s="893" t="s">
        <v>16628</v>
      </c>
      <c r="Q781" s="892" t="s">
        <v>16627</v>
      </c>
    </row>
    <row r="782" spans="4:17" x14ac:dyDescent="0.25">
      <c r="D782" s="568" t="s">
        <v>9454</v>
      </c>
      <c r="E782" s="896">
        <v>183</v>
      </c>
      <c r="F782" s="579" t="s">
        <v>9759</v>
      </c>
      <c r="G782" s="569" t="s">
        <v>9760</v>
      </c>
      <c r="H782" s="571">
        <v>1.2</v>
      </c>
      <c r="I782" s="578" t="str">
        <f>VLOOKUP($E782,$O$3:$P$1048576,2,FALSE)</f>
        <v>94,59</v>
      </c>
      <c r="J782" s="572">
        <f t="shared" si="146"/>
        <v>113.508</v>
      </c>
      <c r="K782" s="572"/>
      <c r="O782" s="893">
        <v>1790</v>
      </c>
      <c r="P782" s="893" t="s">
        <v>16630</v>
      </c>
      <c r="Q782" s="892" t="s">
        <v>16629</v>
      </c>
    </row>
    <row r="783" spans="4:17" x14ac:dyDescent="0.25">
      <c r="D783" s="568" t="s">
        <v>9454</v>
      </c>
      <c r="E783" s="896">
        <v>5066</v>
      </c>
      <c r="F783" s="579" t="s">
        <v>9761</v>
      </c>
      <c r="G783" s="569" t="s">
        <v>9444</v>
      </c>
      <c r="H783" s="571">
        <v>1.0800000000000001E-2</v>
      </c>
      <c r="I783" s="578" t="str">
        <f>VLOOKUP($E783,$O$3:$P$1048576,2,FALSE)</f>
        <v>10,93</v>
      </c>
      <c r="J783" s="572">
        <f t="shared" si="146"/>
        <v>0.11804400000000001</v>
      </c>
      <c r="K783" s="572"/>
      <c r="O783" s="893">
        <v>1791</v>
      </c>
      <c r="P783" s="893" t="s">
        <v>16632</v>
      </c>
      <c r="Q783" s="892" t="s">
        <v>16631</v>
      </c>
    </row>
    <row r="784" spans="4:17" x14ac:dyDescent="0.25">
      <c r="D784" s="568" t="s">
        <v>9454</v>
      </c>
      <c r="E784" s="896">
        <v>5075</v>
      </c>
      <c r="F784" s="579" t="s">
        <v>9762</v>
      </c>
      <c r="G784" s="569" t="s">
        <v>9444</v>
      </c>
      <c r="H784" s="571">
        <v>2.35E-2</v>
      </c>
      <c r="I784" s="578" t="str">
        <f>VLOOKUP($E784,$O$3:$P$1048576,2,FALSE)</f>
        <v>8,30</v>
      </c>
      <c r="J784" s="572">
        <f t="shared" si="146"/>
        <v>0.19505000000000003</v>
      </c>
      <c r="K784" s="572"/>
      <c r="O784" s="893">
        <v>1792</v>
      </c>
      <c r="P784" s="893" t="s">
        <v>16634</v>
      </c>
      <c r="Q784" s="892" t="s">
        <v>16633</v>
      </c>
    </row>
    <row r="785" spans="4:17" x14ac:dyDescent="0.25">
      <c r="D785" s="568" t="s">
        <v>9451</v>
      </c>
      <c r="E785" s="896">
        <v>90817</v>
      </c>
      <c r="F785" s="570" t="s">
        <v>9750</v>
      </c>
      <c r="G785" s="569" t="s">
        <v>183</v>
      </c>
      <c r="H785" s="571">
        <v>1</v>
      </c>
      <c r="I785" s="572" t="str">
        <f>VLOOKUP(E785&amp;"",'MAT-MO'!$A:$D,2,FALSE)</f>
        <v>57,34</v>
      </c>
      <c r="J785" s="572">
        <f t="shared" si="146"/>
        <v>57.34</v>
      </c>
      <c r="K785" s="572"/>
      <c r="O785" s="893">
        <v>1793</v>
      </c>
      <c r="P785" s="893" t="s">
        <v>16636</v>
      </c>
      <c r="Q785" s="892" t="s">
        <v>16635</v>
      </c>
    </row>
    <row r="786" spans="4:17" x14ac:dyDescent="0.25">
      <c r="D786" s="568" t="s">
        <v>9608</v>
      </c>
      <c r="E786" s="896">
        <v>90828</v>
      </c>
      <c r="F786" s="570" t="s">
        <v>9751</v>
      </c>
      <c r="G786" s="569" t="s">
        <v>183</v>
      </c>
      <c r="H786" s="571">
        <v>2</v>
      </c>
      <c r="I786" s="572">
        <f>TRUNC(SUMPRODUCT((M718:M721=1)*(H787:H790)*(I787:I790)),2)</f>
        <v>41.47</v>
      </c>
      <c r="J786" s="572">
        <f t="shared" si="146"/>
        <v>82.94</v>
      </c>
      <c r="K786" s="572"/>
      <c r="O786" s="893">
        <v>1794</v>
      </c>
      <c r="P786" s="893" t="s">
        <v>8100</v>
      </c>
      <c r="Q786" s="892" t="s">
        <v>16637</v>
      </c>
    </row>
    <row r="787" spans="4:17" x14ac:dyDescent="0.25">
      <c r="D787" s="568" t="s">
        <v>9451</v>
      </c>
      <c r="E787" s="896">
        <v>88261</v>
      </c>
      <c r="F787" s="579" t="s">
        <v>9723</v>
      </c>
      <c r="G787" s="569" t="s">
        <v>99</v>
      </c>
      <c r="H787" s="571">
        <v>0.37</v>
      </c>
      <c r="I787" s="572" t="str">
        <f>VLOOKUP(E787&amp;"",'MAT-MO'!$A:$D,2,FALSE)</f>
        <v>15,43</v>
      </c>
      <c r="J787" s="578">
        <f t="shared" si="146"/>
        <v>5.7090999999999994</v>
      </c>
      <c r="K787" s="572"/>
      <c r="O787" s="893">
        <v>1795</v>
      </c>
      <c r="P787" s="893" t="s">
        <v>12111</v>
      </c>
      <c r="Q787" s="892" t="s">
        <v>16638</v>
      </c>
    </row>
    <row r="788" spans="4:17" x14ac:dyDescent="0.25">
      <c r="D788" s="568" t="s">
        <v>9451</v>
      </c>
      <c r="E788" s="896">
        <v>88316</v>
      </c>
      <c r="F788" s="579" t="s">
        <v>100</v>
      </c>
      <c r="G788" s="569" t="s">
        <v>99</v>
      </c>
      <c r="H788" s="571">
        <v>0.185</v>
      </c>
      <c r="I788" s="572" t="str">
        <f>VLOOKUP(E788&amp;"",'MAT-MO'!$A:$D,2,FALSE)</f>
        <v>12,73</v>
      </c>
      <c r="J788" s="578">
        <f t="shared" si="146"/>
        <v>2.3550499999999999</v>
      </c>
      <c r="K788" s="572"/>
      <c r="O788" s="893">
        <v>1796</v>
      </c>
      <c r="P788" s="893" t="s">
        <v>16640</v>
      </c>
      <c r="Q788" s="892" t="s">
        <v>16639</v>
      </c>
    </row>
    <row r="789" spans="4:17" x14ac:dyDescent="0.25">
      <c r="D789" s="568" t="s">
        <v>9454</v>
      </c>
      <c r="E789" s="896">
        <v>5061</v>
      </c>
      <c r="F789" s="579" t="s">
        <v>9763</v>
      </c>
      <c r="G789" s="569" t="s">
        <v>9444</v>
      </c>
      <c r="H789" s="571">
        <v>2.9000000000000001E-2</v>
      </c>
      <c r="I789" s="578" t="str">
        <f>VLOOKUP($E789,$O$3:$P$1048576,2,FALSE)</f>
        <v>8,16</v>
      </c>
      <c r="J789" s="578">
        <f t="shared" si="146"/>
        <v>0.23664000000000002</v>
      </c>
      <c r="K789" s="572"/>
      <c r="O789" s="893">
        <v>1797</v>
      </c>
      <c r="P789" s="893" t="s">
        <v>16642</v>
      </c>
      <c r="Q789" s="892" t="s">
        <v>16641</v>
      </c>
    </row>
    <row r="790" spans="4:17" x14ac:dyDescent="0.25">
      <c r="D790" s="568" t="s">
        <v>9454</v>
      </c>
      <c r="E790" s="896">
        <v>20017</v>
      </c>
      <c r="F790" s="579" t="s">
        <v>9764</v>
      </c>
      <c r="G790" s="569" t="s">
        <v>101</v>
      </c>
      <c r="H790" s="571">
        <v>11.6</v>
      </c>
      <c r="I790" s="578" t="str">
        <f>VLOOKUP($E790,$O$3:$P$1048576,2,FALSE)</f>
        <v>2,86</v>
      </c>
      <c r="J790" s="578">
        <f t="shared" si="146"/>
        <v>33.175999999999995</v>
      </c>
      <c r="K790" s="572"/>
      <c r="O790" s="893">
        <v>1798</v>
      </c>
      <c r="P790" s="893" t="s">
        <v>16644</v>
      </c>
      <c r="Q790" s="892" t="s">
        <v>16643</v>
      </c>
    </row>
    <row r="791" spans="4:17" x14ac:dyDescent="0.25">
      <c r="D791" s="568" t="s">
        <v>9451</v>
      </c>
      <c r="E791" s="896">
        <v>91011</v>
      </c>
      <c r="F791" s="570" t="s">
        <v>9752</v>
      </c>
      <c r="G791" s="569" t="s">
        <v>183</v>
      </c>
      <c r="H791" s="571">
        <v>2</v>
      </c>
      <c r="I791" s="572" t="str">
        <f>VLOOKUP(E791&amp;"",'MAT-MO'!$A:$D,2,FALSE)</f>
        <v>199,96</v>
      </c>
      <c r="J791" s="578">
        <f t="shared" si="146"/>
        <v>399.92</v>
      </c>
      <c r="K791" s="572"/>
      <c r="O791" s="893">
        <v>1799</v>
      </c>
      <c r="P791" s="893" t="s">
        <v>16646</v>
      </c>
      <c r="Q791" s="892" t="s">
        <v>16645</v>
      </c>
    </row>
    <row r="792" spans="4:17" x14ac:dyDescent="0.25">
      <c r="D792" s="568" t="s">
        <v>9451</v>
      </c>
      <c r="E792" s="896">
        <v>90830</v>
      </c>
      <c r="F792" s="570" t="s">
        <v>9753</v>
      </c>
      <c r="G792" s="569" t="s">
        <v>183</v>
      </c>
      <c r="H792" s="571">
        <v>1</v>
      </c>
      <c r="I792" s="572" t="str">
        <f>VLOOKUP(E792&amp;"",'MAT-MO'!$A:$D,2,FALSE)</f>
        <v>82,44</v>
      </c>
      <c r="J792" s="572">
        <f t="shared" si="146"/>
        <v>82.44</v>
      </c>
      <c r="K792" s="572"/>
      <c r="O792" s="893">
        <v>1800</v>
      </c>
      <c r="P792" s="893" t="s">
        <v>16648</v>
      </c>
      <c r="Q792" s="892" t="s">
        <v>16647</v>
      </c>
    </row>
    <row r="793" spans="4:17" x14ac:dyDescent="0.25">
      <c r="G793" s="553"/>
      <c r="O793" s="893">
        <v>1801</v>
      </c>
      <c r="P793" s="893" t="s">
        <v>16650</v>
      </c>
      <c r="Q793" s="892" t="s">
        <v>16649</v>
      </c>
    </row>
    <row r="794" spans="4:17" x14ac:dyDescent="0.25">
      <c r="D794" s="1365" t="s">
        <v>9435</v>
      </c>
      <c r="E794" s="1365"/>
      <c r="F794" s="555" t="s">
        <v>9436</v>
      </c>
      <c r="G794" s="556" t="s">
        <v>9437</v>
      </c>
      <c r="H794" s="563" t="s">
        <v>9448</v>
      </c>
      <c r="I794" s="557" t="s">
        <v>9449</v>
      </c>
      <c r="J794" s="557" t="s">
        <v>16</v>
      </c>
      <c r="K794" s="557" t="s">
        <v>1363</v>
      </c>
      <c r="O794" s="893">
        <v>1802</v>
      </c>
      <c r="P794" s="893" t="s">
        <v>16652</v>
      </c>
      <c r="Q794" s="892" t="s">
        <v>16651</v>
      </c>
    </row>
    <row r="795" spans="4:17" ht="31.5" x14ac:dyDescent="0.25">
      <c r="D795" s="1367" t="s">
        <v>9265</v>
      </c>
      <c r="E795" s="1367"/>
      <c r="F795" s="564" t="s">
        <v>9264</v>
      </c>
      <c r="G795" s="565" t="s">
        <v>183</v>
      </c>
      <c r="H795" s="566"/>
      <c r="I795" s="567"/>
      <c r="J795" s="567">
        <f>SUM($J$796:$J$802)</f>
        <v>608.30599999999993</v>
      </c>
      <c r="K795" s="567"/>
      <c r="O795" s="893">
        <v>1803</v>
      </c>
      <c r="P795" s="893" t="s">
        <v>13331</v>
      </c>
      <c r="Q795" s="892" t="s">
        <v>16653</v>
      </c>
    </row>
    <row r="796" spans="4:17" x14ac:dyDescent="0.25">
      <c r="D796" s="568" t="s">
        <v>9451</v>
      </c>
      <c r="E796" s="896">
        <v>90803</v>
      </c>
      <c r="F796" s="570" t="s">
        <v>9765</v>
      </c>
      <c r="G796" s="569" t="s">
        <v>183</v>
      </c>
      <c r="H796" s="571">
        <v>1</v>
      </c>
      <c r="I796" s="572" t="str">
        <f>VLOOKUP(E796&amp;"",'MAT-MO'!$A:$D,2,FALSE)</f>
        <v>165,15</v>
      </c>
      <c r="J796" s="572">
        <f t="shared" ref="J796:J802" si="147">I796*H796</f>
        <v>165.15</v>
      </c>
      <c r="K796" s="584">
        <f>J795*0.4</f>
        <v>243.32239999999999</v>
      </c>
      <c r="O796" s="893">
        <v>1804</v>
      </c>
      <c r="P796" s="893" t="s">
        <v>7864</v>
      </c>
      <c r="Q796" s="892" t="s">
        <v>16654</v>
      </c>
    </row>
    <row r="797" spans="4:17" x14ac:dyDescent="0.25">
      <c r="D797" s="568" t="s">
        <v>9451</v>
      </c>
      <c r="E797" s="896">
        <v>90819</v>
      </c>
      <c r="F797" s="570" t="s">
        <v>9766</v>
      </c>
      <c r="G797" s="569" t="s">
        <v>183</v>
      </c>
      <c r="H797" s="571">
        <v>1</v>
      </c>
      <c r="I797" s="572" t="str">
        <f>VLOOKUP(E797&amp;"",'MAT-MO'!$A:$D,2,FALSE)</f>
        <v>61,42</v>
      </c>
      <c r="J797" s="572">
        <f t="shared" si="147"/>
        <v>61.42</v>
      </c>
      <c r="K797" s="572"/>
      <c r="O797" s="893">
        <v>1805</v>
      </c>
      <c r="P797" s="893" t="s">
        <v>6624</v>
      </c>
      <c r="Q797" s="892" t="s">
        <v>16655</v>
      </c>
    </row>
    <row r="798" spans="4:17" x14ac:dyDescent="0.25">
      <c r="D798" s="568" t="s">
        <v>9451</v>
      </c>
      <c r="E798" s="896">
        <v>90829</v>
      </c>
      <c r="F798" s="570" t="s">
        <v>9767</v>
      </c>
      <c r="G798" s="569" t="s">
        <v>183</v>
      </c>
      <c r="H798" s="571">
        <v>2</v>
      </c>
      <c r="I798" s="572" t="str">
        <f>VLOOKUP(E798&amp;"",'MAT-MO'!$A:$D,2,FALSE)</f>
        <v>26,06</v>
      </c>
      <c r="J798" s="572">
        <f t="shared" si="147"/>
        <v>52.12</v>
      </c>
      <c r="K798" s="572"/>
      <c r="O798" s="893">
        <v>1806</v>
      </c>
      <c r="P798" s="893" t="s">
        <v>12812</v>
      </c>
      <c r="Q798" s="892" t="s">
        <v>16656</v>
      </c>
    </row>
    <row r="799" spans="4:17" x14ac:dyDescent="0.25">
      <c r="D799" s="568" t="s">
        <v>9451</v>
      </c>
      <c r="E799" s="896">
        <v>91012</v>
      </c>
      <c r="F799" s="570" t="s">
        <v>9768</v>
      </c>
      <c r="G799" s="569" t="s">
        <v>183</v>
      </c>
      <c r="H799" s="571">
        <v>1</v>
      </c>
      <c r="I799" s="572" t="str">
        <f>VLOOKUP(E799&amp;"",'MAT-MO'!$A:$D,2,FALSE)</f>
        <v>224,22</v>
      </c>
      <c r="J799" s="572">
        <f t="shared" si="147"/>
        <v>224.22</v>
      </c>
      <c r="K799" s="572"/>
      <c r="O799" s="893">
        <v>1807</v>
      </c>
      <c r="P799" s="893" t="s">
        <v>14164</v>
      </c>
      <c r="Q799" s="892" t="s">
        <v>16657</v>
      </c>
    </row>
    <row r="800" spans="4:17" x14ac:dyDescent="0.25">
      <c r="D800" s="568" t="s">
        <v>9451</v>
      </c>
      <c r="E800" s="896">
        <v>90830</v>
      </c>
      <c r="F800" s="570" t="s">
        <v>9753</v>
      </c>
      <c r="G800" s="569" t="s">
        <v>183</v>
      </c>
      <c r="H800" s="571">
        <v>1</v>
      </c>
      <c r="I800" s="572" t="str">
        <f>VLOOKUP(E800&amp;"",'MAT-MO'!$A:$D,2,FALSE)</f>
        <v>82,44</v>
      </c>
      <c r="J800" s="572">
        <f t="shared" si="147"/>
        <v>82.44</v>
      </c>
      <c r="K800" s="572"/>
      <c r="O800" s="893">
        <v>1808</v>
      </c>
      <c r="P800" s="893" t="s">
        <v>16659</v>
      </c>
      <c r="Q800" s="892" t="s">
        <v>16658</v>
      </c>
    </row>
    <row r="801" spans="4:17" x14ac:dyDescent="0.25">
      <c r="D801" s="568" t="s">
        <v>9454</v>
      </c>
      <c r="E801" s="569">
        <v>11573</v>
      </c>
      <c r="F801" s="570" t="s">
        <v>9769</v>
      </c>
      <c r="G801" s="569" t="s">
        <v>183</v>
      </c>
      <c r="H801" s="571">
        <v>2</v>
      </c>
      <c r="I801" s="578" t="str">
        <f>VLOOKUP($E801,$O$3:$P$1048576,2,FALSE)</f>
        <v>5,58</v>
      </c>
      <c r="J801" s="572">
        <f t="shared" si="147"/>
        <v>11.16</v>
      </c>
      <c r="K801" s="572"/>
      <c r="O801" s="893">
        <v>1809</v>
      </c>
      <c r="P801" s="893" t="s">
        <v>16661</v>
      </c>
      <c r="Q801" s="892" t="s">
        <v>16660</v>
      </c>
    </row>
    <row r="802" spans="4:17" x14ac:dyDescent="0.25">
      <c r="D802" s="568" t="s">
        <v>9454</v>
      </c>
      <c r="E802" s="569">
        <v>11580</v>
      </c>
      <c r="F802" s="570" t="s">
        <v>9771</v>
      </c>
      <c r="G802" s="569" t="s">
        <v>101</v>
      </c>
      <c r="H802" s="571">
        <v>1.2</v>
      </c>
      <c r="I802" s="578" t="str">
        <f>VLOOKUP($E802,$O$3:$P$1048576,2,FALSE)</f>
        <v>9,83</v>
      </c>
      <c r="J802" s="572">
        <f t="shared" si="147"/>
        <v>11.795999999999999</v>
      </c>
      <c r="K802" s="572"/>
      <c r="O802" s="893">
        <v>1810</v>
      </c>
      <c r="P802" s="893" t="s">
        <v>16663</v>
      </c>
      <c r="Q802" s="892" t="s">
        <v>16662</v>
      </c>
    </row>
    <row r="803" spans="4:17" x14ac:dyDescent="0.25">
      <c r="G803" s="553"/>
      <c r="O803" s="893">
        <v>1811</v>
      </c>
      <c r="P803" s="893" t="s">
        <v>16665</v>
      </c>
      <c r="Q803" s="892" t="s">
        <v>16664</v>
      </c>
    </row>
    <row r="804" spans="4:17" x14ac:dyDescent="0.25">
      <c r="D804" s="1365" t="s">
        <v>9435</v>
      </c>
      <c r="E804" s="1365"/>
      <c r="F804" s="555" t="s">
        <v>9436</v>
      </c>
      <c r="G804" s="556" t="s">
        <v>9437</v>
      </c>
      <c r="H804" s="563" t="s">
        <v>9448</v>
      </c>
      <c r="I804" s="557" t="s">
        <v>9449</v>
      </c>
      <c r="J804" s="557" t="s">
        <v>16</v>
      </c>
      <c r="K804" s="557" t="s">
        <v>1363</v>
      </c>
      <c r="O804" s="893">
        <v>1812</v>
      </c>
      <c r="P804" s="893" t="s">
        <v>16667</v>
      </c>
      <c r="Q804" s="892" t="s">
        <v>16666</v>
      </c>
    </row>
    <row r="805" spans="4:17" ht="15.75" x14ac:dyDescent="0.25">
      <c r="D805" s="1367" t="s">
        <v>9280</v>
      </c>
      <c r="E805" s="1367"/>
      <c r="F805" s="564" t="s">
        <v>22886</v>
      </c>
      <c r="G805" s="565" t="s">
        <v>183</v>
      </c>
      <c r="H805" s="566"/>
      <c r="I805" s="567"/>
      <c r="J805" s="567">
        <f>SUM($J$806:$J$812)</f>
        <v>292.32500000000005</v>
      </c>
      <c r="K805" s="567"/>
      <c r="O805" s="893">
        <v>1813</v>
      </c>
      <c r="P805" s="893" t="s">
        <v>13400</v>
      </c>
      <c r="Q805" s="892" t="s">
        <v>16668</v>
      </c>
    </row>
    <row r="806" spans="4:17" x14ac:dyDescent="0.25">
      <c r="D806" s="568" t="s">
        <v>9451</v>
      </c>
      <c r="E806" s="896">
        <v>88325</v>
      </c>
      <c r="F806" s="570" t="s">
        <v>9652</v>
      </c>
      <c r="G806" s="569" t="s">
        <v>99</v>
      </c>
      <c r="H806" s="571">
        <v>0.3</v>
      </c>
      <c r="I806" s="572" t="str">
        <f>VLOOKUP(E806&amp;"",'MAT-MO'!$A:$D,2,FALSE)</f>
        <v>14,06</v>
      </c>
      <c r="J806" s="572">
        <f t="shared" ref="J806:J812" si="148">I806*H806</f>
        <v>4.218</v>
      </c>
      <c r="K806" s="584">
        <f>J805*0.4</f>
        <v>116.93000000000002</v>
      </c>
      <c r="O806" s="893">
        <v>1814</v>
      </c>
      <c r="P806" s="893" t="s">
        <v>13547</v>
      </c>
      <c r="Q806" s="892" t="s">
        <v>16669</v>
      </c>
    </row>
    <row r="807" spans="4:17" x14ac:dyDescent="0.25">
      <c r="D807" s="568" t="s">
        <v>9454</v>
      </c>
      <c r="E807" s="896">
        <v>3104</v>
      </c>
      <c r="F807" s="570" t="s">
        <v>9654</v>
      </c>
      <c r="G807" s="569" t="s">
        <v>9655</v>
      </c>
      <c r="H807" s="571">
        <v>0</v>
      </c>
      <c r="I807" s="578" t="str">
        <f t="shared" ref="I807:I812" si="149">VLOOKUP($E807,$O$3:$P$1048576,2,FALSE)</f>
        <v>338,36</v>
      </c>
      <c r="J807" s="572">
        <f t="shared" si="148"/>
        <v>0</v>
      </c>
      <c r="K807" s="572"/>
      <c r="O807" s="893">
        <v>1815</v>
      </c>
      <c r="P807" s="893" t="s">
        <v>16671</v>
      </c>
      <c r="Q807" s="892" t="s">
        <v>16670</v>
      </c>
    </row>
    <row r="808" spans="4:17" x14ac:dyDescent="0.25">
      <c r="D808" s="568" t="s">
        <v>9454</v>
      </c>
      <c r="E808" s="896">
        <v>10507</v>
      </c>
      <c r="F808" s="570" t="s">
        <v>9656</v>
      </c>
      <c r="G808" s="569" t="s">
        <v>102</v>
      </c>
      <c r="H808" s="571">
        <v>1.1000000000000001</v>
      </c>
      <c r="I808" s="578" t="str">
        <f t="shared" si="149"/>
        <v>198,77</v>
      </c>
      <c r="J808" s="572">
        <f t="shared" si="148"/>
        <v>218.64700000000002</v>
      </c>
      <c r="K808" s="572"/>
      <c r="O808" s="893">
        <v>1816</v>
      </c>
      <c r="P808" s="893" t="s">
        <v>12907</v>
      </c>
      <c r="Q808" s="892" t="s">
        <v>16672</v>
      </c>
    </row>
    <row r="809" spans="4:17" x14ac:dyDescent="0.25">
      <c r="D809" s="568" t="s">
        <v>9454</v>
      </c>
      <c r="E809" s="896">
        <v>11499</v>
      </c>
      <c r="F809" s="570" t="s">
        <v>9659</v>
      </c>
      <c r="G809" s="569" t="s">
        <v>183</v>
      </c>
      <c r="H809" s="571">
        <v>0</v>
      </c>
      <c r="I809" s="578" t="str">
        <f t="shared" si="149"/>
        <v>1.009,71</v>
      </c>
      <c r="J809" s="572">
        <f t="shared" si="148"/>
        <v>0</v>
      </c>
      <c r="K809" s="572"/>
      <c r="O809" s="893">
        <v>1817</v>
      </c>
      <c r="P809" s="893" t="s">
        <v>13395</v>
      </c>
      <c r="Q809" s="892" t="s">
        <v>16673</v>
      </c>
    </row>
    <row r="810" spans="4:17" x14ac:dyDescent="0.25">
      <c r="D810" s="568" t="s">
        <v>9454</v>
      </c>
      <c r="E810" s="896">
        <v>11523</v>
      </c>
      <c r="F810" s="570" t="s">
        <v>9657</v>
      </c>
      <c r="G810" s="569" t="s">
        <v>183</v>
      </c>
      <c r="H810" s="571">
        <v>0</v>
      </c>
      <c r="I810" s="578" t="str">
        <f t="shared" si="149"/>
        <v>11,55</v>
      </c>
      <c r="J810" s="572">
        <f t="shared" si="148"/>
        <v>0</v>
      </c>
      <c r="K810" s="572"/>
      <c r="O810" s="893">
        <v>1818</v>
      </c>
      <c r="P810" s="893" t="s">
        <v>16675</v>
      </c>
      <c r="Q810" s="892" t="s">
        <v>16674</v>
      </c>
    </row>
    <row r="811" spans="4:17" x14ac:dyDescent="0.25">
      <c r="D811" s="568" t="s">
        <v>9454</v>
      </c>
      <c r="E811" s="569">
        <v>11451</v>
      </c>
      <c r="F811" s="570" t="s">
        <v>9773</v>
      </c>
      <c r="G811" s="569" t="s">
        <v>183</v>
      </c>
      <c r="H811" s="571">
        <v>2</v>
      </c>
      <c r="I811" s="578" t="str">
        <f t="shared" si="149"/>
        <v>27,24</v>
      </c>
      <c r="J811" s="572">
        <f t="shared" si="148"/>
        <v>54.48</v>
      </c>
      <c r="K811" s="572"/>
      <c r="O811" s="893">
        <v>1819</v>
      </c>
      <c r="P811" s="893" t="s">
        <v>16677</v>
      </c>
      <c r="Q811" s="892" t="s">
        <v>16676</v>
      </c>
    </row>
    <row r="812" spans="4:17" x14ac:dyDescent="0.25">
      <c r="D812" s="568" t="s">
        <v>9454</v>
      </c>
      <c r="E812" s="569">
        <v>11455</v>
      </c>
      <c r="F812" s="570" t="s">
        <v>9775</v>
      </c>
      <c r="G812" s="569" t="s">
        <v>183</v>
      </c>
      <c r="H812" s="571">
        <v>1</v>
      </c>
      <c r="I812" s="578" t="str">
        <f t="shared" si="149"/>
        <v>14,98</v>
      </c>
      <c r="J812" s="572">
        <f t="shared" si="148"/>
        <v>14.98</v>
      </c>
      <c r="K812" s="572"/>
      <c r="O812" s="893">
        <v>1820</v>
      </c>
      <c r="P812" s="893" t="s">
        <v>3954</v>
      </c>
      <c r="Q812" s="892" t="s">
        <v>16678</v>
      </c>
    </row>
    <row r="813" spans="4:17" x14ac:dyDescent="0.25">
      <c r="G813" s="553"/>
      <c r="O813" s="893">
        <v>1821</v>
      </c>
      <c r="P813" s="893" t="s">
        <v>16680</v>
      </c>
      <c r="Q813" s="892" t="s">
        <v>16679</v>
      </c>
    </row>
    <row r="814" spans="4:17" x14ac:dyDescent="0.25">
      <c r="D814" s="1365" t="s">
        <v>9435</v>
      </c>
      <c r="E814" s="1365"/>
      <c r="F814" s="555" t="s">
        <v>9436</v>
      </c>
      <c r="G814" s="556" t="s">
        <v>9437</v>
      </c>
      <c r="H814" s="563" t="s">
        <v>9448</v>
      </c>
      <c r="I814" s="557" t="s">
        <v>9449</v>
      </c>
      <c r="J814" s="557" t="s">
        <v>16</v>
      </c>
      <c r="K814" s="557" t="s">
        <v>1363</v>
      </c>
      <c r="O814" s="893">
        <v>1823</v>
      </c>
      <c r="P814" s="893" t="s">
        <v>13285</v>
      </c>
      <c r="Q814" s="892" t="s">
        <v>16681</v>
      </c>
    </row>
    <row r="815" spans="4:17" ht="15.75" x14ac:dyDescent="0.25">
      <c r="D815" s="1367" t="s">
        <v>9281</v>
      </c>
      <c r="E815" s="1367"/>
      <c r="F815" s="564" t="s">
        <v>1323</v>
      </c>
      <c r="G815" s="565" t="s">
        <v>102</v>
      </c>
      <c r="H815" s="566"/>
      <c r="I815" s="567"/>
      <c r="J815" s="567">
        <f>SUM($J$816:$J$824)</f>
        <v>213.15315000000001</v>
      </c>
      <c r="K815" s="567"/>
      <c r="O815" s="893">
        <v>1824</v>
      </c>
      <c r="P815" s="893" t="s">
        <v>16683</v>
      </c>
      <c r="Q815" s="892" t="s">
        <v>16682</v>
      </c>
    </row>
    <row r="816" spans="4:17" x14ac:dyDescent="0.25">
      <c r="D816" s="568" t="s">
        <v>9451</v>
      </c>
      <c r="E816" s="896">
        <v>87292</v>
      </c>
      <c r="F816" s="570" t="s">
        <v>9697</v>
      </c>
      <c r="G816" s="569" t="s">
        <v>9615</v>
      </c>
      <c r="H816" s="571">
        <v>0</v>
      </c>
      <c r="I816" s="572" t="str">
        <f>VLOOKUP(E816&amp;"",'MAT-MO'!$A:$D,2,FALSE)</f>
        <v>329,22</v>
      </c>
      <c r="J816" s="572">
        <f t="shared" ref="J816:J824" si="150">I816*H816</f>
        <v>0</v>
      </c>
      <c r="K816" s="584">
        <f>J815*0.4</f>
        <v>85.261260000000007</v>
      </c>
      <c r="O816" s="893">
        <v>1825</v>
      </c>
      <c r="P816" s="893" t="s">
        <v>13009</v>
      </c>
      <c r="Q816" s="892" t="s">
        <v>16684</v>
      </c>
    </row>
    <row r="817" spans="4:17" x14ac:dyDescent="0.25">
      <c r="D817" s="568" t="s">
        <v>9451</v>
      </c>
      <c r="E817" s="896">
        <v>88309</v>
      </c>
      <c r="F817" s="570" t="s">
        <v>9619</v>
      </c>
      <c r="G817" s="569" t="s">
        <v>99</v>
      </c>
      <c r="H817" s="571">
        <v>1.37</v>
      </c>
      <c r="I817" s="572" t="str">
        <f>VLOOKUP(E817&amp;"",'MAT-MO'!$A:$D,2,FALSE)</f>
        <v>15,60</v>
      </c>
      <c r="J817" s="572">
        <f t="shared" si="150"/>
        <v>21.372</v>
      </c>
      <c r="K817" s="572"/>
      <c r="O817" s="893">
        <v>1827</v>
      </c>
      <c r="P817" s="893" t="s">
        <v>16686</v>
      </c>
      <c r="Q817" s="892" t="s">
        <v>16685</v>
      </c>
    </row>
    <row r="818" spans="4:17" x14ac:dyDescent="0.25">
      <c r="D818" s="568" t="s">
        <v>9451</v>
      </c>
      <c r="E818" s="896">
        <v>88316</v>
      </c>
      <c r="F818" s="570" t="s">
        <v>100</v>
      </c>
      <c r="G818" s="569" t="s">
        <v>99</v>
      </c>
      <c r="H818" s="571">
        <v>0.68500000000000005</v>
      </c>
      <c r="I818" s="572" t="str">
        <f>VLOOKUP(E818&amp;"",'MAT-MO'!$A:$D,2,FALSE)</f>
        <v>12,73</v>
      </c>
      <c r="J818" s="572">
        <f t="shared" si="150"/>
        <v>8.7200500000000005</v>
      </c>
      <c r="K818" s="572"/>
      <c r="O818" s="893">
        <v>1828</v>
      </c>
      <c r="P818" s="893" t="s">
        <v>13129</v>
      </c>
      <c r="Q818" s="892" t="s">
        <v>16687</v>
      </c>
    </row>
    <row r="819" spans="4:17" x14ac:dyDescent="0.25">
      <c r="D819" s="568" t="s">
        <v>9454</v>
      </c>
      <c r="E819" s="896">
        <v>7266</v>
      </c>
      <c r="F819" s="570" t="s">
        <v>9698</v>
      </c>
      <c r="G819" s="569" t="s">
        <v>9699</v>
      </c>
      <c r="H819" s="571">
        <v>0</v>
      </c>
      <c r="I819" s="578" t="str">
        <f>VLOOKUP($E819,$O$3:$P$1048576,2,FALSE)</f>
        <v>470,00</v>
      </c>
      <c r="J819" s="572">
        <f t="shared" si="150"/>
        <v>0</v>
      </c>
      <c r="K819" s="572"/>
      <c r="O819" s="893">
        <v>1831</v>
      </c>
      <c r="P819" s="893" t="s">
        <v>12242</v>
      </c>
      <c r="Q819" s="892" t="s">
        <v>16688</v>
      </c>
    </row>
    <row r="820" spans="4:17" x14ac:dyDescent="0.25">
      <c r="D820" s="568" t="s">
        <v>9454</v>
      </c>
      <c r="E820" s="896">
        <v>34557</v>
      </c>
      <c r="F820" s="570" t="s">
        <v>9700</v>
      </c>
      <c r="G820" s="569" t="s">
        <v>101</v>
      </c>
      <c r="H820" s="571">
        <v>0</v>
      </c>
      <c r="I820" s="578" t="str">
        <f>VLOOKUP($E820,$O$3:$P$1048576,2,FALSE)</f>
        <v>1,32</v>
      </c>
      <c r="J820" s="572">
        <f t="shared" si="150"/>
        <v>0</v>
      </c>
      <c r="K820" s="572"/>
      <c r="O820" s="893">
        <v>1835</v>
      </c>
      <c r="P820" s="893" t="s">
        <v>6094</v>
      </c>
      <c r="Q820" s="892" t="s">
        <v>16689</v>
      </c>
    </row>
    <row r="821" spans="4:17" x14ac:dyDescent="0.25">
      <c r="D821" s="568" t="s">
        <v>9454</v>
      </c>
      <c r="E821" s="896">
        <v>37395</v>
      </c>
      <c r="F821" s="570" t="s">
        <v>9701</v>
      </c>
      <c r="G821" s="569" t="s">
        <v>9702</v>
      </c>
      <c r="H821" s="571">
        <v>0</v>
      </c>
      <c r="I821" s="578" t="str">
        <f>VLOOKUP($E821,$O$3:$P$1048576,2,FALSE)</f>
        <v>47,01</v>
      </c>
      <c r="J821" s="572">
        <f t="shared" si="150"/>
        <v>0</v>
      </c>
      <c r="K821" s="572"/>
      <c r="O821" s="893">
        <v>1836</v>
      </c>
      <c r="P821" s="893" t="s">
        <v>16691</v>
      </c>
      <c r="Q821" s="892" t="s">
        <v>16690</v>
      </c>
    </row>
    <row r="822" spans="4:17" x14ac:dyDescent="0.25">
      <c r="D822" s="568" t="s">
        <v>9454</v>
      </c>
      <c r="E822" s="569" t="s">
        <v>22826</v>
      </c>
      <c r="F822" s="570" t="s">
        <v>9776</v>
      </c>
      <c r="G822" s="569" t="s">
        <v>664</v>
      </c>
      <c r="H822" s="571">
        <v>1</v>
      </c>
      <c r="I822" s="572">
        <v>21.793900000000001</v>
      </c>
      <c r="J822" s="572">
        <f t="shared" si="150"/>
        <v>21.793900000000001</v>
      </c>
      <c r="K822" s="572"/>
      <c r="O822" s="893">
        <v>1837</v>
      </c>
      <c r="P822" s="893" t="s">
        <v>16693</v>
      </c>
      <c r="Q822" s="892" t="s">
        <v>16692</v>
      </c>
    </row>
    <row r="823" spans="4:17" x14ac:dyDescent="0.25">
      <c r="D823" s="568" t="s">
        <v>9454</v>
      </c>
      <c r="E823" s="569" t="s">
        <v>22826</v>
      </c>
      <c r="F823" s="570" t="s">
        <v>9717</v>
      </c>
      <c r="G823" s="569" t="s">
        <v>664</v>
      </c>
      <c r="H823" s="571">
        <v>1.05</v>
      </c>
      <c r="I823" s="572">
        <v>120</v>
      </c>
      <c r="J823" s="572">
        <f t="shared" si="150"/>
        <v>126</v>
      </c>
      <c r="K823" s="572"/>
      <c r="O823" s="893">
        <v>1839</v>
      </c>
      <c r="P823" s="893" t="s">
        <v>5089</v>
      </c>
      <c r="Q823" s="892" t="s">
        <v>16694</v>
      </c>
    </row>
    <row r="824" spans="4:17" x14ac:dyDescent="0.25">
      <c r="D824" s="568" t="s">
        <v>9451</v>
      </c>
      <c r="E824" s="569" t="s">
        <v>3894</v>
      </c>
      <c r="F824" s="570" t="s">
        <v>9777</v>
      </c>
      <c r="G824" s="569" t="s">
        <v>101</v>
      </c>
      <c r="H824" s="571">
        <v>2.14</v>
      </c>
      <c r="I824" s="572" t="s">
        <v>3895</v>
      </c>
      <c r="J824" s="572">
        <f t="shared" si="150"/>
        <v>35.267200000000003</v>
      </c>
      <c r="K824" s="572"/>
      <c r="O824" s="893">
        <v>1844</v>
      </c>
      <c r="P824" s="893" t="s">
        <v>2812</v>
      </c>
      <c r="Q824" s="892" t="s">
        <v>16695</v>
      </c>
    </row>
    <row r="825" spans="4:17" x14ac:dyDescent="0.25">
      <c r="O825" s="893">
        <v>1845</v>
      </c>
      <c r="P825" s="893" t="s">
        <v>5718</v>
      </c>
      <c r="Q825" s="892" t="s">
        <v>16696</v>
      </c>
    </row>
    <row r="826" spans="4:17" x14ac:dyDescent="0.25">
      <c r="D826" s="1365" t="s">
        <v>9435</v>
      </c>
      <c r="E826" s="1365"/>
      <c r="F826" s="555" t="s">
        <v>9436</v>
      </c>
      <c r="G826" s="556" t="s">
        <v>9437</v>
      </c>
      <c r="H826" s="563" t="s">
        <v>9448</v>
      </c>
      <c r="I826" s="557" t="s">
        <v>9449</v>
      </c>
      <c r="J826" s="557" t="s">
        <v>16</v>
      </c>
      <c r="K826" s="557" t="s">
        <v>1363</v>
      </c>
      <c r="O826" s="893">
        <v>1853</v>
      </c>
      <c r="P826" s="893" t="s">
        <v>16698</v>
      </c>
      <c r="Q826" s="892" t="s">
        <v>16697</v>
      </c>
    </row>
    <row r="827" spans="4:17" ht="15.75" x14ac:dyDescent="0.25">
      <c r="D827" s="1367" t="s">
        <v>9433</v>
      </c>
      <c r="E827" s="1367"/>
      <c r="F827" s="564" t="s">
        <v>8906</v>
      </c>
      <c r="G827" s="565" t="s">
        <v>183</v>
      </c>
      <c r="H827" s="566"/>
      <c r="I827" s="567"/>
      <c r="J827" s="567">
        <f>SUM(J829:J834)</f>
        <v>1767.54</v>
      </c>
      <c r="K827" s="567">
        <f>J827</f>
        <v>1767.54</v>
      </c>
      <c r="O827" s="893">
        <v>1857</v>
      </c>
      <c r="P827" s="893" t="s">
        <v>3501</v>
      </c>
      <c r="Q827" s="892" t="s">
        <v>16699</v>
      </c>
    </row>
    <row r="828" spans="4:17" x14ac:dyDescent="0.25">
      <c r="D828" s="585"/>
      <c r="E828" s="585"/>
      <c r="F828" s="585"/>
      <c r="G828" s="585"/>
      <c r="H828" s="585"/>
      <c r="I828" s="585"/>
      <c r="J828" s="585"/>
      <c r="K828" s="585"/>
      <c r="O828" s="893">
        <v>1858</v>
      </c>
      <c r="P828" s="893" t="s">
        <v>6673</v>
      </c>
      <c r="Q828" s="892" t="s">
        <v>16700</v>
      </c>
    </row>
    <row r="829" spans="4:17" x14ac:dyDescent="0.25">
      <c r="D829" s="900" t="s">
        <v>9451</v>
      </c>
      <c r="E829" s="901">
        <v>88267</v>
      </c>
      <c r="F829" s="902" t="s">
        <v>8907</v>
      </c>
      <c r="G829" s="901" t="s">
        <v>99</v>
      </c>
      <c r="H829" s="903">
        <f>19/2</f>
        <v>9.5</v>
      </c>
      <c r="I829" s="578" t="str">
        <f>VLOOKUP(E829&amp;"",'MAT-MO'!$A:$D,2,FALSE)</f>
        <v>15,98</v>
      </c>
      <c r="J829" s="578">
        <f t="shared" ref="J829:J834" si="151">I829*H829</f>
        <v>151.81</v>
      </c>
      <c r="K829" s="903"/>
      <c r="O829" s="893">
        <v>1859</v>
      </c>
      <c r="P829" s="893" t="s">
        <v>16702</v>
      </c>
      <c r="Q829" s="892" t="s">
        <v>16701</v>
      </c>
    </row>
    <row r="830" spans="4:17" x14ac:dyDescent="0.25">
      <c r="D830" s="900" t="s">
        <v>9451</v>
      </c>
      <c r="E830" s="901">
        <v>88264</v>
      </c>
      <c r="F830" s="902" t="s">
        <v>1279</v>
      </c>
      <c r="G830" s="901" t="s">
        <v>99</v>
      </c>
      <c r="H830" s="903">
        <f>27/2</f>
        <v>13.5</v>
      </c>
      <c r="I830" s="578" t="str">
        <f>VLOOKUP(E830&amp;"",'MAT-MO'!$A:$D,2,FALSE)</f>
        <v>15,98</v>
      </c>
      <c r="J830" s="578">
        <f t="shared" si="151"/>
        <v>215.73000000000002</v>
      </c>
      <c r="K830" s="903"/>
      <c r="O830" s="893">
        <v>1860</v>
      </c>
      <c r="P830" s="893" t="s">
        <v>16704</v>
      </c>
      <c r="Q830" s="892" t="s">
        <v>16703</v>
      </c>
    </row>
    <row r="831" spans="4:17" x14ac:dyDescent="0.25">
      <c r="D831" s="900" t="s">
        <v>9451</v>
      </c>
      <c r="E831" s="901">
        <v>88262</v>
      </c>
      <c r="F831" s="902" t="s">
        <v>8908</v>
      </c>
      <c r="G831" s="901" t="s">
        <v>99</v>
      </c>
      <c r="H831" s="903">
        <f>17/2</f>
        <v>8.5</v>
      </c>
      <c r="I831" s="578" t="str">
        <f>VLOOKUP(E831&amp;"",'MAT-MO'!$A:$D,2,FALSE)</f>
        <v>15,60</v>
      </c>
      <c r="J831" s="578">
        <f t="shared" si="151"/>
        <v>132.6</v>
      </c>
      <c r="K831" s="903"/>
      <c r="O831" s="893">
        <v>1862</v>
      </c>
      <c r="P831" s="893" t="s">
        <v>16706</v>
      </c>
      <c r="Q831" s="892" t="s">
        <v>16705</v>
      </c>
    </row>
    <row r="832" spans="4:17" x14ac:dyDescent="0.25">
      <c r="D832" s="900" t="s">
        <v>9451</v>
      </c>
      <c r="E832" s="901">
        <v>88239</v>
      </c>
      <c r="F832" s="902" t="s">
        <v>8909</v>
      </c>
      <c r="G832" s="901" t="s">
        <v>99</v>
      </c>
      <c r="H832" s="903">
        <f>17/2</f>
        <v>8.5</v>
      </c>
      <c r="I832" s="578" t="str">
        <f>VLOOKUP(E832&amp;"",'MAT-MO'!$A:$D,2,FALSE)</f>
        <v>12,82</v>
      </c>
      <c r="J832" s="578">
        <f t="shared" si="151"/>
        <v>108.97</v>
      </c>
      <c r="K832" s="903"/>
      <c r="O832" s="893">
        <v>1863</v>
      </c>
      <c r="P832" s="893" t="s">
        <v>1740</v>
      </c>
      <c r="Q832" s="892" t="s">
        <v>16707</v>
      </c>
    </row>
    <row r="833" spans="4:19" x14ac:dyDescent="0.25">
      <c r="D833" s="900" t="s">
        <v>9451</v>
      </c>
      <c r="E833" s="901">
        <v>88247</v>
      </c>
      <c r="F833" s="902" t="s">
        <v>187</v>
      </c>
      <c r="G833" s="901" t="s">
        <v>99</v>
      </c>
      <c r="H833" s="903">
        <f>54/2</f>
        <v>27</v>
      </c>
      <c r="I833" s="578" t="str">
        <f>VLOOKUP(E833&amp;"",'MAT-MO'!$A:$D,2,FALSE)</f>
        <v>12,73</v>
      </c>
      <c r="J833" s="578">
        <f t="shared" si="151"/>
        <v>343.71000000000004</v>
      </c>
      <c r="K833" s="903"/>
      <c r="O833" s="893">
        <v>1864</v>
      </c>
      <c r="P833" s="893" t="s">
        <v>12888</v>
      </c>
      <c r="Q833" s="892" t="s">
        <v>16708</v>
      </c>
    </row>
    <row r="834" spans="4:19" x14ac:dyDescent="0.25">
      <c r="D834" s="900" t="s">
        <v>9451</v>
      </c>
      <c r="E834" s="901">
        <v>88316</v>
      </c>
      <c r="F834" s="902" t="s">
        <v>8910</v>
      </c>
      <c r="G834" s="901" t="s">
        <v>99</v>
      </c>
      <c r="H834" s="903">
        <v>64</v>
      </c>
      <c r="I834" s="578" t="str">
        <f>VLOOKUP(E834&amp;"",'MAT-MO'!$A:$D,2,FALSE)</f>
        <v>12,73</v>
      </c>
      <c r="J834" s="578">
        <f t="shared" si="151"/>
        <v>814.72</v>
      </c>
      <c r="K834" s="903"/>
      <c r="O834" s="893">
        <v>1865</v>
      </c>
      <c r="P834" s="893" t="s">
        <v>16710</v>
      </c>
      <c r="Q834" s="892" t="s">
        <v>16709</v>
      </c>
    </row>
    <row r="835" spans="4:19" x14ac:dyDescent="0.25">
      <c r="G835" s="569"/>
      <c r="O835" s="893">
        <v>1866</v>
      </c>
      <c r="P835" s="893" t="s">
        <v>16712</v>
      </c>
      <c r="Q835" s="892" t="s">
        <v>16711</v>
      </c>
    </row>
    <row r="836" spans="4:19" x14ac:dyDescent="0.25">
      <c r="D836" s="1365" t="s">
        <v>9435</v>
      </c>
      <c r="E836" s="1365"/>
      <c r="F836" s="555" t="s">
        <v>9436</v>
      </c>
      <c r="G836" s="556" t="s">
        <v>9437</v>
      </c>
      <c r="H836" s="563" t="s">
        <v>9448</v>
      </c>
      <c r="I836" s="557" t="s">
        <v>9449</v>
      </c>
      <c r="J836" s="557" t="s">
        <v>16</v>
      </c>
      <c r="K836" s="557" t="s">
        <v>1363</v>
      </c>
      <c r="O836" s="893">
        <v>1867</v>
      </c>
      <c r="P836" s="893" t="s">
        <v>16714</v>
      </c>
      <c r="Q836" s="892" t="s">
        <v>16713</v>
      </c>
    </row>
    <row r="837" spans="4:19" s="585" customFormat="1" ht="15.75" x14ac:dyDescent="0.25">
      <c r="D837" s="1367" t="s">
        <v>9434</v>
      </c>
      <c r="E837" s="1367"/>
      <c r="F837" s="564" t="s">
        <v>995</v>
      </c>
      <c r="G837" s="565" t="s">
        <v>183</v>
      </c>
      <c r="H837" s="566"/>
      <c r="I837" s="567"/>
      <c r="J837" s="567">
        <f>SUM(J839:J854)</f>
        <v>478.26961000000011</v>
      </c>
      <c r="K837" s="567">
        <f>J839+J840+J843+J845+J846+J849+J850</f>
        <v>259.26515000000006</v>
      </c>
      <c r="O837" s="893">
        <v>1868</v>
      </c>
      <c r="P837" s="893" t="s">
        <v>16716</v>
      </c>
      <c r="Q837" s="892" t="s">
        <v>16715</v>
      </c>
      <c r="R837" s="554"/>
      <c r="S837" s="554"/>
    </row>
    <row r="838" spans="4:19" s="585" customFormat="1" x14ac:dyDescent="0.25">
      <c r="D838" s="554"/>
      <c r="E838" s="554"/>
      <c r="F838" s="554"/>
      <c r="G838" s="554"/>
      <c r="H838" s="554"/>
      <c r="I838" s="554"/>
      <c r="J838" s="554"/>
      <c r="K838" s="554"/>
      <c r="O838" s="898">
        <v>1870</v>
      </c>
      <c r="P838" s="898" t="s">
        <v>1521</v>
      </c>
      <c r="Q838" s="899" t="s">
        <v>16717</v>
      </c>
    </row>
    <row r="839" spans="4:19" s="585" customFormat="1" x14ac:dyDescent="0.25">
      <c r="D839" s="568" t="s">
        <v>9451</v>
      </c>
      <c r="E839" s="569">
        <v>88264</v>
      </c>
      <c r="F839" s="570" t="s">
        <v>108</v>
      </c>
      <c r="G839" s="569" t="s">
        <v>99</v>
      </c>
      <c r="H839" s="571">
        <f>0.07*45</f>
        <v>3.1500000000000004</v>
      </c>
      <c r="I839" s="572" t="str">
        <f>VLOOKUP(E839&amp;"",'MAT-MO'!$A:$D,2,FALSE)</f>
        <v>15,98</v>
      </c>
      <c r="J839" s="572">
        <f t="shared" ref="J839:J854" si="152">I839*H839</f>
        <v>50.33700000000001</v>
      </c>
      <c r="K839" s="571"/>
      <c r="O839" s="898">
        <v>1871</v>
      </c>
      <c r="P839" s="898" t="s">
        <v>5958</v>
      </c>
      <c r="Q839" s="899" t="s">
        <v>16718</v>
      </c>
    </row>
    <row r="840" spans="4:19" s="585" customFormat="1" x14ac:dyDescent="0.25">
      <c r="D840" s="568" t="s">
        <v>9451</v>
      </c>
      <c r="E840" s="569">
        <v>88316</v>
      </c>
      <c r="F840" s="570" t="s">
        <v>100</v>
      </c>
      <c r="G840" s="569" t="s">
        <v>99</v>
      </c>
      <c r="H840" s="571">
        <f>0.07*45</f>
        <v>3.1500000000000004</v>
      </c>
      <c r="I840" s="572" t="str">
        <f>VLOOKUP(E840&amp;"",'MAT-MO'!$A:$D,2,FALSE)</f>
        <v>12,73</v>
      </c>
      <c r="J840" s="572">
        <f t="shared" si="152"/>
        <v>40.099500000000006</v>
      </c>
      <c r="K840" s="571"/>
      <c r="O840" s="898">
        <v>1872</v>
      </c>
      <c r="P840" s="898" t="s">
        <v>3796</v>
      </c>
      <c r="Q840" s="899" t="s">
        <v>16719</v>
      </c>
    </row>
    <row r="841" spans="4:19" s="585" customFormat="1" x14ac:dyDescent="0.25">
      <c r="D841" s="568" t="s">
        <v>9454</v>
      </c>
      <c r="E841" s="569">
        <v>982</v>
      </c>
      <c r="F841" s="570" t="s">
        <v>211</v>
      </c>
      <c r="G841" s="569" t="s">
        <v>107</v>
      </c>
      <c r="H841" s="571">
        <f>1*45</f>
        <v>45</v>
      </c>
      <c r="I841" s="578" t="str">
        <f>VLOOKUP($E841,$O$3:$P$1048576,2,FALSE)</f>
        <v>3,39</v>
      </c>
      <c r="J841" s="572">
        <f t="shared" si="152"/>
        <v>152.55000000000001</v>
      </c>
      <c r="K841" s="571"/>
      <c r="O841" s="898">
        <v>1873</v>
      </c>
      <c r="P841" s="898" t="s">
        <v>6392</v>
      </c>
      <c r="Q841" s="899" t="s">
        <v>16720</v>
      </c>
    </row>
    <row r="842" spans="4:19" s="585" customFormat="1" x14ac:dyDescent="0.25">
      <c r="D842" s="568" t="s">
        <v>9454</v>
      </c>
      <c r="E842" s="569">
        <v>21127</v>
      </c>
      <c r="F842" s="570" t="s">
        <v>192</v>
      </c>
      <c r="G842" s="569" t="s">
        <v>183</v>
      </c>
      <c r="H842" s="571">
        <f>0.0112*45</f>
        <v>0.504</v>
      </c>
      <c r="I842" s="578" t="str">
        <f>VLOOKUP($E842,$O$3:$P$1048576,2,FALSE)</f>
        <v>4,91</v>
      </c>
      <c r="J842" s="572">
        <f t="shared" si="152"/>
        <v>2.47464</v>
      </c>
      <c r="K842" s="571"/>
      <c r="O842" s="898">
        <v>1874</v>
      </c>
      <c r="P842" s="898" t="s">
        <v>6241</v>
      </c>
      <c r="Q842" s="899" t="s">
        <v>16721</v>
      </c>
    </row>
    <row r="843" spans="4:19" s="585" customFormat="1" x14ac:dyDescent="0.25">
      <c r="D843" s="568" t="s">
        <v>9451</v>
      </c>
      <c r="E843" s="569">
        <v>88264</v>
      </c>
      <c r="F843" s="570" t="s">
        <v>108</v>
      </c>
      <c r="G843" s="569" t="s">
        <v>99</v>
      </c>
      <c r="H843" s="571">
        <v>0.125</v>
      </c>
      <c r="I843" s="572" t="str">
        <f>VLOOKUP(E843&amp;"",'MAT-MO'!$A:$D,2,FALSE)</f>
        <v>15,98</v>
      </c>
      <c r="J843" s="572">
        <f t="shared" si="152"/>
        <v>1.9975000000000001</v>
      </c>
      <c r="K843" s="571"/>
      <c r="O843" s="898">
        <v>1875</v>
      </c>
      <c r="P843" s="898" t="s">
        <v>6469</v>
      </c>
      <c r="Q843" s="899" t="s">
        <v>16722</v>
      </c>
    </row>
    <row r="844" spans="4:19" x14ac:dyDescent="0.25">
      <c r="D844" s="568" t="s">
        <v>9454</v>
      </c>
      <c r="E844" s="569">
        <v>2386</v>
      </c>
      <c r="F844" s="570" t="s">
        <v>212</v>
      </c>
      <c r="G844" s="569" t="s">
        <v>183</v>
      </c>
      <c r="H844" s="571">
        <v>1</v>
      </c>
      <c r="I844" s="578" t="str">
        <f>VLOOKUP($E844,$O$3:$P$1048576,2,FALSE)</f>
        <v>13,79</v>
      </c>
      <c r="J844" s="572">
        <f t="shared" si="152"/>
        <v>13.79</v>
      </c>
      <c r="K844" s="571"/>
      <c r="O844" s="898">
        <v>1876</v>
      </c>
      <c r="P844" s="898" t="s">
        <v>3334</v>
      </c>
      <c r="Q844" s="899" t="s">
        <v>16723</v>
      </c>
      <c r="R844" s="585"/>
      <c r="S844" s="585"/>
    </row>
    <row r="845" spans="4:19" x14ac:dyDescent="0.25">
      <c r="D845" s="568" t="s">
        <v>9451</v>
      </c>
      <c r="E845" s="569">
        <v>88248</v>
      </c>
      <c r="F845" s="570" t="s">
        <v>114</v>
      </c>
      <c r="G845" s="569" t="s">
        <v>99</v>
      </c>
      <c r="H845" s="571">
        <f>0.369*15</f>
        <v>5.5350000000000001</v>
      </c>
      <c r="I845" s="572" t="str">
        <f>VLOOKUP(E845&amp;"",'MAT-MO'!$A:$D,2,FALSE)</f>
        <v>13,11</v>
      </c>
      <c r="J845" s="572">
        <f t="shared" si="152"/>
        <v>72.563850000000002</v>
      </c>
      <c r="K845" s="571"/>
      <c r="O845" s="893">
        <v>1877</v>
      </c>
      <c r="P845" s="893" t="s">
        <v>4704</v>
      </c>
      <c r="Q845" s="892" t="s">
        <v>16724</v>
      </c>
    </row>
    <row r="846" spans="4:19" x14ac:dyDescent="0.25">
      <c r="D846" s="568" t="s">
        <v>9451</v>
      </c>
      <c r="E846" s="569">
        <v>88267</v>
      </c>
      <c r="F846" s="570" t="s">
        <v>115</v>
      </c>
      <c r="G846" s="569" t="s">
        <v>99</v>
      </c>
      <c r="H846" s="571">
        <f>0.369*15</f>
        <v>5.5350000000000001</v>
      </c>
      <c r="I846" s="572" t="str">
        <f>VLOOKUP(E846&amp;"",'MAT-MO'!$A:$D,2,FALSE)</f>
        <v>15,98</v>
      </c>
      <c r="J846" s="572">
        <f t="shared" si="152"/>
        <v>88.449300000000008</v>
      </c>
      <c r="K846" s="571"/>
      <c r="O846" s="893">
        <v>1878</v>
      </c>
      <c r="P846" s="893" t="s">
        <v>16726</v>
      </c>
      <c r="Q846" s="892" t="s">
        <v>16725</v>
      </c>
    </row>
    <row r="847" spans="4:19" x14ac:dyDescent="0.25">
      <c r="D847" s="568" t="s">
        <v>9454</v>
      </c>
      <c r="E847" s="569">
        <v>3767</v>
      </c>
      <c r="F847" s="570" t="s">
        <v>106</v>
      </c>
      <c r="G847" s="569" t="s">
        <v>183</v>
      </c>
      <c r="H847" s="571">
        <f>0.123*15</f>
        <v>1.845</v>
      </c>
      <c r="I847" s="578" t="str">
        <f>VLOOKUP($E847,$O$3:$P$1048576,2,FALSE)</f>
        <v>0,71</v>
      </c>
      <c r="J847" s="572">
        <f t="shared" si="152"/>
        <v>1.3099499999999999</v>
      </c>
      <c r="K847" s="571"/>
      <c r="O847" s="893">
        <v>1879</v>
      </c>
      <c r="P847" s="893" t="s">
        <v>6309</v>
      </c>
      <c r="Q847" s="892" t="s">
        <v>16727</v>
      </c>
    </row>
    <row r="848" spans="4:19" x14ac:dyDescent="0.25">
      <c r="D848" s="568" t="s">
        <v>9454</v>
      </c>
      <c r="E848" s="569">
        <v>9868</v>
      </c>
      <c r="F848" s="570" t="s">
        <v>213</v>
      </c>
      <c r="G848" s="569" t="s">
        <v>107</v>
      </c>
      <c r="H848" s="571">
        <f>1.061*15</f>
        <v>15.914999999999999</v>
      </c>
      <c r="I848" s="578" t="str">
        <f>VLOOKUP($E848,$O$3:$P$1048576,2,FALSE)</f>
        <v>2,94</v>
      </c>
      <c r="J848" s="572">
        <f t="shared" si="152"/>
        <v>46.790099999999995</v>
      </c>
      <c r="K848" s="571"/>
      <c r="O848" s="893">
        <v>1880</v>
      </c>
      <c r="P848" s="893" t="s">
        <v>2708</v>
      </c>
      <c r="Q848" s="892" t="s">
        <v>16728</v>
      </c>
    </row>
    <row r="849" spans="4:17" x14ac:dyDescent="0.25">
      <c r="D849" s="568" t="s">
        <v>9451</v>
      </c>
      <c r="E849" s="569">
        <v>88248</v>
      </c>
      <c r="F849" s="570" t="s">
        <v>114</v>
      </c>
      <c r="G849" s="569" t="s">
        <v>99</v>
      </c>
      <c r="H849" s="571">
        <v>0.2</v>
      </c>
      <c r="I849" s="572" t="str">
        <f>VLOOKUP(E849&amp;"",'MAT-MO'!$A:$D,2,FALSE)</f>
        <v>13,11</v>
      </c>
      <c r="J849" s="572">
        <f t="shared" si="152"/>
        <v>2.6219999999999999</v>
      </c>
      <c r="K849" s="571"/>
      <c r="O849" s="893">
        <v>1881</v>
      </c>
      <c r="P849" s="893" t="s">
        <v>1781</v>
      </c>
      <c r="Q849" s="892" t="s">
        <v>16729</v>
      </c>
    </row>
    <row r="850" spans="4:17" x14ac:dyDescent="0.25">
      <c r="D850" s="568" t="s">
        <v>9451</v>
      </c>
      <c r="E850" s="569">
        <v>88267</v>
      </c>
      <c r="F850" s="570" t="s">
        <v>115</v>
      </c>
      <c r="G850" s="569" t="s">
        <v>99</v>
      </c>
      <c r="H850" s="571">
        <v>0.2</v>
      </c>
      <c r="I850" s="572" t="str">
        <f>VLOOKUP(E850&amp;"",'MAT-MO'!$A:$D,2,FALSE)</f>
        <v>15,98</v>
      </c>
      <c r="J850" s="572">
        <f t="shared" si="152"/>
        <v>3.1960000000000002</v>
      </c>
      <c r="K850" s="571"/>
      <c r="O850" s="893">
        <v>1882</v>
      </c>
      <c r="P850" s="893" t="s">
        <v>1825</v>
      </c>
      <c r="Q850" s="892" t="s">
        <v>16730</v>
      </c>
    </row>
    <row r="851" spans="4:17" x14ac:dyDescent="0.25">
      <c r="D851" s="568" t="s">
        <v>9454</v>
      </c>
      <c r="E851" s="569">
        <v>122</v>
      </c>
      <c r="F851" s="570" t="s">
        <v>214</v>
      </c>
      <c r="G851" s="569" t="s">
        <v>183</v>
      </c>
      <c r="H851" s="571">
        <v>1.0999999999999999E-2</v>
      </c>
      <c r="I851" s="578" t="str">
        <f>VLOOKUP($E851,$O$3:$P$1048576,2,FALSE)</f>
        <v>46,52</v>
      </c>
      <c r="J851" s="572">
        <f t="shared" si="152"/>
        <v>0.51171999999999995</v>
      </c>
      <c r="K851" s="571"/>
      <c r="O851" s="893">
        <v>1883</v>
      </c>
      <c r="P851" s="893" t="s">
        <v>5289</v>
      </c>
      <c r="Q851" s="892" t="s">
        <v>16731</v>
      </c>
    </row>
    <row r="852" spans="4:17" x14ac:dyDescent="0.25">
      <c r="D852" s="568" t="s">
        <v>9454</v>
      </c>
      <c r="E852" s="569">
        <v>3767</v>
      </c>
      <c r="F852" s="570" t="s">
        <v>106</v>
      </c>
      <c r="G852" s="569" t="s">
        <v>183</v>
      </c>
      <c r="H852" s="571">
        <v>7.4999999999999997E-2</v>
      </c>
      <c r="I852" s="578" t="str">
        <f>VLOOKUP($E852,$O$3:$P$1048576,2,FALSE)</f>
        <v>0,71</v>
      </c>
      <c r="J852" s="572">
        <f t="shared" si="152"/>
        <v>5.3249999999999999E-2</v>
      </c>
      <c r="K852" s="571"/>
      <c r="O852" s="893">
        <v>1884</v>
      </c>
      <c r="P852" s="893" t="s">
        <v>7014</v>
      </c>
      <c r="Q852" s="892" t="s">
        <v>16732</v>
      </c>
    </row>
    <row r="853" spans="4:17" x14ac:dyDescent="0.25">
      <c r="D853" s="568" t="s">
        <v>9454</v>
      </c>
      <c r="E853" s="569">
        <v>7139</v>
      </c>
      <c r="F853" s="570" t="s">
        <v>215</v>
      </c>
      <c r="G853" s="569" t="s">
        <v>183</v>
      </c>
      <c r="H853" s="571">
        <v>1</v>
      </c>
      <c r="I853" s="578" t="str">
        <f>VLOOKUP($E853,$O$3:$P$1048576,2,FALSE)</f>
        <v>1,04</v>
      </c>
      <c r="J853" s="572">
        <f t="shared" si="152"/>
        <v>1.04</v>
      </c>
      <c r="K853" s="571"/>
      <c r="O853" s="893">
        <v>1886</v>
      </c>
      <c r="P853" s="893" t="s">
        <v>6998</v>
      </c>
      <c r="Q853" s="892" t="s">
        <v>16733</v>
      </c>
    </row>
    <row r="854" spans="4:17" x14ac:dyDescent="0.25">
      <c r="D854" s="568" t="s">
        <v>9454</v>
      </c>
      <c r="E854" s="569">
        <v>20083</v>
      </c>
      <c r="F854" s="570" t="s">
        <v>216</v>
      </c>
      <c r="G854" s="569" t="s">
        <v>183</v>
      </c>
      <c r="H854" s="571">
        <v>1.2E-2</v>
      </c>
      <c r="I854" s="578" t="str">
        <f>VLOOKUP($E854,$O$3:$P$1048576,2,FALSE)</f>
        <v>40,40</v>
      </c>
      <c r="J854" s="572">
        <f t="shared" si="152"/>
        <v>0.48480000000000001</v>
      </c>
      <c r="K854" s="571"/>
      <c r="O854" s="893">
        <v>1887</v>
      </c>
      <c r="P854" s="893" t="s">
        <v>3415</v>
      </c>
      <c r="Q854" s="892" t="s">
        <v>16734</v>
      </c>
    </row>
    <row r="855" spans="4:17" x14ac:dyDescent="0.25">
      <c r="O855" s="893">
        <v>1888</v>
      </c>
      <c r="P855" s="893" t="s">
        <v>16736</v>
      </c>
      <c r="Q855" s="892" t="s">
        <v>16735</v>
      </c>
    </row>
    <row r="856" spans="4:17" x14ac:dyDescent="0.25">
      <c r="D856" s="1368" t="s">
        <v>9435</v>
      </c>
      <c r="E856" s="1368"/>
      <c r="F856" s="588" t="s">
        <v>9436</v>
      </c>
      <c r="G856" s="589" t="s">
        <v>9437</v>
      </c>
      <c r="H856" s="590" t="s">
        <v>9448</v>
      </c>
      <c r="I856" s="591" t="s">
        <v>9449</v>
      </c>
      <c r="J856" s="591" t="s">
        <v>16</v>
      </c>
      <c r="K856" s="557" t="s">
        <v>1363</v>
      </c>
      <c r="O856" s="893">
        <v>1889</v>
      </c>
      <c r="P856" s="893" t="s">
        <v>12863</v>
      </c>
      <c r="Q856" s="892" t="s">
        <v>16737</v>
      </c>
    </row>
    <row r="857" spans="4:17" ht="15.75" x14ac:dyDescent="0.25">
      <c r="D857" s="1369" t="s">
        <v>9798</v>
      </c>
      <c r="E857" s="1369"/>
      <c r="F857" s="592" t="s">
        <v>9799</v>
      </c>
      <c r="G857" s="593" t="s">
        <v>102</v>
      </c>
      <c r="H857" s="594"/>
      <c r="I857" s="595"/>
      <c r="J857" s="595">
        <f>SUM($J$858:$J$863)</f>
        <v>422.68922000000003</v>
      </c>
      <c r="K857" s="567">
        <f>J858+J859+J860</f>
        <v>72.092000000000013</v>
      </c>
      <c r="O857" s="893">
        <v>1890</v>
      </c>
      <c r="P857" s="893" t="s">
        <v>5405</v>
      </c>
      <c r="Q857" s="892" t="s">
        <v>16738</v>
      </c>
    </row>
    <row r="858" spans="4:17" x14ac:dyDescent="0.25">
      <c r="D858" s="596" t="s">
        <v>9451</v>
      </c>
      <c r="E858" s="897">
        <v>88309</v>
      </c>
      <c r="F858" s="598" t="s">
        <v>9619</v>
      </c>
      <c r="G858" s="597" t="s">
        <v>99</v>
      </c>
      <c r="H858" s="599">
        <v>0.8</v>
      </c>
      <c r="I858" s="572" t="str">
        <f>VLOOKUP(E858&amp;"",'MAT-MO'!$A:$D,2,FALSE)</f>
        <v>15,60</v>
      </c>
      <c r="J858" s="572">
        <f t="shared" ref="J858:J863" si="153">I858*H858</f>
        <v>12.48</v>
      </c>
      <c r="K858" s="600"/>
      <c r="O858" s="893">
        <v>1891</v>
      </c>
      <c r="P858" s="893" t="s">
        <v>1521</v>
      </c>
      <c r="Q858" s="892" t="s">
        <v>16739</v>
      </c>
    </row>
    <row r="859" spans="4:17" x14ac:dyDescent="0.25">
      <c r="D859" s="596" t="s">
        <v>9451</v>
      </c>
      <c r="E859" s="897">
        <v>88315</v>
      </c>
      <c r="F859" s="598" t="s">
        <v>9668</v>
      </c>
      <c r="G859" s="597" t="s">
        <v>99</v>
      </c>
      <c r="H859" s="599">
        <v>1.6</v>
      </c>
      <c r="I859" s="572" t="str">
        <f>VLOOKUP(E859&amp;"",'MAT-MO'!$A:$D,2,FALSE)</f>
        <v>14,98</v>
      </c>
      <c r="J859" s="572">
        <f t="shared" si="153"/>
        <v>23.968000000000004</v>
      </c>
      <c r="K859" s="600"/>
      <c r="O859" s="893">
        <v>1892</v>
      </c>
      <c r="P859" s="893" t="s">
        <v>6448</v>
      </c>
      <c r="Q859" s="892" t="s">
        <v>16740</v>
      </c>
    </row>
    <row r="860" spans="4:17" x14ac:dyDescent="0.25">
      <c r="D860" s="596" t="s">
        <v>9451</v>
      </c>
      <c r="E860" s="897">
        <v>88316</v>
      </c>
      <c r="F860" s="598" t="s">
        <v>100</v>
      </c>
      <c r="G860" s="597" t="s">
        <v>99</v>
      </c>
      <c r="H860" s="599">
        <v>2.8</v>
      </c>
      <c r="I860" s="572" t="str">
        <f>VLOOKUP(E860&amp;"",'MAT-MO'!$A:$D,2,FALSE)</f>
        <v>12,73</v>
      </c>
      <c r="J860" s="572">
        <f t="shared" si="153"/>
        <v>35.643999999999998</v>
      </c>
      <c r="K860" s="600"/>
      <c r="O860" s="893">
        <v>1893</v>
      </c>
      <c r="P860" s="893" t="s">
        <v>7014</v>
      </c>
      <c r="Q860" s="892" t="s">
        <v>16741</v>
      </c>
    </row>
    <row r="861" spans="4:17" x14ac:dyDescent="0.25">
      <c r="D861" s="596" t="s">
        <v>9451</v>
      </c>
      <c r="E861" s="897">
        <v>88627</v>
      </c>
      <c r="F861" s="598" t="s">
        <v>9801</v>
      </c>
      <c r="G861" s="597" t="s">
        <v>9615</v>
      </c>
      <c r="H861" s="599">
        <v>6.0000000000000001E-3</v>
      </c>
      <c r="I861" s="572" t="str">
        <f>VLOOKUP(E861&amp;"",'MAT-MO'!$A:$D,2,FALSE)</f>
        <v>370,37</v>
      </c>
      <c r="J861" s="572">
        <f t="shared" si="153"/>
        <v>2.2222200000000001</v>
      </c>
      <c r="K861" s="600"/>
      <c r="O861" s="893">
        <v>1894</v>
      </c>
      <c r="P861" s="893" t="s">
        <v>3975</v>
      </c>
      <c r="Q861" s="892" t="s">
        <v>16742</v>
      </c>
    </row>
    <row r="862" spans="4:17" x14ac:dyDescent="0.25">
      <c r="D862" s="596" t="s">
        <v>9454</v>
      </c>
      <c r="E862" s="897">
        <v>4929</v>
      </c>
      <c r="F862" s="598" t="s">
        <v>9802</v>
      </c>
      <c r="G862" s="597" t="s">
        <v>102</v>
      </c>
      <c r="H862" s="599">
        <v>1</v>
      </c>
      <c r="I862" s="578" t="str">
        <f>VLOOKUP($E862,$O$3:$P$1048576,2,FALSE)</f>
        <v>329,41</v>
      </c>
      <c r="J862" s="572">
        <f t="shared" si="153"/>
        <v>329.41</v>
      </c>
      <c r="K862" s="600"/>
      <c r="O862" s="893">
        <v>1895</v>
      </c>
      <c r="P862" s="893" t="s">
        <v>12922</v>
      </c>
      <c r="Q862" s="892" t="s">
        <v>16743</v>
      </c>
    </row>
    <row r="863" spans="4:17" x14ac:dyDescent="0.25">
      <c r="D863" s="596" t="s">
        <v>9454</v>
      </c>
      <c r="E863" s="597">
        <v>38151</v>
      </c>
      <c r="F863" s="598" t="s">
        <v>9803</v>
      </c>
      <c r="G863" s="597" t="s">
        <v>9655</v>
      </c>
      <c r="H863" s="599">
        <v>0.5</v>
      </c>
      <c r="I863" s="578" t="str">
        <f>VLOOKUP($E863,$O$3:$P$1048576,2,FALSE)</f>
        <v>37,93</v>
      </c>
      <c r="J863" s="572">
        <f t="shared" si="153"/>
        <v>18.965</v>
      </c>
      <c r="K863" s="600"/>
      <c r="O863" s="893">
        <v>1896</v>
      </c>
      <c r="P863" s="893" t="s">
        <v>3163</v>
      </c>
      <c r="Q863" s="892" t="s">
        <v>16744</v>
      </c>
    </row>
    <row r="864" spans="4:17" x14ac:dyDescent="0.25">
      <c r="O864" s="893">
        <v>1898</v>
      </c>
      <c r="P864" s="893" t="s">
        <v>3146</v>
      </c>
      <c r="Q864" s="892" t="s">
        <v>16745</v>
      </c>
    </row>
    <row r="865" spans="15:17" x14ac:dyDescent="0.25">
      <c r="O865" s="893">
        <v>1899</v>
      </c>
      <c r="P865" s="893" t="s">
        <v>6237</v>
      </c>
      <c r="Q865" s="892" t="s">
        <v>16746</v>
      </c>
    </row>
    <row r="866" spans="15:17" x14ac:dyDescent="0.25">
      <c r="O866" s="893">
        <v>1900</v>
      </c>
      <c r="P866" s="893" t="s">
        <v>1521</v>
      </c>
      <c r="Q866" s="892" t="s">
        <v>16747</v>
      </c>
    </row>
    <row r="867" spans="15:17" x14ac:dyDescent="0.25">
      <c r="O867" s="893">
        <v>1901</v>
      </c>
      <c r="P867" s="893" t="s">
        <v>2367</v>
      </c>
      <c r="Q867" s="892" t="s">
        <v>16748</v>
      </c>
    </row>
    <row r="868" spans="15:17" x14ac:dyDescent="0.25">
      <c r="O868" s="893">
        <v>1902</v>
      </c>
      <c r="P868" s="893" t="s">
        <v>2112</v>
      </c>
      <c r="Q868" s="892" t="s">
        <v>16749</v>
      </c>
    </row>
    <row r="869" spans="15:17" x14ac:dyDescent="0.25">
      <c r="O869" s="893">
        <v>1904</v>
      </c>
      <c r="P869" s="893" t="s">
        <v>3684</v>
      </c>
      <c r="Q869" s="892" t="s">
        <v>16750</v>
      </c>
    </row>
    <row r="870" spans="15:17" x14ac:dyDescent="0.25">
      <c r="O870" s="893">
        <v>1907</v>
      </c>
      <c r="P870" s="893" t="s">
        <v>7639</v>
      </c>
      <c r="Q870" s="892" t="s">
        <v>16751</v>
      </c>
    </row>
    <row r="871" spans="15:17" x14ac:dyDescent="0.25">
      <c r="O871" s="893">
        <v>1922</v>
      </c>
      <c r="P871" s="893" t="s">
        <v>13780</v>
      </c>
      <c r="Q871" s="892" t="s">
        <v>16752</v>
      </c>
    </row>
    <row r="872" spans="15:17" x14ac:dyDescent="0.25">
      <c r="O872" s="893">
        <v>1923</v>
      </c>
      <c r="P872" s="893" t="s">
        <v>2779</v>
      </c>
      <c r="Q872" s="892" t="s">
        <v>16753</v>
      </c>
    </row>
    <row r="873" spans="15:17" x14ac:dyDescent="0.25">
      <c r="O873" s="893">
        <v>1924</v>
      </c>
      <c r="P873" s="893" t="s">
        <v>4106</v>
      </c>
      <c r="Q873" s="892" t="s">
        <v>16754</v>
      </c>
    </row>
    <row r="874" spans="15:17" x14ac:dyDescent="0.25">
      <c r="O874" s="893">
        <v>1925</v>
      </c>
      <c r="P874" s="893" t="s">
        <v>2028</v>
      </c>
      <c r="Q874" s="892" t="s">
        <v>16755</v>
      </c>
    </row>
    <row r="875" spans="15:17" x14ac:dyDescent="0.25">
      <c r="O875" s="893">
        <v>1926</v>
      </c>
      <c r="P875" s="893" t="s">
        <v>1406</v>
      </c>
      <c r="Q875" s="892" t="s">
        <v>16756</v>
      </c>
    </row>
    <row r="876" spans="15:17" x14ac:dyDescent="0.25">
      <c r="O876" s="893">
        <v>1927</v>
      </c>
      <c r="P876" s="893" t="s">
        <v>5788</v>
      </c>
      <c r="Q876" s="892" t="s">
        <v>16757</v>
      </c>
    </row>
    <row r="877" spans="15:17" x14ac:dyDescent="0.25">
      <c r="O877" s="893">
        <v>1929</v>
      </c>
      <c r="P877" s="893" t="s">
        <v>2110</v>
      </c>
      <c r="Q877" s="892" t="s">
        <v>16758</v>
      </c>
    </row>
    <row r="878" spans="15:17" x14ac:dyDescent="0.25">
      <c r="O878" s="893">
        <v>1930</v>
      </c>
      <c r="P878" s="893" t="s">
        <v>5215</v>
      </c>
      <c r="Q878" s="892" t="s">
        <v>16759</v>
      </c>
    </row>
    <row r="879" spans="15:17" x14ac:dyDescent="0.25">
      <c r="O879" s="893">
        <v>1932</v>
      </c>
      <c r="P879" s="893" t="s">
        <v>6942</v>
      </c>
      <c r="Q879" s="892" t="s">
        <v>16760</v>
      </c>
    </row>
    <row r="880" spans="15:17" x14ac:dyDescent="0.25">
      <c r="O880" s="893">
        <v>1933</v>
      </c>
      <c r="P880" s="893" t="s">
        <v>2842</v>
      </c>
      <c r="Q880" s="892" t="s">
        <v>16761</v>
      </c>
    </row>
    <row r="881" spans="15:17" x14ac:dyDescent="0.25">
      <c r="O881" s="893">
        <v>1937</v>
      </c>
      <c r="P881" s="893" t="s">
        <v>5431</v>
      </c>
      <c r="Q881" s="892" t="s">
        <v>16762</v>
      </c>
    </row>
    <row r="882" spans="15:17" x14ac:dyDescent="0.25">
      <c r="O882" s="893">
        <v>1938</v>
      </c>
      <c r="P882" s="893" t="s">
        <v>6173</v>
      </c>
      <c r="Q882" s="892" t="s">
        <v>16763</v>
      </c>
    </row>
    <row r="883" spans="15:17" x14ac:dyDescent="0.25">
      <c r="O883" s="893">
        <v>1939</v>
      </c>
      <c r="P883" s="893" t="s">
        <v>2021</v>
      </c>
      <c r="Q883" s="892" t="s">
        <v>16764</v>
      </c>
    </row>
    <row r="884" spans="15:17" x14ac:dyDescent="0.25">
      <c r="O884" s="893">
        <v>1940</v>
      </c>
      <c r="P884" s="893" t="s">
        <v>12670</v>
      </c>
      <c r="Q884" s="892" t="s">
        <v>16765</v>
      </c>
    </row>
    <row r="885" spans="15:17" x14ac:dyDescent="0.25">
      <c r="O885" s="893">
        <v>1941</v>
      </c>
      <c r="P885" s="893" t="s">
        <v>5541</v>
      </c>
      <c r="Q885" s="892" t="s">
        <v>16766</v>
      </c>
    </row>
    <row r="886" spans="15:17" x14ac:dyDescent="0.25">
      <c r="O886" s="893">
        <v>1942</v>
      </c>
      <c r="P886" s="893" t="s">
        <v>8749</v>
      </c>
      <c r="Q886" s="892" t="s">
        <v>16767</v>
      </c>
    </row>
    <row r="887" spans="15:17" x14ac:dyDescent="0.25">
      <c r="O887" s="893">
        <v>1951</v>
      </c>
      <c r="P887" s="893" t="s">
        <v>1733</v>
      </c>
      <c r="Q887" s="892" t="s">
        <v>16768</v>
      </c>
    </row>
    <row r="888" spans="15:17" x14ac:dyDescent="0.25">
      <c r="O888" s="893">
        <v>1952</v>
      </c>
      <c r="P888" s="893" t="s">
        <v>16770</v>
      </c>
      <c r="Q888" s="892" t="s">
        <v>16769</v>
      </c>
    </row>
    <row r="889" spans="15:17" x14ac:dyDescent="0.25">
      <c r="O889" s="893">
        <v>1953</v>
      </c>
      <c r="P889" s="893" t="s">
        <v>16217</v>
      </c>
      <c r="Q889" s="892" t="s">
        <v>16771</v>
      </c>
    </row>
    <row r="890" spans="15:17" x14ac:dyDescent="0.25">
      <c r="O890" s="893">
        <v>1954</v>
      </c>
      <c r="P890" s="893" t="s">
        <v>16410</v>
      </c>
      <c r="Q890" s="892" t="s">
        <v>16772</v>
      </c>
    </row>
    <row r="891" spans="15:17" x14ac:dyDescent="0.25">
      <c r="O891" s="893">
        <v>1955</v>
      </c>
      <c r="P891" s="893" t="s">
        <v>2313</v>
      </c>
      <c r="Q891" s="892" t="s">
        <v>16773</v>
      </c>
    </row>
    <row r="892" spans="15:17" x14ac:dyDescent="0.25">
      <c r="O892" s="893">
        <v>1956</v>
      </c>
      <c r="P892" s="893" t="s">
        <v>3891</v>
      </c>
      <c r="Q892" s="892" t="s">
        <v>16774</v>
      </c>
    </row>
    <row r="893" spans="15:17" x14ac:dyDescent="0.25">
      <c r="O893" s="893">
        <v>1957</v>
      </c>
      <c r="P893" s="893" t="s">
        <v>4891</v>
      </c>
      <c r="Q893" s="892" t="s">
        <v>16775</v>
      </c>
    </row>
    <row r="894" spans="15:17" x14ac:dyDescent="0.25">
      <c r="O894" s="893">
        <v>1958</v>
      </c>
      <c r="P894" s="893" t="s">
        <v>5471</v>
      </c>
      <c r="Q894" s="892" t="s">
        <v>16776</v>
      </c>
    </row>
    <row r="895" spans="15:17" x14ac:dyDescent="0.25">
      <c r="O895" s="893">
        <v>1959</v>
      </c>
      <c r="P895" s="893" t="s">
        <v>8727</v>
      </c>
      <c r="Q895" s="892" t="s">
        <v>16777</v>
      </c>
    </row>
    <row r="896" spans="15:17" x14ac:dyDescent="0.25">
      <c r="O896" s="893">
        <v>1960</v>
      </c>
      <c r="P896" s="893" t="s">
        <v>5194</v>
      </c>
      <c r="Q896" s="892" t="s">
        <v>9509</v>
      </c>
    </row>
    <row r="897" spans="15:17" x14ac:dyDescent="0.25">
      <c r="O897" s="893">
        <v>1961</v>
      </c>
      <c r="P897" s="893" t="s">
        <v>16779</v>
      </c>
      <c r="Q897" s="892" t="s">
        <v>16778</v>
      </c>
    </row>
    <row r="898" spans="15:17" x14ac:dyDescent="0.25">
      <c r="O898" s="893">
        <v>1962</v>
      </c>
      <c r="P898" s="893" t="s">
        <v>16780</v>
      </c>
      <c r="Q898" s="892" t="s">
        <v>9510</v>
      </c>
    </row>
    <row r="899" spans="15:17" x14ac:dyDescent="0.25">
      <c r="O899" s="893">
        <v>1964</v>
      </c>
      <c r="P899" s="893" t="s">
        <v>16782</v>
      </c>
      <c r="Q899" s="892" t="s">
        <v>16781</v>
      </c>
    </row>
    <row r="900" spans="15:17" x14ac:dyDescent="0.25">
      <c r="O900" s="893">
        <v>1965</v>
      </c>
      <c r="P900" s="893" t="s">
        <v>4963</v>
      </c>
      <c r="Q900" s="892" t="s">
        <v>16783</v>
      </c>
    </row>
    <row r="901" spans="15:17" x14ac:dyDescent="0.25">
      <c r="O901" s="893">
        <v>1966</v>
      </c>
      <c r="P901" s="893" t="s">
        <v>1983</v>
      </c>
      <c r="Q901" s="892" t="s">
        <v>16784</v>
      </c>
    </row>
    <row r="902" spans="15:17" x14ac:dyDescent="0.25">
      <c r="O902" s="893">
        <v>1967</v>
      </c>
      <c r="P902" s="893" t="s">
        <v>6017</v>
      </c>
      <c r="Q902" s="892" t="s">
        <v>16785</v>
      </c>
    </row>
    <row r="903" spans="15:17" x14ac:dyDescent="0.25">
      <c r="O903" s="893">
        <v>1968</v>
      </c>
      <c r="P903" s="893" t="s">
        <v>2101</v>
      </c>
      <c r="Q903" s="892" t="s">
        <v>16786</v>
      </c>
    </row>
    <row r="904" spans="15:17" x14ac:dyDescent="0.25">
      <c r="O904" s="893">
        <v>1969</v>
      </c>
      <c r="P904" s="893" t="s">
        <v>13036</v>
      </c>
      <c r="Q904" s="892" t="s">
        <v>16787</v>
      </c>
    </row>
    <row r="905" spans="15:17" x14ac:dyDescent="0.25">
      <c r="O905" s="893">
        <v>1970</v>
      </c>
      <c r="P905" s="893" t="s">
        <v>7979</v>
      </c>
      <c r="Q905" s="892" t="s">
        <v>16788</v>
      </c>
    </row>
    <row r="906" spans="15:17" x14ac:dyDescent="0.25">
      <c r="O906" s="893">
        <v>2350</v>
      </c>
      <c r="P906" s="893" t="s">
        <v>6574</v>
      </c>
      <c r="Q906" s="892" t="s">
        <v>16789</v>
      </c>
    </row>
    <row r="907" spans="15:17" x14ac:dyDescent="0.25">
      <c r="O907" s="893">
        <v>2354</v>
      </c>
      <c r="P907" s="893" t="s">
        <v>7423</v>
      </c>
      <c r="Q907" s="892" t="s">
        <v>16790</v>
      </c>
    </row>
    <row r="908" spans="15:17" x14ac:dyDescent="0.25">
      <c r="O908" s="893">
        <v>2355</v>
      </c>
      <c r="P908" s="893" t="s">
        <v>13178</v>
      </c>
      <c r="Q908" s="892" t="s">
        <v>16791</v>
      </c>
    </row>
    <row r="909" spans="15:17" x14ac:dyDescent="0.25">
      <c r="O909" s="893">
        <v>2357</v>
      </c>
      <c r="P909" s="893" t="s">
        <v>4143</v>
      </c>
      <c r="Q909" s="892" t="s">
        <v>16792</v>
      </c>
    </row>
    <row r="910" spans="15:17" x14ac:dyDescent="0.25">
      <c r="O910" s="893">
        <v>2358</v>
      </c>
      <c r="P910" s="893" t="s">
        <v>3159</v>
      </c>
      <c r="Q910" s="892" t="s">
        <v>16793</v>
      </c>
    </row>
    <row r="911" spans="15:17" x14ac:dyDescent="0.25">
      <c r="O911" s="893">
        <v>2359</v>
      </c>
      <c r="P911" s="893" t="s">
        <v>7596</v>
      </c>
      <c r="Q911" s="892" t="s">
        <v>16794</v>
      </c>
    </row>
    <row r="912" spans="15:17" x14ac:dyDescent="0.25">
      <c r="O912" s="893">
        <v>2362</v>
      </c>
      <c r="P912" s="893" t="s">
        <v>13997</v>
      </c>
      <c r="Q912" s="892" t="s">
        <v>16795</v>
      </c>
    </row>
    <row r="913" spans="15:17" x14ac:dyDescent="0.25">
      <c r="O913" s="893">
        <v>2364</v>
      </c>
      <c r="P913" s="893" t="s">
        <v>4694</v>
      </c>
      <c r="Q913" s="892" t="s">
        <v>16796</v>
      </c>
    </row>
    <row r="914" spans="15:17" x14ac:dyDescent="0.25">
      <c r="O914" s="893">
        <v>2365</v>
      </c>
      <c r="P914" s="893" t="s">
        <v>6942</v>
      </c>
      <c r="Q914" s="892" t="s">
        <v>16797</v>
      </c>
    </row>
    <row r="915" spans="15:17" x14ac:dyDescent="0.25">
      <c r="O915" s="893">
        <v>2370</v>
      </c>
      <c r="P915" s="893" t="s">
        <v>2173</v>
      </c>
      <c r="Q915" s="892" t="s">
        <v>16798</v>
      </c>
    </row>
    <row r="916" spans="15:17" x14ac:dyDescent="0.25">
      <c r="O916" s="893">
        <v>2373</v>
      </c>
      <c r="P916" s="893" t="s">
        <v>11152</v>
      </c>
      <c r="Q916" s="892" t="s">
        <v>11136</v>
      </c>
    </row>
    <row r="917" spans="15:17" x14ac:dyDescent="0.25">
      <c r="O917" s="893">
        <v>2374</v>
      </c>
      <c r="P917" s="893" t="s">
        <v>16800</v>
      </c>
      <c r="Q917" s="892" t="s">
        <v>16799</v>
      </c>
    </row>
    <row r="918" spans="15:17" x14ac:dyDescent="0.25">
      <c r="O918" s="893">
        <v>2376</v>
      </c>
      <c r="P918" s="893" t="s">
        <v>16802</v>
      </c>
      <c r="Q918" s="892" t="s">
        <v>16801</v>
      </c>
    </row>
    <row r="919" spans="15:17" x14ac:dyDescent="0.25">
      <c r="O919" s="893">
        <v>2377</v>
      </c>
      <c r="P919" s="893" t="s">
        <v>16804</v>
      </c>
      <c r="Q919" s="892" t="s">
        <v>16803</v>
      </c>
    </row>
    <row r="920" spans="15:17" x14ac:dyDescent="0.25">
      <c r="O920" s="893">
        <v>2378</v>
      </c>
      <c r="P920" s="893" t="s">
        <v>16806</v>
      </c>
      <c r="Q920" s="892" t="s">
        <v>16805</v>
      </c>
    </row>
    <row r="921" spans="15:17" x14ac:dyDescent="0.25">
      <c r="O921" s="893">
        <v>2379</v>
      </c>
      <c r="P921" s="893" t="s">
        <v>16806</v>
      </c>
      <c r="Q921" s="892" t="s">
        <v>16807</v>
      </c>
    </row>
    <row r="922" spans="15:17" x14ac:dyDescent="0.25">
      <c r="O922" s="893">
        <v>2386</v>
      </c>
      <c r="P922" s="893" t="s">
        <v>12984</v>
      </c>
      <c r="Q922" s="892" t="s">
        <v>11117</v>
      </c>
    </row>
    <row r="923" spans="15:17" x14ac:dyDescent="0.25">
      <c r="O923" s="893">
        <v>2388</v>
      </c>
      <c r="P923" s="893" t="s">
        <v>16808</v>
      </c>
      <c r="Q923" s="892" t="s">
        <v>11120</v>
      </c>
    </row>
    <row r="924" spans="15:17" x14ac:dyDescent="0.25">
      <c r="O924" s="893">
        <v>2391</v>
      </c>
      <c r="P924" s="893" t="s">
        <v>15148</v>
      </c>
      <c r="Q924" s="892" t="s">
        <v>11145</v>
      </c>
    </row>
    <row r="925" spans="15:17" x14ac:dyDescent="0.25">
      <c r="O925" s="893">
        <v>2392</v>
      </c>
      <c r="P925" s="893" t="s">
        <v>3848</v>
      </c>
      <c r="Q925" s="892" t="s">
        <v>11130</v>
      </c>
    </row>
    <row r="926" spans="15:17" x14ac:dyDescent="0.25">
      <c r="O926" s="893">
        <v>2393</v>
      </c>
      <c r="P926" s="893" t="s">
        <v>16809</v>
      </c>
      <c r="Q926" s="892" t="s">
        <v>11155</v>
      </c>
    </row>
    <row r="927" spans="15:17" x14ac:dyDescent="0.25">
      <c r="O927" s="893">
        <v>2394</v>
      </c>
      <c r="P927" s="893" t="s">
        <v>16811</v>
      </c>
      <c r="Q927" s="892" t="s">
        <v>16810</v>
      </c>
    </row>
    <row r="928" spans="15:17" x14ac:dyDescent="0.25">
      <c r="O928" s="893">
        <v>2395</v>
      </c>
      <c r="P928" s="893" t="s">
        <v>16813</v>
      </c>
      <c r="Q928" s="892" t="s">
        <v>16812</v>
      </c>
    </row>
    <row r="929" spans="15:17" x14ac:dyDescent="0.25">
      <c r="O929" s="893">
        <v>2398</v>
      </c>
      <c r="P929" s="893" t="s">
        <v>16815</v>
      </c>
      <c r="Q929" s="892" t="s">
        <v>16814</v>
      </c>
    </row>
    <row r="930" spans="15:17" x14ac:dyDescent="0.25">
      <c r="O930" s="893">
        <v>2399</v>
      </c>
      <c r="P930" s="893" t="s">
        <v>16817</v>
      </c>
      <c r="Q930" s="892" t="s">
        <v>16816</v>
      </c>
    </row>
    <row r="931" spans="15:17" x14ac:dyDescent="0.25">
      <c r="O931" s="893">
        <v>2401</v>
      </c>
      <c r="P931" s="893" t="s">
        <v>16819</v>
      </c>
      <c r="Q931" s="892" t="s">
        <v>16818</v>
      </c>
    </row>
    <row r="932" spans="15:17" x14ac:dyDescent="0.25">
      <c r="O932" s="893">
        <v>2404</v>
      </c>
      <c r="P932" s="893" t="s">
        <v>16821</v>
      </c>
      <c r="Q932" s="892" t="s">
        <v>16820</v>
      </c>
    </row>
    <row r="933" spans="15:17" x14ac:dyDescent="0.25">
      <c r="O933" s="893">
        <v>2405</v>
      </c>
      <c r="P933" s="893" t="s">
        <v>16823</v>
      </c>
      <c r="Q933" s="892" t="s">
        <v>16822</v>
      </c>
    </row>
    <row r="934" spans="15:17" x14ac:dyDescent="0.25">
      <c r="O934" s="893">
        <v>2406</v>
      </c>
      <c r="P934" s="893" t="s">
        <v>16825</v>
      </c>
      <c r="Q934" s="892" t="s">
        <v>16824</v>
      </c>
    </row>
    <row r="935" spans="15:17" x14ac:dyDescent="0.25">
      <c r="O935" s="893">
        <v>2410</v>
      </c>
      <c r="P935" s="893" t="s">
        <v>8790</v>
      </c>
      <c r="Q935" s="892" t="s">
        <v>16826</v>
      </c>
    </row>
    <row r="936" spans="15:17" x14ac:dyDescent="0.25">
      <c r="O936" s="893">
        <v>2411</v>
      </c>
      <c r="P936" s="893" t="s">
        <v>16828</v>
      </c>
      <c r="Q936" s="892" t="s">
        <v>16827</v>
      </c>
    </row>
    <row r="937" spans="15:17" x14ac:dyDescent="0.25">
      <c r="O937" s="893">
        <v>2412</v>
      </c>
      <c r="P937" s="893" t="s">
        <v>13653</v>
      </c>
      <c r="Q937" s="892" t="s">
        <v>16829</v>
      </c>
    </row>
    <row r="938" spans="15:17" x14ac:dyDescent="0.25">
      <c r="O938" s="893">
        <v>2413</v>
      </c>
      <c r="P938" s="893" t="s">
        <v>16831</v>
      </c>
      <c r="Q938" s="892" t="s">
        <v>16830</v>
      </c>
    </row>
    <row r="939" spans="15:17" x14ac:dyDescent="0.25">
      <c r="O939" s="893">
        <v>2414</v>
      </c>
      <c r="P939" s="893" t="s">
        <v>4617</v>
      </c>
      <c r="Q939" s="892" t="s">
        <v>16832</v>
      </c>
    </row>
    <row r="940" spans="15:17" x14ac:dyDescent="0.25">
      <c r="O940" s="893">
        <v>2415</v>
      </c>
      <c r="P940" s="893" t="s">
        <v>16834</v>
      </c>
      <c r="Q940" s="892" t="s">
        <v>16833</v>
      </c>
    </row>
    <row r="941" spans="15:17" x14ac:dyDescent="0.25">
      <c r="O941" s="893">
        <v>2416</v>
      </c>
      <c r="P941" s="893" t="s">
        <v>16836</v>
      </c>
      <c r="Q941" s="892" t="s">
        <v>16835</v>
      </c>
    </row>
    <row r="942" spans="15:17" x14ac:dyDescent="0.25">
      <c r="O942" s="893">
        <v>2417</v>
      </c>
      <c r="P942" s="893" t="s">
        <v>16838</v>
      </c>
      <c r="Q942" s="892" t="s">
        <v>16837</v>
      </c>
    </row>
    <row r="943" spans="15:17" x14ac:dyDescent="0.25">
      <c r="O943" s="893">
        <v>2418</v>
      </c>
      <c r="P943" s="893" t="s">
        <v>7289</v>
      </c>
      <c r="Q943" s="892" t="s">
        <v>16839</v>
      </c>
    </row>
    <row r="944" spans="15:17" x14ac:dyDescent="0.25">
      <c r="O944" s="893">
        <v>2420</v>
      </c>
      <c r="P944" s="893" t="s">
        <v>3091</v>
      </c>
      <c r="Q944" s="892" t="s">
        <v>16840</v>
      </c>
    </row>
    <row r="945" spans="15:17" x14ac:dyDescent="0.25">
      <c r="O945" s="893">
        <v>2421</v>
      </c>
      <c r="P945" s="893" t="s">
        <v>2560</v>
      </c>
      <c r="Q945" s="892" t="s">
        <v>16841</v>
      </c>
    </row>
    <row r="946" spans="15:17" x14ac:dyDescent="0.25">
      <c r="O946" s="893">
        <v>2425</v>
      </c>
      <c r="P946" s="893" t="s">
        <v>3965</v>
      </c>
      <c r="Q946" s="892" t="s">
        <v>16842</v>
      </c>
    </row>
    <row r="947" spans="15:17" x14ac:dyDescent="0.25">
      <c r="O947" s="893">
        <v>2427</v>
      </c>
      <c r="P947" s="893" t="s">
        <v>6587</v>
      </c>
      <c r="Q947" s="892" t="s">
        <v>16843</v>
      </c>
    </row>
    <row r="948" spans="15:17" x14ac:dyDescent="0.25">
      <c r="O948" s="893">
        <v>2429</v>
      </c>
      <c r="P948" s="893" t="s">
        <v>2511</v>
      </c>
      <c r="Q948" s="892" t="s">
        <v>16844</v>
      </c>
    </row>
    <row r="949" spans="15:17" x14ac:dyDescent="0.25">
      <c r="O949" s="893">
        <v>2431</v>
      </c>
      <c r="P949" s="893" t="s">
        <v>3305</v>
      </c>
      <c r="Q949" s="892" t="s">
        <v>16845</v>
      </c>
    </row>
    <row r="950" spans="15:17" x14ac:dyDescent="0.25">
      <c r="O950" s="893">
        <v>2432</v>
      </c>
      <c r="P950" s="893" t="s">
        <v>16847</v>
      </c>
      <c r="Q950" s="892" t="s">
        <v>16846</v>
      </c>
    </row>
    <row r="951" spans="15:17" x14ac:dyDescent="0.25">
      <c r="O951" s="893">
        <v>2433</v>
      </c>
      <c r="P951" s="893" t="s">
        <v>1870</v>
      </c>
      <c r="Q951" s="892" t="s">
        <v>16848</v>
      </c>
    </row>
    <row r="952" spans="15:17" x14ac:dyDescent="0.25">
      <c r="O952" s="893">
        <v>2436</v>
      </c>
      <c r="P952" s="893" t="s">
        <v>8363</v>
      </c>
      <c r="Q952" s="892" t="s">
        <v>1279</v>
      </c>
    </row>
    <row r="953" spans="15:17" x14ac:dyDescent="0.25">
      <c r="O953" s="893">
        <v>2437</v>
      </c>
      <c r="P953" s="893" t="s">
        <v>12889</v>
      </c>
      <c r="Q953" s="892" t="s">
        <v>16849</v>
      </c>
    </row>
    <row r="954" spans="15:17" x14ac:dyDescent="0.25">
      <c r="O954" s="893">
        <v>2438</v>
      </c>
      <c r="P954" s="893" t="s">
        <v>1784</v>
      </c>
      <c r="Q954" s="892" t="s">
        <v>16850</v>
      </c>
    </row>
    <row r="955" spans="15:17" x14ac:dyDescent="0.25">
      <c r="O955" s="893">
        <v>2439</v>
      </c>
      <c r="P955" s="893" t="s">
        <v>1779</v>
      </c>
      <c r="Q955" s="892" t="s">
        <v>16851</v>
      </c>
    </row>
    <row r="956" spans="15:17" x14ac:dyDescent="0.25">
      <c r="O956" s="893">
        <v>2442</v>
      </c>
      <c r="P956" s="893" t="s">
        <v>3385</v>
      </c>
      <c r="Q956" s="892" t="s">
        <v>16852</v>
      </c>
    </row>
    <row r="957" spans="15:17" x14ac:dyDescent="0.25">
      <c r="O957" s="893">
        <v>2446</v>
      </c>
      <c r="P957" s="893" t="s">
        <v>8142</v>
      </c>
      <c r="Q957" s="892" t="s">
        <v>16853</v>
      </c>
    </row>
    <row r="958" spans="15:17" x14ac:dyDescent="0.25">
      <c r="O958" s="893">
        <v>2483</v>
      </c>
      <c r="P958" s="893" t="s">
        <v>5431</v>
      </c>
      <c r="Q958" s="892" t="s">
        <v>16854</v>
      </c>
    </row>
    <row r="959" spans="15:17" x14ac:dyDescent="0.25">
      <c r="O959" s="893">
        <v>2484</v>
      </c>
      <c r="P959" s="893" t="s">
        <v>15194</v>
      </c>
      <c r="Q959" s="892" t="s">
        <v>16855</v>
      </c>
    </row>
    <row r="960" spans="15:17" x14ac:dyDescent="0.25">
      <c r="O960" s="893">
        <v>2485</v>
      </c>
      <c r="P960" s="893" t="s">
        <v>16857</v>
      </c>
      <c r="Q960" s="892" t="s">
        <v>16856</v>
      </c>
    </row>
    <row r="961" spans="15:17" x14ac:dyDescent="0.25">
      <c r="O961" s="893">
        <v>2487</v>
      </c>
      <c r="P961" s="893" t="s">
        <v>2828</v>
      </c>
      <c r="Q961" s="892" t="s">
        <v>16858</v>
      </c>
    </row>
    <row r="962" spans="15:17" x14ac:dyDescent="0.25">
      <c r="O962" s="893">
        <v>2488</v>
      </c>
      <c r="P962" s="893" t="s">
        <v>5681</v>
      </c>
      <c r="Q962" s="892" t="s">
        <v>16859</v>
      </c>
    </row>
    <row r="963" spans="15:17" x14ac:dyDescent="0.25">
      <c r="O963" s="893">
        <v>2489</v>
      </c>
      <c r="P963" s="893" t="s">
        <v>2379</v>
      </c>
      <c r="Q963" s="892" t="s">
        <v>16860</v>
      </c>
    </row>
    <row r="964" spans="15:17" x14ac:dyDescent="0.25">
      <c r="O964" s="893">
        <v>2498</v>
      </c>
      <c r="P964" s="893" t="s">
        <v>2474</v>
      </c>
      <c r="Q964" s="892" t="s">
        <v>16861</v>
      </c>
    </row>
    <row r="965" spans="15:17" x14ac:dyDescent="0.25">
      <c r="O965" s="893">
        <v>2500</v>
      </c>
      <c r="P965" s="893" t="s">
        <v>12490</v>
      </c>
      <c r="Q965" s="892" t="s">
        <v>16862</v>
      </c>
    </row>
    <row r="966" spans="15:17" x14ac:dyDescent="0.25">
      <c r="O966" s="893">
        <v>2501</v>
      </c>
      <c r="P966" s="893" t="s">
        <v>8521</v>
      </c>
      <c r="Q966" s="892" t="s">
        <v>16863</v>
      </c>
    </row>
    <row r="967" spans="15:17" x14ac:dyDescent="0.25">
      <c r="O967" s="893">
        <v>2502</v>
      </c>
      <c r="P967" s="893" t="s">
        <v>12242</v>
      </c>
      <c r="Q967" s="892" t="s">
        <v>16864</v>
      </c>
    </row>
    <row r="968" spans="15:17" x14ac:dyDescent="0.25">
      <c r="O968" s="893">
        <v>2503</v>
      </c>
      <c r="P968" s="893" t="s">
        <v>4106</v>
      </c>
      <c r="Q968" s="892" t="s">
        <v>16865</v>
      </c>
    </row>
    <row r="969" spans="15:17" x14ac:dyDescent="0.25">
      <c r="O969" s="893">
        <v>2504</v>
      </c>
      <c r="P969" s="893" t="s">
        <v>13072</v>
      </c>
      <c r="Q969" s="892" t="s">
        <v>16866</v>
      </c>
    </row>
    <row r="970" spans="15:17" x14ac:dyDescent="0.25">
      <c r="O970" s="893">
        <v>2505</v>
      </c>
      <c r="P970" s="893" t="s">
        <v>7994</v>
      </c>
      <c r="Q970" s="892" t="s">
        <v>16867</v>
      </c>
    </row>
    <row r="971" spans="15:17" x14ac:dyDescent="0.25">
      <c r="O971" s="893">
        <v>2510</v>
      </c>
      <c r="P971" s="893" t="s">
        <v>16869</v>
      </c>
      <c r="Q971" s="892" t="s">
        <v>16868</v>
      </c>
    </row>
    <row r="972" spans="15:17" x14ac:dyDescent="0.25">
      <c r="O972" s="893">
        <v>2512</v>
      </c>
      <c r="P972" s="893" t="s">
        <v>13641</v>
      </c>
      <c r="Q972" s="892" t="s">
        <v>16870</v>
      </c>
    </row>
    <row r="973" spans="15:17" x14ac:dyDescent="0.25">
      <c r="O973" s="893">
        <v>2515</v>
      </c>
      <c r="P973" s="893" t="s">
        <v>8277</v>
      </c>
      <c r="Q973" s="892" t="s">
        <v>16871</v>
      </c>
    </row>
    <row r="974" spans="15:17" x14ac:dyDescent="0.25">
      <c r="O974" s="893">
        <v>2516</v>
      </c>
      <c r="P974" s="893" t="s">
        <v>2197</v>
      </c>
      <c r="Q974" s="892" t="s">
        <v>16872</v>
      </c>
    </row>
    <row r="975" spans="15:17" x14ac:dyDescent="0.25">
      <c r="O975" s="893">
        <v>2517</v>
      </c>
      <c r="P975" s="893" t="s">
        <v>6123</v>
      </c>
      <c r="Q975" s="892" t="s">
        <v>16873</v>
      </c>
    </row>
    <row r="976" spans="15:17" x14ac:dyDescent="0.25">
      <c r="O976" s="893">
        <v>2518</v>
      </c>
      <c r="P976" s="893" t="s">
        <v>16875</v>
      </c>
      <c r="Q976" s="892" t="s">
        <v>16874</v>
      </c>
    </row>
    <row r="977" spans="15:17" x14ac:dyDescent="0.25">
      <c r="O977" s="893">
        <v>2519</v>
      </c>
      <c r="P977" s="893" t="s">
        <v>7799</v>
      </c>
      <c r="Q977" s="892" t="s">
        <v>16876</v>
      </c>
    </row>
    <row r="978" spans="15:17" x14ac:dyDescent="0.25">
      <c r="O978" s="893">
        <v>2520</v>
      </c>
      <c r="P978" s="893" t="s">
        <v>16878</v>
      </c>
      <c r="Q978" s="892" t="s">
        <v>16877</v>
      </c>
    </row>
    <row r="979" spans="15:17" x14ac:dyDescent="0.25">
      <c r="O979" s="893">
        <v>2521</v>
      </c>
      <c r="P979" s="893" t="s">
        <v>7935</v>
      </c>
      <c r="Q979" s="892" t="s">
        <v>16879</v>
      </c>
    </row>
    <row r="980" spans="15:17" x14ac:dyDescent="0.25">
      <c r="O980" s="893">
        <v>2522</v>
      </c>
      <c r="P980" s="893" t="s">
        <v>2394</v>
      </c>
      <c r="Q980" s="892" t="s">
        <v>16880</v>
      </c>
    </row>
    <row r="981" spans="15:17" x14ac:dyDescent="0.25">
      <c r="O981" s="893">
        <v>2526</v>
      </c>
      <c r="P981" s="893" t="s">
        <v>2139</v>
      </c>
      <c r="Q981" s="892" t="s">
        <v>16881</v>
      </c>
    </row>
    <row r="982" spans="15:17" x14ac:dyDescent="0.25">
      <c r="O982" s="893">
        <v>2527</v>
      </c>
      <c r="P982" s="893" t="s">
        <v>2103</v>
      </c>
      <c r="Q982" s="892" t="s">
        <v>16882</v>
      </c>
    </row>
    <row r="983" spans="15:17" x14ac:dyDescent="0.25">
      <c r="O983" s="893">
        <v>2528</v>
      </c>
      <c r="P983" s="893" t="s">
        <v>8015</v>
      </c>
      <c r="Q983" s="892" t="s">
        <v>16883</v>
      </c>
    </row>
    <row r="984" spans="15:17" x14ac:dyDescent="0.25">
      <c r="O984" s="893">
        <v>2542</v>
      </c>
      <c r="P984" s="893" t="s">
        <v>2719</v>
      </c>
      <c r="Q984" s="892" t="s">
        <v>16884</v>
      </c>
    </row>
    <row r="985" spans="15:17" x14ac:dyDescent="0.25">
      <c r="O985" s="893">
        <v>2548</v>
      </c>
      <c r="P985" s="893" t="s">
        <v>12238</v>
      </c>
      <c r="Q985" s="892" t="s">
        <v>16885</v>
      </c>
    </row>
    <row r="986" spans="15:17" x14ac:dyDescent="0.25">
      <c r="O986" s="893">
        <v>2555</v>
      </c>
      <c r="P986" s="893" t="s">
        <v>13763</v>
      </c>
      <c r="Q986" s="892" t="s">
        <v>16886</v>
      </c>
    </row>
    <row r="987" spans="15:17" x14ac:dyDescent="0.25">
      <c r="O987" s="893">
        <v>2556</v>
      </c>
      <c r="P987" s="893" t="s">
        <v>8190</v>
      </c>
      <c r="Q987" s="892" t="s">
        <v>16887</v>
      </c>
    </row>
    <row r="988" spans="15:17" x14ac:dyDescent="0.25">
      <c r="O988" s="893">
        <v>2557</v>
      </c>
      <c r="P988" s="893" t="s">
        <v>13763</v>
      </c>
      <c r="Q988" s="892" t="s">
        <v>16888</v>
      </c>
    </row>
    <row r="989" spans="15:17" x14ac:dyDescent="0.25">
      <c r="O989" s="893">
        <v>2558</v>
      </c>
      <c r="P989" s="893" t="s">
        <v>7531</v>
      </c>
      <c r="Q989" s="892" t="s">
        <v>16889</v>
      </c>
    </row>
    <row r="990" spans="15:17" x14ac:dyDescent="0.25">
      <c r="O990" s="893">
        <v>2559</v>
      </c>
      <c r="P990" s="893" t="s">
        <v>5027</v>
      </c>
      <c r="Q990" s="892" t="s">
        <v>16890</v>
      </c>
    </row>
    <row r="991" spans="15:17" x14ac:dyDescent="0.25">
      <c r="O991" s="893">
        <v>2560</v>
      </c>
      <c r="P991" s="893" t="s">
        <v>8335</v>
      </c>
      <c r="Q991" s="892" t="s">
        <v>16891</v>
      </c>
    </row>
    <row r="992" spans="15:17" x14ac:dyDescent="0.25">
      <c r="O992" s="893">
        <v>2565</v>
      </c>
      <c r="P992" s="893" t="s">
        <v>4144</v>
      </c>
      <c r="Q992" s="892" t="s">
        <v>16892</v>
      </c>
    </row>
    <row r="993" spans="15:17" x14ac:dyDescent="0.25">
      <c r="O993" s="893">
        <v>2566</v>
      </c>
      <c r="P993" s="893" t="s">
        <v>5505</v>
      </c>
      <c r="Q993" s="892" t="s">
        <v>16893</v>
      </c>
    </row>
    <row r="994" spans="15:17" x14ac:dyDescent="0.25">
      <c r="O994" s="893">
        <v>2567</v>
      </c>
      <c r="P994" s="893" t="s">
        <v>5376</v>
      </c>
      <c r="Q994" s="892" t="s">
        <v>16894</v>
      </c>
    </row>
    <row r="995" spans="15:17" x14ac:dyDescent="0.25">
      <c r="O995" s="893">
        <v>2568</v>
      </c>
      <c r="P995" s="893" t="s">
        <v>16896</v>
      </c>
      <c r="Q995" s="892" t="s">
        <v>16895</v>
      </c>
    </row>
    <row r="996" spans="15:17" x14ac:dyDescent="0.25">
      <c r="O996" s="893">
        <v>2569</v>
      </c>
      <c r="P996" s="893" t="s">
        <v>6178</v>
      </c>
      <c r="Q996" s="892" t="s">
        <v>16897</v>
      </c>
    </row>
    <row r="997" spans="15:17" x14ac:dyDescent="0.25">
      <c r="O997" s="893">
        <v>2570</v>
      </c>
      <c r="P997" s="893" t="s">
        <v>1516</v>
      </c>
      <c r="Q997" s="892" t="s">
        <v>16898</v>
      </c>
    </row>
    <row r="998" spans="15:17" x14ac:dyDescent="0.25">
      <c r="O998" s="893">
        <v>2571</v>
      </c>
      <c r="P998" s="893" t="s">
        <v>13911</v>
      </c>
      <c r="Q998" s="892" t="s">
        <v>16899</v>
      </c>
    </row>
    <row r="999" spans="15:17" x14ac:dyDescent="0.25">
      <c r="O999" s="893">
        <v>2572</v>
      </c>
      <c r="P999" s="893" t="s">
        <v>16901</v>
      </c>
      <c r="Q999" s="892" t="s">
        <v>16900</v>
      </c>
    </row>
    <row r="1000" spans="15:17" x14ac:dyDescent="0.25">
      <c r="O1000" s="893">
        <v>2573</v>
      </c>
      <c r="P1000" s="893" t="s">
        <v>11963</v>
      </c>
      <c r="Q1000" s="892" t="s">
        <v>16902</v>
      </c>
    </row>
    <row r="1001" spans="15:17" x14ac:dyDescent="0.25">
      <c r="O1001" s="893">
        <v>2574</v>
      </c>
      <c r="P1001" s="893" t="s">
        <v>13455</v>
      </c>
      <c r="Q1001" s="892" t="s">
        <v>16903</v>
      </c>
    </row>
    <row r="1002" spans="15:17" x14ac:dyDescent="0.25">
      <c r="O1002" s="893">
        <v>2575</v>
      </c>
      <c r="P1002" s="893" t="s">
        <v>16905</v>
      </c>
      <c r="Q1002" s="892" t="s">
        <v>16904</v>
      </c>
    </row>
    <row r="1003" spans="15:17" x14ac:dyDescent="0.25">
      <c r="O1003" s="893">
        <v>2576</v>
      </c>
      <c r="P1003" s="893" t="s">
        <v>13592</v>
      </c>
      <c r="Q1003" s="892" t="s">
        <v>16906</v>
      </c>
    </row>
    <row r="1004" spans="15:17" x14ac:dyDescent="0.25">
      <c r="O1004" s="893">
        <v>2577</v>
      </c>
      <c r="P1004" s="893" t="s">
        <v>5139</v>
      </c>
      <c r="Q1004" s="892" t="s">
        <v>16907</v>
      </c>
    </row>
    <row r="1005" spans="15:17" x14ac:dyDescent="0.25">
      <c r="O1005" s="893">
        <v>2578</v>
      </c>
      <c r="P1005" s="893" t="s">
        <v>16909</v>
      </c>
      <c r="Q1005" s="892" t="s">
        <v>16908</v>
      </c>
    </row>
    <row r="1006" spans="15:17" x14ac:dyDescent="0.25">
      <c r="O1006" s="893">
        <v>2579</v>
      </c>
      <c r="P1006" s="893" t="s">
        <v>11845</v>
      </c>
      <c r="Q1006" s="892" t="s">
        <v>16910</v>
      </c>
    </row>
    <row r="1007" spans="15:17" x14ac:dyDescent="0.25">
      <c r="O1007" s="893">
        <v>2580</v>
      </c>
      <c r="P1007" s="893" t="s">
        <v>8763</v>
      </c>
      <c r="Q1007" s="892" t="s">
        <v>16911</v>
      </c>
    </row>
    <row r="1008" spans="15:17" x14ac:dyDescent="0.25">
      <c r="O1008" s="893">
        <v>2581</v>
      </c>
      <c r="P1008" s="893" t="s">
        <v>16913</v>
      </c>
      <c r="Q1008" s="892" t="s">
        <v>16912</v>
      </c>
    </row>
    <row r="1009" spans="15:17" x14ac:dyDescent="0.25">
      <c r="O1009" s="893">
        <v>2582</v>
      </c>
      <c r="P1009" s="893" t="s">
        <v>16915</v>
      </c>
      <c r="Q1009" s="892" t="s">
        <v>16914</v>
      </c>
    </row>
    <row r="1010" spans="15:17" x14ac:dyDescent="0.25">
      <c r="O1010" s="893">
        <v>2583</v>
      </c>
      <c r="P1010" s="893" t="s">
        <v>1697</v>
      </c>
      <c r="Q1010" s="892" t="s">
        <v>16916</v>
      </c>
    </row>
    <row r="1011" spans="15:17" x14ac:dyDescent="0.25">
      <c r="O1011" s="893">
        <v>2584</v>
      </c>
      <c r="P1011" s="893" t="s">
        <v>16918</v>
      </c>
      <c r="Q1011" s="892" t="s">
        <v>16917</v>
      </c>
    </row>
    <row r="1012" spans="15:17" x14ac:dyDescent="0.25">
      <c r="O1012" s="893">
        <v>2585</v>
      </c>
      <c r="P1012" s="893" t="s">
        <v>16920</v>
      </c>
      <c r="Q1012" s="892" t="s">
        <v>16919</v>
      </c>
    </row>
    <row r="1013" spans="15:17" x14ac:dyDescent="0.25">
      <c r="O1013" s="893">
        <v>2586</v>
      </c>
      <c r="P1013" s="893" t="s">
        <v>6831</v>
      </c>
      <c r="Q1013" s="892" t="s">
        <v>16921</v>
      </c>
    </row>
    <row r="1014" spans="15:17" x14ac:dyDescent="0.25">
      <c r="O1014" s="893">
        <v>2587</v>
      </c>
      <c r="P1014" s="893" t="s">
        <v>12009</v>
      </c>
      <c r="Q1014" s="892" t="s">
        <v>16922</v>
      </c>
    </row>
    <row r="1015" spans="15:17" x14ac:dyDescent="0.25">
      <c r="O1015" s="893">
        <v>2588</v>
      </c>
      <c r="P1015" s="893" t="s">
        <v>5285</v>
      </c>
      <c r="Q1015" s="892" t="s">
        <v>16923</v>
      </c>
    </row>
    <row r="1016" spans="15:17" x14ac:dyDescent="0.25">
      <c r="O1016" s="893">
        <v>2589</v>
      </c>
      <c r="P1016" s="893" t="s">
        <v>4098</v>
      </c>
      <c r="Q1016" s="892" t="s">
        <v>16924</v>
      </c>
    </row>
    <row r="1017" spans="15:17" x14ac:dyDescent="0.25">
      <c r="O1017" s="893">
        <v>2590</v>
      </c>
      <c r="P1017" s="893" t="s">
        <v>12217</v>
      </c>
      <c r="Q1017" s="892" t="s">
        <v>16925</v>
      </c>
    </row>
    <row r="1018" spans="15:17" x14ac:dyDescent="0.25">
      <c r="O1018" s="893">
        <v>2591</v>
      </c>
      <c r="P1018" s="893" t="s">
        <v>7908</v>
      </c>
      <c r="Q1018" s="892" t="s">
        <v>16926</v>
      </c>
    </row>
    <row r="1019" spans="15:17" x14ac:dyDescent="0.25">
      <c r="O1019" s="893">
        <v>2592</v>
      </c>
      <c r="P1019" s="893" t="s">
        <v>16928</v>
      </c>
      <c r="Q1019" s="892" t="s">
        <v>16927</v>
      </c>
    </row>
    <row r="1020" spans="15:17" x14ac:dyDescent="0.25">
      <c r="O1020" s="893">
        <v>2593</v>
      </c>
      <c r="P1020" s="893" t="s">
        <v>9535</v>
      </c>
      <c r="Q1020" s="892" t="s">
        <v>16929</v>
      </c>
    </row>
    <row r="1021" spans="15:17" x14ac:dyDescent="0.25">
      <c r="O1021" s="893">
        <v>2594</v>
      </c>
      <c r="P1021" s="893" t="s">
        <v>16931</v>
      </c>
      <c r="Q1021" s="892" t="s">
        <v>16930</v>
      </c>
    </row>
    <row r="1022" spans="15:17" x14ac:dyDescent="0.25">
      <c r="O1022" s="893">
        <v>2595</v>
      </c>
      <c r="P1022" s="893" t="s">
        <v>16933</v>
      </c>
      <c r="Q1022" s="892" t="s">
        <v>16932</v>
      </c>
    </row>
    <row r="1023" spans="15:17" x14ac:dyDescent="0.25">
      <c r="O1023" s="893">
        <v>2596</v>
      </c>
      <c r="P1023" s="893" t="s">
        <v>16935</v>
      </c>
      <c r="Q1023" s="892" t="s">
        <v>16934</v>
      </c>
    </row>
    <row r="1024" spans="15:17" x14ac:dyDescent="0.25">
      <c r="O1024" s="893">
        <v>2597</v>
      </c>
      <c r="P1024" s="893" t="s">
        <v>3954</v>
      </c>
      <c r="Q1024" s="892" t="s">
        <v>16936</v>
      </c>
    </row>
    <row r="1025" spans="15:17" x14ac:dyDescent="0.25">
      <c r="O1025" s="893">
        <v>2598</v>
      </c>
      <c r="P1025" s="893" t="s">
        <v>16938</v>
      </c>
      <c r="Q1025" s="892" t="s">
        <v>16937</v>
      </c>
    </row>
    <row r="1026" spans="15:17" x14ac:dyDescent="0.25">
      <c r="O1026" s="893">
        <v>2599</v>
      </c>
      <c r="P1026" s="893" t="s">
        <v>13777</v>
      </c>
      <c r="Q1026" s="892" t="s">
        <v>16939</v>
      </c>
    </row>
    <row r="1027" spans="15:17" x14ac:dyDescent="0.25">
      <c r="O1027" s="893">
        <v>2600</v>
      </c>
      <c r="P1027" s="893" t="s">
        <v>16941</v>
      </c>
      <c r="Q1027" s="892" t="s">
        <v>16940</v>
      </c>
    </row>
    <row r="1028" spans="15:17" x14ac:dyDescent="0.25">
      <c r="O1028" s="893">
        <v>2601</v>
      </c>
      <c r="P1028" s="893" t="s">
        <v>16943</v>
      </c>
      <c r="Q1028" s="892" t="s">
        <v>16942</v>
      </c>
    </row>
    <row r="1029" spans="15:17" x14ac:dyDescent="0.25">
      <c r="O1029" s="893">
        <v>2602</v>
      </c>
      <c r="P1029" s="893" t="s">
        <v>4564</v>
      </c>
      <c r="Q1029" s="892" t="s">
        <v>16944</v>
      </c>
    </row>
    <row r="1030" spans="15:17" x14ac:dyDescent="0.25">
      <c r="O1030" s="893">
        <v>2603</v>
      </c>
      <c r="P1030" s="893" t="s">
        <v>2604</v>
      </c>
      <c r="Q1030" s="892" t="s">
        <v>16945</v>
      </c>
    </row>
    <row r="1031" spans="15:17" x14ac:dyDescent="0.25">
      <c r="O1031" s="893">
        <v>2604</v>
      </c>
      <c r="P1031" s="893" t="s">
        <v>15174</v>
      </c>
      <c r="Q1031" s="892" t="s">
        <v>16946</v>
      </c>
    </row>
    <row r="1032" spans="15:17" x14ac:dyDescent="0.25">
      <c r="O1032" s="893">
        <v>2605</v>
      </c>
      <c r="P1032" s="893" t="s">
        <v>13074</v>
      </c>
      <c r="Q1032" s="892" t="s">
        <v>16947</v>
      </c>
    </row>
    <row r="1033" spans="15:17" x14ac:dyDescent="0.25">
      <c r="O1033" s="893">
        <v>2606</v>
      </c>
      <c r="P1033" s="893" t="s">
        <v>5390</v>
      </c>
      <c r="Q1033" s="892" t="s">
        <v>16948</v>
      </c>
    </row>
    <row r="1034" spans="15:17" x14ac:dyDescent="0.25">
      <c r="O1034" s="893">
        <v>2607</v>
      </c>
      <c r="P1034" s="893" t="s">
        <v>6951</v>
      </c>
      <c r="Q1034" s="892" t="s">
        <v>16949</v>
      </c>
    </row>
    <row r="1035" spans="15:17" x14ac:dyDescent="0.25">
      <c r="O1035" s="893">
        <v>2608</v>
      </c>
      <c r="P1035" s="893" t="s">
        <v>16951</v>
      </c>
      <c r="Q1035" s="892" t="s">
        <v>16950</v>
      </c>
    </row>
    <row r="1036" spans="15:17" x14ac:dyDescent="0.25">
      <c r="O1036" s="893">
        <v>2609</v>
      </c>
      <c r="P1036" s="893" t="s">
        <v>3608</v>
      </c>
      <c r="Q1036" s="892" t="s">
        <v>16952</v>
      </c>
    </row>
    <row r="1037" spans="15:17" x14ac:dyDescent="0.25">
      <c r="O1037" s="893">
        <v>2611</v>
      </c>
      <c r="P1037" s="893" t="s">
        <v>2631</v>
      </c>
      <c r="Q1037" s="892" t="s">
        <v>16953</v>
      </c>
    </row>
    <row r="1038" spans="15:17" x14ac:dyDescent="0.25">
      <c r="O1038" s="893">
        <v>2612</v>
      </c>
      <c r="P1038" s="893" t="s">
        <v>6458</v>
      </c>
      <c r="Q1038" s="892" t="s">
        <v>16954</v>
      </c>
    </row>
    <row r="1039" spans="15:17" x14ac:dyDescent="0.25">
      <c r="O1039" s="893">
        <v>2613</v>
      </c>
      <c r="P1039" s="893" t="s">
        <v>1812</v>
      </c>
      <c r="Q1039" s="892" t="s">
        <v>16955</v>
      </c>
    </row>
    <row r="1040" spans="15:17" x14ac:dyDescent="0.25">
      <c r="O1040" s="893">
        <v>2614</v>
      </c>
      <c r="P1040" s="893" t="s">
        <v>3764</v>
      </c>
      <c r="Q1040" s="892" t="s">
        <v>16956</v>
      </c>
    </row>
    <row r="1041" spans="15:17" x14ac:dyDescent="0.25">
      <c r="O1041" s="893">
        <v>2615</v>
      </c>
      <c r="P1041" s="893" t="s">
        <v>4991</v>
      </c>
      <c r="Q1041" s="892" t="s">
        <v>16957</v>
      </c>
    </row>
    <row r="1042" spans="15:17" x14ac:dyDescent="0.25">
      <c r="O1042" s="893">
        <v>2616</v>
      </c>
      <c r="P1042" s="893" t="s">
        <v>1952</v>
      </c>
      <c r="Q1042" s="892" t="s">
        <v>16958</v>
      </c>
    </row>
    <row r="1043" spans="15:17" x14ac:dyDescent="0.25">
      <c r="O1043" s="893">
        <v>2617</v>
      </c>
      <c r="P1043" s="893" t="s">
        <v>3340</v>
      </c>
      <c r="Q1043" s="892" t="s">
        <v>16959</v>
      </c>
    </row>
    <row r="1044" spans="15:17" x14ac:dyDescent="0.25">
      <c r="O1044" s="893">
        <v>2618</v>
      </c>
      <c r="P1044" s="893" t="s">
        <v>2586</v>
      </c>
      <c r="Q1044" s="892" t="s">
        <v>16960</v>
      </c>
    </row>
    <row r="1045" spans="15:17" x14ac:dyDescent="0.25">
      <c r="O1045" s="893">
        <v>2619</v>
      </c>
      <c r="P1045" s="893" t="s">
        <v>1812</v>
      </c>
      <c r="Q1045" s="892" t="s">
        <v>16961</v>
      </c>
    </row>
    <row r="1046" spans="15:17" x14ac:dyDescent="0.25">
      <c r="O1046" s="893">
        <v>2620</v>
      </c>
      <c r="P1046" s="893" t="s">
        <v>3764</v>
      </c>
      <c r="Q1046" s="892" t="s">
        <v>16962</v>
      </c>
    </row>
    <row r="1047" spans="15:17" x14ac:dyDescent="0.25">
      <c r="O1047" s="893">
        <v>2621</v>
      </c>
      <c r="P1047" s="893" t="s">
        <v>16964</v>
      </c>
      <c r="Q1047" s="892" t="s">
        <v>16963</v>
      </c>
    </row>
    <row r="1048" spans="15:17" x14ac:dyDescent="0.25">
      <c r="O1048" s="893">
        <v>2622</v>
      </c>
      <c r="P1048" s="893" t="s">
        <v>2850</v>
      </c>
      <c r="Q1048" s="892" t="s">
        <v>16965</v>
      </c>
    </row>
    <row r="1049" spans="15:17" x14ac:dyDescent="0.25">
      <c r="O1049" s="893">
        <v>2623</v>
      </c>
      <c r="P1049" s="893" t="s">
        <v>2897</v>
      </c>
      <c r="Q1049" s="892" t="s">
        <v>16966</v>
      </c>
    </row>
    <row r="1050" spans="15:17" x14ac:dyDescent="0.25">
      <c r="O1050" s="893">
        <v>2624</v>
      </c>
      <c r="P1050" s="893" t="s">
        <v>2420</v>
      </c>
      <c r="Q1050" s="892" t="s">
        <v>16967</v>
      </c>
    </row>
    <row r="1051" spans="15:17" x14ac:dyDescent="0.25">
      <c r="O1051" s="893">
        <v>2625</v>
      </c>
      <c r="P1051" s="893" t="s">
        <v>3091</v>
      </c>
      <c r="Q1051" s="892" t="s">
        <v>16968</v>
      </c>
    </row>
    <row r="1052" spans="15:17" x14ac:dyDescent="0.25">
      <c r="O1052" s="893">
        <v>2626</v>
      </c>
      <c r="P1052" s="893" t="s">
        <v>2770</v>
      </c>
      <c r="Q1052" s="892" t="s">
        <v>16969</v>
      </c>
    </row>
    <row r="1053" spans="15:17" x14ac:dyDescent="0.25">
      <c r="O1053" s="893">
        <v>2627</v>
      </c>
      <c r="P1053" s="893" t="s">
        <v>3478</v>
      </c>
      <c r="Q1053" s="892" t="s">
        <v>16970</v>
      </c>
    </row>
    <row r="1054" spans="15:17" x14ac:dyDescent="0.25">
      <c r="O1054" s="893">
        <v>2628</v>
      </c>
      <c r="P1054" s="893" t="s">
        <v>16972</v>
      </c>
      <c r="Q1054" s="892" t="s">
        <v>16971</v>
      </c>
    </row>
    <row r="1055" spans="15:17" x14ac:dyDescent="0.25">
      <c r="O1055" s="893">
        <v>2629</v>
      </c>
      <c r="P1055" s="893" t="s">
        <v>2691</v>
      </c>
      <c r="Q1055" s="892" t="s">
        <v>16973</v>
      </c>
    </row>
    <row r="1056" spans="15:17" x14ac:dyDescent="0.25">
      <c r="O1056" s="893">
        <v>2630</v>
      </c>
      <c r="P1056" s="893" t="s">
        <v>12485</v>
      </c>
      <c r="Q1056" s="892" t="s">
        <v>16974</v>
      </c>
    </row>
    <row r="1057" spans="15:17" x14ac:dyDescent="0.25">
      <c r="O1057" s="893">
        <v>2631</v>
      </c>
      <c r="P1057" s="893" t="s">
        <v>6458</v>
      </c>
      <c r="Q1057" s="892" t="s">
        <v>16975</v>
      </c>
    </row>
    <row r="1058" spans="15:17" x14ac:dyDescent="0.25">
      <c r="O1058" s="893">
        <v>2632</v>
      </c>
      <c r="P1058" s="893" t="s">
        <v>2631</v>
      </c>
      <c r="Q1058" s="892" t="s">
        <v>16976</v>
      </c>
    </row>
    <row r="1059" spans="15:17" x14ac:dyDescent="0.25">
      <c r="O1059" s="893">
        <v>2633</v>
      </c>
      <c r="P1059" s="893" t="s">
        <v>3608</v>
      </c>
      <c r="Q1059" s="892" t="s">
        <v>16977</v>
      </c>
    </row>
    <row r="1060" spans="15:17" x14ac:dyDescent="0.25">
      <c r="O1060" s="893">
        <v>2634</v>
      </c>
      <c r="P1060" s="893" t="s">
        <v>3340</v>
      </c>
      <c r="Q1060" s="892" t="s">
        <v>16978</v>
      </c>
    </row>
    <row r="1061" spans="15:17" x14ac:dyDescent="0.25">
      <c r="O1061" s="893">
        <v>2635</v>
      </c>
      <c r="P1061" s="893" t="s">
        <v>1952</v>
      </c>
      <c r="Q1061" s="892" t="s">
        <v>16979</v>
      </c>
    </row>
    <row r="1062" spans="15:17" x14ac:dyDescent="0.25">
      <c r="O1062" s="893">
        <v>2636</v>
      </c>
      <c r="P1062" s="893" t="s">
        <v>2660</v>
      </c>
      <c r="Q1062" s="892" t="s">
        <v>16980</v>
      </c>
    </row>
    <row r="1063" spans="15:17" x14ac:dyDescent="0.25">
      <c r="O1063" s="893">
        <v>2637</v>
      </c>
      <c r="P1063" s="893" t="s">
        <v>2660</v>
      </c>
      <c r="Q1063" s="892" t="s">
        <v>16981</v>
      </c>
    </row>
    <row r="1064" spans="15:17" x14ac:dyDescent="0.25">
      <c r="O1064" s="893">
        <v>2638</v>
      </c>
      <c r="P1064" s="893" t="s">
        <v>2296</v>
      </c>
      <c r="Q1064" s="892" t="s">
        <v>16982</v>
      </c>
    </row>
    <row r="1065" spans="15:17" x14ac:dyDescent="0.25">
      <c r="O1065" s="893">
        <v>2639</v>
      </c>
      <c r="P1065" s="893" t="s">
        <v>3383</v>
      </c>
      <c r="Q1065" s="892" t="s">
        <v>16983</v>
      </c>
    </row>
    <row r="1066" spans="15:17" x14ac:dyDescent="0.25">
      <c r="O1066" s="893">
        <v>2640</v>
      </c>
      <c r="P1066" s="893" t="s">
        <v>12175</v>
      </c>
      <c r="Q1066" s="892" t="s">
        <v>16984</v>
      </c>
    </row>
    <row r="1067" spans="15:17" x14ac:dyDescent="0.25">
      <c r="O1067" s="893">
        <v>2641</v>
      </c>
      <c r="P1067" s="893" t="s">
        <v>2838</v>
      </c>
      <c r="Q1067" s="892" t="s">
        <v>16985</v>
      </c>
    </row>
    <row r="1068" spans="15:17" x14ac:dyDescent="0.25">
      <c r="O1068" s="893">
        <v>2642</v>
      </c>
      <c r="P1068" s="893" t="s">
        <v>3958</v>
      </c>
      <c r="Q1068" s="892" t="s">
        <v>16986</v>
      </c>
    </row>
    <row r="1069" spans="15:17" x14ac:dyDescent="0.25">
      <c r="O1069" s="893">
        <v>2643</v>
      </c>
      <c r="P1069" s="893" t="s">
        <v>2884</v>
      </c>
      <c r="Q1069" s="892" t="s">
        <v>16987</v>
      </c>
    </row>
    <row r="1070" spans="15:17" x14ac:dyDescent="0.25">
      <c r="O1070" s="893">
        <v>2644</v>
      </c>
      <c r="P1070" s="893" t="s">
        <v>4823</v>
      </c>
      <c r="Q1070" s="892" t="s">
        <v>16988</v>
      </c>
    </row>
    <row r="1071" spans="15:17" x14ac:dyDescent="0.25">
      <c r="O1071" s="893">
        <v>2645</v>
      </c>
      <c r="P1071" s="893" t="s">
        <v>2796</v>
      </c>
      <c r="Q1071" s="892" t="s">
        <v>16989</v>
      </c>
    </row>
    <row r="1072" spans="15:17" x14ac:dyDescent="0.25">
      <c r="O1072" s="893">
        <v>2646</v>
      </c>
      <c r="P1072" s="893" t="s">
        <v>2050</v>
      </c>
      <c r="Q1072" s="892" t="s">
        <v>16990</v>
      </c>
    </row>
    <row r="1073" spans="15:17" x14ac:dyDescent="0.25">
      <c r="O1073" s="893">
        <v>2662</v>
      </c>
      <c r="P1073" s="893" t="s">
        <v>13711</v>
      </c>
      <c r="Q1073" s="892" t="s">
        <v>16991</v>
      </c>
    </row>
    <row r="1074" spans="15:17" x14ac:dyDescent="0.25">
      <c r="O1074" s="893">
        <v>2663</v>
      </c>
      <c r="P1074" s="893" t="s">
        <v>4787</v>
      </c>
      <c r="Q1074" s="892" t="s">
        <v>16992</v>
      </c>
    </row>
    <row r="1075" spans="15:17" x14ac:dyDescent="0.25">
      <c r="O1075" s="893">
        <v>2664</v>
      </c>
      <c r="P1075" s="893" t="s">
        <v>3028</v>
      </c>
      <c r="Q1075" s="892" t="s">
        <v>16993</v>
      </c>
    </row>
    <row r="1076" spans="15:17" x14ac:dyDescent="0.25">
      <c r="O1076" s="893">
        <v>2665</v>
      </c>
      <c r="P1076" s="893" t="s">
        <v>8332</v>
      </c>
      <c r="Q1076" s="892" t="s">
        <v>16994</v>
      </c>
    </row>
    <row r="1077" spans="15:17" x14ac:dyDescent="0.25">
      <c r="O1077" s="893">
        <v>2666</v>
      </c>
      <c r="P1077" s="893" t="s">
        <v>2491</v>
      </c>
      <c r="Q1077" s="892" t="s">
        <v>16995</v>
      </c>
    </row>
    <row r="1078" spans="15:17" x14ac:dyDescent="0.25">
      <c r="O1078" s="893">
        <v>2668</v>
      </c>
      <c r="P1078" s="893" t="s">
        <v>4846</v>
      </c>
      <c r="Q1078" s="892" t="s">
        <v>16996</v>
      </c>
    </row>
    <row r="1079" spans="15:17" x14ac:dyDescent="0.25">
      <c r="O1079" s="893">
        <v>2669</v>
      </c>
      <c r="P1079" s="893" t="s">
        <v>1965</v>
      </c>
      <c r="Q1079" s="892" t="s">
        <v>16997</v>
      </c>
    </row>
    <row r="1080" spans="15:17" x14ac:dyDescent="0.25">
      <c r="O1080" s="893">
        <v>2673</v>
      </c>
      <c r="P1080" s="893" t="s">
        <v>2813</v>
      </c>
      <c r="Q1080" s="892" t="s">
        <v>16998</v>
      </c>
    </row>
    <row r="1081" spans="15:17" x14ac:dyDescent="0.25">
      <c r="O1081" s="893">
        <v>2674</v>
      </c>
      <c r="P1081" s="893" t="s">
        <v>12173</v>
      </c>
      <c r="Q1081" s="892" t="s">
        <v>16999</v>
      </c>
    </row>
    <row r="1082" spans="15:17" x14ac:dyDescent="0.25">
      <c r="O1082" s="893">
        <v>2675</v>
      </c>
      <c r="P1082" s="893" t="s">
        <v>6965</v>
      </c>
      <c r="Q1082" s="892" t="s">
        <v>17000</v>
      </c>
    </row>
    <row r="1083" spans="15:17" x14ac:dyDescent="0.25">
      <c r="O1083" s="893">
        <v>2676</v>
      </c>
      <c r="P1083" s="893" t="s">
        <v>6237</v>
      </c>
      <c r="Q1083" s="892" t="s">
        <v>17001</v>
      </c>
    </row>
    <row r="1084" spans="15:17" x14ac:dyDescent="0.25">
      <c r="O1084" s="893">
        <v>2678</v>
      </c>
      <c r="P1084" s="893" t="s">
        <v>6357</v>
      </c>
      <c r="Q1084" s="892" t="s">
        <v>17002</v>
      </c>
    </row>
    <row r="1085" spans="15:17" x14ac:dyDescent="0.25">
      <c r="O1085" s="893">
        <v>2679</v>
      </c>
      <c r="P1085" s="893" t="s">
        <v>2699</v>
      </c>
      <c r="Q1085" s="892" t="s">
        <v>17003</v>
      </c>
    </row>
    <row r="1086" spans="15:17" x14ac:dyDescent="0.25">
      <c r="O1086" s="893">
        <v>2680</v>
      </c>
      <c r="P1086" s="893" t="s">
        <v>13072</v>
      </c>
      <c r="Q1086" s="892" t="s">
        <v>17004</v>
      </c>
    </row>
    <row r="1087" spans="15:17" x14ac:dyDescent="0.25">
      <c r="O1087" s="893">
        <v>2681</v>
      </c>
      <c r="P1087" s="893" t="s">
        <v>5258</v>
      </c>
      <c r="Q1087" s="892" t="s">
        <v>17005</v>
      </c>
    </row>
    <row r="1088" spans="15:17" x14ac:dyDescent="0.25">
      <c r="O1088" s="893">
        <v>2682</v>
      </c>
      <c r="P1088" s="893" t="s">
        <v>4008</v>
      </c>
      <c r="Q1088" s="892" t="s">
        <v>17006</v>
      </c>
    </row>
    <row r="1089" spans="15:17" x14ac:dyDescent="0.25">
      <c r="O1089" s="893">
        <v>2683</v>
      </c>
      <c r="P1089" s="893" t="s">
        <v>15265</v>
      </c>
      <c r="Q1089" s="892" t="s">
        <v>17007</v>
      </c>
    </row>
    <row r="1090" spans="15:17" x14ac:dyDescent="0.25">
      <c r="O1090" s="893">
        <v>2684</v>
      </c>
      <c r="P1090" s="893" t="s">
        <v>3958</v>
      </c>
      <c r="Q1090" s="892" t="s">
        <v>17008</v>
      </c>
    </row>
    <row r="1091" spans="15:17" x14ac:dyDescent="0.25">
      <c r="O1091" s="893">
        <v>2685</v>
      </c>
      <c r="P1091" s="893" t="s">
        <v>2842</v>
      </c>
      <c r="Q1091" s="892" t="s">
        <v>17009</v>
      </c>
    </row>
    <row r="1092" spans="15:17" x14ac:dyDescent="0.25">
      <c r="O1092" s="893">
        <v>2686</v>
      </c>
      <c r="P1092" s="893" t="s">
        <v>6110</v>
      </c>
      <c r="Q1092" s="892" t="s">
        <v>17010</v>
      </c>
    </row>
    <row r="1093" spans="15:17" x14ac:dyDescent="0.25">
      <c r="O1093" s="893">
        <v>2687</v>
      </c>
      <c r="P1093" s="893" t="s">
        <v>1441</v>
      </c>
      <c r="Q1093" s="892" t="s">
        <v>17011</v>
      </c>
    </row>
    <row r="1094" spans="15:17" x14ac:dyDescent="0.25">
      <c r="O1094" s="893">
        <v>2688</v>
      </c>
      <c r="P1094" s="893" t="s">
        <v>2487</v>
      </c>
      <c r="Q1094" s="892" t="s">
        <v>17012</v>
      </c>
    </row>
    <row r="1095" spans="15:17" x14ac:dyDescent="0.25">
      <c r="O1095" s="893">
        <v>2689</v>
      </c>
      <c r="P1095" s="893" t="s">
        <v>1854</v>
      </c>
      <c r="Q1095" s="892" t="s">
        <v>17013</v>
      </c>
    </row>
    <row r="1096" spans="15:17" x14ac:dyDescent="0.25">
      <c r="O1096" s="893">
        <v>2690</v>
      </c>
      <c r="P1096" s="893" t="s">
        <v>4012</v>
      </c>
      <c r="Q1096" s="892" t="s">
        <v>17014</v>
      </c>
    </row>
    <row r="1097" spans="15:17" x14ac:dyDescent="0.25">
      <c r="O1097" s="893">
        <v>2691</v>
      </c>
      <c r="P1097" s="893" t="s">
        <v>7323</v>
      </c>
      <c r="Q1097" s="892" t="s">
        <v>17015</v>
      </c>
    </row>
    <row r="1098" spans="15:17" x14ac:dyDescent="0.25">
      <c r="O1098" s="893">
        <v>2692</v>
      </c>
      <c r="P1098" s="893" t="s">
        <v>5248</v>
      </c>
      <c r="Q1098" s="892" t="s">
        <v>17016</v>
      </c>
    </row>
    <row r="1099" spans="15:17" x14ac:dyDescent="0.25">
      <c r="O1099" s="893">
        <v>2696</v>
      </c>
      <c r="P1099" s="893" t="s">
        <v>8363</v>
      </c>
      <c r="Q1099" s="892" t="s">
        <v>17017</v>
      </c>
    </row>
    <row r="1100" spans="15:17" x14ac:dyDescent="0.25">
      <c r="O1100" s="893">
        <v>2701</v>
      </c>
      <c r="P1100" s="893" t="s">
        <v>4106</v>
      </c>
      <c r="Q1100" s="892" t="s">
        <v>17018</v>
      </c>
    </row>
    <row r="1101" spans="15:17" x14ac:dyDescent="0.25">
      <c r="O1101" s="893">
        <v>2705</v>
      </c>
      <c r="P1101" s="893" t="s">
        <v>2332</v>
      </c>
      <c r="Q1101" s="892" t="s">
        <v>17019</v>
      </c>
    </row>
    <row r="1102" spans="15:17" x14ac:dyDescent="0.25">
      <c r="O1102" s="893">
        <v>2706</v>
      </c>
      <c r="P1102" s="893" t="s">
        <v>17021</v>
      </c>
      <c r="Q1102" s="892" t="s">
        <v>17020</v>
      </c>
    </row>
    <row r="1103" spans="15:17" x14ac:dyDescent="0.25">
      <c r="O1103" s="893">
        <v>2707</v>
      </c>
      <c r="P1103" s="893" t="s">
        <v>17023</v>
      </c>
      <c r="Q1103" s="892" t="s">
        <v>17022</v>
      </c>
    </row>
    <row r="1104" spans="15:17" x14ac:dyDescent="0.25">
      <c r="O1104" s="893">
        <v>2708</v>
      </c>
      <c r="P1104" s="893" t="s">
        <v>17025</v>
      </c>
      <c r="Q1104" s="892" t="s">
        <v>17024</v>
      </c>
    </row>
    <row r="1105" spans="15:17" x14ac:dyDescent="0.25">
      <c r="O1105" s="893">
        <v>2709</v>
      </c>
      <c r="P1105" s="893" t="s">
        <v>2180</v>
      </c>
      <c r="Q1105" s="892" t="s">
        <v>17026</v>
      </c>
    </row>
    <row r="1106" spans="15:17" x14ac:dyDescent="0.25">
      <c r="O1106" s="893">
        <v>2710</v>
      </c>
      <c r="P1106" s="893" t="s">
        <v>5583</v>
      </c>
      <c r="Q1106" s="892" t="s">
        <v>17027</v>
      </c>
    </row>
    <row r="1107" spans="15:17" x14ac:dyDescent="0.25">
      <c r="O1107" s="893">
        <v>2711</v>
      </c>
      <c r="P1107" s="893" t="s">
        <v>17029</v>
      </c>
      <c r="Q1107" s="892" t="s">
        <v>17028</v>
      </c>
    </row>
    <row r="1108" spans="15:17" x14ac:dyDescent="0.25">
      <c r="O1108" s="893">
        <v>2719</v>
      </c>
      <c r="P1108" s="893" t="s">
        <v>17031</v>
      </c>
      <c r="Q1108" s="892" t="s">
        <v>17030</v>
      </c>
    </row>
    <row r="1109" spans="15:17" x14ac:dyDescent="0.25">
      <c r="O1109" s="893">
        <v>2720</v>
      </c>
      <c r="P1109" s="893" t="s">
        <v>17033</v>
      </c>
      <c r="Q1109" s="892" t="s">
        <v>17032</v>
      </c>
    </row>
    <row r="1110" spans="15:17" x14ac:dyDescent="0.25">
      <c r="O1110" s="893">
        <v>2722</v>
      </c>
      <c r="P1110" s="893" t="s">
        <v>17035</v>
      </c>
      <c r="Q1110" s="892" t="s">
        <v>17034</v>
      </c>
    </row>
    <row r="1111" spans="15:17" x14ac:dyDescent="0.25">
      <c r="O1111" s="893">
        <v>2723</v>
      </c>
      <c r="P1111" s="893" t="s">
        <v>17037</v>
      </c>
      <c r="Q1111" s="892" t="s">
        <v>17036</v>
      </c>
    </row>
    <row r="1112" spans="15:17" x14ac:dyDescent="0.25">
      <c r="O1112" s="893">
        <v>2729</v>
      </c>
      <c r="P1112" s="893" t="s">
        <v>2104</v>
      </c>
      <c r="Q1112" s="892" t="s">
        <v>17038</v>
      </c>
    </row>
    <row r="1113" spans="15:17" x14ac:dyDescent="0.25">
      <c r="O1113" s="893">
        <v>2731</v>
      </c>
      <c r="P1113" s="893" t="s">
        <v>12221</v>
      </c>
      <c r="Q1113" s="892" t="s">
        <v>17039</v>
      </c>
    </row>
    <row r="1114" spans="15:17" x14ac:dyDescent="0.25">
      <c r="O1114" s="893">
        <v>2736</v>
      </c>
      <c r="P1114" s="893" t="s">
        <v>3469</v>
      </c>
      <c r="Q1114" s="892" t="s">
        <v>17040</v>
      </c>
    </row>
    <row r="1115" spans="15:17" x14ac:dyDescent="0.25">
      <c r="O1115" s="893">
        <v>2742</v>
      </c>
      <c r="P1115" s="893" t="s">
        <v>4192</v>
      </c>
      <c r="Q1115" s="892" t="s">
        <v>17041</v>
      </c>
    </row>
    <row r="1116" spans="15:17" x14ac:dyDescent="0.25">
      <c r="O1116" s="893">
        <v>2745</v>
      </c>
      <c r="P1116" s="893" t="s">
        <v>4139</v>
      </c>
      <c r="Q1116" s="892" t="s">
        <v>17042</v>
      </c>
    </row>
    <row r="1117" spans="15:17" x14ac:dyDescent="0.25">
      <c r="O1117" s="893">
        <v>2747</v>
      </c>
      <c r="P1117" s="893" t="s">
        <v>7461</v>
      </c>
      <c r="Q1117" s="892" t="s">
        <v>17043</v>
      </c>
    </row>
    <row r="1118" spans="15:17" x14ac:dyDescent="0.25">
      <c r="O1118" s="893">
        <v>2748</v>
      </c>
      <c r="P1118" s="893" t="s">
        <v>8536</v>
      </c>
      <c r="Q1118" s="892" t="s">
        <v>17044</v>
      </c>
    </row>
    <row r="1119" spans="15:17" x14ac:dyDescent="0.25">
      <c r="O1119" s="893">
        <v>2751</v>
      </c>
      <c r="P1119" s="893" t="s">
        <v>12173</v>
      </c>
      <c r="Q1119" s="892" t="s">
        <v>17045</v>
      </c>
    </row>
    <row r="1120" spans="15:17" x14ac:dyDescent="0.25">
      <c r="O1120" s="893">
        <v>2759</v>
      </c>
      <c r="P1120" s="893" t="s">
        <v>4222</v>
      </c>
      <c r="Q1120" s="892" t="s">
        <v>17046</v>
      </c>
    </row>
    <row r="1121" spans="15:17" x14ac:dyDescent="0.25">
      <c r="O1121" s="893">
        <v>2761</v>
      </c>
      <c r="P1121" s="893" t="s">
        <v>5443</v>
      </c>
      <c r="Q1121" s="892" t="s">
        <v>17047</v>
      </c>
    </row>
    <row r="1122" spans="15:17" x14ac:dyDescent="0.25">
      <c r="O1122" s="893">
        <v>2762</v>
      </c>
      <c r="P1122" s="893" t="s">
        <v>2651</v>
      </c>
      <c r="Q1122" s="892" t="s">
        <v>17048</v>
      </c>
    </row>
    <row r="1123" spans="15:17" x14ac:dyDescent="0.25">
      <c r="O1123" s="893">
        <v>2788</v>
      </c>
      <c r="P1123" s="893" t="s">
        <v>3825</v>
      </c>
      <c r="Q1123" s="892" t="s">
        <v>17049</v>
      </c>
    </row>
    <row r="1124" spans="15:17" x14ac:dyDescent="0.25">
      <c r="O1124" s="893">
        <v>2794</v>
      </c>
      <c r="P1124" s="893" t="s">
        <v>15241</v>
      </c>
      <c r="Q1124" s="892" t="s">
        <v>17050</v>
      </c>
    </row>
    <row r="1125" spans="15:17" x14ac:dyDescent="0.25">
      <c r="O1125" s="893">
        <v>2801</v>
      </c>
      <c r="P1125" s="893" t="s">
        <v>17052</v>
      </c>
      <c r="Q1125" s="892" t="s">
        <v>17051</v>
      </c>
    </row>
    <row r="1126" spans="15:17" x14ac:dyDescent="0.25">
      <c r="O1126" s="893">
        <v>2803</v>
      </c>
      <c r="P1126" s="893" t="s">
        <v>17054</v>
      </c>
      <c r="Q1126" s="892" t="s">
        <v>17053</v>
      </c>
    </row>
    <row r="1127" spans="15:17" x14ac:dyDescent="0.25">
      <c r="O1127" s="893">
        <v>2806</v>
      </c>
      <c r="P1127" s="893" t="s">
        <v>17056</v>
      </c>
      <c r="Q1127" s="892" t="s">
        <v>17055</v>
      </c>
    </row>
    <row r="1128" spans="15:17" x14ac:dyDescent="0.25">
      <c r="O1128" s="893">
        <v>3068</v>
      </c>
      <c r="P1128" s="893" t="s">
        <v>6113</v>
      </c>
      <c r="Q1128" s="892" t="s">
        <v>17057</v>
      </c>
    </row>
    <row r="1129" spans="15:17" x14ac:dyDescent="0.25">
      <c r="O1129" s="893">
        <v>3072</v>
      </c>
      <c r="P1129" s="893" t="s">
        <v>13923</v>
      </c>
      <c r="Q1129" s="892" t="s">
        <v>17058</v>
      </c>
    </row>
    <row r="1130" spans="15:17" x14ac:dyDescent="0.25">
      <c r="O1130" s="893">
        <v>3073</v>
      </c>
      <c r="P1130" s="893" t="s">
        <v>17060</v>
      </c>
      <c r="Q1130" s="892" t="s">
        <v>17059</v>
      </c>
    </row>
    <row r="1131" spans="15:17" x14ac:dyDescent="0.25">
      <c r="O1131" s="893">
        <v>3074</v>
      </c>
      <c r="P1131" s="893" t="s">
        <v>17062</v>
      </c>
      <c r="Q1131" s="892" t="s">
        <v>17061</v>
      </c>
    </row>
    <row r="1132" spans="15:17" x14ac:dyDescent="0.25">
      <c r="O1132" s="893">
        <v>3075</v>
      </c>
      <c r="P1132" s="893" t="s">
        <v>17064</v>
      </c>
      <c r="Q1132" s="892" t="s">
        <v>17063</v>
      </c>
    </row>
    <row r="1133" spans="15:17" x14ac:dyDescent="0.25">
      <c r="O1133" s="893">
        <v>3076</v>
      </c>
      <c r="P1133" s="893" t="s">
        <v>17066</v>
      </c>
      <c r="Q1133" s="892" t="s">
        <v>17065</v>
      </c>
    </row>
    <row r="1134" spans="15:17" x14ac:dyDescent="0.25">
      <c r="O1134" s="893">
        <v>3080</v>
      </c>
      <c r="P1134" s="893" t="s">
        <v>12179</v>
      </c>
      <c r="Q1134" s="892" t="s">
        <v>17067</v>
      </c>
    </row>
    <row r="1135" spans="15:17" x14ac:dyDescent="0.25">
      <c r="O1135" s="893">
        <v>3081</v>
      </c>
      <c r="P1135" s="893" t="s">
        <v>17069</v>
      </c>
      <c r="Q1135" s="892" t="s">
        <v>17068</v>
      </c>
    </row>
    <row r="1136" spans="15:17" x14ac:dyDescent="0.25">
      <c r="O1136" s="893">
        <v>3082</v>
      </c>
      <c r="P1136" s="893" t="s">
        <v>12788</v>
      </c>
      <c r="Q1136" s="892" t="s">
        <v>17070</v>
      </c>
    </row>
    <row r="1137" spans="15:17" x14ac:dyDescent="0.25">
      <c r="O1137" s="893">
        <v>3084</v>
      </c>
      <c r="P1137" s="893" t="s">
        <v>3183</v>
      </c>
      <c r="Q1137" s="892" t="s">
        <v>17071</v>
      </c>
    </row>
    <row r="1138" spans="15:17" x14ac:dyDescent="0.25">
      <c r="O1138" s="893">
        <v>3089</v>
      </c>
      <c r="P1138" s="893" t="s">
        <v>17073</v>
      </c>
      <c r="Q1138" s="892" t="s">
        <v>17072</v>
      </c>
    </row>
    <row r="1139" spans="15:17" x14ac:dyDescent="0.25">
      <c r="O1139" s="893">
        <v>3090</v>
      </c>
      <c r="P1139" s="893" t="s">
        <v>12243</v>
      </c>
      <c r="Q1139" s="892" t="s">
        <v>17074</v>
      </c>
    </row>
    <row r="1140" spans="15:17" x14ac:dyDescent="0.25">
      <c r="O1140" s="893">
        <v>3092</v>
      </c>
      <c r="P1140" s="893" t="s">
        <v>7793</v>
      </c>
      <c r="Q1140" s="892" t="s">
        <v>17075</v>
      </c>
    </row>
    <row r="1141" spans="15:17" x14ac:dyDescent="0.25">
      <c r="O1141" s="893">
        <v>3093</v>
      </c>
      <c r="P1141" s="893" t="s">
        <v>17077</v>
      </c>
      <c r="Q1141" s="892" t="s">
        <v>17076</v>
      </c>
    </row>
    <row r="1142" spans="15:17" x14ac:dyDescent="0.25">
      <c r="O1142" s="893">
        <v>3096</v>
      </c>
      <c r="P1142" s="893" t="s">
        <v>6742</v>
      </c>
      <c r="Q1142" s="892" t="s">
        <v>17078</v>
      </c>
    </row>
    <row r="1143" spans="15:17" x14ac:dyDescent="0.25">
      <c r="O1143" s="893">
        <v>3097</v>
      </c>
      <c r="P1143" s="893" t="s">
        <v>17080</v>
      </c>
      <c r="Q1143" s="892" t="s">
        <v>17079</v>
      </c>
    </row>
    <row r="1144" spans="15:17" x14ac:dyDescent="0.25">
      <c r="O1144" s="893">
        <v>3099</v>
      </c>
      <c r="P1144" s="893" t="s">
        <v>13961</v>
      </c>
      <c r="Q1144" s="892" t="s">
        <v>17081</v>
      </c>
    </row>
    <row r="1145" spans="15:17" x14ac:dyDescent="0.25">
      <c r="O1145" s="893">
        <v>3103</v>
      </c>
      <c r="P1145" s="893" t="s">
        <v>17083</v>
      </c>
      <c r="Q1145" s="892" t="s">
        <v>17082</v>
      </c>
    </row>
    <row r="1146" spans="15:17" x14ac:dyDescent="0.25">
      <c r="O1146" s="893">
        <v>3104</v>
      </c>
      <c r="P1146" s="893" t="s">
        <v>17084</v>
      </c>
      <c r="Q1146" s="892" t="s">
        <v>9654</v>
      </c>
    </row>
    <row r="1147" spans="15:17" x14ac:dyDescent="0.25">
      <c r="O1147" s="893">
        <v>3105</v>
      </c>
      <c r="P1147" s="893" t="s">
        <v>13861</v>
      </c>
      <c r="Q1147" s="892" t="s">
        <v>17085</v>
      </c>
    </row>
    <row r="1148" spans="15:17" x14ac:dyDescent="0.25">
      <c r="O1148" s="893">
        <v>3106</v>
      </c>
      <c r="P1148" s="893" t="s">
        <v>1884</v>
      </c>
      <c r="Q1148" s="892" t="s">
        <v>17086</v>
      </c>
    </row>
    <row r="1149" spans="15:17" x14ac:dyDescent="0.25">
      <c r="O1149" s="893">
        <v>3107</v>
      </c>
      <c r="P1149" s="893" t="s">
        <v>4346</v>
      </c>
      <c r="Q1149" s="892" t="s">
        <v>17087</v>
      </c>
    </row>
    <row r="1150" spans="15:17" x14ac:dyDescent="0.25">
      <c r="O1150" s="893">
        <v>3108</v>
      </c>
      <c r="P1150" s="893" t="s">
        <v>6425</v>
      </c>
      <c r="Q1150" s="892" t="s">
        <v>17088</v>
      </c>
    </row>
    <row r="1151" spans="15:17" x14ac:dyDescent="0.25">
      <c r="O1151" s="893">
        <v>3111</v>
      </c>
      <c r="P1151" s="893" t="s">
        <v>5576</v>
      </c>
      <c r="Q1151" s="892" t="s">
        <v>17089</v>
      </c>
    </row>
    <row r="1152" spans="15:17" x14ac:dyDescent="0.25">
      <c r="O1152" s="893">
        <v>3112</v>
      </c>
      <c r="P1152" s="893" t="s">
        <v>17091</v>
      </c>
      <c r="Q1152" s="892" t="s">
        <v>17090</v>
      </c>
    </row>
    <row r="1153" spans="15:17" x14ac:dyDescent="0.25">
      <c r="O1153" s="893">
        <v>3113</v>
      </c>
      <c r="P1153" s="893" t="s">
        <v>8568</v>
      </c>
      <c r="Q1153" s="892" t="s">
        <v>17092</v>
      </c>
    </row>
    <row r="1154" spans="15:17" x14ac:dyDescent="0.25">
      <c r="O1154" s="893">
        <v>3114</v>
      </c>
      <c r="P1154" s="893" t="s">
        <v>17094</v>
      </c>
      <c r="Q1154" s="892" t="s">
        <v>17093</v>
      </c>
    </row>
    <row r="1155" spans="15:17" x14ac:dyDescent="0.25">
      <c r="O1155" s="893">
        <v>3115</v>
      </c>
      <c r="P1155" s="893" t="s">
        <v>4459</v>
      </c>
      <c r="Q1155" s="892" t="s">
        <v>17095</v>
      </c>
    </row>
    <row r="1156" spans="15:17" x14ac:dyDescent="0.25">
      <c r="O1156" s="893">
        <v>3116</v>
      </c>
      <c r="P1156" s="893" t="s">
        <v>4652</v>
      </c>
      <c r="Q1156" s="892" t="s">
        <v>17096</v>
      </c>
    </row>
    <row r="1157" spans="15:17" x14ac:dyDescent="0.25">
      <c r="O1157" s="893">
        <v>3118</v>
      </c>
      <c r="P1157" s="893" t="s">
        <v>2884</v>
      </c>
      <c r="Q1157" s="892" t="s">
        <v>17097</v>
      </c>
    </row>
    <row r="1158" spans="15:17" x14ac:dyDescent="0.25">
      <c r="O1158" s="893">
        <v>3119</v>
      </c>
      <c r="P1158" s="893" t="s">
        <v>4626</v>
      </c>
      <c r="Q1158" s="892" t="s">
        <v>17098</v>
      </c>
    </row>
    <row r="1159" spans="15:17" x14ac:dyDescent="0.25">
      <c r="O1159" s="893">
        <v>3120</v>
      </c>
      <c r="P1159" s="893" t="s">
        <v>5235</v>
      </c>
      <c r="Q1159" s="892" t="s">
        <v>17099</v>
      </c>
    </row>
    <row r="1160" spans="15:17" x14ac:dyDescent="0.25">
      <c r="O1160" s="893">
        <v>3121</v>
      </c>
      <c r="P1160" s="893" t="s">
        <v>2791</v>
      </c>
      <c r="Q1160" s="892" t="s">
        <v>17100</v>
      </c>
    </row>
    <row r="1161" spans="15:17" x14ac:dyDescent="0.25">
      <c r="O1161" s="893">
        <v>3122</v>
      </c>
      <c r="P1161" s="893" t="s">
        <v>6206</v>
      </c>
      <c r="Q1161" s="892" t="s">
        <v>17101</v>
      </c>
    </row>
    <row r="1162" spans="15:17" x14ac:dyDescent="0.25">
      <c r="O1162" s="893">
        <v>3123</v>
      </c>
      <c r="P1162" s="893" t="s">
        <v>2664</v>
      </c>
      <c r="Q1162" s="892" t="s">
        <v>17102</v>
      </c>
    </row>
    <row r="1163" spans="15:17" x14ac:dyDescent="0.25">
      <c r="O1163" s="893">
        <v>3143</v>
      </c>
      <c r="P1163" s="893" t="s">
        <v>4123</v>
      </c>
      <c r="Q1163" s="892" t="s">
        <v>17103</v>
      </c>
    </row>
    <row r="1164" spans="15:17" x14ac:dyDescent="0.25">
      <c r="O1164" s="893">
        <v>3146</v>
      </c>
      <c r="P1164" s="893" t="s">
        <v>2754</v>
      </c>
      <c r="Q1164" s="892" t="s">
        <v>9543</v>
      </c>
    </row>
    <row r="1165" spans="15:17" x14ac:dyDescent="0.25">
      <c r="O1165" s="893">
        <v>3148</v>
      </c>
      <c r="P1165" s="893" t="s">
        <v>5563</v>
      </c>
      <c r="Q1165" s="892" t="s">
        <v>17104</v>
      </c>
    </row>
    <row r="1166" spans="15:17" x14ac:dyDescent="0.25">
      <c r="O1166" s="893">
        <v>3251</v>
      </c>
      <c r="P1166" s="893" t="s">
        <v>2544</v>
      </c>
      <c r="Q1166" s="892" t="s">
        <v>17105</v>
      </c>
    </row>
    <row r="1167" spans="15:17" x14ac:dyDescent="0.25">
      <c r="O1167" s="893">
        <v>3253</v>
      </c>
      <c r="P1167" s="893" t="s">
        <v>17107</v>
      </c>
      <c r="Q1167" s="892" t="s">
        <v>17106</v>
      </c>
    </row>
    <row r="1168" spans="15:17" x14ac:dyDescent="0.25">
      <c r="O1168" s="893">
        <v>3254</v>
      </c>
      <c r="P1168" s="893" t="s">
        <v>17109</v>
      </c>
      <c r="Q1168" s="892" t="s">
        <v>17108</v>
      </c>
    </row>
    <row r="1169" spans="15:17" x14ac:dyDescent="0.25">
      <c r="O1169" s="893">
        <v>3255</v>
      </c>
      <c r="P1169" s="893" t="s">
        <v>2631</v>
      </c>
      <c r="Q1169" s="892" t="s">
        <v>17110</v>
      </c>
    </row>
    <row r="1170" spans="15:17" x14ac:dyDescent="0.25">
      <c r="O1170" s="893">
        <v>3256</v>
      </c>
      <c r="P1170" s="893" t="s">
        <v>5414</v>
      </c>
      <c r="Q1170" s="892" t="s">
        <v>17111</v>
      </c>
    </row>
    <row r="1171" spans="15:17" x14ac:dyDescent="0.25">
      <c r="O1171" s="893">
        <v>3258</v>
      </c>
      <c r="P1171" s="893" t="s">
        <v>12969</v>
      </c>
      <c r="Q1171" s="892" t="s">
        <v>17112</v>
      </c>
    </row>
    <row r="1172" spans="15:17" x14ac:dyDescent="0.25">
      <c r="O1172" s="893">
        <v>3259</v>
      </c>
      <c r="P1172" s="893" t="s">
        <v>4117</v>
      </c>
      <c r="Q1172" s="892" t="s">
        <v>17113</v>
      </c>
    </row>
    <row r="1173" spans="15:17" x14ac:dyDescent="0.25">
      <c r="O1173" s="893">
        <v>3260</v>
      </c>
      <c r="P1173" s="893" t="s">
        <v>12036</v>
      </c>
      <c r="Q1173" s="892" t="s">
        <v>17114</v>
      </c>
    </row>
    <row r="1174" spans="15:17" x14ac:dyDescent="0.25">
      <c r="O1174" s="893">
        <v>3261</v>
      </c>
      <c r="P1174" s="893" t="s">
        <v>17116</v>
      </c>
      <c r="Q1174" s="892" t="s">
        <v>17115</v>
      </c>
    </row>
    <row r="1175" spans="15:17" x14ac:dyDescent="0.25">
      <c r="O1175" s="893">
        <v>3262</v>
      </c>
      <c r="P1175" s="893" t="s">
        <v>2283</v>
      </c>
      <c r="Q1175" s="892" t="s">
        <v>17117</v>
      </c>
    </row>
    <row r="1176" spans="15:17" x14ac:dyDescent="0.25">
      <c r="O1176" s="893">
        <v>3263</v>
      </c>
      <c r="P1176" s="893" t="s">
        <v>17119</v>
      </c>
      <c r="Q1176" s="892" t="s">
        <v>17118</v>
      </c>
    </row>
    <row r="1177" spans="15:17" x14ac:dyDescent="0.25">
      <c r="O1177" s="893">
        <v>3264</v>
      </c>
      <c r="P1177" s="893" t="s">
        <v>4447</v>
      </c>
      <c r="Q1177" s="892" t="s">
        <v>17120</v>
      </c>
    </row>
    <row r="1178" spans="15:17" x14ac:dyDescent="0.25">
      <c r="O1178" s="893">
        <v>3265</v>
      </c>
      <c r="P1178" s="893" t="s">
        <v>12354</v>
      </c>
      <c r="Q1178" s="892" t="s">
        <v>17121</v>
      </c>
    </row>
    <row r="1179" spans="15:17" x14ac:dyDescent="0.25">
      <c r="O1179" s="893">
        <v>3266</v>
      </c>
      <c r="P1179" s="893" t="s">
        <v>3586</v>
      </c>
      <c r="Q1179" s="892" t="s">
        <v>17122</v>
      </c>
    </row>
    <row r="1180" spans="15:17" x14ac:dyDescent="0.25">
      <c r="O1180" s="893">
        <v>3267</v>
      </c>
      <c r="P1180" s="893" t="s">
        <v>17124</v>
      </c>
      <c r="Q1180" s="892" t="s">
        <v>17123</v>
      </c>
    </row>
    <row r="1181" spans="15:17" x14ac:dyDescent="0.25">
      <c r="O1181" s="893">
        <v>3268</v>
      </c>
      <c r="P1181" s="893" t="s">
        <v>17126</v>
      </c>
      <c r="Q1181" s="892" t="s">
        <v>17125</v>
      </c>
    </row>
    <row r="1182" spans="15:17" x14ac:dyDescent="0.25">
      <c r="O1182" s="893">
        <v>3270</v>
      </c>
      <c r="P1182" s="893" t="s">
        <v>17128</v>
      </c>
      <c r="Q1182" s="892" t="s">
        <v>17127</v>
      </c>
    </row>
    <row r="1183" spans="15:17" x14ac:dyDescent="0.25">
      <c r="O1183" s="893">
        <v>3271</v>
      </c>
      <c r="P1183" s="893" t="s">
        <v>17130</v>
      </c>
      <c r="Q1183" s="892" t="s">
        <v>17129</v>
      </c>
    </row>
    <row r="1184" spans="15:17" x14ac:dyDescent="0.25">
      <c r="O1184" s="893">
        <v>3272</v>
      </c>
      <c r="P1184" s="893" t="s">
        <v>2285</v>
      </c>
      <c r="Q1184" s="892" t="s">
        <v>17131</v>
      </c>
    </row>
    <row r="1185" spans="15:17" x14ac:dyDescent="0.25">
      <c r="O1185" s="893">
        <v>3275</v>
      </c>
      <c r="P1185" s="893" t="s">
        <v>17133</v>
      </c>
      <c r="Q1185" s="892" t="s">
        <v>17132</v>
      </c>
    </row>
    <row r="1186" spans="15:17" x14ac:dyDescent="0.25">
      <c r="O1186" s="893">
        <v>3277</v>
      </c>
      <c r="P1186" s="893" t="s">
        <v>17135</v>
      </c>
      <c r="Q1186" s="892" t="s">
        <v>17134</v>
      </c>
    </row>
    <row r="1187" spans="15:17" x14ac:dyDescent="0.25">
      <c r="O1187" s="893">
        <v>3278</v>
      </c>
      <c r="P1187" s="893" t="s">
        <v>5871</v>
      </c>
      <c r="Q1187" s="892" t="s">
        <v>17136</v>
      </c>
    </row>
    <row r="1188" spans="15:17" x14ac:dyDescent="0.25">
      <c r="O1188" s="893">
        <v>3279</v>
      </c>
      <c r="P1188" s="893" t="s">
        <v>17138</v>
      </c>
      <c r="Q1188" s="892" t="s">
        <v>17137</v>
      </c>
    </row>
    <row r="1189" spans="15:17" x14ac:dyDescent="0.25">
      <c r="O1189" s="893">
        <v>3280</v>
      </c>
      <c r="P1189" s="893" t="s">
        <v>17140</v>
      </c>
      <c r="Q1189" s="892" t="s">
        <v>17139</v>
      </c>
    </row>
    <row r="1190" spans="15:17" x14ac:dyDescent="0.25">
      <c r="O1190" s="893">
        <v>3281</v>
      </c>
      <c r="P1190" s="893" t="s">
        <v>17142</v>
      </c>
      <c r="Q1190" s="892" t="s">
        <v>17141</v>
      </c>
    </row>
    <row r="1191" spans="15:17" x14ac:dyDescent="0.25">
      <c r="O1191" s="893">
        <v>3282</v>
      </c>
      <c r="P1191" s="893" t="s">
        <v>17144</v>
      </c>
      <c r="Q1191" s="892" t="s">
        <v>17143</v>
      </c>
    </row>
    <row r="1192" spans="15:17" x14ac:dyDescent="0.25">
      <c r="O1192" s="893">
        <v>3283</v>
      </c>
      <c r="P1192" s="893" t="s">
        <v>4581</v>
      </c>
      <c r="Q1192" s="892" t="s">
        <v>17145</v>
      </c>
    </row>
    <row r="1193" spans="15:17" x14ac:dyDescent="0.25">
      <c r="O1193" s="893">
        <v>3286</v>
      </c>
      <c r="P1193" s="893" t="s">
        <v>17147</v>
      </c>
      <c r="Q1193" s="892" t="s">
        <v>17146</v>
      </c>
    </row>
    <row r="1194" spans="15:17" x14ac:dyDescent="0.25">
      <c r="O1194" s="893">
        <v>3287</v>
      </c>
      <c r="P1194" s="893" t="s">
        <v>17149</v>
      </c>
      <c r="Q1194" s="892" t="s">
        <v>17148</v>
      </c>
    </row>
    <row r="1195" spans="15:17" x14ac:dyDescent="0.25">
      <c r="O1195" s="893">
        <v>3288</v>
      </c>
      <c r="P1195" s="893" t="s">
        <v>2064</v>
      </c>
      <c r="Q1195" s="892" t="s">
        <v>17150</v>
      </c>
    </row>
    <row r="1196" spans="15:17" x14ac:dyDescent="0.25">
      <c r="O1196" s="893">
        <v>3290</v>
      </c>
      <c r="P1196" s="893" t="s">
        <v>7466</v>
      </c>
      <c r="Q1196" s="892" t="s">
        <v>17151</v>
      </c>
    </row>
    <row r="1197" spans="15:17" x14ac:dyDescent="0.25">
      <c r="O1197" s="893">
        <v>3291</v>
      </c>
      <c r="P1197" s="893" t="s">
        <v>5654</v>
      </c>
      <c r="Q1197" s="892" t="s">
        <v>17152</v>
      </c>
    </row>
    <row r="1198" spans="15:17" x14ac:dyDescent="0.25">
      <c r="O1198" s="893">
        <v>3292</v>
      </c>
      <c r="P1198" s="893" t="s">
        <v>11939</v>
      </c>
      <c r="Q1198" s="892" t="s">
        <v>17153</v>
      </c>
    </row>
    <row r="1199" spans="15:17" x14ac:dyDescent="0.25">
      <c r="O1199" s="893">
        <v>3293</v>
      </c>
      <c r="P1199" s="893" t="s">
        <v>7671</v>
      </c>
      <c r="Q1199" s="892" t="s">
        <v>17154</v>
      </c>
    </row>
    <row r="1200" spans="15:17" x14ac:dyDescent="0.25">
      <c r="O1200" s="893">
        <v>3294</v>
      </c>
      <c r="P1200" s="893" t="s">
        <v>2579</v>
      </c>
      <c r="Q1200" s="892" t="s">
        <v>17155</v>
      </c>
    </row>
    <row r="1201" spans="15:17" x14ac:dyDescent="0.25">
      <c r="O1201" s="893">
        <v>3295</v>
      </c>
      <c r="P1201" s="893" t="s">
        <v>3479</v>
      </c>
      <c r="Q1201" s="892" t="s">
        <v>17156</v>
      </c>
    </row>
    <row r="1202" spans="15:17" x14ac:dyDescent="0.25">
      <c r="O1202" s="893">
        <v>3296</v>
      </c>
      <c r="P1202" s="893" t="s">
        <v>3479</v>
      </c>
      <c r="Q1202" s="892" t="s">
        <v>17157</v>
      </c>
    </row>
    <row r="1203" spans="15:17" x14ac:dyDescent="0.25">
      <c r="O1203" s="893">
        <v>3297</v>
      </c>
      <c r="P1203" s="893" t="s">
        <v>4117</v>
      </c>
      <c r="Q1203" s="892" t="s">
        <v>17158</v>
      </c>
    </row>
    <row r="1204" spans="15:17" x14ac:dyDescent="0.25">
      <c r="O1204" s="893">
        <v>3298</v>
      </c>
      <c r="P1204" s="893" t="s">
        <v>12239</v>
      </c>
      <c r="Q1204" s="892" t="s">
        <v>17159</v>
      </c>
    </row>
    <row r="1205" spans="15:17" x14ac:dyDescent="0.25">
      <c r="O1205" s="893">
        <v>3299</v>
      </c>
      <c r="P1205" s="893" t="s">
        <v>1993</v>
      </c>
      <c r="Q1205" s="892" t="s">
        <v>17160</v>
      </c>
    </row>
    <row r="1206" spans="15:17" x14ac:dyDescent="0.25">
      <c r="O1206" s="893">
        <v>3301</v>
      </c>
      <c r="P1206" s="893" t="s">
        <v>12634</v>
      </c>
      <c r="Q1206" s="892" t="s">
        <v>17161</v>
      </c>
    </row>
    <row r="1207" spans="15:17" x14ac:dyDescent="0.25">
      <c r="O1207" s="893">
        <v>3302</v>
      </c>
      <c r="P1207" s="893" t="s">
        <v>3240</v>
      </c>
      <c r="Q1207" s="892" t="s">
        <v>17162</v>
      </c>
    </row>
    <row r="1208" spans="15:17" x14ac:dyDescent="0.25">
      <c r="O1208" s="893">
        <v>3309</v>
      </c>
      <c r="P1208" s="893" t="s">
        <v>17164</v>
      </c>
      <c r="Q1208" s="892" t="s">
        <v>17163</v>
      </c>
    </row>
    <row r="1209" spans="15:17" x14ac:dyDescent="0.25">
      <c r="O1209" s="893">
        <v>3310</v>
      </c>
      <c r="P1209" s="893" t="s">
        <v>17166</v>
      </c>
      <c r="Q1209" s="892" t="s">
        <v>17165</v>
      </c>
    </row>
    <row r="1210" spans="15:17" x14ac:dyDescent="0.25">
      <c r="O1210" s="893">
        <v>3311</v>
      </c>
      <c r="P1210" s="893" t="s">
        <v>17168</v>
      </c>
      <c r="Q1210" s="892" t="s">
        <v>17167</v>
      </c>
    </row>
    <row r="1211" spans="15:17" x14ac:dyDescent="0.25">
      <c r="O1211" s="893">
        <v>3312</v>
      </c>
      <c r="P1211" s="893" t="s">
        <v>2419</v>
      </c>
      <c r="Q1211" s="892" t="s">
        <v>17169</v>
      </c>
    </row>
    <row r="1212" spans="15:17" x14ac:dyDescent="0.25">
      <c r="O1212" s="893">
        <v>3313</v>
      </c>
      <c r="P1212" s="893" t="s">
        <v>7122</v>
      </c>
      <c r="Q1212" s="892" t="s">
        <v>17170</v>
      </c>
    </row>
    <row r="1213" spans="15:17" x14ac:dyDescent="0.25">
      <c r="O1213" s="893">
        <v>3314</v>
      </c>
      <c r="P1213" s="893" t="s">
        <v>17172</v>
      </c>
      <c r="Q1213" s="892" t="s">
        <v>17171</v>
      </c>
    </row>
    <row r="1214" spans="15:17" x14ac:dyDescent="0.25">
      <c r="O1214" s="893">
        <v>3315</v>
      </c>
      <c r="P1214" s="893" t="s">
        <v>2400</v>
      </c>
      <c r="Q1214" s="892" t="s">
        <v>17173</v>
      </c>
    </row>
    <row r="1215" spans="15:17" x14ac:dyDescent="0.25">
      <c r="O1215" s="893">
        <v>3318</v>
      </c>
      <c r="P1215" s="893" t="s">
        <v>17175</v>
      </c>
      <c r="Q1215" s="892" t="s">
        <v>17174</v>
      </c>
    </row>
    <row r="1216" spans="15:17" x14ac:dyDescent="0.25">
      <c r="O1216" s="893">
        <v>3322</v>
      </c>
      <c r="P1216" s="893" t="s">
        <v>8536</v>
      </c>
      <c r="Q1216" s="892" t="s">
        <v>17176</v>
      </c>
    </row>
    <row r="1217" spans="15:17" x14ac:dyDescent="0.25">
      <c r="O1217" s="893">
        <v>3323</v>
      </c>
      <c r="P1217" s="893" t="s">
        <v>8536</v>
      </c>
      <c r="Q1217" s="892" t="s">
        <v>17177</v>
      </c>
    </row>
    <row r="1218" spans="15:17" x14ac:dyDescent="0.25">
      <c r="O1218" s="893">
        <v>3324</v>
      </c>
      <c r="P1218" s="893" t="s">
        <v>2654</v>
      </c>
      <c r="Q1218" s="892" t="s">
        <v>17178</v>
      </c>
    </row>
    <row r="1219" spans="15:17" x14ac:dyDescent="0.25">
      <c r="O1219" s="893">
        <v>3331</v>
      </c>
      <c r="P1219" s="893" t="s">
        <v>4199</v>
      </c>
      <c r="Q1219" s="892" t="s">
        <v>17179</v>
      </c>
    </row>
    <row r="1220" spans="15:17" x14ac:dyDescent="0.25">
      <c r="O1220" s="893">
        <v>3332</v>
      </c>
      <c r="P1220" s="893" t="s">
        <v>5655</v>
      </c>
      <c r="Q1220" s="892" t="s">
        <v>17180</v>
      </c>
    </row>
    <row r="1221" spans="15:17" x14ac:dyDescent="0.25">
      <c r="O1221" s="893">
        <v>3335</v>
      </c>
      <c r="P1221" s="893" t="s">
        <v>4409</v>
      </c>
      <c r="Q1221" s="892" t="s">
        <v>17181</v>
      </c>
    </row>
    <row r="1222" spans="15:17" x14ac:dyDescent="0.25">
      <c r="O1222" s="893">
        <v>3345</v>
      </c>
      <c r="P1222" s="893" t="s">
        <v>6286</v>
      </c>
      <c r="Q1222" s="892" t="s">
        <v>17182</v>
      </c>
    </row>
    <row r="1223" spans="15:17" x14ac:dyDescent="0.25">
      <c r="O1223" s="893">
        <v>3346</v>
      </c>
      <c r="P1223" s="893" t="s">
        <v>6443</v>
      </c>
      <c r="Q1223" s="892" t="s">
        <v>17183</v>
      </c>
    </row>
    <row r="1224" spans="15:17" x14ac:dyDescent="0.25">
      <c r="O1224" s="893">
        <v>3348</v>
      </c>
      <c r="P1224" s="893" t="s">
        <v>6728</v>
      </c>
      <c r="Q1224" s="892" t="s">
        <v>17184</v>
      </c>
    </row>
    <row r="1225" spans="15:17" x14ac:dyDescent="0.25">
      <c r="O1225" s="893">
        <v>3353</v>
      </c>
      <c r="P1225" s="893" t="s">
        <v>17186</v>
      </c>
      <c r="Q1225" s="892" t="s">
        <v>17185</v>
      </c>
    </row>
    <row r="1226" spans="15:17" x14ac:dyDescent="0.25">
      <c r="O1226" s="893">
        <v>3355</v>
      </c>
      <c r="P1226" s="893" t="s">
        <v>5002</v>
      </c>
      <c r="Q1226" s="892" t="s">
        <v>17187</v>
      </c>
    </row>
    <row r="1227" spans="15:17" x14ac:dyDescent="0.25">
      <c r="O1227" s="893">
        <v>3356</v>
      </c>
      <c r="P1227" s="893" t="s">
        <v>17189</v>
      </c>
      <c r="Q1227" s="892" t="s">
        <v>17188</v>
      </c>
    </row>
    <row r="1228" spans="15:17" x14ac:dyDescent="0.25">
      <c r="O1228" s="893">
        <v>3357</v>
      </c>
      <c r="P1228" s="893" t="s">
        <v>17191</v>
      </c>
      <c r="Q1228" s="892" t="s">
        <v>17190</v>
      </c>
    </row>
    <row r="1229" spans="15:17" x14ac:dyDescent="0.25">
      <c r="O1229" s="893">
        <v>3359</v>
      </c>
      <c r="P1229" s="893" t="s">
        <v>17193</v>
      </c>
      <c r="Q1229" s="892" t="s">
        <v>17192</v>
      </c>
    </row>
    <row r="1230" spans="15:17" x14ac:dyDescent="0.25">
      <c r="O1230" s="893">
        <v>3363</v>
      </c>
      <c r="P1230" s="893" t="s">
        <v>17195</v>
      </c>
      <c r="Q1230" s="892" t="s">
        <v>17194</v>
      </c>
    </row>
    <row r="1231" spans="15:17" x14ac:dyDescent="0.25">
      <c r="O1231" s="893">
        <v>3365</v>
      </c>
      <c r="P1231" s="893" t="s">
        <v>17197</v>
      </c>
      <c r="Q1231" s="892" t="s">
        <v>17196</v>
      </c>
    </row>
    <row r="1232" spans="15:17" x14ac:dyDescent="0.25">
      <c r="O1232" s="893">
        <v>3366</v>
      </c>
      <c r="P1232" s="893" t="s">
        <v>17189</v>
      </c>
      <c r="Q1232" s="892" t="s">
        <v>17198</v>
      </c>
    </row>
    <row r="1233" spans="15:17" x14ac:dyDescent="0.25">
      <c r="O1233" s="893">
        <v>3367</v>
      </c>
      <c r="P1233" s="893" t="s">
        <v>17200</v>
      </c>
      <c r="Q1233" s="892" t="s">
        <v>17199</v>
      </c>
    </row>
    <row r="1234" spans="15:17" x14ac:dyDescent="0.25">
      <c r="O1234" s="893">
        <v>3372</v>
      </c>
      <c r="P1234" s="893" t="s">
        <v>1596</v>
      </c>
      <c r="Q1234" s="892" t="s">
        <v>17201</v>
      </c>
    </row>
    <row r="1235" spans="15:17" x14ac:dyDescent="0.25">
      <c r="O1235" s="893">
        <v>3373</v>
      </c>
      <c r="P1235" s="893" t="s">
        <v>11956</v>
      </c>
      <c r="Q1235" s="892" t="s">
        <v>17202</v>
      </c>
    </row>
    <row r="1236" spans="15:17" x14ac:dyDescent="0.25">
      <c r="O1236" s="893">
        <v>3376</v>
      </c>
      <c r="P1236" s="893" t="s">
        <v>11808</v>
      </c>
      <c r="Q1236" s="892" t="s">
        <v>17203</v>
      </c>
    </row>
    <row r="1237" spans="15:17" x14ac:dyDescent="0.25">
      <c r="O1237" s="893">
        <v>3378</v>
      </c>
      <c r="P1237" s="893" t="s">
        <v>13568</v>
      </c>
      <c r="Q1237" s="892" t="s">
        <v>17204</v>
      </c>
    </row>
    <row r="1238" spans="15:17" x14ac:dyDescent="0.25">
      <c r="O1238" s="893">
        <v>3379</v>
      </c>
      <c r="P1238" s="893" t="s">
        <v>13793</v>
      </c>
      <c r="Q1238" s="892" t="s">
        <v>17205</v>
      </c>
    </row>
    <row r="1239" spans="15:17" x14ac:dyDescent="0.25">
      <c r="O1239" s="893">
        <v>3380</v>
      </c>
      <c r="P1239" s="893" t="s">
        <v>17207</v>
      </c>
      <c r="Q1239" s="892" t="s">
        <v>17206</v>
      </c>
    </row>
    <row r="1240" spans="15:17" x14ac:dyDescent="0.25">
      <c r="O1240" s="893">
        <v>3383</v>
      </c>
      <c r="P1240" s="893" t="s">
        <v>17209</v>
      </c>
      <c r="Q1240" s="892" t="s">
        <v>17208</v>
      </c>
    </row>
    <row r="1241" spans="15:17" x14ac:dyDescent="0.25">
      <c r="O1241" s="893">
        <v>3384</v>
      </c>
      <c r="P1241" s="893" t="s">
        <v>1435</v>
      </c>
      <c r="Q1241" s="892" t="s">
        <v>17210</v>
      </c>
    </row>
    <row r="1242" spans="15:17" x14ac:dyDescent="0.25">
      <c r="O1242" s="893">
        <v>3389</v>
      </c>
      <c r="P1242" s="893" t="s">
        <v>1890</v>
      </c>
      <c r="Q1242" s="892" t="s">
        <v>17211</v>
      </c>
    </row>
    <row r="1243" spans="15:17" x14ac:dyDescent="0.25">
      <c r="O1243" s="893">
        <v>3390</v>
      </c>
      <c r="P1243" s="893" t="s">
        <v>4527</v>
      </c>
      <c r="Q1243" s="892" t="s">
        <v>17212</v>
      </c>
    </row>
    <row r="1244" spans="15:17" x14ac:dyDescent="0.25">
      <c r="O1244" s="893">
        <v>3391</v>
      </c>
      <c r="P1244" s="893" t="s">
        <v>13244</v>
      </c>
      <c r="Q1244" s="892" t="s">
        <v>17213</v>
      </c>
    </row>
    <row r="1245" spans="15:17" x14ac:dyDescent="0.25">
      <c r="O1245" s="893">
        <v>3393</v>
      </c>
      <c r="P1245" s="893" t="s">
        <v>17215</v>
      </c>
      <c r="Q1245" s="892" t="s">
        <v>17214</v>
      </c>
    </row>
    <row r="1246" spans="15:17" x14ac:dyDescent="0.25">
      <c r="O1246" s="893">
        <v>3394</v>
      </c>
      <c r="P1246" s="893" t="s">
        <v>17217</v>
      </c>
      <c r="Q1246" s="892" t="s">
        <v>17216</v>
      </c>
    </row>
    <row r="1247" spans="15:17" x14ac:dyDescent="0.25">
      <c r="O1247" s="893">
        <v>3395</v>
      </c>
      <c r="P1247" s="893" t="s">
        <v>17219</v>
      </c>
      <c r="Q1247" s="892" t="s">
        <v>17218</v>
      </c>
    </row>
    <row r="1248" spans="15:17" x14ac:dyDescent="0.25">
      <c r="O1248" s="893">
        <v>3396</v>
      </c>
      <c r="P1248" s="893" t="s">
        <v>4725</v>
      </c>
      <c r="Q1248" s="892" t="s">
        <v>17220</v>
      </c>
    </row>
    <row r="1249" spans="15:17" x14ac:dyDescent="0.25">
      <c r="O1249" s="893">
        <v>3398</v>
      </c>
      <c r="P1249" s="893" t="s">
        <v>3154</v>
      </c>
      <c r="Q1249" s="892" t="s">
        <v>17221</v>
      </c>
    </row>
    <row r="1250" spans="15:17" x14ac:dyDescent="0.25">
      <c r="O1250" s="893">
        <v>3405</v>
      </c>
      <c r="P1250" s="893" t="s">
        <v>13223</v>
      </c>
      <c r="Q1250" s="892" t="s">
        <v>17222</v>
      </c>
    </row>
    <row r="1251" spans="15:17" x14ac:dyDescent="0.25">
      <c r="O1251" s="893">
        <v>3406</v>
      </c>
      <c r="P1251" s="893" t="s">
        <v>14396</v>
      </c>
      <c r="Q1251" s="892" t="s">
        <v>17223</v>
      </c>
    </row>
    <row r="1252" spans="15:17" x14ac:dyDescent="0.25">
      <c r="O1252" s="893">
        <v>3408</v>
      </c>
      <c r="P1252" s="893" t="s">
        <v>3335</v>
      </c>
      <c r="Q1252" s="892" t="s">
        <v>17224</v>
      </c>
    </row>
    <row r="1253" spans="15:17" x14ac:dyDescent="0.25">
      <c r="O1253" s="893">
        <v>3409</v>
      </c>
      <c r="P1253" s="893" t="s">
        <v>6446</v>
      </c>
      <c r="Q1253" s="892" t="s">
        <v>17225</v>
      </c>
    </row>
    <row r="1254" spans="15:17" x14ac:dyDescent="0.25">
      <c r="O1254" s="893">
        <v>3410</v>
      </c>
      <c r="P1254" s="893" t="s">
        <v>7938</v>
      </c>
      <c r="Q1254" s="892" t="s">
        <v>17226</v>
      </c>
    </row>
    <row r="1255" spans="15:17" x14ac:dyDescent="0.25">
      <c r="O1255" s="893">
        <v>3411</v>
      </c>
      <c r="P1255" s="893" t="s">
        <v>2027</v>
      </c>
      <c r="Q1255" s="892" t="s">
        <v>17227</v>
      </c>
    </row>
    <row r="1256" spans="15:17" x14ac:dyDescent="0.25">
      <c r="O1256" s="893">
        <v>3412</v>
      </c>
      <c r="P1256" s="893" t="s">
        <v>4777</v>
      </c>
      <c r="Q1256" s="892" t="s">
        <v>17228</v>
      </c>
    </row>
    <row r="1257" spans="15:17" x14ac:dyDescent="0.25">
      <c r="O1257" s="893">
        <v>3413</v>
      </c>
      <c r="P1257" s="893" t="s">
        <v>17230</v>
      </c>
      <c r="Q1257" s="892" t="s">
        <v>17229</v>
      </c>
    </row>
    <row r="1258" spans="15:17" x14ac:dyDescent="0.25">
      <c r="O1258" s="893">
        <v>3417</v>
      </c>
      <c r="P1258" s="893" t="s">
        <v>17232</v>
      </c>
      <c r="Q1258" s="892" t="s">
        <v>17231</v>
      </c>
    </row>
    <row r="1259" spans="15:17" x14ac:dyDescent="0.25">
      <c r="O1259" s="893">
        <v>3419</v>
      </c>
      <c r="P1259" s="893" t="s">
        <v>17234</v>
      </c>
      <c r="Q1259" s="892" t="s">
        <v>17233</v>
      </c>
    </row>
    <row r="1260" spans="15:17" x14ac:dyDescent="0.25">
      <c r="O1260" s="893">
        <v>3421</v>
      </c>
      <c r="P1260" s="893" t="s">
        <v>1445</v>
      </c>
      <c r="Q1260" s="892" t="s">
        <v>17235</v>
      </c>
    </row>
    <row r="1261" spans="15:17" x14ac:dyDescent="0.25">
      <c r="O1261" s="893">
        <v>3422</v>
      </c>
      <c r="P1261" s="893" t="s">
        <v>17237</v>
      </c>
      <c r="Q1261" s="892" t="s">
        <v>17236</v>
      </c>
    </row>
    <row r="1262" spans="15:17" x14ac:dyDescent="0.25">
      <c r="O1262" s="893">
        <v>3423</v>
      </c>
      <c r="P1262" s="893" t="s">
        <v>17239</v>
      </c>
      <c r="Q1262" s="892" t="s">
        <v>17238</v>
      </c>
    </row>
    <row r="1263" spans="15:17" x14ac:dyDescent="0.25">
      <c r="O1263" s="893">
        <v>3425</v>
      </c>
      <c r="P1263" s="893" t="s">
        <v>17241</v>
      </c>
      <c r="Q1263" s="892" t="s">
        <v>17240</v>
      </c>
    </row>
    <row r="1264" spans="15:17" x14ac:dyDescent="0.25">
      <c r="O1264" s="893">
        <v>3426</v>
      </c>
      <c r="P1264" s="893" t="s">
        <v>14523</v>
      </c>
      <c r="Q1264" s="892" t="s">
        <v>17242</v>
      </c>
    </row>
    <row r="1265" spans="15:17" x14ac:dyDescent="0.25">
      <c r="O1265" s="893">
        <v>3427</v>
      </c>
      <c r="P1265" s="893" t="s">
        <v>7648</v>
      </c>
      <c r="Q1265" s="892" t="s">
        <v>17243</v>
      </c>
    </row>
    <row r="1266" spans="15:17" x14ac:dyDescent="0.25">
      <c r="O1266" s="893">
        <v>3428</v>
      </c>
      <c r="P1266" s="893" t="s">
        <v>17245</v>
      </c>
      <c r="Q1266" s="892" t="s">
        <v>17244</v>
      </c>
    </row>
    <row r="1267" spans="15:17" x14ac:dyDescent="0.25">
      <c r="O1267" s="893">
        <v>3429</v>
      </c>
      <c r="P1267" s="893" t="s">
        <v>17247</v>
      </c>
      <c r="Q1267" s="892" t="s">
        <v>17246</v>
      </c>
    </row>
    <row r="1268" spans="15:17" x14ac:dyDescent="0.25">
      <c r="O1268" s="893">
        <v>3430</v>
      </c>
      <c r="P1268" s="893" t="s">
        <v>17249</v>
      </c>
      <c r="Q1268" s="892" t="s">
        <v>17248</v>
      </c>
    </row>
    <row r="1269" spans="15:17" x14ac:dyDescent="0.25">
      <c r="O1269" s="893">
        <v>3431</v>
      </c>
      <c r="P1269" s="893" t="s">
        <v>17251</v>
      </c>
      <c r="Q1269" s="892" t="s">
        <v>17250</v>
      </c>
    </row>
    <row r="1270" spans="15:17" x14ac:dyDescent="0.25">
      <c r="O1270" s="893">
        <v>3434</v>
      </c>
      <c r="P1270" s="893" t="s">
        <v>17253</v>
      </c>
      <c r="Q1270" s="892" t="s">
        <v>17252</v>
      </c>
    </row>
    <row r="1271" spans="15:17" x14ac:dyDescent="0.25">
      <c r="O1271" s="893">
        <v>3435</v>
      </c>
      <c r="P1271" s="893" t="s">
        <v>17255</v>
      </c>
      <c r="Q1271" s="892" t="s">
        <v>17254</v>
      </c>
    </row>
    <row r="1272" spans="15:17" x14ac:dyDescent="0.25">
      <c r="O1272" s="893">
        <v>3436</v>
      </c>
      <c r="P1272" s="893" t="s">
        <v>17257</v>
      </c>
      <c r="Q1272" s="892" t="s">
        <v>17256</v>
      </c>
    </row>
    <row r="1273" spans="15:17" x14ac:dyDescent="0.25">
      <c r="O1273" s="893">
        <v>3437</v>
      </c>
      <c r="P1273" s="893" t="s">
        <v>17259</v>
      </c>
      <c r="Q1273" s="892" t="s">
        <v>17258</v>
      </c>
    </row>
    <row r="1274" spans="15:17" x14ac:dyDescent="0.25">
      <c r="O1274" s="893">
        <v>3438</v>
      </c>
      <c r="P1274" s="893" t="s">
        <v>17261</v>
      </c>
      <c r="Q1274" s="892" t="s">
        <v>17260</v>
      </c>
    </row>
    <row r="1275" spans="15:17" x14ac:dyDescent="0.25">
      <c r="O1275" s="893">
        <v>3441</v>
      </c>
      <c r="P1275" s="893" t="s">
        <v>11981</v>
      </c>
      <c r="Q1275" s="892" t="s">
        <v>17262</v>
      </c>
    </row>
    <row r="1276" spans="15:17" x14ac:dyDescent="0.25">
      <c r="O1276" s="893">
        <v>3442</v>
      </c>
      <c r="P1276" s="893" t="s">
        <v>2135</v>
      </c>
      <c r="Q1276" s="892" t="s">
        <v>17263</v>
      </c>
    </row>
    <row r="1277" spans="15:17" x14ac:dyDescent="0.25">
      <c r="O1277" s="893">
        <v>3443</v>
      </c>
      <c r="P1277" s="893" t="s">
        <v>1447</v>
      </c>
      <c r="Q1277" s="892" t="s">
        <v>17264</v>
      </c>
    </row>
    <row r="1278" spans="15:17" x14ac:dyDescent="0.25">
      <c r="O1278" s="893">
        <v>3444</v>
      </c>
      <c r="P1278" s="893" t="s">
        <v>6556</v>
      </c>
      <c r="Q1278" s="892" t="s">
        <v>17265</v>
      </c>
    </row>
    <row r="1279" spans="15:17" x14ac:dyDescent="0.25">
      <c r="O1279" s="893">
        <v>3445</v>
      </c>
      <c r="P1279" s="893" t="s">
        <v>12000</v>
      </c>
      <c r="Q1279" s="892" t="s">
        <v>17266</v>
      </c>
    </row>
    <row r="1280" spans="15:17" x14ac:dyDescent="0.25">
      <c r="O1280" s="893">
        <v>3446</v>
      </c>
      <c r="P1280" s="893" t="s">
        <v>17268</v>
      </c>
      <c r="Q1280" s="892" t="s">
        <v>17267</v>
      </c>
    </row>
    <row r="1281" spans="15:17" x14ac:dyDescent="0.25">
      <c r="O1281" s="893">
        <v>3447</v>
      </c>
      <c r="P1281" s="893" t="s">
        <v>17270</v>
      </c>
      <c r="Q1281" s="892" t="s">
        <v>17269</v>
      </c>
    </row>
    <row r="1282" spans="15:17" x14ac:dyDescent="0.25">
      <c r="O1282" s="893">
        <v>3448</v>
      </c>
      <c r="P1282" s="893" t="s">
        <v>17272</v>
      </c>
      <c r="Q1282" s="892" t="s">
        <v>17271</v>
      </c>
    </row>
    <row r="1283" spans="15:17" x14ac:dyDescent="0.25">
      <c r="O1283" s="893">
        <v>3449</v>
      </c>
      <c r="P1283" s="893" t="s">
        <v>17274</v>
      </c>
      <c r="Q1283" s="892" t="s">
        <v>17273</v>
      </c>
    </row>
    <row r="1284" spans="15:17" x14ac:dyDescent="0.25">
      <c r="O1284" s="893">
        <v>3450</v>
      </c>
      <c r="P1284" s="893" t="s">
        <v>6336</v>
      </c>
      <c r="Q1284" s="892" t="s">
        <v>17275</v>
      </c>
    </row>
    <row r="1285" spans="15:17" x14ac:dyDescent="0.25">
      <c r="O1285" s="893">
        <v>3451</v>
      </c>
      <c r="P1285" s="893" t="s">
        <v>4777</v>
      </c>
      <c r="Q1285" s="892" t="s">
        <v>17276</v>
      </c>
    </row>
    <row r="1286" spans="15:17" x14ac:dyDescent="0.25">
      <c r="O1286" s="893">
        <v>3452</v>
      </c>
      <c r="P1286" s="893" t="s">
        <v>14711</v>
      </c>
      <c r="Q1286" s="892" t="s">
        <v>17277</v>
      </c>
    </row>
    <row r="1287" spans="15:17" x14ac:dyDescent="0.25">
      <c r="O1287" s="893">
        <v>3453</v>
      </c>
      <c r="P1287" s="893" t="s">
        <v>2562</v>
      </c>
      <c r="Q1287" s="892" t="s">
        <v>17278</v>
      </c>
    </row>
    <row r="1288" spans="15:17" x14ac:dyDescent="0.25">
      <c r="O1288" s="893">
        <v>3454</v>
      </c>
      <c r="P1288" s="893" t="s">
        <v>17280</v>
      </c>
      <c r="Q1288" s="892" t="s">
        <v>17279</v>
      </c>
    </row>
    <row r="1289" spans="15:17" x14ac:dyDescent="0.25">
      <c r="O1289" s="893">
        <v>3455</v>
      </c>
      <c r="P1289" s="893" t="s">
        <v>4725</v>
      </c>
      <c r="Q1289" s="892" t="s">
        <v>17281</v>
      </c>
    </row>
    <row r="1290" spans="15:17" x14ac:dyDescent="0.25">
      <c r="O1290" s="893">
        <v>3456</v>
      </c>
      <c r="P1290" s="893" t="s">
        <v>4532</v>
      </c>
      <c r="Q1290" s="892" t="s">
        <v>17282</v>
      </c>
    </row>
    <row r="1291" spans="15:17" x14ac:dyDescent="0.25">
      <c r="O1291" s="893">
        <v>3457</v>
      </c>
      <c r="P1291" s="893" t="s">
        <v>3825</v>
      </c>
      <c r="Q1291" s="892" t="s">
        <v>17283</v>
      </c>
    </row>
    <row r="1292" spans="15:17" x14ac:dyDescent="0.25">
      <c r="O1292" s="893">
        <v>3458</v>
      </c>
      <c r="P1292" s="893" t="s">
        <v>17285</v>
      </c>
      <c r="Q1292" s="892" t="s">
        <v>17284</v>
      </c>
    </row>
    <row r="1293" spans="15:17" x14ac:dyDescent="0.25">
      <c r="O1293" s="893">
        <v>3459</v>
      </c>
      <c r="P1293" s="893" t="s">
        <v>17130</v>
      </c>
      <c r="Q1293" s="892" t="s">
        <v>17286</v>
      </c>
    </row>
    <row r="1294" spans="15:17" x14ac:dyDescent="0.25">
      <c r="O1294" s="893">
        <v>3460</v>
      </c>
      <c r="P1294" s="893" t="s">
        <v>17288</v>
      </c>
      <c r="Q1294" s="892" t="s">
        <v>17287</v>
      </c>
    </row>
    <row r="1295" spans="15:17" x14ac:dyDescent="0.25">
      <c r="O1295" s="893">
        <v>3461</v>
      </c>
      <c r="P1295" s="893" t="s">
        <v>17290</v>
      </c>
      <c r="Q1295" s="892" t="s">
        <v>17289</v>
      </c>
    </row>
    <row r="1296" spans="15:17" x14ac:dyDescent="0.25">
      <c r="O1296" s="893">
        <v>3462</v>
      </c>
      <c r="P1296" s="893" t="s">
        <v>4126</v>
      </c>
      <c r="Q1296" s="892" t="s">
        <v>17291</v>
      </c>
    </row>
    <row r="1297" spans="15:17" x14ac:dyDescent="0.25">
      <c r="O1297" s="893">
        <v>3463</v>
      </c>
      <c r="P1297" s="893" t="s">
        <v>7834</v>
      </c>
      <c r="Q1297" s="892" t="s">
        <v>17292</v>
      </c>
    </row>
    <row r="1298" spans="15:17" x14ac:dyDescent="0.25">
      <c r="O1298" s="893">
        <v>3464</v>
      </c>
      <c r="P1298" s="893" t="s">
        <v>13130</v>
      </c>
      <c r="Q1298" s="892" t="s">
        <v>17293</v>
      </c>
    </row>
    <row r="1299" spans="15:17" x14ac:dyDescent="0.25">
      <c r="O1299" s="893">
        <v>3465</v>
      </c>
      <c r="P1299" s="893" t="s">
        <v>17094</v>
      </c>
      <c r="Q1299" s="892" t="s">
        <v>17294</v>
      </c>
    </row>
    <row r="1300" spans="15:17" x14ac:dyDescent="0.25">
      <c r="O1300" s="893">
        <v>3466</v>
      </c>
      <c r="P1300" s="893" t="s">
        <v>17296</v>
      </c>
      <c r="Q1300" s="892" t="s">
        <v>17295</v>
      </c>
    </row>
    <row r="1301" spans="15:17" x14ac:dyDescent="0.25">
      <c r="O1301" s="893">
        <v>3467</v>
      </c>
      <c r="P1301" s="893" t="s">
        <v>14376</v>
      </c>
      <c r="Q1301" s="892" t="s">
        <v>17297</v>
      </c>
    </row>
    <row r="1302" spans="15:17" x14ac:dyDescent="0.25">
      <c r="O1302" s="893">
        <v>3468</v>
      </c>
      <c r="P1302" s="893" t="s">
        <v>8023</v>
      </c>
      <c r="Q1302" s="892" t="s">
        <v>17298</v>
      </c>
    </row>
    <row r="1303" spans="15:17" x14ac:dyDescent="0.25">
      <c r="O1303" s="893">
        <v>3469</v>
      </c>
      <c r="P1303" s="893" t="s">
        <v>17300</v>
      </c>
      <c r="Q1303" s="892" t="s">
        <v>17299</v>
      </c>
    </row>
    <row r="1304" spans="15:17" x14ac:dyDescent="0.25">
      <c r="O1304" s="893">
        <v>3470</v>
      </c>
      <c r="P1304" s="893" t="s">
        <v>17302</v>
      </c>
      <c r="Q1304" s="892" t="s">
        <v>17301</v>
      </c>
    </row>
    <row r="1305" spans="15:17" x14ac:dyDescent="0.25">
      <c r="O1305" s="893">
        <v>3471</v>
      </c>
      <c r="P1305" s="893" t="s">
        <v>12720</v>
      </c>
      <c r="Q1305" s="892" t="s">
        <v>17303</v>
      </c>
    </row>
    <row r="1306" spans="15:17" x14ac:dyDescent="0.25">
      <c r="O1306" s="893">
        <v>3472</v>
      </c>
      <c r="P1306" s="893" t="s">
        <v>6574</v>
      </c>
      <c r="Q1306" s="892" t="s">
        <v>17304</v>
      </c>
    </row>
    <row r="1307" spans="15:17" x14ac:dyDescent="0.25">
      <c r="O1307" s="893">
        <v>3473</v>
      </c>
      <c r="P1307" s="893" t="s">
        <v>8551</v>
      </c>
      <c r="Q1307" s="892" t="s">
        <v>17305</v>
      </c>
    </row>
    <row r="1308" spans="15:17" x14ac:dyDescent="0.25">
      <c r="O1308" s="893">
        <v>3474</v>
      </c>
      <c r="P1308" s="893" t="s">
        <v>7699</v>
      </c>
      <c r="Q1308" s="892" t="s">
        <v>17306</v>
      </c>
    </row>
    <row r="1309" spans="15:17" x14ac:dyDescent="0.25">
      <c r="O1309" s="893">
        <v>3475</v>
      </c>
      <c r="P1309" s="893" t="s">
        <v>2904</v>
      </c>
      <c r="Q1309" s="892" t="s">
        <v>17307</v>
      </c>
    </row>
    <row r="1310" spans="15:17" x14ac:dyDescent="0.25">
      <c r="O1310" s="893">
        <v>3477</v>
      </c>
      <c r="P1310" s="893" t="s">
        <v>3987</v>
      </c>
      <c r="Q1310" s="892" t="s">
        <v>17308</v>
      </c>
    </row>
    <row r="1311" spans="15:17" x14ac:dyDescent="0.25">
      <c r="O1311" s="893">
        <v>3478</v>
      </c>
      <c r="P1311" s="893" t="s">
        <v>13799</v>
      </c>
      <c r="Q1311" s="892" t="s">
        <v>17309</v>
      </c>
    </row>
    <row r="1312" spans="15:17" x14ac:dyDescent="0.25">
      <c r="O1312" s="893">
        <v>3481</v>
      </c>
      <c r="P1312" s="893" t="s">
        <v>8026</v>
      </c>
      <c r="Q1312" s="892" t="s">
        <v>17310</v>
      </c>
    </row>
    <row r="1313" spans="15:17" x14ac:dyDescent="0.25">
      <c r="O1313" s="893">
        <v>3482</v>
      </c>
      <c r="P1313" s="893" t="s">
        <v>6807</v>
      </c>
      <c r="Q1313" s="892" t="s">
        <v>17311</v>
      </c>
    </row>
    <row r="1314" spans="15:17" x14ac:dyDescent="0.25">
      <c r="O1314" s="893">
        <v>3485</v>
      </c>
      <c r="P1314" s="893" t="s">
        <v>6634</v>
      </c>
      <c r="Q1314" s="892" t="s">
        <v>17312</v>
      </c>
    </row>
    <row r="1315" spans="15:17" x14ac:dyDescent="0.25">
      <c r="O1315" s="893">
        <v>3489</v>
      </c>
      <c r="P1315" s="893" t="s">
        <v>3071</v>
      </c>
      <c r="Q1315" s="892" t="s">
        <v>17313</v>
      </c>
    </row>
    <row r="1316" spans="15:17" x14ac:dyDescent="0.25">
      <c r="O1316" s="893">
        <v>3491</v>
      </c>
      <c r="P1316" s="893" t="s">
        <v>2878</v>
      </c>
      <c r="Q1316" s="892" t="s">
        <v>17314</v>
      </c>
    </row>
    <row r="1317" spans="15:17" x14ac:dyDescent="0.25">
      <c r="O1317" s="893">
        <v>3492</v>
      </c>
      <c r="P1317" s="893" t="s">
        <v>12118</v>
      </c>
      <c r="Q1317" s="892" t="s">
        <v>17315</v>
      </c>
    </row>
    <row r="1318" spans="15:17" x14ac:dyDescent="0.25">
      <c r="O1318" s="893">
        <v>3493</v>
      </c>
      <c r="P1318" s="893" t="s">
        <v>17317</v>
      </c>
      <c r="Q1318" s="892" t="s">
        <v>17316</v>
      </c>
    </row>
    <row r="1319" spans="15:17" x14ac:dyDescent="0.25">
      <c r="O1319" s="893">
        <v>3496</v>
      </c>
      <c r="P1319" s="893" t="s">
        <v>3965</v>
      </c>
      <c r="Q1319" s="892" t="s">
        <v>17318</v>
      </c>
    </row>
    <row r="1320" spans="15:17" x14ac:dyDescent="0.25">
      <c r="O1320" s="893">
        <v>3497</v>
      </c>
      <c r="P1320" s="893" t="s">
        <v>4874</v>
      </c>
      <c r="Q1320" s="892" t="s">
        <v>17319</v>
      </c>
    </row>
    <row r="1321" spans="15:17" x14ac:dyDescent="0.25">
      <c r="O1321" s="893">
        <v>3498</v>
      </c>
      <c r="P1321" s="893" t="s">
        <v>1422</v>
      </c>
      <c r="Q1321" s="892" t="s">
        <v>17320</v>
      </c>
    </row>
    <row r="1322" spans="15:17" x14ac:dyDescent="0.25">
      <c r="O1322" s="893">
        <v>3499</v>
      </c>
      <c r="P1322" s="893" t="s">
        <v>2484</v>
      </c>
      <c r="Q1322" s="892" t="s">
        <v>17321</v>
      </c>
    </row>
    <row r="1323" spans="15:17" x14ac:dyDescent="0.25">
      <c r="O1323" s="893">
        <v>3500</v>
      </c>
      <c r="P1323" s="893" t="s">
        <v>2367</v>
      </c>
      <c r="Q1323" s="892" t="s">
        <v>17322</v>
      </c>
    </row>
    <row r="1324" spans="15:17" x14ac:dyDescent="0.25">
      <c r="O1324" s="893">
        <v>3501</v>
      </c>
      <c r="P1324" s="893" t="s">
        <v>2076</v>
      </c>
      <c r="Q1324" s="892" t="s">
        <v>17323</v>
      </c>
    </row>
    <row r="1325" spans="15:17" x14ac:dyDescent="0.25">
      <c r="O1325" s="893">
        <v>3502</v>
      </c>
      <c r="P1325" s="893" t="s">
        <v>4145</v>
      </c>
      <c r="Q1325" s="892" t="s">
        <v>17324</v>
      </c>
    </row>
    <row r="1326" spans="15:17" x14ac:dyDescent="0.25">
      <c r="O1326" s="893">
        <v>3503</v>
      </c>
      <c r="P1326" s="893" t="s">
        <v>3028</v>
      </c>
      <c r="Q1326" s="892" t="s">
        <v>17325</v>
      </c>
    </row>
    <row r="1327" spans="15:17" x14ac:dyDescent="0.25">
      <c r="O1327" s="893">
        <v>3505</v>
      </c>
      <c r="P1327" s="893" t="s">
        <v>2315</v>
      </c>
      <c r="Q1327" s="892" t="s">
        <v>17326</v>
      </c>
    </row>
    <row r="1328" spans="15:17" x14ac:dyDescent="0.25">
      <c r="O1328" s="893">
        <v>3508</v>
      </c>
      <c r="P1328" s="893" t="s">
        <v>4858</v>
      </c>
      <c r="Q1328" s="892" t="s">
        <v>17327</v>
      </c>
    </row>
    <row r="1329" spans="15:17" x14ac:dyDescent="0.25">
      <c r="O1329" s="893">
        <v>3509</v>
      </c>
      <c r="P1329" s="893" t="s">
        <v>4881</v>
      </c>
      <c r="Q1329" s="892" t="s">
        <v>17328</v>
      </c>
    </row>
    <row r="1330" spans="15:17" x14ac:dyDescent="0.25">
      <c r="O1330" s="893">
        <v>3510</v>
      </c>
      <c r="P1330" s="893" t="s">
        <v>5944</v>
      </c>
      <c r="Q1330" s="892" t="s">
        <v>17329</v>
      </c>
    </row>
    <row r="1331" spans="15:17" x14ac:dyDescent="0.25">
      <c r="O1331" s="893">
        <v>3511</v>
      </c>
      <c r="P1331" s="893" t="s">
        <v>17331</v>
      </c>
      <c r="Q1331" s="892" t="s">
        <v>17330</v>
      </c>
    </row>
    <row r="1332" spans="15:17" x14ac:dyDescent="0.25">
      <c r="O1332" s="893">
        <v>3512</v>
      </c>
      <c r="P1332" s="893" t="s">
        <v>17333</v>
      </c>
      <c r="Q1332" s="892" t="s">
        <v>17332</v>
      </c>
    </row>
    <row r="1333" spans="15:17" x14ac:dyDescent="0.25">
      <c r="O1333" s="893">
        <v>3513</v>
      </c>
      <c r="P1333" s="893" t="s">
        <v>17335</v>
      </c>
      <c r="Q1333" s="892" t="s">
        <v>17334</v>
      </c>
    </row>
    <row r="1334" spans="15:17" x14ac:dyDescent="0.25">
      <c r="O1334" s="893">
        <v>3515</v>
      </c>
      <c r="P1334" s="893" t="s">
        <v>5704</v>
      </c>
      <c r="Q1334" s="892" t="s">
        <v>17336</v>
      </c>
    </row>
    <row r="1335" spans="15:17" x14ac:dyDescent="0.25">
      <c r="O1335" s="893">
        <v>3516</v>
      </c>
      <c r="P1335" s="893" t="s">
        <v>2642</v>
      </c>
      <c r="Q1335" s="892" t="s">
        <v>17337</v>
      </c>
    </row>
    <row r="1336" spans="15:17" x14ac:dyDescent="0.25">
      <c r="O1336" s="893">
        <v>3517</v>
      </c>
      <c r="P1336" s="893" t="s">
        <v>2319</v>
      </c>
      <c r="Q1336" s="892" t="s">
        <v>17338</v>
      </c>
    </row>
    <row r="1337" spans="15:17" x14ac:dyDescent="0.25">
      <c r="O1337" s="893">
        <v>3518</v>
      </c>
      <c r="P1337" s="893" t="s">
        <v>4899</v>
      </c>
      <c r="Q1337" s="892" t="s">
        <v>17339</v>
      </c>
    </row>
    <row r="1338" spans="15:17" x14ac:dyDescent="0.25">
      <c r="O1338" s="893">
        <v>3519</v>
      </c>
      <c r="P1338" s="893" t="s">
        <v>4926</v>
      </c>
      <c r="Q1338" s="892" t="s">
        <v>17340</v>
      </c>
    </row>
    <row r="1339" spans="15:17" x14ac:dyDescent="0.25">
      <c r="O1339" s="893">
        <v>3520</v>
      </c>
      <c r="P1339" s="893" t="s">
        <v>9602</v>
      </c>
      <c r="Q1339" s="892" t="s">
        <v>17341</v>
      </c>
    </row>
    <row r="1340" spans="15:17" x14ac:dyDescent="0.25">
      <c r="O1340" s="893">
        <v>3521</v>
      </c>
      <c r="P1340" s="893" t="s">
        <v>2500</v>
      </c>
      <c r="Q1340" s="892" t="s">
        <v>17342</v>
      </c>
    </row>
    <row r="1341" spans="15:17" x14ac:dyDescent="0.25">
      <c r="O1341" s="893">
        <v>3522</v>
      </c>
      <c r="P1341" s="893" t="s">
        <v>5431</v>
      </c>
      <c r="Q1341" s="892" t="s">
        <v>17343</v>
      </c>
    </row>
    <row r="1342" spans="15:17" x14ac:dyDescent="0.25">
      <c r="O1342" s="893">
        <v>3524</v>
      </c>
      <c r="P1342" s="893" t="s">
        <v>1404</v>
      </c>
      <c r="Q1342" s="892" t="s">
        <v>17344</v>
      </c>
    </row>
    <row r="1343" spans="15:17" x14ac:dyDescent="0.25">
      <c r="O1343" s="893">
        <v>3525</v>
      </c>
      <c r="P1343" s="893" t="s">
        <v>14194</v>
      </c>
      <c r="Q1343" s="892" t="s">
        <v>17345</v>
      </c>
    </row>
    <row r="1344" spans="15:17" x14ac:dyDescent="0.25">
      <c r="O1344" s="893">
        <v>3526</v>
      </c>
      <c r="P1344" s="893" t="s">
        <v>4427</v>
      </c>
      <c r="Q1344" s="892" t="s">
        <v>17346</v>
      </c>
    </row>
    <row r="1345" spans="15:17" x14ac:dyDescent="0.25">
      <c r="O1345" s="893">
        <v>3527</v>
      </c>
      <c r="P1345" s="893" t="s">
        <v>6458</v>
      </c>
      <c r="Q1345" s="892" t="s">
        <v>17347</v>
      </c>
    </row>
    <row r="1346" spans="15:17" x14ac:dyDescent="0.25">
      <c r="O1346" s="893">
        <v>3528</v>
      </c>
      <c r="P1346" s="893" t="s">
        <v>5000</v>
      </c>
      <c r="Q1346" s="892" t="s">
        <v>17348</v>
      </c>
    </row>
    <row r="1347" spans="15:17" x14ac:dyDescent="0.25">
      <c r="O1347" s="893">
        <v>3529</v>
      </c>
      <c r="P1347" s="893" t="s">
        <v>2302</v>
      </c>
      <c r="Q1347" s="892" t="s">
        <v>17349</v>
      </c>
    </row>
    <row r="1348" spans="15:17" x14ac:dyDescent="0.25">
      <c r="O1348" s="893">
        <v>3530</v>
      </c>
      <c r="P1348" s="893" t="s">
        <v>17351</v>
      </c>
      <c r="Q1348" s="892" t="s">
        <v>17350</v>
      </c>
    </row>
    <row r="1349" spans="15:17" x14ac:dyDescent="0.25">
      <c r="O1349" s="893">
        <v>3531</v>
      </c>
      <c r="P1349" s="893" t="s">
        <v>6325</v>
      </c>
      <c r="Q1349" s="892" t="s">
        <v>17352</v>
      </c>
    </row>
    <row r="1350" spans="15:17" x14ac:dyDescent="0.25">
      <c r="O1350" s="893">
        <v>3532</v>
      </c>
      <c r="P1350" s="893" t="s">
        <v>11810</v>
      </c>
      <c r="Q1350" s="892" t="s">
        <v>17353</v>
      </c>
    </row>
    <row r="1351" spans="15:17" x14ac:dyDescent="0.25">
      <c r="O1351" s="893">
        <v>3533</v>
      </c>
      <c r="P1351" s="893" t="s">
        <v>2388</v>
      </c>
      <c r="Q1351" s="892" t="s">
        <v>17354</v>
      </c>
    </row>
    <row r="1352" spans="15:17" x14ac:dyDescent="0.25">
      <c r="O1352" s="893">
        <v>3534</v>
      </c>
      <c r="P1352" s="893" t="s">
        <v>2793</v>
      </c>
      <c r="Q1352" s="892" t="s">
        <v>17355</v>
      </c>
    </row>
    <row r="1353" spans="15:17" x14ac:dyDescent="0.25">
      <c r="O1353" s="893">
        <v>3535</v>
      </c>
      <c r="P1353" s="893" t="s">
        <v>2129</v>
      </c>
      <c r="Q1353" s="892" t="s">
        <v>17356</v>
      </c>
    </row>
    <row r="1354" spans="15:17" x14ac:dyDescent="0.25">
      <c r="O1354" s="893">
        <v>3536</v>
      </c>
      <c r="P1354" s="893" t="s">
        <v>2469</v>
      </c>
      <c r="Q1354" s="892" t="s">
        <v>17357</v>
      </c>
    </row>
    <row r="1355" spans="15:17" x14ac:dyDescent="0.25">
      <c r="O1355" s="893">
        <v>3538</v>
      </c>
      <c r="P1355" s="893" t="s">
        <v>1634</v>
      </c>
      <c r="Q1355" s="892" t="s">
        <v>17358</v>
      </c>
    </row>
    <row r="1356" spans="15:17" x14ac:dyDescent="0.25">
      <c r="O1356" s="893">
        <v>3539</v>
      </c>
      <c r="P1356" s="893" t="s">
        <v>7990</v>
      </c>
      <c r="Q1356" s="892" t="s">
        <v>17359</v>
      </c>
    </row>
    <row r="1357" spans="15:17" x14ac:dyDescent="0.25">
      <c r="O1357" s="893">
        <v>3540</v>
      </c>
      <c r="P1357" s="893" t="s">
        <v>5239</v>
      </c>
      <c r="Q1357" s="892" t="s">
        <v>17360</v>
      </c>
    </row>
    <row r="1358" spans="15:17" x14ac:dyDescent="0.25">
      <c r="O1358" s="893">
        <v>3542</v>
      </c>
      <c r="P1358" s="893" t="s">
        <v>2306</v>
      </c>
      <c r="Q1358" s="892" t="s">
        <v>17361</v>
      </c>
    </row>
    <row r="1359" spans="15:17" x14ac:dyDescent="0.25">
      <c r="O1359" s="893">
        <v>3543</v>
      </c>
      <c r="P1359" s="893" t="s">
        <v>5689</v>
      </c>
      <c r="Q1359" s="892" t="s">
        <v>17362</v>
      </c>
    </row>
    <row r="1360" spans="15:17" x14ac:dyDescent="0.25">
      <c r="O1360" s="893">
        <v>3585</v>
      </c>
      <c r="P1360" s="893" t="s">
        <v>4777</v>
      </c>
      <c r="Q1360" s="892" t="s">
        <v>17363</v>
      </c>
    </row>
    <row r="1361" spans="15:17" x14ac:dyDescent="0.25">
      <c r="O1361" s="893">
        <v>3586</v>
      </c>
      <c r="P1361" s="893" t="s">
        <v>5546</v>
      </c>
      <c r="Q1361" s="892" t="s">
        <v>17364</v>
      </c>
    </row>
    <row r="1362" spans="15:17" x14ac:dyDescent="0.25">
      <c r="O1362" s="893">
        <v>3587</v>
      </c>
      <c r="P1362" s="893" t="s">
        <v>6624</v>
      </c>
      <c r="Q1362" s="892" t="s">
        <v>17365</v>
      </c>
    </row>
    <row r="1363" spans="15:17" x14ac:dyDescent="0.25">
      <c r="O1363" s="893">
        <v>3588</v>
      </c>
      <c r="P1363" s="893" t="s">
        <v>13412</v>
      </c>
      <c r="Q1363" s="892" t="s">
        <v>17366</v>
      </c>
    </row>
    <row r="1364" spans="15:17" x14ac:dyDescent="0.25">
      <c r="O1364" s="893">
        <v>3589</v>
      </c>
      <c r="P1364" s="893" t="s">
        <v>17368</v>
      </c>
      <c r="Q1364" s="892" t="s">
        <v>17367</v>
      </c>
    </row>
    <row r="1365" spans="15:17" x14ac:dyDescent="0.25">
      <c r="O1365" s="893">
        <v>3590</v>
      </c>
      <c r="P1365" s="893" t="s">
        <v>17370</v>
      </c>
      <c r="Q1365" s="892" t="s">
        <v>17369</v>
      </c>
    </row>
    <row r="1366" spans="15:17" x14ac:dyDescent="0.25">
      <c r="O1366" s="893">
        <v>3591</v>
      </c>
      <c r="P1366" s="893" t="s">
        <v>17372</v>
      </c>
      <c r="Q1366" s="892" t="s">
        <v>17371</v>
      </c>
    </row>
    <row r="1367" spans="15:17" x14ac:dyDescent="0.25">
      <c r="O1367" s="893">
        <v>3592</v>
      </c>
      <c r="P1367" s="893" t="s">
        <v>17374</v>
      </c>
      <c r="Q1367" s="892" t="s">
        <v>17373</v>
      </c>
    </row>
    <row r="1368" spans="15:17" x14ac:dyDescent="0.25">
      <c r="O1368" s="893">
        <v>3593</v>
      </c>
      <c r="P1368" s="893" t="s">
        <v>17376</v>
      </c>
      <c r="Q1368" s="892" t="s">
        <v>17375</v>
      </c>
    </row>
    <row r="1369" spans="15:17" x14ac:dyDescent="0.25">
      <c r="O1369" s="893">
        <v>3645</v>
      </c>
      <c r="P1369" s="893" t="s">
        <v>17378</v>
      </c>
      <c r="Q1369" s="892" t="s">
        <v>17377</v>
      </c>
    </row>
    <row r="1370" spans="15:17" x14ac:dyDescent="0.25">
      <c r="O1370" s="893">
        <v>3646</v>
      </c>
      <c r="P1370" s="893" t="s">
        <v>17380</v>
      </c>
      <c r="Q1370" s="892" t="s">
        <v>17379</v>
      </c>
    </row>
    <row r="1371" spans="15:17" x14ac:dyDescent="0.25">
      <c r="O1371" s="893">
        <v>3647</v>
      </c>
      <c r="P1371" s="893" t="s">
        <v>17382</v>
      </c>
      <c r="Q1371" s="892" t="s">
        <v>17381</v>
      </c>
    </row>
    <row r="1372" spans="15:17" x14ac:dyDescent="0.25">
      <c r="O1372" s="893">
        <v>3649</v>
      </c>
      <c r="P1372" s="893" t="s">
        <v>17384</v>
      </c>
      <c r="Q1372" s="892" t="s">
        <v>17383</v>
      </c>
    </row>
    <row r="1373" spans="15:17" x14ac:dyDescent="0.25">
      <c r="O1373" s="893">
        <v>3650</v>
      </c>
      <c r="P1373" s="893" t="s">
        <v>12263</v>
      </c>
      <c r="Q1373" s="892" t="s">
        <v>17385</v>
      </c>
    </row>
    <row r="1374" spans="15:17" x14ac:dyDescent="0.25">
      <c r="O1374" s="893">
        <v>3651</v>
      </c>
      <c r="P1374" s="893" t="s">
        <v>3139</v>
      </c>
      <c r="Q1374" s="892" t="s">
        <v>17386</v>
      </c>
    </row>
    <row r="1375" spans="15:17" x14ac:dyDescent="0.25">
      <c r="O1375" s="893">
        <v>3653</v>
      </c>
      <c r="P1375" s="893" t="s">
        <v>3170</v>
      </c>
      <c r="Q1375" s="892" t="s">
        <v>17387</v>
      </c>
    </row>
    <row r="1376" spans="15:17" x14ac:dyDescent="0.25">
      <c r="O1376" s="893">
        <v>3654</v>
      </c>
      <c r="P1376" s="893" t="s">
        <v>1995</v>
      </c>
      <c r="Q1376" s="892" t="s">
        <v>17388</v>
      </c>
    </row>
    <row r="1377" spans="15:17" x14ac:dyDescent="0.25">
      <c r="O1377" s="893">
        <v>3655</v>
      </c>
      <c r="P1377" s="893" t="s">
        <v>14952</v>
      </c>
      <c r="Q1377" s="892" t="s">
        <v>17389</v>
      </c>
    </row>
    <row r="1378" spans="15:17" x14ac:dyDescent="0.25">
      <c r="O1378" s="893">
        <v>3656</v>
      </c>
      <c r="P1378" s="893" t="s">
        <v>3301</v>
      </c>
      <c r="Q1378" s="892" t="s">
        <v>17390</v>
      </c>
    </row>
    <row r="1379" spans="15:17" x14ac:dyDescent="0.25">
      <c r="O1379" s="893">
        <v>3657</v>
      </c>
      <c r="P1379" s="893" t="s">
        <v>7649</v>
      </c>
      <c r="Q1379" s="892" t="s">
        <v>17391</v>
      </c>
    </row>
    <row r="1380" spans="15:17" x14ac:dyDescent="0.25">
      <c r="O1380" s="893">
        <v>3658</v>
      </c>
      <c r="P1380" s="893" t="s">
        <v>3298</v>
      </c>
      <c r="Q1380" s="892" t="s">
        <v>17392</v>
      </c>
    </row>
    <row r="1381" spans="15:17" x14ac:dyDescent="0.25">
      <c r="O1381" s="893">
        <v>3659</v>
      </c>
      <c r="P1381" s="893" t="s">
        <v>3807</v>
      </c>
      <c r="Q1381" s="892" t="s">
        <v>17393</v>
      </c>
    </row>
    <row r="1382" spans="15:17" x14ac:dyDescent="0.25">
      <c r="O1382" s="893">
        <v>3660</v>
      </c>
      <c r="P1382" s="893" t="s">
        <v>1547</v>
      </c>
      <c r="Q1382" s="892" t="s">
        <v>17394</v>
      </c>
    </row>
    <row r="1383" spans="15:17" x14ac:dyDescent="0.25">
      <c r="O1383" s="893">
        <v>3661</v>
      </c>
      <c r="P1383" s="893" t="s">
        <v>6197</v>
      </c>
      <c r="Q1383" s="892" t="s">
        <v>17395</v>
      </c>
    </row>
    <row r="1384" spans="15:17" x14ac:dyDescent="0.25">
      <c r="O1384" s="893">
        <v>3662</v>
      </c>
      <c r="P1384" s="893" t="s">
        <v>8270</v>
      </c>
      <c r="Q1384" s="892" t="s">
        <v>17396</v>
      </c>
    </row>
    <row r="1385" spans="15:17" x14ac:dyDescent="0.25">
      <c r="O1385" s="893">
        <v>3663</v>
      </c>
      <c r="P1385" s="893" t="s">
        <v>17398</v>
      </c>
      <c r="Q1385" s="892" t="s">
        <v>17397</v>
      </c>
    </row>
    <row r="1386" spans="15:17" x14ac:dyDescent="0.25">
      <c r="O1386" s="893">
        <v>3664</v>
      </c>
      <c r="P1386" s="893" t="s">
        <v>8335</v>
      </c>
      <c r="Q1386" s="892" t="s">
        <v>17399</v>
      </c>
    </row>
    <row r="1387" spans="15:17" x14ac:dyDescent="0.25">
      <c r="O1387" s="893">
        <v>3665</v>
      </c>
      <c r="P1387" s="893" t="s">
        <v>17401</v>
      </c>
      <c r="Q1387" s="892" t="s">
        <v>17400</v>
      </c>
    </row>
    <row r="1388" spans="15:17" x14ac:dyDescent="0.25">
      <c r="O1388" s="893">
        <v>3666</v>
      </c>
      <c r="P1388" s="893" t="s">
        <v>2625</v>
      </c>
      <c r="Q1388" s="892" t="s">
        <v>17402</v>
      </c>
    </row>
    <row r="1389" spans="15:17" x14ac:dyDescent="0.25">
      <c r="O1389" s="893">
        <v>3668</v>
      </c>
      <c r="P1389" s="893" t="s">
        <v>8673</v>
      </c>
      <c r="Q1389" s="892" t="s">
        <v>17403</v>
      </c>
    </row>
    <row r="1390" spans="15:17" x14ac:dyDescent="0.25">
      <c r="O1390" s="893">
        <v>3669</v>
      </c>
      <c r="P1390" s="893" t="s">
        <v>8179</v>
      </c>
      <c r="Q1390" s="892" t="s">
        <v>17404</v>
      </c>
    </row>
    <row r="1391" spans="15:17" x14ac:dyDescent="0.25">
      <c r="O1391" s="893">
        <v>3670</v>
      </c>
      <c r="P1391" s="893" t="s">
        <v>1752</v>
      </c>
      <c r="Q1391" s="892" t="s">
        <v>17405</v>
      </c>
    </row>
    <row r="1392" spans="15:17" x14ac:dyDescent="0.25">
      <c r="O1392" s="893">
        <v>3671</v>
      </c>
      <c r="P1392" s="893" t="s">
        <v>1664</v>
      </c>
      <c r="Q1392" s="892" t="s">
        <v>17406</v>
      </c>
    </row>
    <row r="1393" spans="15:17" x14ac:dyDescent="0.25">
      <c r="O1393" s="893">
        <v>3672</v>
      </c>
      <c r="P1393" s="893" t="s">
        <v>1766</v>
      </c>
      <c r="Q1393" s="892" t="s">
        <v>17407</v>
      </c>
    </row>
    <row r="1394" spans="15:17" x14ac:dyDescent="0.25">
      <c r="O1394" s="893">
        <v>3673</v>
      </c>
      <c r="P1394" s="893" t="s">
        <v>2722</v>
      </c>
      <c r="Q1394" s="892" t="s">
        <v>17408</v>
      </c>
    </row>
    <row r="1395" spans="15:17" x14ac:dyDescent="0.25">
      <c r="O1395" s="893">
        <v>3674</v>
      </c>
      <c r="P1395" s="893" t="s">
        <v>17410</v>
      </c>
      <c r="Q1395" s="892" t="s">
        <v>17409</v>
      </c>
    </row>
    <row r="1396" spans="15:17" x14ac:dyDescent="0.25">
      <c r="O1396" s="893">
        <v>3676</v>
      </c>
      <c r="P1396" s="893" t="s">
        <v>17412</v>
      </c>
      <c r="Q1396" s="892" t="s">
        <v>17411</v>
      </c>
    </row>
    <row r="1397" spans="15:17" x14ac:dyDescent="0.25">
      <c r="O1397" s="893">
        <v>3678</v>
      </c>
      <c r="P1397" s="893" t="s">
        <v>17414</v>
      </c>
      <c r="Q1397" s="892" t="s">
        <v>17413</v>
      </c>
    </row>
    <row r="1398" spans="15:17" x14ac:dyDescent="0.25">
      <c r="O1398" s="893">
        <v>3679</v>
      </c>
      <c r="P1398" s="893" t="s">
        <v>17416</v>
      </c>
      <c r="Q1398" s="892" t="s">
        <v>17415</v>
      </c>
    </row>
    <row r="1399" spans="15:17" x14ac:dyDescent="0.25">
      <c r="O1399" s="893">
        <v>3681</v>
      </c>
      <c r="P1399" s="893" t="s">
        <v>7791</v>
      </c>
      <c r="Q1399" s="892" t="s">
        <v>17417</v>
      </c>
    </row>
    <row r="1400" spans="15:17" x14ac:dyDescent="0.25">
      <c r="O1400" s="893">
        <v>3729</v>
      </c>
      <c r="P1400" s="893" t="s">
        <v>17419</v>
      </c>
      <c r="Q1400" s="892" t="s">
        <v>17418</v>
      </c>
    </row>
    <row r="1401" spans="15:17" x14ac:dyDescent="0.25">
      <c r="O1401" s="893">
        <v>3731</v>
      </c>
      <c r="P1401" s="893" t="s">
        <v>4398</v>
      </c>
      <c r="Q1401" s="892" t="s">
        <v>17420</v>
      </c>
    </row>
    <row r="1402" spans="15:17" x14ac:dyDescent="0.25">
      <c r="O1402" s="893">
        <v>3733</v>
      </c>
      <c r="P1402" s="893" t="s">
        <v>6130</v>
      </c>
      <c r="Q1402" s="892" t="s">
        <v>17421</v>
      </c>
    </row>
    <row r="1403" spans="15:17" x14ac:dyDescent="0.25">
      <c r="O1403" s="893">
        <v>3736</v>
      </c>
      <c r="P1403" s="893" t="s">
        <v>14624</v>
      </c>
      <c r="Q1403" s="892" t="s">
        <v>17422</v>
      </c>
    </row>
    <row r="1404" spans="15:17" x14ac:dyDescent="0.25">
      <c r="O1404" s="893">
        <v>3737</v>
      </c>
      <c r="P1404" s="893" t="s">
        <v>14864</v>
      </c>
      <c r="Q1404" s="892" t="s">
        <v>17423</v>
      </c>
    </row>
    <row r="1405" spans="15:17" x14ac:dyDescent="0.25">
      <c r="O1405" s="893">
        <v>3738</v>
      </c>
      <c r="P1405" s="893" t="s">
        <v>13975</v>
      </c>
      <c r="Q1405" s="892" t="s">
        <v>17424</v>
      </c>
    </row>
    <row r="1406" spans="15:17" x14ac:dyDescent="0.25">
      <c r="O1406" s="893">
        <v>3739</v>
      </c>
      <c r="P1406" s="893" t="s">
        <v>17426</v>
      </c>
      <c r="Q1406" s="892" t="s">
        <v>17425</v>
      </c>
    </row>
    <row r="1407" spans="15:17" x14ac:dyDescent="0.25">
      <c r="O1407" s="893">
        <v>3740</v>
      </c>
      <c r="P1407" s="893" t="s">
        <v>13843</v>
      </c>
      <c r="Q1407" s="892" t="s">
        <v>17427</v>
      </c>
    </row>
    <row r="1408" spans="15:17" x14ac:dyDescent="0.25">
      <c r="O1408" s="893">
        <v>3741</v>
      </c>
      <c r="P1408" s="893" t="s">
        <v>3776</v>
      </c>
      <c r="Q1408" s="892" t="s">
        <v>17428</v>
      </c>
    </row>
    <row r="1409" spans="15:17" x14ac:dyDescent="0.25">
      <c r="O1409" s="893">
        <v>3742</v>
      </c>
      <c r="P1409" s="893" t="s">
        <v>17430</v>
      </c>
      <c r="Q1409" s="892" t="s">
        <v>17429</v>
      </c>
    </row>
    <row r="1410" spans="15:17" x14ac:dyDescent="0.25">
      <c r="O1410" s="893">
        <v>3743</v>
      </c>
      <c r="P1410" s="893" t="s">
        <v>8021</v>
      </c>
      <c r="Q1410" s="892" t="s">
        <v>17431</v>
      </c>
    </row>
    <row r="1411" spans="15:17" x14ac:dyDescent="0.25">
      <c r="O1411" s="893">
        <v>3744</v>
      </c>
      <c r="P1411" s="893" t="s">
        <v>17433</v>
      </c>
      <c r="Q1411" s="892" t="s">
        <v>17432</v>
      </c>
    </row>
    <row r="1412" spans="15:17" x14ac:dyDescent="0.25">
      <c r="O1412" s="893">
        <v>3745</v>
      </c>
      <c r="P1412" s="893" t="s">
        <v>14970</v>
      </c>
      <c r="Q1412" s="892" t="s">
        <v>17434</v>
      </c>
    </row>
    <row r="1413" spans="15:17" x14ac:dyDescent="0.25">
      <c r="O1413" s="893">
        <v>3746</v>
      </c>
      <c r="P1413" s="893" t="s">
        <v>17436</v>
      </c>
      <c r="Q1413" s="892" t="s">
        <v>17435</v>
      </c>
    </row>
    <row r="1414" spans="15:17" x14ac:dyDescent="0.25">
      <c r="O1414" s="893">
        <v>3747</v>
      </c>
      <c r="P1414" s="893" t="s">
        <v>17433</v>
      </c>
      <c r="Q1414" s="892" t="s">
        <v>17437</v>
      </c>
    </row>
    <row r="1415" spans="15:17" x14ac:dyDescent="0.25">
      <c r="O1415" s="893">
        <v>3748</v>
      </c>
      <c r="P1415" s="893" t="s">
        <v>17439</v>
      </c>
      <c r="Q1415" s="892" t="s">
        <v>17438</v>
      </c>
    </row>
    <row r="1416" spans="15:17" x14ac:dyDescent="0.25">
      <c r="O1416" s="893">
        <v>3749</v>
      </c>
      <c r="P1416" s="893" t="s">
        <v>7473</v>
      </c>
      <c r="Q1416" s="892" t="s">
        <v>17440</v>
      </c>
    </row>
    <row r="1417" spans="15:17" x14ac:dyDescent="0.25">
      <c r="O1417" s="893">
        <v>3750</v>
      </c>
      <c r="P1417" s="893" t="s">
        <v>2242</v>
      </c>
      <c r="Q1417" s="892" t="s">
        <v>17441</v>
      </c>
    </row>
    <row r="1418" spans="15:17" x14ac:dyDescent="0.25">
      <c r="O1418" s="893">
        <v>3751</v>
      </c>
      <c r="P1418" s="893" t="s">
        <v>12417</v>
      </c>
      <c r="Q1418" s="892" t="s">
        <v>17442</v>
      </c>
    </row>
    <row r="1419" spans="15:17" x14ac:dyDescent="0.25">
      <c r="O1419" s="893">
        <v>3752</v>
      </c>
      <c r="P1419" s="893" t="s">
        <v>2962</v>
      </c>
      <c r="Q1419" s="892" t="s">
        <v>17443</v>
      </c>
    </row>
    <row r="1420" spans="15:17" x14ac:dyDescent="0.25">
      <c r="O1420" s="893">
        <v>3753</v>
      </c>
      <c r="P1420" s="893" t="s">
        <v>1478</v>
      </c>
      <c r="Q1420" s="892" t="s">
        <v>17444</v>
      </c>
    </row>
    <row r="1421" spans="15:17" x14ac:dyDescent="0.25">
      <c r="O1421" s="893">
        <v>3754</v>
      </c>
      <c r="P1421" s="893" t="s">
        <v>1478</v>
      </c>
      <c r="Q1421" s="892" t="s">
        <v>17445</v>
      </c>
    </row>
    <row r="1422" spans="15:17" x14ac:dyDescent="0.25">
      <c r="O1422" s="893">
        <v>3755</v>
      </c>
      <c r="P1422" s="893" t="s">
        <v>12126</v>
      </c>
      <c r="Q1422" s="892" t="s">
        <v>17446</v>
      </c>
    </row>
    <row r="1423" spans="15:17" x14ac:dyDescent="0.25">
      <c r="O1423" s="893">
        <v>3756</v>
      </c>
      <c r="P1423" s="893" t="s">
        <v>3931</v>
      </c>
      <c r="Q1423" s="892" t="s">
        <v>17447</v>
      </c>
    </row>
    <row r="1424" spans="15:17" x14ac:dyDescent="0.25">
      <c r="O1424" s="893">
        <v>3757</v>
      </c>
      <c r="P1424" s="893" t="s">
        <v>17449</v>
      </c>
      <c r="Q1424" s="892" t="s">
        <v>17448</v>
      </c>
    </row>
    <row r="1425" spans="15:17" x14ac:dyDescent="0.25">
      <c r="O1425" s="893">
        <v>3758</v>
      </c>
      <c r="P1425" s="893" t="s">
        <v>1529</v>
      </c>
      <c r="Q1425" s="892" t="s">
        <v>17450</v>
      </c>
    </row>
    <row r="1426" spans="15:17" x14ac:dyDescent="0.25">
      <c r="O1426" s="893">
        <v>3763</v>
      </c>
      <c r="P1426" s="893" t="s">
        <v>2722</v>
      </c>
      <c r="Q1426" s="892" t="s">
        <v>17451</v>
      </c>
    </row>
    <row r="1427" spans="15:17" x14ac:dyDescent="0.25">
      <c r="O1427" s="893">
        <v>3764</v>
      </c>
      <c r="P1427" s="893" t="s">
        <v>4823</v>
      </c>
      <c r="Q1427" s="892" t="s">
        <v>17452</v>
      </c>
    </row>
    <row r="1428" spans="15:17" x14ac:dyDescent="0.25">
      <c r="O1428" s="893">
        <v>3767</v>
      </c>
      <c r="P1428" s="893" t="s">
        <v>3681</v>
      </c>
      <c r="Q1428" s="892" t="s">
        <v>106</v>
      </c>
    </row>
    <row r="1429" spans="15:17" x14ac:dyDescent="0.25">
      <c r="O1429" s="893">
        <v>3768</v>
      </c>
      <c r="P1429" s="893" t="s">
        <v>2434</v>
      </c>
      <c r="Q1429" s="892" t="s">
        <v>9681</v>
      </c>
    </row>
    <row r="1430" spans="15:17" x14ac:dyDescent="0.25">
      <c r="O1430" s="893">
        <v>3777</v>
      </c>
      <c r="P1430" s="893" t="s">
        <v>4823</v>
      </c>
      <c r="Q1430" s="892" t="s">
        <v>17453</v>
      </c>
    </row>
    <row r="1431" spans="15:17" x14ac:dyDescent="0.25">
      <c r="O1431" s="893">
        <v>3779</v>
      </c>
      <c r="P1431" s="893" t="s">
        <v>8499</v>
      </c>
      <c r="Q1431" s="892" t="s">
        <v>17454</v>
      </c>
    </row>
    <row r="1432" spans="15:17" x14ac:dyDescent="0.25">
      <c r="O1432" s="893">
        <v>3780</v>
      </c>
      <c r="P1432" s="893" t="s">
        <v>6097</v>
      </c>
      <c r="Q1432" s="892" t="s">
        <v>17455</v>
      </c>
    </row>
    <row r="1433" spans="15:17" x14ac:dyDescent="0.25">
      <c r="O1433" s="893">
        <v>3784</v>
      </c>
      <c r="P1433" s="893" t="s">
        <v>17457</v>
      </c>
      <c r="Q1433" s="892" t="s">
        <v>17456</v>
      </c>
    </row>
    <row r="1434" spans="15:17" x14ac:dyDescent="0.25">
      <c r="O1434" s="893">
        <v>3785</v>
      </c>
      <c r="P1434" s="893" t="s">
        <v>17458</v>
      </c>
      <c r="Q1434" s="892" t="s">
        <v>11188</v>
      </c>
    </row>
    <row r="1435" spans="15:17" x14ac:dyDescent="0.25">
      <c r="O1435" s="893">
        <v>3786</v>
      </c>
      <c r="P1435" s="893" t="s">
        <v>1990</v>
      </c>
      <c r="Q1435" s="892" t="s">
        <v>17459</v>
      </c>
    </row>
    <row r="1436" spans="15:17" x14ac:dyDescent="0.25">
      <c r="O1436" s="893">
        <v>3787</v>
      </c>
      <c r="P1436" s="893" t="s">
        <v>17461</v>
      </c>
      <c r="Q1436" s="892" t="s">
        <v>17460</v>
      </c>
    </row>
    <row r="1437" spans="15:17" x14ac:dyDescent="0.25">
      <c r="O1437" s="893">
        <v>3788</v>
      </c>
      <c r="P1437" s="893" t="s">
        <v>2023</v>
      </c>
      <c r="Q1437" s="892" t="s">
        <v>11171</v>
      </c>
    </row>
    <row r="1438" spans="15:17" x14ac:dyDescent="0.25">
      <c r="O1438" s="893">
        <v>3793</v>
      </c>
      <c r="P1438" s="893" t="s">
        <v>17463</v>
      </c>
      <c r="Q1438" s="892" t="s">
        <v>17462</v>
      </c>
    </row>
    <row r="1439" spans="15:17" x14ac:dyDescent="0.25">
      <c r="O1439" s="893">
        <v>3798</v>
      </c>
      <c r="P1439" s="893" t="s">
        <v>13030</v>
      </c>
      <c r="Q1439" s="892" t="s">
        <v>17464</v>
      </c>
    </row>
    <row r="1440" spans="15:17" x14ac:dyDescent="0.25">
      <c r="O1440" s="893">
        <v>3799</v>
      </c>
      <c r="P1440" s="893" t="s">
        <v>17466</v>
      </c>
      <c r="Q1440" s="892" t="s">
        <v>17465</v>
      </c>
    </row>
    <row r="1441" spans="15:17" x14ac:dyDescent="0.25">
      <c r="O1441" s="893">
        <v>3803</v>
      </c>
      <c r="P1441" s="893" t="s">
        <v>17468</v>
      </c>
      <c r="Q1441" s="892" t="s">
        <v>17467</v>
      </c>
    </row>
    <row r="1442" spans="15:17" x14ac:dyDescent="0.25">
      <c r="O1442" s="893">
        <v>3806</v>
      </c>
      <c r="P1442" s="893" t="s">
        <v>17470</v>
      </c>
      <c r="Q1442" s="892" t="s">
        <v>17469</v>
      </c>
    </row>
    <row r="1443" spans="15:17" x14ac:dyDescent="0.25">
      <c r="O1443" s="893">
        <v>3807</v>
      </c>
      <c r="P1443" s="893" t="s">
        <v>17472</v>
      </c>
      <c r="Q1443" s="892" t="s">
        <v>17471</v>
      </c>
    </row>
    <row r="1444" spans="15:17" x14ac:dyDescent="0.25">
      <c r="O1444" s="893">
        <v>3811</v>
      </c>
      <c r="P1444" s="893" t="s">
        <v>17474</v>
      </c>
      <c r="Q1444" s="892" t="s">
        <v>17473</v>
      </c>
    </row>
    <row r="1445" spans="15:17" x14ac:dyDescent="0.25">
      <c r="O1445" s="893">
        <v>3812</v>
      </c>
      <c r="P1445" s="893" t="s">
        <v>17476</v>
      </c>
      <c r="Q1445" s="892" t="s">
        <v>17475</v>
      </c>
    </row>
    <row r="1446" spans="15:17" x14ac:dyDescent="0.25">
      <c r="O1446" s="893">
        <v>3825</v>
      </c>
      <c r="P1446" s="893" t="s">
        <v>1405</v>
      </c>
      <c r="Q1446" s="892" t="s">
        <v>17477</v>
      </c>
    </row>
    <row r="1447" spans="15:17" x14ac:dyDescent="0.25">
      <c r="O1447" s="893">
        <v>3826</v>
      </c>
      <c r="P1447" s="893" t="s">
        <v>4133</v>
      </c>
      <c r="Q1447" s="892" t="s">
        <v>17478</v>
      </c>
    </row>
    <row r="1448" spans="15:17" x14ac:dyDescent="0.25">
      <c r="O1448" s="893">
        <v>3827</v>
      </c>
      <c r="P1448" s="893" t="s">
        <v>3320</v>
      </c>
      <c r="Q1448" s="892" t="s">
        <v>17479</v>
      </c>
    </row>
    <row r="1449" spans="15:17" x14ac:dyDescent="0.25">
      <c r="O1449" s="893">
        <v>3830</v>
      </c>
      <c r="P1449" s="893" t="s">
        <v>17481</v>
      </c>
      <c r="Q1449" s="892" t="s">
        <v>17480</v>
      </c>
    </row>
    <row r="1450" spans="15:17" x14ac:dyDescent="0.25">
      <c r="O1450" s="893">
        <v>3831</v>
      </c>
      <c r="P1450" s="893" t="s">
        <v>17483</v>
      </c>
      <c r="Q1450" s="892" t="s">
        <v>17482</v>
      </c>
    </row>
    <row r="1451" spans="15:17" x14ac:dyDescent="0.25">
      <c r="O1451" s="893">
        <v>3833</v>
      </c>
      <c r="P1451" s="893" t="s">
        <v>6074</v>
      </c>
      <c r="Q1451" s="892" t="s">
        <v>17484</v>
      </c>
    </row>
    <row r="1452" spans="15:17" x14ac:dyDescent="0.25">
      <c r="O1452" s="893">
        <v>3834</v>
      </c>
      <c r="P1452" s="893" t="s">
        <v>6510</v>
      </c>
      <c r="Q1452" s="892" t="s">
        <v>17485</v>
      </c>
    </row>
    <row r="1453" spans="15:17" x14ac:dyDescent="0.25">
      <c r="O1453" s="893">
        <v>3835</v>
      </c>
      <c r="P1453" s="893" t="s">
        <v>1631</v>
      </c>
      <c r="Q1453" s="892" t="s">
        <v>17486</v>
      </c>
    </row>
    <row r="1454" spans="15:17" x14ac:dyDescent="0.25">
      <c r="O1454" s="893">
        <v>3836</v>
      </c>
      <c r="P1454" s="893" t="s">
        <v>7631</v>
      </c>
      <c r="Q1454" s="892" t="s">
        <v>17487</v>
      </c>
    </row>
    <row r="1455" spans="15:17" x14ac:dyDescent="0.25">
      <c r="O1455" s="893">
        <v>3837</v>
      </c>
      <c r="P1455" s="893" t="s">
        <v>14677</v>
      </c>
      <c r="Q1455" s="892" t="s">
        <v>17488</v>
      </c>
    </row>
    <row r="1456" spans="15:17" x14ac:dyDescent="0.25">
      <c r="O1456" s="893">
        <v>3838</v>
      </c>
      <c r="P1456" s="893" t="s">
        <v>17490</v>
      </c>
      <c r="Q1456" s="892" t="s">
        <v>17489</v>
      </c>
    </row>
    <row r="1457" spans="15:17" x14ac:dyDescent="0.25">
      <c r="O1457" s="893">
        <v>3839</v>
      </c>
      <c r="P1457" s="893" t="s">
        <v>15112</v>
      </c>
      <c r="Q1457" s="892" t="s">
        <v>17491</v>
      </c>
    </row>
    <row r="1458" spans="15:17" x14ac:dyDescent="0.25">
      <c r="O1458" s="893">
        <v>3840</v>
      </c>
      <c r="P1458" s="893" t="s">
        <v>8659</v>
      </c>
      <c r="Q1458" s="892" t="s">
        <v>17492</v>
      </c>
    </row>
    <row r="1459" spans="15:17" x14ac:dyDescent="0.25">
      <c r="O1459" s="893">
        <v>3841</v>
      </c>
      <c r="P1459" s="893" t="s">
        <v>17494</v>
      </c>
      <c r="Q1459" s="892" t="s">
        <v>17493</v>
      </c>
    </row>
    <row r="1460" spans="15:17" x14ac:dyDescent="0.25">
      <c r="O1460" s="893">
        <v>3842</v>
      </c>
      <c r="P1460" s="893" t="s">
        <v>17496</v>
      </c>
      <c r="Q1460" s="892" t="s">
        <v>17495</v>
      </c>
    </row>
    <row r="1461" spans="15:17" x14ac:dyDescent="0.25">
      <c r="O1461" s="893">
        <v>3843</v>
      </c>
      <c r="P1461" s="893" t="s">
        <v>17498</v>
      </c>
      <c r="Q1461" s="892" t="s">
        <v>17497</v>
      </c>
    </row>
    <row r="1462" spans="15:17" x14ac:dyDescent="0.25">
      <c r="O1462" s="893">
        <v>3844</v>
      </c>
      <c r="P1462" s="893" t="s">
        <v>17500</v>
      </c>
      <c r="Q1462" s="892" t="s">
        <v>17499</v>
      </c>
    </row>
    <row r="1463" spans="15:17" x14ac:dyDescent="0.25">
      <c r="O1463" s="893">
        <v>3845</v>
      </c>
      <c r="P1463" s="893" t="s">
        <v>5036</v>
      </c>
      <c r="Q1463" s="892" t="s">
        <v>17501</v>
      </c>
    </row>
    <row r="1464" spans="15:17" x14ac:dyDescent="0.25">
      <c r="O1464" s="893">
        <v>3846</v>
      </c>
      <c r="P1464" s="893" t="s">
        <v>1967</v>
      </c>
      <c r="Q1464" s="892" t="s">
        <v>17502</v>
      </c>
    </row>
    <row r="1465" spans="15:17" x14ac:dyDescent="0.25">
      <c r="O1465" s="893">
        <v>3847</v>
      </c>
      <c r="P1465" s="893" t="s">
        <v>12419</v>
      </c>
      <c r="Q1465" s="892" t="s">
        <v>17503</v>
      </c>
    </row>
    <row r="1466" spans="15:17" x14ac:dyDescent="0.25">
      <c r="O1466" s="893">
        <v>3848</v>
      </c>
      <c r="P1466" s="893" t="s">
        <v>6074</v>
      </c>
      <c r="Q1466" s="892" t="s">
        <v>17504</v>
      </c>
    </row>
    <row r="1467" spans="15:17" x14ac:dyDescent="0.25">
      <c r="O1467" s="893">
        <v>3850</v>
      </c>
      <c r="P1467" s="893" t="s">
        <v>13241</v>
      </c>
      <c r="Q1467" s="892" t="s">
        <v>17505</v>
      </c>
    </row>
    <row r="1468" spans="15:17" x14ac:dyDescent="0.25">
      <c r="O1468" s="893">
        <v>3854</v>
      </c>
      <c r="P1468" s="893" t="s">
        <v>6206</v>
      </c>
      <c r="Q1468" s="892" t="s">
        <v>17506</v>
      </c>
    </row>
    <row r="1469" spans="15:17" x14ac:dyDescent="0.25">
      <c r="O1469" s="893">
        <v>3855</v>
      </c>
      <c r="P1469" s="893" t="s">
        <v>2122</v>
      </c>
      <c r="Q1469" s="892" t="s">
        <v>17507</v>
      </c>
    </row>
    <row r="1470" spans="15:17" x14ac:dyDescent="0.25">
      <c r="O1470" s="893">
        <v>3856</v>
      </c>
      <c r="P1470" s="893" t="s">
        <v>6325</v>
      </c>
      <c r="Q1470" s="892" t="s">
        <v>17508</v>
      </c>
    </row>
    <row r="1471" spans="15:17" x14ac:dyDescent="0.25">
      <c r="O1471" s="893">
        <v>3859</v>
      </c>
      <c r="P1471" s="893" t="s">
        <v>5865</v>
      </c>
      <c r="Q1471" s="892" t="s">
        <v>17509</v>
      </c>
    </row>
    <row r="1472" spans="15:17" x14ac:dyDescent="0.25">
      <c r="O1472" s="893">
        <v>3860</v>
      </c>
      <c r="P1472" s="893" t="s">
        <v>4050</v>
      </c>
      <c r="Q1472" s="892" t="s">
        <v>17510</v>
      </c>
    </row>
    <row r="1473" spans="15:17" x14ac:dyDescent="0.25">
      <c r="O1473" s="893">
        <v>3861</v>
      </c>
      <c r="P1473" s="893" t="s">
        <v>2462</v>
      </c>
      <c r="Q1473" s="892" t="s">
        <v>17511</v>
      </c>
    </row>
    <row r="1474" spans="15:17" x14ac:dyDescent="0.25">
      <c r="O1474" s="893">
        <v>3862</v>
      </c>
      <c r="P1474" s="893" t="s">
        <v>3067</v>
      </c>
      <c r="Q1474" s="892" t="s">
        <v>17512</v>
      </c>
    </row>
    <row r="1475" spans="15:17" x14ac:dyDescent="0.25">
      <c r="O1475" s="893">
        <v>3863</v>
      </c>
      <c r="P1475" s="893" t="s">
        <v>4898</v>
      </c>
      <c r="Q1475" s="892" t="s">
        <v>17513</v>
      </c>
    </row>
    <row r="1476" spans="15:17" x14ac:dyDescent="0.25">
      <c r="O1476" s="893">
        <v>3864</v>
      </c>
      <c r="P1476" s="893" t="s">
        <v>16374</v>
      </c>
      <c r="Q1476" s="892" t="s">
        <v>17514</v>
      </c>
    </row>
    <row r="1477" spans="15:17" x14ac:dyDescent="0.25">
      <c r="O1477" s="893">
        <v>3865</v>
      </c>
      <c r="P1477" s="893" t="s">
        <v>4153</v>
      </c>
      <c r="Q1477" s="892" t="s">
        <v>17515</v>
      </c>
    </row>
    <row r="1478" spans="15:17" x14ac:dyDescent="0.25">
      <c r="O1478" s="893">
        <v>3866</v>
      </c>
      <c r="P1478" s="893" t="s">
        <v>11988</v>
      </c>
      <c r="Q1478" s="892" t="s">
        <v>9505</v>
      </c>
    </row>
    <row r="1479" spans="15:17" x14ac:dyDescent="0.25">
      <c r="O1479" s="893">
        <v>3867</v>
      </c>
      <c r="P1479" s="893" t="s">
        <v>17077</v>
      </c>
      <c r="Q1479" s="892" t="s">
        <v>9507</v>
      </c>
    </row>
    <row r="1480" spans="15:17" x14ac:dyDescent="0.25">
      <c r="O1480" s="893">
        <v>3868</v>
      </c>
      <c r="P1480" s="893" t="s">
        <v>5865</v>
      </c>
      <c r="Q1480" s="892" t="s">
        <v>17516</v>
      </c>
    </row>
    <row r="1481" spans="15:17" x14ac:dyDescent="0.25">
      <c r="O1481" s="893">
        <v>3869</v>
      </c>
      <c r="P1481" s="893" t="s">
        <v>1875</v>
      </c>
      <c r="Q1481" s="892" t="s">
        <v>17517</v>
      </c>
    </row>
    <row r="1482" spans="15:17" x14ac:dyDescent="0.25">
      <c r="O1482" s="893">
        <v>3870</v>
      </c>
      <c r="P1482" s="893" t="s">
        <v>9708</v>
      </c>
      <c r="Q1482" s="892" t="s">
        <v>17518</v>
      </c>
    </row>
    <row r="1483" spans="15:17" x14ac:dyDescent="0.25">
      <c r="O1483" s="893">
        <v>3871</v>
      </c>
      <c r="P1483" s="893" t="s">
        <v>8000</v>
      </c>
      <c r="Q1483" s="892" t="s">
        <v>17519</v>
      </c>
    </row>
    <row r="1484" spans="15:17" x14ac:dyDescent="0.25">
      <c r="O1484" s="893">
        <v>3872</v>
      </c>
      <c r="P1484" s="893" t="s">
        <v>6309</v>
      </c>
      <c r="Q1484" s="892" t="s">
        <v>17520</v>
      </c>
    </row>
    <row r="1485" spans="15:17" x14ac:dyDescent="0.25">
      <c r="O1485" s="893">
        <v>3873</v>
      </c>
      <c r="P1485" s="893" t="s">
        <v>14204</v>
      </c>
      <c r="Q1485" s="892" t="s">
        <v>17521</v>
      </c>
    </row>
    <row r="1486" spans="15:17" x14ac:dyDescent="0.25">
      <c r="O1486" s="893">
        <v>3874</v>
      </c>
      <c r="P1486" s="893" t="s">
        <v>1869</v>
      </c>
      <c r="Q1486" s="892" t="s">
        <v>17522</v>
      </c>
    </row>
    <row r="1487" spans="15:17" x14ac:dyDescent="0.25">
      <c r="O1487" s="893">
        <v>3875</v>
      </c>
      <c r="P1487" s="893" t="s">
        <v>11846</v>
      </c>
      <c r="Q1487" s="892" t="s">
        <v>17523</v>
      </c>
    </row>
    <row r="1488" spans="15:17" x14ac:dyDescent="0.25">
      <c r="O1488" s="893">
        <v>3876</v>
      </c>
      <c r="P1488" s="893" t="s">
        <v>4624</v>
      </c>
      <c r="Q1488" s="892" t="s">
        <v>17524</v>
      </c>
    </row>
    <row r="1489" spans="15:17" x14ac:dyDescent="0.25">
      <c r="O1489" s="893">
        <v>3877</v>
      </c>
      <c r="P1489" s="893" t="s">
        <v>7453</v>
      </c>
      <c r="Q1489" s="892" t="s">
        <v>17525</v>
      </c>
    </row>
    <row r="1490" spans="15:17" x14ac:dyDescent="0.25">
      <c r="O1490" s="893">
        <v>3878</v>
      </c>
      <c r="P1490" s="893" t="s">
        <v>6412</v>
      </c>
      <c r="Q1490" s="892" t="s">
        <v>17526</v>
      </c>
    </row>
    <row r="1491" spans="15:17" x14ac:dyDescent="0.25">
      <c r="O1491" s="893">
        <v>3879</v>
      </c>
      <c r="P1491" s="893" t="s">
        <v>12991</v>
      </c>
      <c r="Q1491" s="892" t="s">
        <v>17527</v>
      </c>
    </row>
    <row r="1492" spans="15:17" x14ac:dyDescent="0.25">
      <c r="O1492" s="893">
        <v>3880</v>
      </c>
      <c r="P1492" s="893" t="s">
        <v>8225</v>
      </c>
      <c r="Q1492" s="892" t="s">
        <v>17528</v>
      </c>
    </row>
    <row r="1493" spans="15:17" x14ac:dyDescent="0.25">
      <c r="O1493" s="893">
        <v>3883</v>
      </c>
      <c r="P1493" s="893" t="s">
        <v>1410</v>
      </c>
      <c r="Q1493" s="892" t="s">
        <v>17529</v>
      </c>
    </row>
    <row r="1494" spans="15:17" x14ac:dyDescent="0.25">
      <c r="O1494" s="893">
        <v>3884</v>
      </c>
      <c r="P1494" s="893" t="s">
        <v>6325</v>
      </c>
      <c r="Q1494" s="892" t="s">
        <v>17530</v>
      </c>
    </row>
    <row r="1495" spans="15:17" x14ac:dyDescent="0.25">
      <c r="O1495" s="893">
        <v>3886</v>
      </c>
      <c r="P1495" s="893" t="s">
        <v>6402</v>
      </c>
      <c r="Q1495" s="892" t="s">
        <v>17531</v>
      </c>
    </row>
    <row r="1496" spans="15:17" x14ac:dyDescent="0.25">
      <c r="O1496" s="893">
        <v>3889</v>
      </c>
      <c r="P1496" s="893" t="s">
        <v>2425</v>
      </c>
      <c r="Q1496" s="892" t="s">
        <v>17532</v>
      </c>
    </row>
    <row r="1497" spans="15:17" x14ac:dyDescent="0.25">
      <c r="O1497" s="893">
        <v>3893</v>
      </c>
      <c r="P1497" s="893" t="s">
        <v>16304</v>
      </c>
      <c r="Q1497" s="892" t="s">
        <v>17533</v>
      </c>
    </row>
    <row r="1498" spans="15:17" x14ac:dyDescent="0.25">
      <c r="O1498" s="893">
        <v>3895</v>
      </c>
      <c r="P1498" s="893" t="s">
        <v>2197</v>
      </c>
      <c r="Q1498" s="892" t="s">
        <v>17534</v>
      </c>
    </row>
    <row r="1499" spans="15:17" x14ac:dyDescent="0.25">
      <c r="O1499" s="893">
        <v>3897</v>
      </c>
      <c r="P1499" s="893" t="s">
        <v>2651</v>
      </c>
      <c r="Q1499" s="892" t="s">
        <v>9489</v>
      </c>
    </row>
    <row r="1500" spans="15:17" x14ac:dyDescent="0.25">
      <c r="O1500" s="893">
        <v>3898</v>
      </c>
      <c r="P1500" s="893" t="s">
        <v>8423</v>
      </c>
      <c r="Q1500" s="892" t="s">
        <v>17535</v>
      </c>
    </row>
    <row r="1501" spans="15:17" x14ac:dyDescent="0.25">
      <c r="O1501" s="893">
        <v>3899</v>
      </c>
      <c r="P1501" s="893" t="s">
        <v>4877</v>
      </c>
      <c r="Q1501" s="892" t="s">
        <v>17536</v>
      </c>
    </row>
    <row r="1502" spans="15:17" x14ac:dyDescent="0.25">
      <c r="O1502" s="893">
        <v>3900</v>
      </c>
      <c r="P1502" s="893" t="s">
        <v>6531</v>
      </c>
      <c r="Q1502" s="892" t="s">
        <v>17537</v>
      </c>
    </row>
    <row r="1503" spans="15:17" x14ac:dyDescent="0.25">
      <c r="O1503" s="893">
        <v>3901</v>
      </c>
      <c r="P1503" s="893" t="s">
        <v>8059</v>
      </c>
      <c r="Q1503" s="892" t="s">
        <v>17538</v>
      </c>
    </row>
    <row r="1504" spans="15:17" x14ac:dyDescent="0.25">
      <c r="O1504" s="893">
        <v>3902</v>
      </c>
      <c r="P1504" s="893" t="s">
        <v>8087</v>
      </c>
      <c r="Q1504" s="892" t="s">
        <v>17539</v>
      </c>
    </row>
    <row r="1505" spans="15:17" x14ac:dyDescent="0.25">
      <c r="O1505" s="893">
        <v>3903</v>
      </c>
      <c r="P1505" s="893" t="s">
        <v>2667</v>
      </c>
      <c r="Q1505" s="892" t="s">
        <v>17540</v>
      </c>
    </row>
    <row r="1506" spans="15:17" x14ac:dyDescent="0.25">
      <c r="O1506" s="893">
        <v>3904</v>
      </c>
      <c r="P1506" s="893" t="s">
        <v>4138</v>
      </c>
      <c r="Q1506" s="892" t="s">
        <v>17541</v>
      </c>
    </row>
    <row r="1507" spans="15:17" x14ac:dyDescent="0.25">
      <c r="O1507" s="893">
        <v>3905</v>
      </c>
      <c r="P1507" s="893" t="s">
        <v>5254</v>
      </c>
      <c r="Q1507" s="892" t="s">
        <v>17542</v>
      </c>
    </row>
    <row r="1508" spans="15:17" x14ac:dyDescent="0.25">
      <c r="O1508" s="893">
        <v>3906</v>
      </c>
      <c r="P1508" s="893" t="s">
        <v>5869</v>
      </c>
      <c r="Q1508" s="892" t="s">
        <v>17543</v>
      </c>
    </row>
    <row r="1509" spans="15:17" x14ac:dyDescent="0.25">
      <c r="O1509" s="893">
        <v>3907</v>
      </c>
      <c r="P1509" s="893" t="s">
        <v>1524</v>
      </c>
      <c r="Q1509" s="892" t="s">
        <v>17544</v>
      </c>
    </row>
    <row r="1510" spans="15:17" x14ac:dyDescent="0.25">
      <c r="O1510" s="893">
        <v>3908</v>
      </c>
      <c r="P1510" s="893" t="s">
        <v>2092</v>
      </c>
      <c r="Q1510" s="892" t="s">
        <v>17545</v>
      </c>
    </row>
    <row r="1511" spans="15:17" x14ac:dyDescent="0.25">
      <c r="O1511" s="893">
        <v>3909</v>
      </c>
      <c r="P1511" s="893" t="s">
        <v>3974</v>
      </c>
      <c r="Q1511" s="892" t="s">
        <v>17546</v>
      </c>
    </row>
    <row r="1512" spans="15:17" x14ac:dyDescent="0.25">
      <c r="O1512" s="893">
        <v>3910</v>
      </c>
      <c r="P1512" s="893" t="s">
        <v>4142</v>
      </c>
      <c r="Q1512" s="892" t="s">
        <v>17547</v>
      </c>
    </row>
    <row r="1513" spans="15:17" x14ac:dyDescent="0.25">
      <c r="O1513" s="893">
        <v>3911</v>
      </c>
      <c r="P1513" s="893" t="s">
        <v>17119</v>
      </c>
      <c r="Q1513" s="892" t="s">
        <v>17548</v>
      </c>
    </row>
    <row r="1514" spans="15:17" x14ac:dyDescent="0.25">
      <c r="O1514" s="893">
        <v>3912</v>
      </c>
      <c r="P1514" s="893" t="s">
        <v>13990</v>
      </c>
      <c r="Q1514" s="892" t="s">
        <v>17549</v>
      </c>
    </row>
    <row r="1515" spans="15:17" x14ac:dyDescent="0.25">
      <c r="O1515" s="893">
        <v>3913</v>
      </c>
      <c r="P1515" s="893" t="s">
        <v>17551</v>
      </c>
      <c r="Q1515" s="892" t="s">
        <v>17550</v>
      </c>
    </row>
    <row r="1516" spans="15:17" x14ac:dyDescent="0.25">
      <c r="O1516" s="893">
        <v>3914</v>
      </c>
      <c r="P1516" s="893" t="s">
        <v>17553</v>
      </c>
      <c r="Q1516" s="892" t="s">
        <v>17552</v>
      </c>
    </row>
    <row r="1517" spans="15:17" x14ac:dyDescent="0.25">
      <c r="O1517" s="893">
        <v>3915</v>
      </c>
      <c r="P1517" s="893" t="s">
        <v>17555</v>
      </c>
      <c r="Q1517" s="892" t="s">
        <v>17554</v>
      </c>
    </row>
    <row r="1518" spans="15:17" x14ac:dyDescent="0.25">
      <c r="O1518" s="893">
        <v>3916</v>
      </c>
      <c r="P1518" s="893" t="s">
        <v>17557</v>
      </c>
      <c r="Q1518" s="892" t="s">
        <v>17556</v>
      </c>
    </row>
    <row r="1519" spans="15:17" x14ac:dyDescent="0.25">
      <c r="O1519" s="893">
        <v>3917</v>
      </c>
      <c r="P1519" s="893" t="s">
        <v>17559</v>
      </c>
      <c r="Q1519" s="892" t="s">
        <v>17558</v>
      </c>
    </row>
    <row r="1520" spans="15:17" x14ac:dyDescent="0.25">
      <c r="O1520" s="893">
        <v>3919</v>
      </c>
      <c r="P1520" s="893" t="s">
        <v>5975</v>
      </c>
      <c r="Q1520" s="892" t="s">
        <v>17560</v>
      </c>
    </row>
    <row r="1521" spans="15:17" x14ac:dyDescent="0.25">
      <c r="O1521" s="893">
        <v>3920</v>
      </c>
      <c r="P1521" s="893" t="s">
        <v>5530</v>
      </c>
      <c r="Q1521" s="892" t="s">
        <v>17561</v>
      </c>
    </row>
    <row r="1522" spans="15:17" x14ac:dyDescent="0.25">
      <c r="O1522" s="893">
        <v>3921</v>
      </c>
      <c r="P1522" s="893" t="s">
        <v>6643</v>
      </c>
      <c r="Q1522" s="892" t="s">
        <v>17562</v>
      </c>
    </row>
    <row r="1523" spans="15:17" x14ac:dyDescent="0.25">
      <c r="O1523" s="893">
        <v>3922</v>
      </c>
      <c r="P1523" s="893" t="s">
        <v>13473</v>
      </c>
      <c r="Q1523" s="892" t="s">
        <v>17563</v>
      </c>
    </row>
    <row r="1524" spans="15:17" x14ac:dyDescent="0.25">
      <c r="O1524" s="893">
        <v>3923</v>
      </c>
      <c r="P1524" s="893" t="s">
        <v>1792</v>
      </c>
      <c r="Q1524" s="892" t="s">
        <v>17564</v>
      </c>
    </row>
    <row r="1525" spans="15:17" x14ac:dyDescent="0.25">
      <c r="O1525" s="893">
        <v>3924</v>
      </c>
      <c r="P1525" s="893" t="s">
        <v>6132</v>
      </c>
      <c r="Q1525" s="892" t="s">
        <v>17565</v>
      </c>
    </row>
    <row r="1526" spans="15:17" x14ac:dyDescent="0.25">
      <c r="O1526" s="893">
        <v>3925</v>
      </c>
      <c r="P1526" s="893" t="s">
        <v>7487</v>
      </c>
      <c r="Q1526" s="892" t="s">
        <v>17566</v>
      </c>
    </row>
    <row r="1527" spans="15:17" x14ac:dyDescent="0.25">
      <c r="O1527" s="893">
        <v>3926</v>
      </c>
      <c r="P1527" s="893" t="s">
        <v>7668</v>
      </c>
      <c r="Q1527" s="892" t="s">
        <v>17567</v>
      </c>
    </row>
    <row r="1528" spans="15:17" x14ac:dyDescent="0.25">
      <c r="O1528" s="893">
        <v>3927</v>
      </c>
      <c r="P1528" s="893" t="s">
        <v>4537</v>
      </c>
      <c r="Q1528" s="892" t="s">
        <v>17568</v>
      </c>
    </row>
    <row r="1529" spans="15:17" x14ac:dyDescent="0.25">
      <c r="O1529" s="893">
        <v>3928</v>
      </c>
      <c r="P1529" s="893" t="s">
        <v>4537</v>
      </c>
      <c r="Q1529" s="892" t="s">
        <v>17569</v>
      </c>
    </row>
    <row r="1530" spans="15:17" x14ac:dyDescent="0.25">
      <c r="O1530" s="893">
        <v>3929</v>
      </c>
      <c r="P1530" s="893" t="s">
        <v>17571</v>
      </c>
      <c r="Q1530" s="892" t="s">
        <v>17570</v>
      </c>
    </row>
    <row r="1531" spans="15:17" x14ac:dyDescent="0.25">
      <c r="O1531" s="893">
        <v>3930</v>
      </c>
      <c r="P1531" s="893" t="s">
        <v>17571</v>
      </c>
      <c r="Q1531" s="892" t="s">
        <v>17572</v>
      </c>
    </row>
    <row r="1532" spans="15:17" x14ac:dyDescent="0.25">
      <c r="O1532" s="893">
        <v>3931</v>
      </c>
      <c r="P1532" s="893" t="s">
        <v>17571</v>
      </c>
      <c r="Q1532" s="892" t="s">
        <v>17573</v>
      </c>
    </row>
    <row r="1533" spans="15:17" x14ac:dyDescent="0.25">
      <c r="O1533" s="893">
        <v>3932</v>
      </c>
      <c r="P1533" s="893" t="s">
        <v>17575</v>
      </c>
      <c r="Q1533" s="892" t="s">
        <v>17574</v>
      </c>
    </row>
    <row r="1534" spans="15:17" x14ac:dyDescent="0.25">
      <c r="O1534" s="893">
        <v>3933</v>
      </c>
      <c r="P1534" s="893" t="s">
        <v>17575</v>
      </c>
      <c r="Q1534" s="892" t="s">
        <v>17576</v>
      </c>
    </row>
    <row r="1535" spans="15:17" x14ac:dyDescent="0.25">
      <c r="O1535" s="893">
        <v>3934</v>
      </c>
      <c r="P1535" s="893" t="s">
        <v>17470</v>
      </c>
      <c r="Q1535" s="892" t="s">
        <v>17577</v>
      </c>
    </row>
    <row r="1536" spans="15:17" x14ac:dyDescent="0.25">
      <c r="O1536" s="893">
        <v>3935</v>
      </c>
      <c r="P1536" s="893" t="s">
        <v>8030</v>
      </c>
      <c r="Q1536" s="892" t="s">
        <v>17578</v>
      </c>
    </row>
    <row r="1537" spans="15:17" x14ac:dyDescent="0.25">
      <c r="O1537" s="893">
        <v>3936</v>
      </c>
      <c r="P1537" s="893" t="s">
        <v>1784</v>
      </c>
      <c r="Q1537" s="892" t="s">
        <v>17579</v>
      </c>
    </row>
    <row r="1538" spans="15:17" x14ac:dyDescent="0.25">
      <c r="O1538" s="893">
        <v>3937</v>
      </c>
      <c r="P1538" s="893" t="s">
        <v>5530</v>
      </c>
      <c r="Q1538" s="892" t="s">
        <v>17580</v>
      </c>
    </row>
    <row r="1539" spans="15:17" x14ac:dyDescent="0.25">
      <c r="O1539" s="893">
        <v>3938</v>
      </c>
      <c r="P1539" s="893" t="s">
        <v>3331</v>
      </c>
      <c r="Q1539" s="892" t="s">
        <v>17581</v>
      </c>
    </row>
    <row r="1540" spans="15:17" x14ac:dyDescent="0.25">
      <c r="O1540" s="893">
        <v>3939</v>
      </c>
      <c r="P1540" s="893" t="s">
        <v>2539</v>
      </c>
      <c r="Q1540" s="892" t="s">
        <v>17582</v>
      </c>
    </row>
    <row r="1541" spans="15:17" x14ac:dyDescent="0.25">
      <c r="O1541" s="893">
        <v>3989</v>
      </c>
      <c r="P1541" s="893" t="s">
        <v>17584</v>
      </c>
      <c r="Q1541" s="892" t="s">
        <v>17583</v>
      </c>
    </row>
    <row r="1542" spans="15:17" x14ac:dyDescent="0.25">
      <c r="O1542" s="893">
        <v>3990</v>
      </c>
      <c r="P1542" s="893" t="s">
        <v>4699</v>
      </c>
      <c r="Q1542" s="892" t="s">
        <v>17585</v>
      </c>
    </row>
    <row r="1543" spans="15:17" x14ac:dyDescent="0.25">
      <c r="O1543" s="893">
        <v>3992</v>
      </c>
      <c r="P1543" s="893" t="s">
        <v>5962</v>
      </c>
      <c r="Q1543" s="892" t="s">
        <v>17586</v>
      </c>
    </row>
    <row r="1544" spans="15:17" x14ac:dyDescent="0.25">
      <c r="O1544" s="893">
        <v>3993</v>
      </c>
      <c r="P1544" s="893" t="s">
        <v>12064</v>
      </c>
      <c r="Q1544" s="892" t="s">
        <v>17587</v>
      </c>
    </row>
    <row r="1545" spans="15:17" x14ac:dyDescent="0.25">
      <c r="O1545" s="893">
        <v>3997</v>
      </c>
      <c r="P1545" s="893" t="s">
        <v>17589</v>
      </c>
      <c r="Q1545" s="892" t="s">
        <v>17588</v>
      </c>
    </row>
    <row r="1546" spans="15:17" x14ac:dyDescent="0.25">
      <c r="O1546" s="893">
        <v>4004</v>
      </c>
      <c r="P1546" s="893" t="s">
        <v>17591</v>
      </c>
      <c r="Q1546" s="892" t="s">
        <v>17590</v>
      </c>
    </row>
    <row r="1547" spans="15:17" x14ac:dyDescent="0.25">
      <c r="O1547" s="893">
        <v>4006</v>
      </c>
      <c r="P1547" s="893" t="s">
        <v>17593</v>
      </c>
      <c r="Q1547" s="892" t="s">
        <v>17592</v>
      </c>
    </row>
    <row r="1548" spans="15:17" x14ac:dyDescent="0.25">
      <c r="O1548" s="893">
        <v>4011</v>
      </c>
      <c r="P1548" s="893" t="s">
        <v>5017</v>
      </c>
      <c r="Q1548" s="892" t="s">
        <v>17594</v>
      </c>
    </row>
    <row r="1549" spans="15:17" x14ac:dyDescent="0.25">
      <c r="O1549" s="893">
        <v>4012</v>
      </c>
      <c r="P1549" s="893" t="s">
        <v>5328</v>
      </c>
      <c r="Q1549" s="892" t="s">
        <v>17595</v>
      </c>
    </row>
    <row r="1550" spans="15:17" x14ac:dyDescent="0.25">
      <c r="O1550" s="893">
        <v>4013</v>
      </c>
      <c r="P1550" s="893" t="s">
        <v>5675</v>
      </c>
      <c r="Q1550" s="892" t="s">
        <v>17596</v>
      </c>
    </row>
    <row r="1551" spans="15:17" x14ac:dyDescent="0.25">
      <c r="O1551" s="893">
        <v>4014</v>
      </c>
      <c r="P1551" s="893" t="s">
        <v>8146</v>
      </c>
      <c r="Q1551" s="892" t="s">
        <v>17597</v>
      </c>
    </row>
    <row r="1552" spans="15:17" x14ac:dyDescent="0.25">
      <c r="O1552" s="893">
        <v>4015</v>
      </c>
      <c r="P1552" s="893" t="s">
        <v>8566</v>
      </c>
      <c r="Q1552" s="892" t="s">
        <v>17598</v>
      </c>
    </row>
    <row r="1553" spans="15:17" x14ac:dyDescent="0.25">
      <c r="O1553" s="893">
        <v>4016</v>
      </c>
      <c r="P1553" s="893" t="s">
        <v>17600</v>
      </c>
      <c r="Q1553" s="892" t="s">
        <v>17599</v>
      </c>
    </row>
    <row r="1554" spans="15:17" x14ac:dyDescent="0.25">
      <c r="O1554" s="893">
        <v>4017</v>
      </c>
      <c r="P1554" s="893" t="s">
        <v>4498</v>
      </c>
      <c r="Q1554" s="892" t="s">
        <v>17601</v>
      </c>
    </row>
    <row r="1555" spans="15:17" x14ac:dyDescent="0.25">
      <c r="O1555" s="893">
        <v>4018</v>
      </c>
      <c r="P1555" s="893" t="s">
        <v>1577</v>
      </c>
      <c r="Q1555" s="892" t="s">
        <v>17602</v>
      </c>
    </row>
    <row r="1556" spans="15:17" x14ac:dyDescent="0.25">
      <c r="O1556" s="893">
        <v>4019</v>
      </c>
      <c r="P1556" s="893" t="s">
        <v>7185</v>
      </c>
      <c r="Q1556" s="892" t="s">
        <v>17603</v>
      </c>
    </row>
    <row r="1557" spans="15:17" x14ac:dyDescent="0.25">
      <c r="O1557" s="893">
        <v>4020</v>
      </c>
      <c r="P1557" s="893" t="s">
        <v>1631</v>
      </c>
      <c r="Q1557" s="892" t="s">
        <v>17604</v>
      </c>
    </row>
    <row r="1558" spans="15:17" x14ac:dyDescent="0.25">
      <c r="O1558" s="893">
        <v>4021</v>
      </c>
      <c r="P1558" s="893" t="s">
        <v>3887</v>
      </c>
      <c r="Q1558" s="892" t="s">
        <v>17605</v>
      </c>
    </row>
    <row r="1559" spans="15:17" x14ac:dyDescent="0.25">
      <c r="O1559" s="893">
        <v>4030</v>
      </c>
      <c r="P1559" s="893" t="s">
        <v>2414</v>
      </c>
      <c r="Q1559" s="892" t="s">
        <v>9691</v>
      </c>
    </row>
    <row r="1560" spans="15:17" x14ac:dyDescent="0.25">
      <c r="O1560" s="893">
        <v>4031</v>
      </c>
      <c r="P1560" s="893" t="s">
        <v>1523</v>
      </c>
      <c r="Q1560" s="892" t="s">
        <v>17606</v>
      </c>
    </row>
    <row r="1561" spans="15:17" x14ac:dyDescent="0.25">
      <c r="O1561" s="893">
        <v>4035</v>
      </c>
      <c r="P1561" s="893" t="s">
        <v>1478</v>
      </c>
      <c r="Q1561" s="892" t="s">
        <v>17607</v>
      </c>
    </row>
    <row r="1562" spans="15:17" x14ac:dyDescent="0.25">
      <c r="O1562" s="893">
        <v>4036</v>
      </c>
      <c r="P1562" s="893" t="s">
        <v>1793</v>
      </c>
      <c r="Q1562" s="892" t="s">
        <v>17608</v>
      </c>
    </row>
    <row r="1563" spans="15:17" x14ac:dyDescent="0.25">
      <c r="O1563" s="893">
        <v>4037</v>
      </c>
      <c r="P1563" s="893" t="s">
        <v>1793</v>
      </c>
      <c r="Q1563" s="892" t="s">
        <v>17609</v>
      </c>
    </row>
    <row r="1564" spans="15:17" x14ac:dyDescent="0.25">
      <c r="O1564" s="893">
        <v>4040</v>
      </c>
      <c r="P1564" s="893" t="s">
        <v>1837</v>
      </c>
      <c r="Q1564" s="892" t="s">
        <v>17610</v>
      </c>
    </row>
    <row r="1565" spans="15:17" x14ac:dyDescent="0.25">
      <c r="O1565" s="893">
        <v>4043</v>
      </c>
      <c r="P1565" s="893" t="s">
        <v>5807</v>
      </c>
      <c r="Q1565" s="892" t="s">
        <v>17611</v>
      </c>
    </row>
    <row r="1566" spans="15:17" x14ac:dyDescent="0.25">
      <c r="O1566" s="893">
        <v>4044</v>
      </c>
      <c r="P1566" s="893" t="s">
        <v>3315</v>
      </c>
      <c r="Q1566" s="892" t="s">
        <v>17612</v>
      </c>
    </row>
    <row r="1567" spans="15:17" x14ac:dyDescent="0.25">
      <c r="O1567" s="893">
        <v>4045</v>
      </c>
      <c r="P1567" s="893" t="s">
        <v>2082</v>
      </c>
      <c r="Q1567" s="892" t="s">
        <v>17613</v>
      </c>
    </row>
    <row r="1568" spans="15:17" x14ac:dyDescent="0.25">
      <c r="O1568" s="893">
        <v>4046</v>
      </c>
      <c r="P1568" s="893" t="s">
        <v>17615</v>
      </c>
      <c r="Q1568" s="892" t="s">
        <v>17614</v>
      </c>
    </row>
    <row r="1569" spans="15:17" x14ac:dyDescent="0.25">
      <c r="O1569" s="893">
        <v>4047</v>
      </c>
      <c r="P1569" s="893" t="s">
        <v>12521</v>
      </c>
      <c r="Q1569" s="892" t="s">
        <v>17616</v>
      </c>
    </row>
    <row r="1570" spans="15:17" x14ac:dyDescent="0.25">
      <c r="O1570" s="893">
        <v>4048</v>
      </c>
      <c r="P1570" s="893" t="s">
        <v>6569</v>
      </c>
      <c r="Q1570" s="892" t="s">
        <v>17616</v>
      </c>
    </row>
    <row r="1571" spans="15:17" x14ac:dyDescent="0.25">
      <c r="O1571" s="893">
        <v>4049</v>
      </c>
      <c r="P1571" s="893" t="s">
        <v>6136</v>
      </c>
      <c r="Q1571" s="892" t="s">
        <v>17617</v>
      </c>
    </row>
    <row r="1572" spans="15:17" x14ac:dyDescent="0.25">
      <c r="O1572" s="893">
        <v>4051</v>
      </c>
      <c r="P1572" s="893" t="s">
        <v>15092</v>
      </c>
      <c r="Q1572" s="892" t="s">
        <v>17616</v>
      </c>
    </row>
    <row r="1573" spans="15:17" x14ac:dyDescent="0.25">
      <c r="O1573" s="893">
        <v>4052</v>
      </c>
      <c r="P1573" s="893" t="s">
        <v>17619</v>
      </c>
      <c r="Q1573" s="892" t="s">
        <v>17618</v>
      </c>
    </row>
    <row r="1574" spans="15:17" x14ac:dyDescent="0.25">
      <c r="O1574" s="893">
        <v>4053</v>
      </c>
      <c r="P1574" s="893" t="s">
        <v>3746</v>
      </c>
      <c r="Q1574" s="892" t="s">
        <v>17620</v>
      </c>
    </row>
    <row r="1575" spans="15:17" x14ac:dyDescent="0.25">
      <c r="O1575" s="893">
        <v>4056</v>
      </c>
      <c r="P1575" s="893" t="s">
        <v>2538</v>
      </c>
      <c r="Q1575" s="892" t="s">
        <v>17621</v>
      </c>
    </row>
    <row r="1576" spans="15:17" x14ac:dyDescent="0.25">
      <c r="O1576" s="893">
        <v>4058</v>
      </c>
      <c r="P1576" s="893" t="s">
        <v>11804</v>
      </c>
      <c r="Q1576" s="892" t="s">
        <v>17622</v>
      </c>
    </row>
    <row r="1577" spans="15:17" x14ac:dyDescent="0.25">
      <c r="O1577" s="893">
        <v>4059</v>
      </c>
      <c r="P1577" s="893" t="s">
        <v>17624</v>
      </c>
      <c r="Q1577" s="892" t="s">
        <v>17623</v>
      </c>
    </row>
    <row r="1578" spans="15:17" x14ac:dyDescent="0.25">
      <c r="O1578" s="893">
        <v>4061</v>
      </c>
      <c r="P1578" s="893" t="s">
        <v>6143</v>
      </c>
      <c r="Q1578" s="892" t="s">
        <v>17625</v>
      </c>
    </row>
    <row r="1579" spans="15:17" x14ac:dyDescent="0.25">
      <c r="O1579" s="893">
        <v>4062</v>
      </c>
      <c r="P1579" s="893" t="s">
        <v>15678</v>
      </c>
      <c r="Q1579" s="892" t="s">
        <v>17626</v>
      </c>
    </row>
    <row r="1580" spans="15:17" x14ac:dyDescent="0.25">
      <c r="O1580" s="893">
        <v>4069</v>
      </c>
      <c r="P1580" s="893" t="s">
        <v>12871</v>
      </c>
      <c r="Q1580" s="892" t="s">
        <v>1132</v>
      </c>
    </row>
    <row r="1581" spans="15:17" x14ac:dyDescent="0.25">
      <c r="O1581" s="893">
        <v>4083</v>
      </c>
      <c r="P1581" s="893" t="s">
        <v>4462</v>
      </c>
      <c r="Q1581" s="892" t="s">
        <v>17627</v>
      </c>
    </row>
    <row r="1582" spans="15:17" x14ac:dyDescent="0.25">
      <c r="O1582" s="893">
        <v>4084</v>
      </c>
      <c r="P1582" s="893" t="s">
        <v>2319</v>
      </c>
      <c r="Q1582" s="892" t="s">
        <v>17628</v>
      </c>
    </row>
    <row r="1583" spans="15:17" x14ac:dyDescent="0.25">
      <c r="O1583" s="893">
        <v>4085</v>
      </c>
      <c r="P1583" s="893" t="s">
        <v>2313</v>
      </c>
      <c r="Q1583" s="892" t="s">
        <v>17629</v>
      </c>
    </row>
    <row r="1584" spans="15:17" x14ac:dyDescent="0.25">
      <c r="O1584" s="893">
        <v>4086</v>
      </c>
      <c r="P1584" s="893" t="s">
        <v>2110</v>
      </c>
      <c r="Q1584" s="892" t="s">
        <v>17630</v>
      </c>
    </row>
    <row r="1585" spans="15:17" x14ac:dyDescent="0.25">
      <c r="O1585" s="893">
        <v>4087</v>
      </c>
      <c r="P1585" s="893" t="s">
        <v>17632</v>
      </c>
      <c r="Q1585" s="892" t="s">
        <v>17631</v>
      </c>
    </row>
    <row r="1586" spans="15:17" x14ac:dyDescent="0.25">
      <c r="O1586" s="893">
        <v>4089</v>
      </c>
      <c r="P1586" s="893" t="s">
        <v>17634</v>
      </c>
      <c r="Q1586" s="892" t="s">
        <v>17633</v>
      </c>
    </row>
    <row r="1587" spans="15:17" x14ac:dyDescent="0.25">
      <c r="O1587" s="893">
        <v>4090</v>
      </c>
      <c r="P1587" s="893" t="s">
        <v>17636</v>
      </c>
      <c r="Q1587" s="892" t="s">
        <v>17635</v>
      </c>
    </row>
    <row r="1588" spans="15:17" x14ac:dyDescent="0.25">
      <c r="O1588" s="893">
        <v>4091</v>
      </c>
      <c r="P1588" s="893" t="s">
        <v>17638</v>
      </c>
      <c r="Q1588" s="892" t="s">
        <v>17637</v>
      </c>
    </row>
    <row r="1589" spans="15:17" x14ac:dyDescent="0.25">
      <c r="O1589" s="893">
        <v>4092</v>
      </c>
      <c r="P1589" s="893" t="s">
        <v>17640</v>
      </c>
      <c r="Q1589" s="892" t="s">
        <v>17639</v>
      </c>
    </row>
    <row r="1590" spans="15:17" x14ac:dyDescent="0.25">
      <c r="O1590" s="893">
        <v>4093</v>
      </c>
      <c r="P1590" s="893" t="s">
        <v>3787</v>
      </c>
      <c r="Q1590" s="892" t="s">
        <v>17641</v>
      </c>
    </row>
    <row r="1591" spans="15:17" x14ac:dyDescent="0.25">
      <c r="O1591" s="893">
        <v>4094</v>
      </c>
      <c r="P1591" s="893" t="s">
        <v>3787</v>
      </c>
      <c r="Q1591" s="892" t="s">
        <v>17642</v>
      </c>
    </row>
    <row r="1592" spans="15:17" x14ac:dyDescent="0.25">
      <c r="O1592" s="893">
        <v>4095</v>
      </c>
      <c r="P1592" s="893" t="s">
        <v>3820</v>
      </c>
      <c r="Q1592" s="892" t="s">
        <v>17643</v>
      </c>
    </row>
    <row r="1593" spans="15:17" x14ac:dyDescent="0.25">
      <c r="O1593" s="893">
        <v>4096</v>
      </c>
      <c r="P1593" s="893" t="s">
        <v>8335</v>
      </c>
      <c r="Q1593" s="892" t="s">
        <v>17644</v>
      </c>
    </row>
    <row r="1594" spans="15:17" x14ac:dyDescent="0.25">
      <c r="O1594" s="893">
        <v>4097</v>
      </c>
      <c r="P1594" s="893" t="s">
        <v>3787</v>
      </c>
      <c r="Q1594" s="892" t="s">
        <v>17645</v>
      </c>
    </row>
    <row r="1595" spans="15:17" x14ac:dyDescent="0.25">
      <c r="O1595" s="893">
        <v>4102</v>
      </c>
      <c r="P1595" s="893" t="s">
        <v>6097</v>
      </c>
      <c r="Q1595" s="892" t="s">
        <v>17646</v>
      </c>
    </row>
    <row r="1596" spans="15:17" x14ac:dyDescent="0.25">
      <c r="O1596" s="893">
        <v>4107</v>
      </c>
      <c r="P1596" s="893" t="s">
        <v>3833</v>
      </c>
      <c r="Q1596" s="892" t="s">
        <v>17647</v>
      </c>
    </row>
    <row r="1597" spans="15:17" x14ac:dyDescent="0.25">
      <c r="O1597" s="893">
        <v>4108</v>
      </c>
      <c r="P1597" s="893" t="s">
        <v>17649</v>
      </c>
      <c r="Q1597" s="892" t="s">
        <v>17648</v>
      </c>
    </row>
    <row r="1598" spans="15:17" x14ac:dyDescent="0.25">
      <c r="O1598" s="893">
        <v>4111</v>
      </c>
      <c r="P1598" s="893" t="s">
        <v>17651</v>
      </c>
      <c r="Q1598" s="892" t="s">
        <v>17650</v>
      </c>
    </row>
    <row r="1599" spans="15:17" x14ac:dyDescent="0.25">
      <c r="O1599" s="893">
        <v>4114</v>
      </c>
      <c r="P1599" s="893" t="s">
        <v>12062</v>
      </c>
      <c r="Q1599" s="892" t="s">
        <v>17652</v>
      </c>
    </row>
    <row r="1600" spans="15:17" x14ac:dyDescent="0.25">
      <c r="O1600" s="893">
        <v>4115</v>
      </c>
      <c r="P1600" s="893" t="s">
        <v>2318</v>
      </c>
      <c r="Q1600" s="892" t="s">
        <v>17653</v>
      </c>
    </row>
    <row r="1601" spans="15:17" x14ac:dyDescent="0.25">
      <c r="O1601" s="893">
        <v>4119</v>
      </c>
      <c r="P1601" s="893" t="s">
        <v>13002</v>
      </c>
      <c r="Q1601" s="892" t="s">
        <v>17654</v>
      </c>
    </row>
    <row r="1602" spans="15:17" x14ac:dyDescent="0.25">
      <c r="O1602" s="893">
        <v>4126</v>
      </c>
      <c r="P1602" s="893" t="s">
        <v>17656</v>
      </c>
      <c r="Q1602" s="892" t="s">
        <v>17655</v>
      </c>
    </row>
    <row r="1603" spans="15:17" x14ac:dyDescent="0.25">
      <c r="O1603" s="893">
        <v>4127</v>
      </c>
      <c r="P1603" s="893" t="s">
        <v>17658</v>
      </c>
      <c r="Q1603" s="892" t="s">
        <v>17657</v>
      </c>
    </row>
    <row r="1604" spans="15:17" x14ac:dyDescent="0.25">
      <c r="O1604" s="893">
        <v>4135</v>
      </c>
      <c r="P1604" s="893" t="s">
        <v>17660</v>
      </c>
      <c r="Q1604" s="892" t="s">
        <v>17659</v>
      </c>
    </row>
    <row r="1605" spans="15:17" x14ac:dyDescent="0.25">
      <c r="O1605" s="893">
        <v>4145</v>
      </c>
      <c r="P1605" s="893" t="s">
        <v>17662</v>
      </c>
      <c r="Q1605" s="892" t="s">
        <v>17661</v>
      </c>
    </row>
    <row r="1606" spans="15:17" x14ac:dyDescent="0.25">
      <c r="O1606" s="893">
        <v>4154</v>
      </c>
      <c r="P1606" s="893" t="s">
        <v>17664</v>
      </c>
      <c r="Q1606" s="892" t="s">
        <v>17663</v>
      </c>
    </row>
    <row r="1607" spans="15:17" x14ac:dyDescent="0.25">
      <c r="O1607" s="893">
        <v>4161</v>
      </c>
      <c r="P1607" s="893" t="s">
        <v>17666</v>
      </c>
      <c r="Q1607" s="892" t="s">
        <v>17665</v>
      </c>
    </row>
    <row r="1608" spans="15:17" x14ac:dyDescent="0.25">
      <c r="O1608" s="893">
        <v>4168</v>
      </c>
      <c r="P1608" s="893" t="s">
        <v>17668</v>
      </c>
      <c r="Q1608" s="892" t="s">
        <v>17667</v>
      </c>
    </row>
    <row r="1609" spans="15:17" x14ac:dyDescent="0.25">
      <c r="O1609" s="893">
        <v>4177</v>
      </c>
      <c r="P1609" s="893" t="s">
        <v>5799</v>
      </c>
      <c r="Q1609" s="892" t="s">
        <v>17669</v>
      </c>
    </row>
    <row r="1610" spans="15:17" x14ac:dyDescent="0.25">
      <c r="O1610" s="893">
        <v>4178</v>
      </c>
      <c r="P1610" s="893" t="s">
        <v>6780</v>
      </c>
      <c r="Q1610" s="892" t="s">
        <v>17670</v>
      </c>
    </row>
    <row r="1611" spans="15:17" x14ac:dyDescent="0.25">
      <c r="O1611" s="893">
        <v>4179</v>
      </c>
      <c r="P1611" s="893" t="s">
        <v>7021</v>
      </c>
      <c r="Q1611" s="892" t="s">
        <v>17671</v>
      </c>
    </row>
    <row r="1612" spans="15:17" x14ac:dyDescent="0.25">
      <c r="O1612" s="893">
        <v>4180</v>
      </c>
      <c r="P1612" s="893" t="s">
        <v>7683</v>
      </c>
      <c r="Q1612" s="892" t="s">
        <v>17672</v>
      </c>
    </row>
    <row r="1613" spans="15:17" x14ac:dyDescent="0.25">
      <c r="O1613" s="893">
        <v>4181</v>
      </c>
      <c r="P1613" s="893" t="s">
        <v>8673</v>
      </c>
      <c r="Q1613" s="892" t="s">
        <v>17673</v>
      </c>
    </row>
    <row r="1614" spans="15:17" x14ac:dyDescent="0.25">
      <c r="O1614" s="893">
        <v>4182</v>
      </c>
      <c r="P1614" s="893" t="s">
        <v>1738</v>
      </c>
      <c r="Q1614" s="892" t="s">
        <v>17674</v>
      </c>
    </row>
    <row r="1615" spans="15:17" x14ac:dyDescent="0.25">
      <c r="O1615" s="893">
        <v>4183</v>
      </c>
      <c r="P1615" s="893" t="s">
        <v>17676</v>
      </c>
      <c r="Q1615" s="892" t="s">
        <v>17675</v>
      </c>
    </row>
    <row r="1616" spans="15:17" x14ac:dyDescent="0.25">
      <c r="O1616" s="893">
        <v>4184</v>
      </c>
      <c r="P1616" s="893" t="s">
        <v>17678</v>
      </c>
      <c r="Q1616" s="892" t="s">
        <v>17677</v>
      </c>
    </row>
    <row r="1617" spans="15:17" x14ac:dyDescent="0.25">
      <c r="O1617" s="893">
        <v>4185</v>
      </c>
      <c r="P1617" s="893" t="s">
        <v>17680</v>
      </c>
      <c r="Q1617" s="892" t="s">
        <v>17679</v>
      </c>
    </row>
    <row r="1618" spans="15:17" x14ac:dyDescent="0.25">
      <c r="O1618" s="893">
        <v>4186</v>
      </c>
      <c r="P1618" s="893" t="s">
        <v>5799</v>
      </c>
      <c r="Q1618" s="892" t="s">
        <v>17681</v>
      </c>
    </row>
    <row r="1619" spans="15:17" x14ac:dyDescent="0.25">
      <c r="O1619" s="893">
        <v>4187</v>
      </c>
      <c r="P1619" s="893" t="s">
        <v>6780</v>
      </c>
      <c r="Q1619" s="892" t="s">
        <v>17682</v>
      </c>
    </row>
    <row r="1620" spans="15:17" x14ac:dyDescent="0.25">
      <c r="O1620" s="893">
        <v>4188</v>
      </c>
      <c r="P1620" s="893" t="s">
        <v>3799</v>
      </c>
      <c r="Q1620" s="892" t="s">
        <v>17683</v>
      </c>
    </row>
    <row r="1621" spans="15:17" x14ac:dyDescent="0.25">
      <c r="O1621" s="893">
        <v>4189</v>
      </c>
      <c r="P1621" s="893" t="s">
        <v>6494</v>
      </c>
      <c r="Q1621" s="892" t="s">
        <v>17684</v>
      </c>
    </row>
    <row r="1622" spans="15:17" x14ac:dyDescent="0.25">
      <c r="O1622" s="893">
        <v>4190</v>
      </c>
      <c r="P1622" s="893" t="s">
        <v>4837</v>
      </c>
      <c r="Q1622" s="892" t="s">
        <v>17685</v>
      </c>
    </row>
    <row r="1623" spans="15:17" x14ac:dyDescent="0.25">
      <c r="O1623" s="893">
        <v>4191</v>
      </c>
      <c r="P1623" s="893" t="s">
        <v>5988</v>
      </c>
      <c r="Q1623" s="892" t="s">
        <v>17686</v>
      </c>
    </row>
    <row r="1624" spans="15:17" x14ac:dyDescent="0.25">
      <c r="O1624" s="893">
        <v>4192</v>
      </c>
      <c r="P1624" s="893" t="s">
        <v>5988</v>
      </c>
      <c r="Q1624" s="892" t="s">
        <v>17687</v>
      </c>
    </row>
    <row r="1625" spans="15:17" x14ac:dyDescent="0.25">
      <c r="O1625" s="893">
        <v>4193</v>
      </c>
      <c r="P1625" s="893" t="s">
        <v>2234</v>
      </c>
      <c r="Q1625" s="892" t="s">
        <v>17688</v>
      </c>
    </row>
    <row r="1626" spans="15:17" x14ac:dyDescent="0.25">
      <c r="O1626" s="893">
        <v>4194</v>
      </c>
      <c r="P1626" s="893" t="s">
        <v>2234</v>
      </c>
      <c r="Q1626" s="892" t="s">
        <v>17689</v>
      </c>
    </row>
    <row r="1627" spans="15:17" x14ac:dyDescent="0.25">
      <c r="O1627" s="893">
        <v>4195</v>
      </c>
      <c r="P1627" s="893" t="s">
        <v>4509</v>
      </c>
      <c r="Q1627" s="892" t="s">
        <v>17690</v>
      </c>
    </row>
    <row r="1628" spans="15:17" x14ac:dyDescent="0.25">
      <c r="O1628" s="893">
        <v>4196</v>
      </c>
      <c r="P1628" s="893" t="s">
        <v>17692</v>
      </c>
      <c r="Q1628" s="892" t="s">
        <v>17691</v>
      </c>
    </row>
    <row r="1629" spans="15:17" x14ac:dyDescent="0.25">
      <c r="O1629" s="893">
        <v>4197</v>
      </c>
      <c r="P1629" s="893" t="s">
        <v>17692</v>
      </c>
      <c r="Q1629" s="892" t="s">
        <v>17693</v>
      </c>
    </row>
    <row r="1630" spans="15:17" x14ac:dyDescent="0.25">
      <c r="O1630" s="893">
        <v>4198</v>
      </c>
      <c r="P1630" s="893" t="s">
        <v>17695</v>
      </c>
      <c r="Q1630" s="892" t="s">
        <v>17694</v>
      </c>
    </row>
    <row r="1631" spans="15:17" x14ac:dyDescent="0.25">
      <c r="O1631" s="893">
        <v>4202</v>
      </c>
      <c r="P1631" s="893" t="s">
        <v>17695</v>
      </c>
      <c r="Q1631" s="892" t="s">
        <v>17696</v>
      </c>
    </row>
    <row r="1632" spans="15:17" x14ac:dyDescent="0.25">
      <c r="O1632" s="893">
        <v>4203</v>
      </c>
      <c r="P1632" s="893" t="s">
        <v>17695</v>
      </c>
      <c r="Q1632" s="892" t="s">
        <v>17697</v>
      </c>
    </row>
    <row r="1633" spans="15:17" x14ac:dyDescent="0.25">
      <c r="O1633" s="893">
        <v>4204</v>
      </c>
      <c r="P1633" s="893" t="s">
        <v>2234</v>
      </c>
      <c r="Q1633" s="892" t="s">
        <v>17698</v>
      </c>
    </row>
    <row r="1634" spans="15:17" x14ac:dyDescent="0.25">
      <c r="O1634" s="893">
        <v>4205</v>
      </c>
      <c r="P1634" s="893" t="s">
        <v>5054</v>
      </c>
      <c r="Q1634" s="892" t="s">
        <v>17699</v>
      </c>
    </row>
    <row r="1635" spans="15:17" x14ac:dyDescent="0.25">
      <c r="O1635" s="893">
        <v>4206</v>
      </c>
      <c r="P1635" s="893" t="s">
        <v>6574</v>
      </c>
      <c r="Q1635" s="892" t="s">
        <v>17700</v>
      </c>
    </row>
    <row r="1636" spans="15:17" x14ac:dyDescent="0.25">
      <c r="O1636" s="893">
        <v>4207</v>
      </c>
      <c r="P1636" s="893" t="s">
        <v>4883</v>
      </c>
      <c r="Q1636" s="892" t="s">
        <v>17701</v>
      </c>
    </row>
    <row r="1637" spans="15:17" x14ac:dyDescent="0.25">
      <c r="O1637" s="893">
        <v>4208</v>
      </c>
      <c r="P1637" s="893" t="s">
        <v>15085</v>
      </c>
      <c r="Q1637" s="892" t="s">
        <v>17702</v>
      </c>
    </row>
    <row r="1638" spans="15:17" x14ac:dyDescent="0.25">
      <c r="O1638" s="893">
        <v>4209</v>
      </c>
      <c r="P1638" s="893" t="s">
        <v>2106</v>
      </c>
      <c r="Q1638" s="892" t="s">
        <v>17703</v>
      </c>
    </row>
    <row r="1639" spans="15:17" x14ac:dyDescent="0.25">
      <c r="O1639" s="893">
        <v>4210</v>
      </c>
      <c r="P1639" s="893" t="s">
        <v>2484</v>
      </c>
      <c r="Q1639" s="892" t="s">
        <v>17704</v>
      </c>
    </row>
    <row r="1640" spans="15:17" x14ac:dyDescent="0.25">
      <c r="O1640" s="893">
        <v>4211</v>
      </c>
      <c r="P1640" s="893" t="s">
        <v>2299</v>
      </c>
      <c r="Q1640" s="892" t="s">
        <v>17705</v>
      </c>
    </row>
    <row r="1641" spans="15:17" x14ac:dyDescent="0.25">
      <c r="O1641" s="893">
        <v>4212</v>
      </c>
      <c r="P1641" s="893" t="s">
        <v>1406</v>
      </c>
      <c r="Q1641" s="892" t="s">
        <v>17706</v>
      </c>
    </row>
    <row r="1642" spans="15:17" x14ac:dyDescent="0.25">
      <c r="O1642" s="893">
        <v>4213</v>
      </c>
      <c r="P1642" s="893" t="s">
        <v>3499</v>
      </c>
      <c r="Q1642" s="892" t="s">
        <v>17707</v>
      </c>
    </row>
    <row r="1643" spans="15:17" x14ac:dyDescent="0.25">
      <c r="O1643" s="893">
        <v>4214</v>
      </c>
      <c r="P1643" s="893" t="s">
        <v>6216</v>
      </c>
      <c r="Q1643" s="892" t="s">
        <v>17708</v>
      </c>
    </row>
    <row r="1644" spans="15:17" x14ac:dyDescent="0.25">
      <c r="O1644" s="893">
        <v>4215</v>
      </c>
      <c r="P1644" s="893" t="s">
        <v>7289</v>
      </c>
      <c r="Q1644" s="892" t="s">
        <v>17709</v>
      </c>
    </row>
    <row r="1645" spans="15:17" x14ac:dyDescent="0.25">
      <c r="O1645" s="893">
        <v>4221</v>
      </c>
      <c r="P1645" s="893" t="s">
        <v>2586</v>
      </c>
      <c r="Q1645" s="892" t="s">
        <v>17710</v>
      </c>
    </row>
    <row r="1646" spans="15:17" x14ac:dyDescent="0.25">
      <c r="O1646" s="893">
        <v>4222</v>
      </c>
      <c r="P1646" s="893" t="s">
        <v>3524</v>
      </c>
      <c r="Q1646" s="892" t="s">
        <v>17711</v>
      </c>
    </row>
    <row r="1647" spans="15:17" x14ac:dyDescent="0.25">
      <c r="O1647" s="893">
        <v>4223</v>
      </c>
      <c r="P1647" s="893" t="s">
        <v>6960</v>
      </c>
      <c r="Q1647" s="892" t="s">
        <v>17712</v>
      </c>
    </row>
    <row r="1648" spans="15:17" x14ac:dyDescent="0.25">
      <c r="O1648" s="893">
        <v>4224</v>
      </c>
      <c r="P1648" s="893" t="s">
        <v>3494</v>
      </c>
      <c r="Q1648" s="892" t="s">
        <v>17713</v>
      </c>
    </row>
    <row r="1649" spans="15:17" x14ac:dyDescent="0.25">
      <c r="O1649" s="893">
        <v>4226</v>
      </c>
      <c r="P1649" s="893" t="s">
        <v>6683</v>
      </c>
      <c r="Q1649" s="892" t="s">
        <v>17714</v>
      </c>
    </row>
    <row r="1650" spans="15:17" x14ac:dyDescent="0.25">
      <c r="O1650" s="893">
        <v>4227</v>
      </c>
      <c r="P1650" s="893" t="s">
        <v>13291</v>
      </c>
      <c r="Q1650" s="892" t="s">
        <v>17715</v>
      </c>
    </row>
    <row r="1651" spans="15:17" x14ac:dyDescent="0.25">
      <c r="O1651" s="893">
        <v>4229</v>
      </c>
      <c r="P1651" s="893" t="s">
        <v>3883</v>
      </c>
      <c r="Q1651" s="892" t="s">
        <v>17716</v>
      </c>
    </row>
    <row r="1652" spans="15:17" x14ac:dyDescent="0.25">
      <c r="O1652" s="893">
        <v>4230</v>
      </c>
      <c r="P1652" s="893" t="s">
        <v>5031</v>
      </c>
      <c r="Q1652" s="892" t="s">
        <v>17717</v>
      </c>
    </row>
    <row r="1653" spans="15:17" x14ac:dyDescent="0.25">
      <c r="O1653" s="893">
        <v>4233</v>
      </c>
      <c r="P1653" s="893" t="s">
        <v>3787</v>
      </c>
      <c r="Q1653" s="892" t="s">
        <v>17718</v>
      </c>
    </row>
    <row r="1654" spans="15:17" x14ac:dyDescent="0.25">
      <c r="O1654" s="893">
        <v>4234</v>
      </c>
      <c r="P1654" s="893" t="s">
        <v>11804</v>
      </c>
      <c r="Q1654" s="892" t="s">
        <v>17719</v>
      </c>
    </row>
    <row r="1655" spans="15:17" x14ac:dyDescent="0.25">
      <c r="O1655" s="893">
        <v>4235</v>
      </c>
      <c r="P1655" s="893" t="s">
        <v>5617</v>
      </c>
      <c r="Q1655" s="892" t="s">
        <v>17720</v>
      </c>
    </row>
    <row r="1656" spans="15:17" x14ac:dyDescent="0.25">
      <c r="O1656" s="893">
        <v>4237</v>
      </c>
      <c r="P1656" s="893" t="s">
        <v>1977</v>
      </c>
      <c r="Q1656" s="892" t="s">
        <v>17721</v>
      </c>
    </row>
    <row r="1657" spans="15:17" x14ac:dyDescent="0.25">
      <c r="O1657" s="893">
        <v>4238</v>
      </c>
      <c r="P1657" s="893" t="s">
        <v>2579</v>
      </c>
      <c r="Q1657" s="892" t="s">
        <v>17722</v>
      </c>
    </row>
    <row r="1658" spans="15:17" x14ac:dyDescent="0.25">
      <c r="O1658" s="893">
        <v>4239</v>
      </c>
      <c r="P1658" s="893" t="s">
        <v>8317</v>
      </c>
      <c r="Q1658" s="892" t="s">
        <v>17723</v>
      </c>
    </row>
    <row r="1659" spans="15:17" x14ac:dyDescent="0.25">
      <c r="O1659" s="893">
        <v>4240</v>
      </c>
      <c r="P1659" s="893" t="s">
        <v>8317</v>
      </c>
      <c r="Q1659" s="892" t="s">
        <v>17724</v>
      </c>
    </row>
    <row r="1660" spans="15:17" x14ac:dyDescent="0.25">
      <c r="O1660" s="893">
        <v>4242</v>
      </c>
      <c r="P1660" s="893" t="s">
        <v>3787</v>
      </c>
      <c r="Q1660" s="892" t="s">
        <v>17725</v>
      </c>
    </row>
    <row r="1661" spans="15:17" x14ac:dyDescent="0.25">
      <c r="O1661" s="893">
        <v>4243</v>
      </c>
      <c r="P1661" s="893" t="s">
        <v>2585</v>
      </c>
      <c r="Q1661" s="892" t="s">
        <v>17726</v>
      </c>
    </row>
    <row r="1662" spans="15:17" x14ac:dyDescent="0.25">
      <c r="O1662" s="893">
        <v>4244</v>
      </c>
      <c r="P1662" s="893" t="s">
        <v>11804</v>
      </c>
      <c r="Q1662" s="892" t="s">
        <v>17727</v>
      </c>
    </row>
    <row r="1663" spans="15:17" x14ac:dyDescent="0.25">
      <c r="O1663" s="893">
        <v>4248</v>
      </c>
      <c r="P1663" s="893" t="s">
        <v>2433</v>
      </c>
      <c r="Q1663" s="892" t="s">
        <v>17728</v>
      </c>
    </row>
    <row r="1664" spans="15:17" x14ac:dyDescent="0.25">
      <c r="O1664" s="893">
        <v>4250</v>
      </c>
      <c r="P1664" s="893" t="s">
        <v>4945</v>
      </c>
      <c r="Q1664" s="892" t="s">
        <v>17729</v>
      </c>
    </row>
    <row r="1665" spans="15:17" x14ac:dyDescent="0.25">
      <c r="O1665" s="893">
        <v>4251</v>
      </c>
      <c r="P1665" s="893" t="s">
        <v>6656</v>
      </c>
      <c r="Q1665" s="892" t="s">
        <v>17730</v>
      </c>
    </row>
    <row r="1666" spans="15:17" x14ac:dyDescent="0.25">
      <c r="O1666" s="893">
        <v>4252</v>
      </c>
      <c r="P1666" s="893" t="s">
        <v>6074</v>
      </c>
      <c r="Q1666" s="892" t="s">
        <v>17731</v>
      </c>
    </row>
    <row r="1667" spans="15:17" x14ac:dyDescent="0.25">
      <c r="O1667" s="893">
        <v>4253</v>
      </c>
      <c r="P1667" s="893" t="s">
        <v>6790</v>
      </c>
      <c r="Q1667" s="892" t="s">
        <v>17732</v>
      </c>
    </row>
    <row r="1668" spans="15:17" x14ac:dyDescent="0.25">
      <c r="O1668" s="893">
        <v>4254</v>
      </c>
      <c r="P1668" s="893" t="s">
        <v>4560</v>
      </c>
      <c r="Q1668" s="892" t="s">
        <v>17733</v>
      </c>
    </row>
    <row r="1669" spans="15:17" x14ac:dyDescent="0.25">
      <c r="O1669" s="893">
        <v>4257</v>
      </c>
      <c r="P1669" s="893" t="s">
        <v>4110</v>
      </c>
      <c r="Q1669" s="892" t="s">
        <v>17734</v>
      </c>
    </row>
    <row r="1670" spans="15:17" x14ac:dyDescent="0.25">
      <c r="O1670" s="893">
        <v>4259</v>
      </c>
      <c r="P1670" s="893" t="s">
        <v>17736</v>
      </c>
      <c r="Q1670" s="892" t="s">
        <v>17735</v>
      </c>
    </row>
    <row r="1671" spans="15:17" x14ac:dyDescent="0.25">
      <c r="O1671" s="893">
        <v>4260</v>
      </c>
      <c r="P1671" s="893" t="s">
        <v>17738</v>
      </c>
      <c r="Q1671" s="892" t="s">
        <v>17737</v>
      </c>
    </row>
    <row r="1672" spans="15:17" x14ac:dyDescent="0.25">
      <c r="O1672" s="893">
        <v>4261</v>
      </c>
      <c r="P1672" s="893" t="s">
        <v>17740</v>
      </c>
      <c r="Q1672" s="892" t="s">
        <v>17739</v>
      </c>
    </row>
    <row r="1673" spans="15:17" x14ac:dyDescent="0.25">
      <c r="O1673" s="893">
        <v>4262</v>
      </c>
      <c r="P1673" s="893" t="s">
        <v>17742</v>
      </c>
      <c r="Q1673" s="892" t="s">
        <v>17741</v>
      </c>
    </row>
    <row r="1674" spans="15:17" x14ac:dyDescent="0.25">
      <c r="O1674" s="893">
        <v>4263</v>
      </c>
      <c r="P1674" s="893" t="s">
        <v>17744</v>
      </c>
      <c r="Q1674" s="892" t="s">
        <v>17743</v>
      </c>
    </row>
    <row r="1675" spans="15:17" x14ac:dyDescent="0.25">
      <c r="O1675" s="893">
        <v>4266</v>
      </c>
      <c r="P1675" s="893" t="s">
        <v>4447</v>
      </c>
      <c r="Q1675" s="892" t="s">
        <v>17745</v>
      </c>
    </row>
    <row r="1676" spans="15:17" x14ac:dyDescent="0.25">
      <c r="O1676" s="893">
        <v>4267</v>
      </c>
      <c r="P1676" s="893" t="s">
        <v>4910</v>
      </c>
      <c r="Q1676" s="892" t="s">
        <v>17746</v>
      </c>
    </row>
    <row r="1677" spans="15:17" x14ac:dyDescent="0.25">
      <c r="O1677" s="893">
        <v>4268</v>
      </c>
      <c r="P1677" s="893" t="s">
        <v>17748</v>
      </c>
      <c r="Q1677" s="892" t="s">
        <v>17747</v>
      </c>
    </row>
    <row r="1678" spans="15:17" x14ac:dyDescent="0.25">
      <c r="O1678" s="893">
        <v>4269</v>
      </c>
      <c r="P1678" s="893" t="s">
        <v>8232</v>
      </c>
      <c r="Q1678" s="892" t="s">
        <v>17749</v>
      </c>
    </row>
    <row r="1679" spans="15:17" x14ac:dyDescent="0.25">
      <c r="O1679" s="893">
        <v>4270</v>
      </c>
      <c r="P1679" s="893" t="s">
        <v>7639</v>
      </c>
      <c r="Q1679" s="892" t="s">
        <v>17750</v>
      </c>
    </row>
    <row r="1680" spans="15:17" x14ac:dyDescent="0.25">
      <c r="O1680" s="893">
        <v>4271</v>
      </c>
      <c r="P1680" s="893" t="s">
        <v>5243</v>
      </c>
      <c r="Q1680" s="892" t="s">
        <v>17751</v>
      </c>
    </row>
    <row r="1681" spans="15:17" x14ac:dyDescent="0.25">
      <c r="O1681" s="893">
        <v>4272</v>
      </c>
      <c r="P1681" s="893" t="s">
        <v>17753</v>
      </c>
      <c r="Q1681" s="892" t="s">
        <v>17752</v>
      </c>
    </row>
    <row r="1682" spans="15:17" x14ac:dyDescent="0.25">
      <c r="O1682" s="893">
        <v>4273</v>
      </c>
      <c r="P1682" s="893" t="s">
        <v>17755</v>
      </c>
      <c r="Q1682" s="892" t="s">
        <v>17754</v>
      </c>
    </row>
    <row r="1683" spans="15:17" x14ac:dyDescent="0.25">
      <c r="O1683" s="893">
        <v>4274</v>
      </c>
      <c r="P1683" s="893" t="s">
        <v>17757</v>
      </c>
      <c r="Q1683" s="892" t="s">
        <v>17756</v>
      </c>
    </row>
    <row r="1684" spans="15:17" x14ac:dyDescent="0.25">
      <c r="O1684" s="893">
        <v>4276</v>
      </c>
      <c r="P1684" s="893" t="s">
        <v>17759</v>
      </c>
      <c r="Q1684" s="892" t="s">
        <v>17758</v>
      </c>
    </row>
    <row r="1685" spans="15:17" x14ac:dyDescent="0.25">
      <c r="O1685" s="893">
        <v>4299</v>
      </c>
      <c r="P1685" s="893" t="s">
        <v>2304</v>
      </c>
      <c r="Q1685" s="892" t="s">
        <v>17760</v>
      </c>
    </row>
    <row r="1686" spans="15:17" x14ac:dyDescent="0.25">
      <c r="O1686" s="893">
        <v>4300</v>
      </c>
      <c r="P1686" s="893" t="s">
        <v>2485</v>
      </c>
      <c r="Q1686" s="892" t="s">
        <v>17761</v>
      </c>
    </row>
    <row r="1687" spans="15:17" x14ac:dyDescent="0.25">
      <c r="O1687" s="893">
        <v>4301</v>
      </c>
      <c r="P1687" s="893" t="s">
        <v>7273</v>
      </c>
      <c r="Q1687" s="892" t="s">
        <v>17762</v>
      </c>
    </row>
    <row r="1688" spans="15:17" x14ac:dyDescent="0.25">
      <c r="O1688" s="893">
        <v>4302</v>
      </c>
      <c r="P1688" s="893" t="s">
        <v>3305</v>
      </c>
      <c r="Q1688" s="892" t="s">
        <v>17763</v>
      </c>
    </row>
    <row r="1689" spans="15:17" x14ac:dyDescent="0.25">
      <c r="O1689" s="893">
        <v>4304</v>
      </c>
      <c r="P1689" s="893" t="s">
        <v>2369</v>
      </c>
      <c r="Q1689" s="892" t="s">
        <v>17764</v>
      </c>
    </row>
    <row r="1690" spans="15:17" x14ac:dyDescent="0.25">
      <c r="O1690" s="893">
        <v>4305</v>
      </c>
      <c r="P1690" s="893" t="s">
        <v>2683</v>
      </c>
      <c r="Q1690" s="892" t="s">
        <v>17765</v>
      </c>
    </row>
    <row r="1691" spans="15:17" x14ac:dyDescent="0.25">
      <c r="O1691" s="893">
        <v>4306</v>
      </c>
      <c r="P1691" s="893" t="s">
        <v>2891</v>
      </c>
      <c r="Q1691" s="892" t="s">
        <v>17766</v>
      </c>
    </row>
    <row r="1692" spans="15:17" x14ac:dyDescent="0.25">
      <c r="O1692" s="893">
        <v>4307</v>
      </c>
      <c r="P1692" s="893" t="s">
        <v>6241</v>
      </c>
      <c r="Q1692" s="892" t="s">
        <v>17767</v>
      </c>
    </row>
    <row r="1693" spans="15:17" x14ac:dyDescent="0.25">
      <c r="O1693" s="893">
        <v>4308</v>
      </c>
      <c r="P1693" s="893" t="s">
        <v>5265</v>
      </c>
      <c r="Q1693" s="892" t="s">
        <v>17768</v>
      </c>
    </row>
    <row r="1694" spans="15:17" x14ac:dyDescent="0.25">
      <c r="O1694" s="893">
        <v>4309</v>
      </c>
      <c r="P1694" s="893" t="s">
        <v>3083</v>
      </c>
      <c r="Q1694" s="892" t="s">
        <v>17769</v>
      </c>
    </row>
    <row r="1695" spans="15:17" x14ac:dyDescent="0.25">
      <c r="O1695" s="893">
        <v>4310</v>
      </c>
      <c r="P1695" s="893" t="s">
        <v>5655</v>
      </c>
      <c r="Q1695" s="892" t="s">
        <v>17770</v>
      </c>
    </row>
    <row r="1696" spans="15:17" x14ac:dyDescent="0.25">
      <c r="O1696" s="893">
        <v>4311</v>
      </c>
      <c r="P1696" s="893" t="s">
        <v>2683</v>
      </c>
      <c r="Q1696" s="892" t="s">
        <v>17771</v>
      </c>
    </row>
    <row r="1697" spans="15:17" x14ac:dyDescent="0.25">
      <c r="O1697" s="893">
        <v>4312</v>
      </c>
      <c r="P1697" s="893" t="s">
        <v>3664</v>
      </c>
      <c r="Q1697" s="892" t="s">
        <v>17772</v>
      </c>
    </row>
    <row r="1698" spans="15:17" x14ac:dyDescent="0.25">
      <c r="O1698" s="893">
        <v>4313</v>
      </c>
      <c r="P1698" s="893" t="s">
        <v>1951</v>
      </c>
      <c r="Q1698" s="892" t="s">
        <v>17773</v>
      </c>
    </row>
    <row r="1699" spans="15:17" x14ac:dyDescent="0.25">
      <c r="O1699" s="893">
        <v>4314</v>
      </c>
      <c r="P1699" s="893" t="s">
        <v>2645</v>
      </c>
      <c r="Q1699" s="892" t="s">
        <v>17774</v>
      </c>
    </row>
    <row r="1700" spans="15:17" x14ac:dyDescent="0.25">
      <c r="O1700" s="893">
        <v>4315</v>
      </c>
      <c r="P1700" s="893" t="s">
        <v>2785</v>
      </c>
      <c r="Q1700" s="892" t="s">
        <v>17775</v>
      </c>
    </row>
    <row r="1701" spans="15:17" x14ac:dyDescent="0.25">
      <c r="O1701" s="893">
        <v>4316</v>
      </c>
      <c r="P1701" s="893" t="s">
        <v>1441</v>
      </c>
      <c r="Q1701" s="892" t="s">
        <v>17776</v>
      </c>
    </row>
    <row r="1702" spans="15:17" x14ac:dyDescent="0.25">
      <c r="O1702" s="893">
        <v>4317</v>
      </c>
      <c r="P1702" s="893" t="s">
        <v>4804</v>
      </c>
      <c r="Q1702" s="892" t="s">
        <v>17777</v>
      </c>
    </row>
    <row r="1703" spans="15:17" x14ac:dyDescent="0.25">
      <c r="O1703" s="893">
        <v>4318</v>
      </c>
      <c r="P1703" s="893" t="s">
        <v>1766</v>
      </c>
      <c r="Q1703" s="892" t="s">
        <v>17778</v>
      </c>
    </row>
    <row r="1704" spans="15:17" x14ac:dyDescent="0.25">
      <c r="O1704" s="893">
        <v>4319</v>
      </c>
      <c r="P1704" s="893" t="s">
        <v>2488</v>
      </c>
      <c r="Q1704" s="892" t="s">
        <v>17779</v>
      </c>
    </row>
    <row r="1705" spans="15:17" x14ac:dyDescent="0.25">
      <c r="O1705" s="893">
        <v>4320</v>
      </c>
      <c r="P1705" s="893" t="s">
        <v>9556</v>
      </c>
      <c r="Q1705" s="892" t="s">
        <v>17780</v>
      </c>
    </row>
    <row r="1706" spans="15:17" x14ac:dyDescent="0.25">
      <c r="O1706" s="893">
        <v>4329</v>
      </c>
      <c r="P1706" s="893" t="s">
        <v>4222</v>
      </c>
      <c r="Q1706" s="892" t="s">
        <v>17781</v>
      </c>
    </row>
    <row r="1707" spans="15:17" x14ac:dyDescent="0.25">
      <c r="O1707" s="893">
        <v>4330</v>
      </c>
      <c r="P1707" s="893" t="s">
        <v>1912</v>
      </c>
      <c r="Q1707" s="892" t="s">
        <v>17782</v>
      </c>
    </row>
    <row r="1708" spans="15:17" x14ac:dyDescent="0.25">
      <c r="O1708" s="893">
        <v>4331</v>
      </c>
      <c r="P1708" s="893" t="s">
        <v>4804</v>
      </c>
      <c r="Q1708" s="892" t="s">
        <v>17783</v>
      </c>
    </row>
    <row r="1709" spans="15:17" x14ac:dyDescent="0.25">
      <c r="O1709" s="893">
        <v>4332</v>
      </c>
      <c r="P1709" s="893" t="s">
        <v>2672</v>
      </c>
      <c r="Q1709" s="892" t="s">
        <v>17784</v>
      </c>
    </row>
    <row r="1710" spans="15:17" x14ac:dyDescent="0.25">
      <c r="O1710" s="893">
        <v>4333</v>
      </c>
      <c r="P1710" s="893" t="s">
        <v>1573</v>
      </c>
      <c r="Q1710" s="892" t="s">
        <v>17785</v>
      </c>
    </row>
    <row r="1711" spans="15:17" x14ac:dyDescent="0.25">
      <c r="O1711" s="893">
        <v>4334</v>
      </c>
      <c r="P1711" s="893" t="s">
        <v>6520</v>
      </c>
      <c r="Q1711" s="892" t="s">
        <v>17786</v>
      </c>
    </row>
    <row r="1712" spans="15:17" x14ac:dyDescent="0.25">
      <c r="O1712" s="893">
        <v>4335</v>
      </c>
      <c r="P1712" s="893" t="s">
        <v>5675</v>
      </c>
      <c r="Q1712" s="892" t="s">
        <v>17787</v>
      </c>
    </row>
    <row r="1713" spans="15:17" x14ac:dyDescent="0.25">
      <c r="O1713" s="893">
        <v>4336</v>
      </c>
      <c r="P1713" s="893" t="s">
        <v>6787</v>
      </c>
      <c r="Q1713" s="892" t="s">
        <v>17788</v>
      </c>
    </row>
    <row r="1714" spans="15:17" x14ac:dyDescent="0.25">
      <c r="O1714" s="893">
        <v>4337</v>
      </c>
      <c r="P1714" s="893" t="s">
        <v>3146</v>
      </c>
      <c r="Q1714" s="892" t="s">
        <v>17789</v>
      </c>
    </row>
    <row r="1715" spans="15:17" x14ac:dyDescent="0.25">
      <c r="O1715" s="893">
        <v>4339</v>
      </c>
      <c r="P1715" s="893" t="s">
        <v>5997</v>
      </c>
      <c r="Q1715" s="892" t="s">
        <v>17790</v>
      </c>
    </row>
    <row r="1716" spans="15:17" x14ac:dyDescent="0.25">
      <c r="O1716" s="893">
        <v>4340</v>
      </c>
      <c r="P1716" s="893" t="s">
        <v>2660</v>
      </c>
      <c r="Q1716" s="892" t="s">
        <v>17791</v>
      </c>
    </row>
    <row r="1717" spans="15:17" x14ac:dyDescent="0.25">
      <c r="O1717" s="893">
        <v>4341</v>
      </c>
      <c r="P1717" s="893" t="s">
        <v>2332</v>
      </c>
      <c r="Q1717" s="892" t="s">
        <v>17792</v>
      </c>
    </row>
    <row r="1718" spans="15:17" x14ac:dyDescent="0.25">
      <c r="O1718" s="893">
        <v>4342</v>
      </c>
      <c r="P1718" s="893" t="s">
        <v>1767</v>
      </c>
      <c r="Q1718" s="892" t="s">
        <v>17793</v>
      </c>
    </row>
    <row r="1719" spans="15:17" x14ac:dyDescent="0.25">
      <c r="O1719" s="893">
        <v>4343</v>
      </c>
      <c r="P1719" s="893" t="s">
        <v>7579</v>
      </c>
      <c r="Q1719" s="892" t="s">
        <v>17794</v>
      </c>
    </row>
    <row r="1720" spans="15:17" x14ac:dyDescent="0.25">
      <c r="O1720" s="893">
        <v>4344</v>
      </c>
      <c r="P1720" s="893" t="s">
        <v>3286</v>
      </c>
      <c r="Q1720" s="892" t="s">
        <v>17795</v>
      </c>
    </row>
    <row r="1721" spans="15:17" x14ac:dyDescent="0.25">
      <c r="O1721" s="893">
        <v>4346</v>
      </c>
      <c r="P1721" s="893" t="s">
        <v>1863</v>
      </c>
      <c r="Q1721" s="892" t="s">
        <v>17796</v>
      </c>
    </row>
    <row r="1722" spans="15:17" x14ac:dyDescent="0.25">
      <c r="O1722" s="893">
        <v>4350</v>
      </c>
      <c r="P1722" s="893" t="s">
        <v>2316</v>
      </c>
      <c r="Q1722" s="892" t="s">
        <v>17797</v>
      </c>
    </row>
    <row r="1723" spans="15:17" x14ac:dyDescent="0.25">
      <c r="O1723" s="893">
        <v>4351</v>
      </c>
      <c r="P1723" s="893" t="s">
        <v>2334</v>
      </c>
      <c r="Q1723" s="892" t="s">
        <v>9544</v>
      </c>
    </row>
    <row r="1724" spans="15:17" x14ac:dyDescent="0.25">
      <c r="O1724" s="893">
        <v>4354</v>
      </c>
      <c r="P1724" s="893" t="s">
        <v>2488</v>
      </c>
      <c r="Q1724" s="892" t="s">
        <v>17798</v>
      </c>
    </row>
    <row r="1725" spans="15:17" x14ac:dyDescent="0.25">
      <c r="O1725" s="893">
        <v>4356</v>
      </c>
      <c r="P1725" s="893" t="s">
        <v>1573</v>
      </c>
      <c r="Q1725" s="892" t="s">
        <v>17799</v>
      </c>
    </row>
    <row r="1726" spans="15:17" x14ac:dyDescent="0.25">
      <c r="O1726" s="893">
        <v>4358</v>
      </c>
      <c r="P1726" s="893" t="s">
        <v>1664</v>
      </c>
      <c r="Q1726" s="892" t="s">
        <v>17800</v>
      </c>
    </row>
    <row r="1727" spans="15:17" x14ac:dyDescent="0.25">
      <c r="O1727" s="893">
        <v>4359</v>
      </c>
      <c r="P1727" s="893" t="s">
        <v>1908</v>
      </c>
      <c r="Q1727" s="892" t="s">
        <v>17801</v>
      </c>
    </row>
    <row r="1728" spans="15:17" x14ac:dyDescent="0.25">
      <c r="O1728" s="893">
        <v>4374</v>
      </c>
      <c r="P1728" s="893" t="s">
        <v>2672</v>
      </c>
      <c r="Q1728" s="892" t="s">
        <v>17802</v>
      </c>
    </row>
    <row r="1729" spans="15:17" x14ac:dyDescent="0.25">
      <c r="O1729" s="893">
        <v>4375</v>
      </c>
      <c r="P1729" s="893" t="s">
        <v>1914</v>
      </c>
      <c r="Q1729" s="892" t="s">
        <v>17803</v>
      </c>
    </row>
    <row r="1730" spans="15:17" x14ac:dyDescent="0.25">
      <c r="O1730" s="893">
        <v>4376</v>
      </c>
      <c r="P1730" s="893" t="s">
        <v>5725</v>
      </c>
      <c r="Q1730" s="892" t="s">
        <v>17804</v>
      </c>
    </row>
    <row r="1731" spans="15:17" x14ac:dyDescent="0.25">
      <c r="O1731" s="893">
        <v>4377</v>
      </c>
      <c r="P1731" s="893" t="s">
        <v>2297</v>
      </c>
      <c r="Q1731" s="892" t="s">
        <v>17805</v>
      </c>
    </row>
    <row r="1732" spans="15:17" x14ac:dyDescent="0.25">
      <c r="O1732" s="893">
        <v>4378</v>
      </c>
      <c r="P1732" s="893" t="s">
        <v>2322</v>
      </c>
      <c r="Q1732" s="892" t="s">
        <v>17806</v>
      </c>
    </row>
    <row r="1733" spans="15:17" x14ac:dyDescent="0.25">
      <c r="O1733" s="893">
        <v>4379</v>
      </c>
      <c r="P1733" s="893" t="s">
        <v>4070</v>
      </c>
      <c r="Q1733" s="892" t="s">
        <v>17807</v>
      </c>
    </row>
    <row r="1734" spans="15:17" x14ac:dyDescent="0.25">
      <c r="O1734" s="893">
        <v>4380</v>
      </c>
      <c r="P1734" s="893" t="s">
        <v>3525</v>
      </c>
      <c r="Q1734" s="892" t="s">
        <v>17808</v>
      </c>
    </row>
    <row r="1735" spans="15:17" x14ac:dyDescent="0.25">
      <c r="O1735" s="893">
        <v>4382</v>
      </c>
      <c r="P1735" s="893" t="s">
        <v>2306</v>
      </c>
      <c r="Q1735" s="892" t="s">
        <v>17809</v>
      </c>
    </row>
    <row r="1736" spans="15:17" x14ac:dyDescent="0.25">
      <c r="O1736" s="893">
        <v>4383</v>
      </c>
      <c r="P1736" s="893" t="s">
        <v>3527</v>
      </c>
      <c r="Q1736" s="892" t="s">
        <v>17810</v>
      </c>
    </row>
    <row r="1737" spans="15:17" x14ac:dyDescent="0.25">
      <c r="O1737" s="893">
        <v>4384</v>
      </c>
      <c r="P1737" s="893" t="s">
        <v>1669</v>
      </c>
      <c r="Q1737" s="892" t="s">
        <v>17811</v>
      </c>
    </row>
    <row r="1738" spans="15:17" x14ac:dyDescent="0.25">
      <c r="O1738" s="893">
        <v>4385</v>
      </c>
      <c r="P1738" s="893" t="s">
        <v>17813</v>
      </c>
      <c r="Q1738" s="892" t="s">
        <v>17812</v>
      </c>
    </row>
    <row r="1739" spans="15:17" x14ac:dyDescent="0.25">
      <c r="O1739" s="893">
        <v>4386</v>
      </c>
      <c r="P1739" s="893" t="s">
        <v>16951</v>
      </c>
      <c r="Q1739" s="892" t="s">
        <v>17812</v>
      </c>
    </row>
    <row r="1740" spans="15:17" x14ac:dyDescent="0.25">
      <c r="O1740" s="893">
        <v>4392</v>
      </c>
      <c r="P1740" s="893" t="s">
        <v>7927</v>
      </c>
      <c r="Q1740" s="892" t="s">
        <v>17814</v>
      </c>
    </row>
    <row r="1741" spans="15:17" x14ac:dyDescent="0.25">
      <c r="O1741" s="893">
        <v>4396</v>
      </c>
      <c r="P1741" s="893" t="s">
        <v>17816</v>
      </c>
      <c r="Q1741" s="892" t="s">
        <v>17815</v>
      </c>
    </row>
    <row r="1742" spans="15:17" x14ac:dyDescent="0.25">
      <c r="O1742" s="893">
        <v>4397</v>
      </c>
      <c r="P1742" s="893" t="s">
        <v>17818</v>
      </c>
      <c r="Q1742" s="892" t="s">
        <v>17817</v>
      </c>
    </row>
    <row r="1743" spans="15:17" x14ac:dyDescent="0.25">
      <c r="O1743" s="893">
        <v>4400</v>
      </c>
      <c r="P1743" s="893" t="s">
        <v>5958</v>
      </c>
      <c r="Q1743" s="892" t="s">
        <v>17819</v>
      </c>
    </row>
    <row r="1744" spans="15:17" x14ac:dyDescent="0.25">
      <c r="O1744" s="893">
        <v>4403</v>
      </c>
      <c r="P1744" s="893" t="s">
        <v>2268</v>
      </c>
      <c r="Q1744" s="892" t="s">
        <v>17820</v>
      </c>
    </row>
    <row r="1745" spans="15:17" x14ac:dyDescent="0.25">
      <c r="O1745" s="893">
        <v>4407</v>
      </c>
      <c r="P1745" s="893" t="s">
        <v>4409</v>
      </c>
      <c r="Q1745" s="892" t="s">
        <v>17821</v>
      </c>
    </row>
    <row r="1746" spans="15:17" x14ac:dyDescent="0.25">
      <c r="O1746" s="893">
        <v>4408</v>
      </c>
      <c r="P1746" s="893" t="s">
        <v>2669</v>
      </c>
      <c r="Q1746" s="892" t="s">
        <v>17822</v>
      </c>
    </row>
    <row r="1747" spans="15:17" x14ac:dyDescent="0.25">
      <c r="O1747" s="893">
        <v>4412</v>
      </c>
      <c r="P1747" s="893" t="s">
        <v>1664</v>
      </c>
      <c r="Q1747" s="892" t="s">
        <v>17823</v>
      </c>
    </row>
    <row r="1748" spans="15:17" x14ac:dyDescent="0.25">
      <c r="O1748" s="893">
        <v>4413</v>
      </c>
      <c r="P1748" s="893" t="s">
        <v>1641</v>
      </c>
      <c r="Q1748" s="892" t="s">
        <v>17824</v>
      </c>
    </row>
    <row r="1749" spans="15:17" x14ac:dyDescent="0.25">
      <c r="O1749" s="893">
        <v>4415</v>
      </c>
      <c r="P1749" s="893" t="s">
        <v>1489</v>
      </c>
      <c r="Q1749" s="892" t="s">
        <v>17825</v>
      </c>
    </row>
    <row r="1750" spans="15:17" x14ac:dyDescent="0.25">
      <c r="O1750" s="893">
        <v>4417</v>
      </c>
      <c r="P1750" s="893" t="s">
        <v>6960</v>
      </c>
      <c r="Q1750" s="892" t="s">
        <v>17826</v>
      </c>
    </row>
    <row r="1751" spans="15:17" x14ac:dyDescent="0.25">
      <c r="O1751" s="893">
        <v>4419</v>
      </c>
      <c r="P1751" s="893" t="s">
        <v>3659</v>
      </c>
      <c r="Q1751" s="892" t="s">
        <v>17827</v>
      </c>
    </row>
    <row r="1752" spans="15:17" x14ac:dyDescent="0.25">
      <c r="O1752" s="893">
        <v>4425</v>
      </c>
      <c r="P1752" s="893" t="s">
        <v>13175</v>
      </c>
      <c r="Q1752" s="892" t="s">
        <v>17828</v>
      </c>
    </row>
    <row r="1753" spans="15:17" x14ac:dyDescent="0.25">
      <c r="O1753" s="893">
        <v>4429</v>
      </c>
      <c r="P1753" s="893" t="s">
        <v>3075</v>
      </c>
      <c r="Q1753" s="892" t="s">
        <v>17829</v>
      </c>
    </row>
    <row r="1754" spans="15:17" x14ac:dyDescent="0.25">
      <c r="O1754" s="893">
        <v>4430</v>
      </c>
      <c r="P1754" s="893" t="s">
        <v>5970</v>
      </c>
      <c r="Q1754" s="892" t="s">
        <v>17830</v>
      </c>
    </row>
    <row r="1755" spans="15:17" x14ac:dyDescent="0.25">
      <c r="O1755" s="893">
        <v>4433</v>
      </c>
      <c r="P1755" s="893" t="s">
        <v>6790</v>
      </c>
      <c r="Q1755" s="892" t="s">
        <v>17831</v>
      </c>
    </row>
    <row r="1756" spans="15:17" x14ac:dyDescent="0.25">
      <c r="O1756" s="893">
        <v>4437</v>
      </c>
      <c r="P1756" s="893" t="s">
        <v>12935</v>
      </c>
      <c r="Q1756" s="892" t="s">
        <v>17832</v>
      </c>
    </row>
    <row r="1757" spans="15:17" x14ac:dyDescent="0.25">
      <c r="O1757" s="893">
        <v>4448</v>
      </c>
      <c r="P1757" s="893" t="s">
        <v>6209</v>
      </c>
      <c r="Q1757" s="892" t="s">
        <v>17833</v>
      </c>
    </row>
    <row r="1758" spans="15:17" x14ac:dyDescent="0.25">
      <c r="O1758" s="893">
        <v>4460</v>
      </c>
      <c r="P1758" s="893" t="s">
        <v>5678</v>
      </c>
      <c r="Q1758" s="892" t="s">
        <v>17834</v>
      </c>
    </row>
    <row r="1759" spans="15:17" x14ac:dyDescent="0.25">
      <c r="O1759" s="893">
        <v>4463</v>
      </c>
      <c r="P1759" s="893" t="s">
        <v>17836</v>
      </c>
      <c r="Q1759" s="892" t="s">
        <v>17835</v>
      </c>
    </row>
    <row r="1760" spans="15:17" x14ac:dyDescent="0.25">
      <c r="O1760" s="893">
        <v>4465</v>
      </c>
      <c r="P1760" s="893" t="s">
        <v>7920</v>
      </c>
      <c r="Q1760" s="892" t="s">
        <v>17837</v>
      </c>
    </row>
    <row r="1761" spans="15:17" x14ac:dyDescent="0.25">
      <c r="O1761" s="893">
        <v>4466</v>
      </c>
      <c r="P1761" s="893" t="s">
        <v>6443</v>
      </c>
      <c r="Q1761" s="892" t="s">
        <v>17838</v>
      </c>
    </row>
    <row r="1762" spans="15:17" x14ac:dyDescent="0.25">
      <c r="O1762" s="893">
        <v>4470</v>
      </c>
      <c r="P1762" s="893" t="s">
        <v>17840</v>
      </c>
      <c r="Q1762" s="892" t="s">
        <v>17839</v>
      </c>
    </row>
    <row r="1763" spans="15:17" x14ac:dyDescent="0.25">
      <c r="O1763" s="893">
        <v>4472</v>
      </c>
      <c r="P1763" s="893" t="s">
        <v>13395</v>
      </c>
      <c r="Q1763" s="892" t="s">
        <v>17841</v>
      </c>
    </row>
    <row r="1764" spans="15:17" x14ac:dyDescent="0.25">
      <c r="O1764" s="893">
        <v>4481</v>
      </c>
      <c r="P1764" s="893" t="s">
        <v>1550</v>
      </c>
      <c r="Q1764" s="892" t="s">
        <v>17842</v>
      </c>
    </row>
    <row r="1765" spans="15:17" x14ac:dyDescent="0.25">
      <c r="O1765" s="893">
        <v>4487</v>
      </c>
      <c r="P1765" s="893" t="s">
        <v>12583</v>
      </c>
      <c r="Q1765" s="892" t="s">
        <v>17843</v>
      </c>
    </row>
    <row r="1766" spans="15:17" x14ac:dyDescent="0.25">
      <c r="O1766" s="893">
        <v>4491</v>
      </c>
      <c r="P1766" s="893" t="s">
        <v>3967</v>
      </c>
      <c r="Q1766" s="892" t="s">
        <v>9622</v>
      </c>
    </row>
    <row r="1767" spans="15:17" x14ac:dyDescent="0.25">
      <c r="O1767" s="893">
        <v>4492</v>
      </c>
      <c r="P1767" s="893" t="s">
        <v>16136</v>
      </c>
      <c r="Q1767" s="892" t="s">
        <v>17844</v>
      </c>
    </row>
    <row r="1768" spans="15:17" x14ac:dyDescent="0.25">
      <c r="O1768" s="893">
        <v>4496</v>
      </c>
      <c r="P1768" s="893" t="s">
        <v>7317</v>
      </c>
      <c r="Q1768" s="892" t="s">
        <v>17845</v>
      </c>
    </row>
    <row r="1769" spans="15:17" x14ac:dyDescent="0.25">
      <c r="O1769" s="893">
        <v>4500</v>
      </c>
      <c r="P1769" s="893" t="s">
        <v>7908</v>
      </c>
      <c r="Q1769" s="892" t="s">
        <v>17846</v>
      </c>
    </row>
    <row r="1770" spans="15:17" x14ac:dyDescent="0.25">
      <c r="O1770" s="893">
        <v>4505</v>
      </c>
      <c r="P1770" s="893" t="s">
        <v>7459</v>
      </c>
      <c r="Q1770" s="892" t="s">
        <v>17847</v>
      </c>
    </row>
    <row r="1771" spans="15:17" x14ac:dyDescent="0.25">
      <c r="O1771" s="893">
        <v>4506</v>
      </c>
      <c r="P1771" s="893" t="s">
        <v>4101</v>
      </c>
      <c r="Q1771" s="892" t="s">
        <v>17848</v>
      </c>
    </row>
    <row r="1772" spans="15:17" x14ac:dyDescent="0.25">
      <c r="O1772" s="893">
        <v>4509</v>
      </c>
      <c r="P1772" s="893" t="s">
        <v>6421</v>
      </c>
      <c r="Q1772" s="892" t="s">
        <v>17849</v>
      </c>
    </row>
    <row r="1773" spans="15:17" x14ac:dyDescent="0.25">
      <c r="O1773" s="893">
        <v>4512</v>
      </c>
      <c r="P1773" s="893" t="s">
        <v>6949</v>
      </c>
      <c r="Q1773" s="892" t="s">
        <v>17850</v>
      </c>
    </row>
    <row r="1774" spans="15:17" x14ac:dyDescent="0.25">
      <c r="O1774" s="893">
        <v>4513</v>
      </c>
      <c r="P1774" s="893" t="s">
        <v>4626</v>
      </c>
      <c r="Q1774" s="892" t="s">
        <v>17851</v>
      </c>
    </row>
    <row r="1775" spans="15:17" x14ac:dyDescent="0.25">
      <c r="O1775" s="893">
        <v>4517</v>
      </c>
      <c r="P1775" s="893" t="s">
        <v>5938</v>
      </c>
      <c r="Q1775" s="892" t="s">
        <v>17852</v>
      </c>
    </row>
    <row r="1776" spans="15:17" x14ac:dyDescent="0.25">
      <c r="O1776" s="893">
        <v>4704</v>
      </c>
      <c r="P1776" s="893" t="s">
        <v>3882</v>
      </c>
      <c r="Q1776" s="892" t="s">
        <v>17853</v>
      </c>
    </row>
    <row r="1777" spans="15:17" x14ac:dyDescent="0.25">
      <c r="O1777" s="893">
        <v>4708</v>
      </c>
      <c r="P1777" s="893" t="s">
        <v>17855</v>
      </c>
      <c r="Q1777" s="892" t="s">
        <v>17854</v>
      </c>
    </row>
    <row r="1778" spans="15:17" x14ac:dyDescent="0.25">
      <c r="O1778" s="893">
        <v>4710</v>
      </c>
      <c r="P1778" s="893" t="s">
        <v>17857</v>
      </c>
      <c r="Q1778" s="892" t="s">
        <v>17856</v>
      </c>
    </row>
    <row r="1779" spans="15:17" x14ac:dyDescent="0.25">
      <c r="O1779" s="893">
        <v>4712</v>
      </c>
      <c r="P1779" s="893" t="s">
        <v>17859</v>
      </c>
      <c r="Q1779" s="892" t="s">
        <v>17858</v>
      </c>
    </row>
    <row r="1780" spans="15:17" x14ac:dyDescent="0.25">
      <c r="O1780" s="893">
        <v>4715</v>
      </c>
      <c r="P1780" s="893" t="s">
        <v>17861</v>
      </c>
      <c r="Q1780" s="892" t="s">
        <v>17860</v>
      </c>
    </row>
    <row r="1781" spans="15:17" x14ac:dyDescent="0.25">
      <c r="O1781" s="893">
        <v>4717</v>
      </c>
      <c r="P1781" s="893" t="s">
        <v>17855</v>
      </c>
      <c r="Q1781" s="892" t="s">
        <v>17862</v>
      </c>
    </row>
    <row r="1782" spans="15:17" x14ac:dyDescent="0.25">
      <c r="O1782" s="893">
        <v>4718</v>
      </c>
      <c r="P1782" s="893" t="s">
        <v>5953</v>
      </c>
      <c r="Q1782" s="892" t="s">
        <v>17863</v>
      </c>
    </row>
    <row r="1783" spans="15:17" x14ac:dyDescent="0.25">
      <c r="O1783" s="893">
        <v>4720</v>
      </c>
      <c r="P1783" s="893" t="s">
        <v>17865</v>
      </c>
      <c r="Q1783" s="892" t="s">
        <v>17864</v>
      </c>
    </row>
    <row r="1784" spans="15:17" x14ac:dyDescent="0.25">
      <c r="O1784" s="893">
        <v>4721</v>
      </c>
      <c r="P1784" s="893" t="s">
        <v>5953</v>
      </c>
      <c r="Q1784" s="892" t="s">
        <v>17866</v>
      </c>
    </row>
    <row r="1785" spans="15:17" x14ac:dyDescent="0.25">
      <c r="O1785" s="893">
        <v>4722</v>
      </c>
      <c r="P1785" s="893" t="s">
        <v>5953</v>
      </c>
      <c r="Q1785" s="892" t="s">
        <v>17867</v>
      </c>
    </row>
    <row r="1786" spans="15:17" x14ac:dyDescent="0.25">
      <c r="O1786" s="893">
        <v>4723</v>
      </c>
      <c r="P1786" s="893" t="s">
        <v>17869</v>
      </c>
      <c r="Q1786" s="892" t="s">
        <v>17868</v>
      </c>
    </row>
    <row r="1787" spans="15:17" x14ac:dyDescent="0.25">
      <c r="O1787" s="893">
        <v>4727</v>
      </c>
      <c r="P1787" s="893" t="s">
        <v>17871</v>
      </c>
      <c r="Q1787" s="892" t="s">
        <v>17870</v>
      </c>
    </row>
    <row r="1788" spans="15:17" x14ac:dyDescent="0.25">
      <c r="O1788" s="893">
        <v>4729</v>
      </c>
      <c r="P1788" s="893" t="s">
        <v>7132</v>
      </c>
      <c r="Q1788" s="892" t="s">
        <v>17872</v>
      </c>
    </row>
    <row r="1789" spans="15:17" x14ac:dyDescent="0.25">
      <c r="O1789" s="893">
        <v>4730</v>
      </c>
      <c r="P1789" s="893" t="s">
        <v>7508</v>
      </c>
      <c r="Q1789" s="892" t="s">
        <v>17873</v>
      </c>
    </row>
    <row r="1790" spans="15:17" x14ac:dyDescent="0.25">
      <c r="O1790" s="893">
        <v>4734</v>
      </c>
      <c r="P1790" s="893" t="s">
        <v>17875</v>
      </c>
      <c r="Q1790" s="892" t="s">
        <v>17874</v>
      </c>
    </row>
    <row r="1791" spans="15:17" x14ac:dyDescent="0.25">
      <c r="O1791" s="893">
        <v>4741</v>
      </c>
      <c r="P1791" s="893" t="s">
        <v>13644</v>
      </c>
      <c r="Q1791" s="892" t="s">
        <v>17876</v>
      </c>
    </row>
    <row r="1792" spans="15:17" x14ac:dyDescent="0.25">
      <c r="O1792" s="893">
        <v>4743</v>
      </c>
      <c r="P1792" s="893" t="s">
        <v>4521</v>
      </c>
      <c r="Q1792" s="892" t="s">
        <v>17877</v>
      </c>
    </row>
    <row r="1793" spans="15:17" x14ac:dyDescent="0.25">
      <c r="O1793" s="893">
        <v>4744</v>
      </c>
      <c r="P1793" s="893" t="s">
        <v>13947</v>
      </c>
      <c r="Q1793" s="892" t="s">
        <v>17878</v>
      </c>
    </row>
    <row r="1794" spans="15:17" x14ac:dyDescent="0.25">
      <c r="O1794" s="893">
        <v>4745</v>
      </c>
      <c r="P1794" s="893" t="s">
        <v>5545</v>
      </c>
      <c r="Q1794" s="892" t="s">
        <v>17879</v>
      </c>
    </row>
    <row r="1795" spans="15:17" x14ac:dyDescent="0.25">
      <c r="O1795" s="893">
        <v>4746</v>
      </c>
      <c r="P1795" s="893" t="s">
        <v>3450</v>
      </c>
      <c r="Q1795" s="892" t="s">
        <v>17880</v>
      </c>
    </row>
    <row r="1796" spans="15:17" x14ac:dyDescent="0.25">
      <c r="O1796" s="893">
        <v>4748</v>
      </c>
      <c r="P1796" s="893" t="s">
        <v>5047</v>
      </c>
      <c r="Q1796" s="892" t="s">
        <v>17881</v>
      </c>
    </row>
    <row r="1797" spans="15:17" x14ac:dyDescent="0.25">
      <c r="O1797" s="893">
        <v>4750</v>
      </c>
      <c r="P1797" s="893" t="s">
        <v>11804</v>
      </c>
      <c r="Q1797" s="892" t="s">
        <v>17882</v>
      </c>
    </row>
    <row r="1798" spans="15:17" x14ac:dyDescent="0.25">
      <c r="O1798" s="893">
        <v>4751</v>
      </c>
      <c r="P1798" s="893" t="s">
        <v>13924</v>
      </c>
      <c r="Q1798" s="892" t="s">
        <v>17883</v>
      </c>
    </row>
    <row r="1799" spans="15:17" x14ac:dyDescent="0.25">
      <c r="O1799" s="893">
        <v>4752</v>
      </c>
      <c r="P1799" s="893" t="s">
        <v>6265</v>
      </c>
      <c r="Q1799" s="892" t="s">
        <v>17884</v>
      </c>
    </row>
    <row r="1800" spans="15:17" x14ac:dyDescent="0.25">
      <c r="O1800" s="893">
        <v>4755</v>
      </c>
      <c r="P1800" s="893" t="s">
        <v>2433</v>
      </c>
      <c r="Q1800" s="892" t="s">
        <v>17885</v>
      </c>
    </row>
    <row r="1801" spans="15:17" x14ac:dyDescent="0.25">
      <c r="O1801" s="893">
        <v>4757</v>
      </c>
      <c r="P1801" s="893" t="s">
        <v>11804</v>
      </c>
      <c r="Q1801" s="892" t="s">
        <v>17886</v>
      </c>
    </row>
    <row r="1802" spans="15:17" x14ac:dyDescent="0.25">
      <c r="O1802" s="893">
        <v>4758</v>
      </c>
      <c r="P1802" s="893" t="s">
        <v>4691</v>
      </c>
      <c r="Q1802" s="892" t="s">
        <v>17887</v>
      </c>
    </row>
    <row r="1803" spans="15:17" x14ac:dyDescent="0.25">
      <c r="O1803" s="893">
        <v>4759</v>
      </c>
      <c r="P1803" s="893" t="s">
        <v>7185</v>
      </c>
      <c r="Q1803" s="892" t="s">
        <v>17888</v>
      </c>
    </row>
    <row r="1804" spans="15:17" x14ac:dyDescent="0.25">
      <c r="O1804" s="893">
        <v>4760</v>
      </c>
      <c r="P1804" s="893" t="s">
        <v>6269</v>
      </c>
      <c r="Q1804" s="892" t="s">
        <v>17889</v>
      </c>
    </row>
    <row r="1805" spans="15:17" x14ac:dyDescent="0.25">
      <c r="O1805" s="893">
        <v>4763</v>
      </c>
      <c r="P1805" s="893" t="s">
        <v>5640</v>
      </c>
      <c r="Q1805" s="892" t="s">
        <v>17890</v>
      </c>
    </row>
    <row r="1806" spans="15:17" x14ac:dyDescent="0.25">
      <c r="O1806" s="893">
        <v>4765</v>
      </c>
      <c r="P1806" s="893" t="s">
        <v>2430</v>
      </c>
      <c r="Q1806" s="892" t="s">
        <v>17891</v>
      </c>
    </row>
    <row r="1807" spans="15:17" x14ac:dyDescent="0.25">
      <c r="O1807" s="893">
        <v>4766</v>
      </c>
      <c r="P1807" s="893" t="s">
        <v>2620</v>
      </c>
      <c r="Q1807" s="892" t="s">
        <v>17892</v>
      </c>
    </row>
    <row r="1808" spans="15:17" x14ac:dyDescent="0.25">
      <c r="O1808" s="893">
        <v>4767</v>
      </c>
      <c r="P1808" s="893" t="s">
        <v>17893</v>
      </c>
      <c r="Q1808" s="892" t="s">
        <v>17892</v>
      </c>
    </row>
    <row r="1809" spans="15:17" x14ac:dyDescent="0.25">
      <c r="O1809" s="893">
        <v>4773</v>
      </c>
      <c r="P1809" s="893" t="s">
        <v>17895</v>
      </c>
      <c r="Q1809" s="892" t="s">
        <v>17894</v>
      </c>
    </row>
    <row r="1810" spans="15:17" x14ac:dyDescent="0.25">
      <c r="O1810" s="893">
        <v>4774</v>
      </c>
      <c r="P1810" s="893" t="s">
        <v>2620</v>
      </c>
      <c r="Q1810" s="892" t="s">
        <v>17896</v>
      </c>
    </row>
    <row r="1811" spans="15:17" x14ac:dyDescent="0.25">
      <c r="O1811" s="893">
        <v>4776</v>
      </c>
      <c r="P1811" s="893" t="s">
        <v>17897</v>
      </c>
      <c r="Q1811" s="892" t="s">
        <v>17896</v>
      </c>
    </row>
    <row r="1812" spans="15:17" x14ac:dyDescent="0.25">
      <c r="O1812" s="893">
        <v>4777</v>
      </c>
      <c r="P1812" s="893" t="s">
        <v>2345</v>
      </c>
      <c r="Q1812" s="892" t="s">
        <v>17898</v>
      </c>
    </row>
    <row r="1813" spans="15:17" x14ac:dyDescent="0.25">
      <c r="O1813" s="893">
        <v>4778</v>
      </c>
      <c r="P1813" s="893" t="s">
        <v>12173</v>
      </c>
      <c r="Q1813" s="892" t="s">
        <v>17899</v>
      </c>
    </row>
    <row r="1814" spans="15:17" x14ac:dyDescent="0.25">
      <c r="O1814" s="893">
        <v>4780</v>
      </c>
      <c r="P1814" s="893" t="s">
        <v>2420</v>
      </c>
      <c r="Q1814" s="892" t="s">
        <v>17900</v>
      </c>
    </row>
    <row r="1815" spans="15:17" x14ac:dyDescent="0.25">
      <c r="O1815" s="893">
        <v>4783</v>
      </c>
      <c r="P1815" s="893" t="s">
        <v>11804</v>
      </c>
      <c r="Q1815" s="892" t="s">
        <v>17901</v>
      </c>
    </row>
    <row r="1816" spans="15:17" x14ac:dyDescent="0.25">
      <c r="O1816" s="893">
        <v>4785</v>
      </c>
      <c r="P1816" s="893" t="s">
        <v>12126</v>
      </c>
      <c r="Q1816" s="892" t="s">
        <v>17902</v>
      </c>
    </row>
    <row r="1817" spans="15:17" x14ac:dyDescent="0.25">
      <c r="O1817" s="893">
        <v>4786</v>
      </c>
      <c r="P1817" s="893" t="s">
        <v>17904</v>
      </c>
      <c r="Q1817" s="892" t="s">
        <v>17903</v>
      </c>
    </row>
    <row r="1818" spans="15:17" x14ac:dyDescent="0.25">
      <c r="O1818" s="893">
        <v>4790</v>
      </c>
      <c r="P1818" s="893" t="s">
        <v>4524</v>
      </c>
      <c r="Q1818" s="892" t="s">
        <v>17905</v>
      </c>
    </row>
    <row r="1819" spans="15:17" x14ac:dyDescent="0.25">
      <c r="O1819" s="893">
        <v>4791</v>
      </c>
      <c r="P1819" s="893" t="s">
        <v>2933</v>
      </c>
      <c r="Q1819" s="892" t="s">
        <v>17906</v>
      </c>
    </row>
    <row r="1820" spans="15:17" x14ac:dyDescent="0.25">
      <c r="O1820" s="893">
        <v>4792</v>
      </c>
      <c r="P1820" s="893" t="s">
        <v>16901</v>
      </c>
      <c r="Q1820" s="892" t="s">
        <v>17907</v>
      </c>
    </row>
    <row r="1821" spans="15:17" x14ac:dyDescent="0.25">
      <c r="O1821" s="893">
        <v>4794</v>
      </c>
      <c r="P1821" s="893" t="s">
        <v>17909</v>
      </c>
      <c r="Q1821" s="892" t="s">
        <v>17908</v>
      </c>
    </row>
    <row r="1822" spans="15:17" x14ac:dyDescent="0.25">
      <c r="O1822" s="893">
        <v>4795</v>
      </c>
      <c r="P1822" s="893" t="s">
        <v>17911</v>
      </c>
      <c r="Q1822" s="892" t="s">
        <v>17910</v>
      </c>
    </row>
    <row r="1823" spans="15:17" x14ac:dyDescent="0.25">
      <c r="O1823" s="893">
        <v>4796</v>
      </c>
      <c r="P1823" s="893" t="s">
        <v>17913</v>
      </c>
      <c r="Q1823" s="892" t="s">
        <v>17912</v>
      </c>
    </row>
    <row r="1824" spans="15:17" x14ac:dyDescent="0.25">
      <c r="O1824" s="893">
        <v>4797</v>
      </c>
      <c r="P1824" s="893" t="s">
        <v>17913</v>
      </c>
      <c r="Q1824" s="892" t="s">
        <v>17914</v>
      </c>
    </row>
    <row r="1825" spans="15:17" x14ac:dyDescent="0.25">
      <c r="O1825" s="893">
        <v>4800</v>
      </c>
      <c r="P1825" s="893" t="s">
        <v>15499</v>
      </c>
      <c r="Q1825" s="892" t="s">
        <v>17915</v>
      </c>
    </row>
    <row r="1826" spans="15:17" x14ac:dyDescent="0.25">
      <c r="O1826" s="893">
        <v>4801</v>
      </c>
      <c r="P1826" s="893" t="s">
        <v>1745</v>
      </c>
      <c r="Q1826" s="892" t="s">
        <v>17916</v>
      </c>
    </row>
    <row r="1827" spans="15:17" x14ac:dyDescent="0.25">
      <c r="O1827" s="893">
        <v>4803</v>
      </c>
      <c r="P1827" s="893" t="s">
        <v>2205</v>
      </c>
      <c r="Q1827" s="892" t="s">
        <v>17917</v>
      </c>
    </row>
    <row r="1828" spans="15:17" x14ac:dyDescent="0.25">
      <c r="O1828" s="893">
        <v>4804</v>
      </c>
      <c r="P1828" s="893" t="s">
        <v>7084</v>
      </c>
      <c r="Q1828" s="892" t="s">
        <v>17918</v>
      </c>
    </row>
    <row r="1829" spans="15:17" x14ac:dyDescent="0.25">
      <c r="O1829" s="893">
        <v>4806</v>
      </c>
      <c r="P1829" s="893" t="s">
        <v>1636</v>
      </c>
      <c r="Q1829" s="892" t="s">
        <v>17919</v>
      </c>
    </row>
    <row r="1830" spans="15:17" x14ac:dyDescent="0.25">
      <c r="O1830" s="893">
        <v>4812</v>
      </c>
      <c r="P1830" s="893" t="s">
        <v>6441</v>
      </c>
      <c r="Q1830" s="892" t="s">
        <v>17920</v>
      </c>
    </row>
    <row r="1831" spans="15:17" x14ac:dyDescent="0.25">
      <c r="O1831" s="893">
        <v>4813</v>
      </c>
      <c r="P1831" s="893" t="s">
        <v>16483</v>
      </c>
      <c r="Q1831" s="892" t="s">
        <v>17921</v>
      </c>
    </row>
    <row r="1832" spans="15:17" x14ac:dyDescent="0.25">
      <c r="O1832" s="893">
        <v>4814</v>
      </c>
      <c r="P1832" s="893" t="s">
        <v>17923</v>
      </c>
      <c r="Q1832" s="892" t="s">
        <v>17922</v>
      </c>
    </row>
    <row r="1833" spans="15:17" x14ac:dyDescent="0.25">
      <c r="O1833" s="893">
        <v>4815</v>
      </c>
      <c r="P1833" s="893" t="s">
        <v>3489</v>
      </c>
      <c r="Q1833" s="892" t="s">
        <v>17924</v>
      </c>
    </row>
    <row r="1834" spans="15:17" x14ac:dyDescent="0.25">
      <c r="O1834" s="893">
        <v>4818</v>
      </c>
      <c r="P1834" s="893" t="s">
        <v>17926</v>
      </c>
      <c r="Q1834" s="892" t="s">
        <v>17925</v>
      </c>
    </row>
    <row r="1835" spans="15:17" x14ac:dyDescent="0.25">
      <c r="O1835" s="893">
        <v>4822</v>
      </c>
      <c r="P1835" s="893" t="s">
        <v>17928</v>
      </c>
      <c r="Q1835" s="892" t="s">
        <v>17927</v>
      </c>
    </row>
    <row r="1836" spans="15:17" x14ac:dyDescent="0.25">
      <c r="O1836" s="893">
        <v>4823</v>
      </c>
      <c r="P1836" s="893" t="s">
        <v>5809</v>
      </c>
      <c r="Q1836" s="892" t="s">
        <v>9662</v>
      </c>
    </row>
    <row r="1837" spans="15:17" x14ac:dyDescent="0.25">
      <c r="O1837" s="893">
        <v>4824</v>
      </c>
      <c r="P1837" s="893" t="s">
        <v>1910</v>
      </c>
      <c r="Q1837" s="892" t="s">
        <v>17929</v>
      </c>
    </row>
    <row r="1838" spans="15:17" x14ac:dyDescent="0.25">
      <c r="O1838" s="893">
        <v>4825</v>
      </c>
      <c r="P1838" s="893" t="s">
        <v>12887</v>
      </c>
      <c r="Q1838" s="892" t="s">
        <v>17930</v>
      </c>
    </row>
    <row r="1839" spans="15:17" x14ac:dyDescent="0.25">
      <c r="O1839" s="893">
        <v>4826</v>
      </c>
      <c r="P1839" s="893" t="s">
        <v>17932</v>
      </c>
      <c r="Q1839" s="892" t="s">
        <v>17931</v>
      </c>
    </row>
    <row r="1840" spans="15:17" x14ac:dyDescent="0.25">
      <c r="O1840" s="893">
        <v>4828</v>
      </c>
      <c r="P1840" s="893" t="s">
        <v>5981</v>
      </c>
      <c r="Q1840" s="892" t="s">
        <v>17933</v>
      </c>
    </row>
    <row r="1841" spans="15:17" x14ac:dyDescent="0.25">
      <c r="O1841" s="893">
        <v>4829</v>
      </c>
      <c r="P1841" s="893" t="s">
        <v>17935</v>
      </c>
      <c r="Q1841" s="892" t="s">
        <v>17934</v>
      </c>
    </row>
    <row r="1842" spans="15:17" x14ac:dyDescent="0.25">
      <c r="O1842" s="893">
        <v>4888</v>
      </c>
      <c r="P1842" s="893" t="s">
        <v>2664</v>
      </c>
      <c r="Q1842" s="892" t="s">
        <v>17936</v>
      </c>
    </row>
    <row r="1843" spans="15:17" x14ac:dyDescent="0.25">
      <c r="O1843" s="893">
        <v>4889</v>
      </c>
      <c r="P1843" s="893" t="s">
        <v>5799</v>
      </c>
      <c r="Q1843" s="892" t="s">
        <v>17937</v>
      </c>
    </row>
    <row r="1844" spans="15:17" x14ac:dyDescent="0.25">
      <c r="O1844" s="893">
        <v>4890</v>
      </c>
      <c r="P1844" s="893" t="s">
        <v>6780</v>
      </c>
      <c r="Q1844" s="892" t="s">
        <v>17938</v>
      </c>
    </row>
    <row r="1845" spans="15:17" x14ac:dyDescent="0.25">
      <c r="O1845" s="893">
        <v>4891</v>
      </c>
      <c r="P1845" s="893" t="s">
        <v>3322</v>
      </c>
      <c r="Q1845" s="892" t="s">
        <v>17939</v>
      </c>
    </row>
    <row r="1846" spans="15:17" x14ac:dyDescent="0.25">
      <c r="O1846" s="893">
        <v>4892</v>
      </c>
      <c r="P1846" s="893" t="s">
        <v>5079</v>
      </c>
      <c r="Q1846" s="892" t="s">
        <v>17940</v>
      </c>
    </row>
    <row r="1847" spans="15:17" x14ac:dyDescent="0.25">
      <c r="O1847" s="893">
        <v>4893</v>
      </c>
      <c r="P1847" s="893" t="s">
        <v>5975</v>
      </c>
      <c r="Q1847" s="892" t="s">
        <v>17941</v>
      </c>
    </row>
    <row r="1848" spans="15:17" x14ac:dyDescent="0.25">
      <c r="O1848" s="893">
        <v>4894</v>
      </c>
      <c r="P1848" s="893" t="s">
        <v>4126</v>
      </c>
      <c r="Q1848" s="892" t="s">
        <v>17942</v>
      </c>
    </row>
    <row r="1849" spans="15:17" x14ac:dyDescent="0.25">
      <c r="O1849" s="893">
        <v>4895</v>
      </c>
      <c r="P1849" s="893" t="s">
        <v>2304</v>
      </c>
      <c r="Q1849" s="892" t="s">
        <v>17943</v>
      </c>
    </row>
    <row r="1850" spans="15:17" x14ac:dyDescent="0.25">
      <c r="O1850" s="893">
        <v>4896</v>
      </c>
      <c r="P1850" s="893" t="s">
        <v>5763</v>
      </c>
      <c r="Q1850" s="892" t="s">
        <v>17944</v>
      </c>
    </row>
    <row r="1851" spans="15:17" x14ac:dyDescent="0.25">
      <c r="O1851" s="893">
        <v>4897</v>
      </c>
      <c r="P1851" s="893" t="s">
        <v>2352</v>
      </c>
      <c r="Q1851" s="892" t="s">
        <v>17945</v>
      </c>
    </row>
    <row r="1852" spans="15:17" x14ac:dyDescent="0.25">
      <c r="O1852" s="893">
        <v>4898</v>
      </c>
      <c r="P1852" s="893" t="s">
        <v>2313</v>
      </c>
      <c r="Q1852" s="892" t="s">
        <v>17946</v>
      </c>
    </row>
    <row r="1853" spans="15:17" x14ac:dyDescent="0.25">
      <c r="O1853" s="893">
        <v>4899</v>
      </c>
      <c r="P1853" s="893" t="s">
        <v>5697</v>
      </c>
      <c r="Q1853" s="892" t="s">
        <v>17947</v>
      </c>
    </row>
    <row r="1854" spans="15:17" x14ac:dyDescent="0.25">
      <c r="O1854" s="893">
        <v>4900</v>
      </c>
      <c r="P1854" s="893" t="s">
        <v>2122</v>
      </c>
      <c r="Q1854" s="892" t="s">
        <v>17948</v>
      </c>
    </row>
    <row r="1855" spans="15:17" x14ac:dyDescent="0.25">
      <c r="O1855" s="893">
        <v>4902</v>
      </c>
      <c r="P1855" s="893" t="s">
        <v>11941</v>
      </c>
      <c r="Q1855" s="892" t="s">
        <v>17949</v>
      </c>
    </row>
    <row r="1856" spans="15:17" x14ac:dyDescent="0.25">
      <c r="O1856" s="893">
        <v>4903</v>
      </c>
      <c r="P1856" s="893" t="s">
        <v>17951</v>
      </c>
      <c r="Q1856" s="892" t="s">
        <v>17950</v>
      </c>
    </row>
    <row r="1857" spans="15:17" x14ac:dyDescent="0.25">
      <c r="O1857" s="893">
        <v>4904</v>
      </c>
      <c r="P1857" s="893" t="s">
        <v>17953</v>
      </c>
      <c r="Q1857" s="892" t="s">
        <v>17952</v>
      </c>
    </row>
    <row r="1858" spans="15:17" x14ac:dyDescent="0.25">
      <c r="O1858" s="893">
        <v>4905</v>
      </c>
      <c r="P1858" s="893" t="s">
        <v>17955</v>
      </c>
      <c r="Q1858" s="892" t="s">
        <v>17954</v>
      </c>
    </row>
    <row r="1859" spans="15:17" x14ac:dyDescent="0.25">
      <c r="O1859" s="893">
        <v>4907</v>
      </c>
      <c r="P1859" s="893" t="s">
        <v>13556</v>
      </c>
      <c r="Q1859" s="892" t="s">
        <v>17956</v>
      </c>
    </row>
    <row r="1860" spans="15:17" x14ac:dyDescent="0.25">
      <c r="O1860" s="893">
        <v>4908</v>
      </c>
      <c r="P1860" s="893" t="s">
        <v>3843</v>
      </c>
      <c r="Q1860" s="892" t="s">
        <v>17957</v>
      </c>
    </row>
    <row r="1861" spans="15:17" x14ac:dyDescent="0.25">
      <c r="O1861" s="893">
        <v>4909</v>
      </c>
      <c r="P1861" s="893" t="s">
        <v>3885</v>
      </c>
      <c r="Q1861" s="892" t="s">
        <v>17958</v>
      </c>
    </row>
    <row r="1862" spans="15:17" x14ac:dyDescent="0.25">
      <c r="O1862" s="893">
        <v>4910</v>
      </c>
      <c r="P1862" s="893" t="s">
        <v>17960</v>
      </c>
      <c r="Q1862" s="892" t="s">
        <v>17959</v>
      </c>
    </row>
    <row r="1863" spans="15:17" x14ac:dyDescent="0.25">
      <c r="O1863" s="893">
        <v>4911</v>
      </c>
      <c r="P1863" s="893" t="s">
        <v>17960</v>
      </c>
      <c r="Q1863" s="892" t="s">
        <v>17961</v>
      </c>
    </row>
    <row r="1864" spans="15:17" x14ac:dyDescent="0.25">
      <c r="O1864" s="893">
        <v>4912</v>
      </c>
      <c r="P1864" s="893" t="s">
        <v>1571</v>
      </c>
      <c r="Q1864" s="892" t="s">
        <v>17962</v>
      </c>
    </row>
    <row r="1865" spans="15:17" x14ac:dyDescent="0.25">
      <c r="O1865" s="893">
        <v>4914</v>
      </c>
      <c r="P1865" s="893" t="s">
        <v>17964</v>
      </c>
      <c r="Q1865" s="892" t="s">
        <v>17963</v>
      </c>
    </row>
    <row r="1866" spans="15:17" x14ac:dyDescent="0.25">
      <c r="O1866" s="893">
        <v>4917</v>
      </c>
      <c r="P1866" s="893" t="s">
        <v>17966</v>
      </c>
      <c r="Q1866" s="892" t="s">
        <v>17965</v>
      </c>
    </row>
    <row r="1867" spans="15:17" x14ac:dyDescent="0.25">
      <c r="O1867" s="893">
        <v>4922</v>
      </c>
      <c r="P1867" s="893" t="s">
        <v>17968</v>
      </c>
      <c r="Q1867" s="892" t="s">
        <v>17967</v>
      </c>
    </row>
    <row r="1868" spans="15:17" x14ac:dyDescent="0.25">
      <c r="O1868" s="893">
        <v>4929</v>
      </c>
      <c r="P1868" s="893" t="s">
        <v>17970</v>
      </c>
      <c r="Q1868" s="892" t="s">
        <v>17969</v>
      </c>
    </row>
    <row r="1869" spans="15:17" x14ac:dyDescent="0.25">
      <c r="O1869" s="893">
        <v>4930</v>
      </c>
      <c r="P1869" s="893" t="s">
        <v>17972</v>
      </c>
      <c r="Q1869" s="892" t="s">
        <v>17971</v>
      </c>
    </row>
    <row r="1870" spans="15:17" x14ac:dyDescent="0.25">
      <c r="O1870" s="893">
        <v>4931</v>
      </c>
      <c r="P1870" s="893" t="s">
        <v>17974</v>
      </c>
      <c r="Q1870" s="892" t="s">
        <v>17973</v>
      </c>
    </row>
    <row r="1871" spans="15:17" x14ac:dyDescent="0.25">
      <c r="O1871" s="893">
        <v>4939</v>
      </c>
      <c r="P1871" s="893" t="s">
        <v>17976</v>
      </c>
      <c r="Q1871" s="892" t="s">
        <v>17975</v>
      </c>
    </row>
    <row r="1872" spans="15:17" x14ac:dyDescent="0.25">
      <c r="O1872" s="893">
        <v>4943</v>
      </c>
      <c r="P1872" s="893" t="s">
        <v>17978</v>
      </c>
      <c r="Q1872" s="892" t="s">
        <v>17977</v>
      </c>
    </row>
    <row r="1873" spans="15:17" x14ac:dyDescent="0.25">
      <c r="O1873" s="893">
        <v>4944</v>
      </c>
      <c r="P1873" s="893" t="s">
        <v>17980</v>
      </c>
      <c r="Q1873" s="892" t="s">
        <v>17979</v>
      </c>
    </row>
    <row r="1874" spans="15:17" x14ac:dyDescent="0.25">
      <c r="O1874" s="893">
        <v>4947</v>
      </c>
      <c r="P1874" s="893" t="s">
        <v>17982</v>
      </c>
      <c r="Q1874" s="892" t="s">
        <v>17981</v>
      </c>
    </row>
    <row r="1875" spans="15:17" x14ac:dyDescent="0.25">
      <c r="O1875" s="893">
        <v>4948</v>
      </c>
      <c r="P1875" s="893" t="s">
        <v>17984</v>
      </c>
      <c r="Q1875" s="892" t="s">
        <v>17983</v>
      </c>
    </row>
    <row r="1876" spans="15:17" x14ac:dyDescent="0.25">
      <c r="O1876" s="893">
        <v>4958</v>
      </c>
      <c r="P1876" s="893" t="s">
        <v>17986</v>
      </c>
      <c r="Q1876" s="892" t="s">
        <v>17985</v>
      </c>
    </row>
    <row r="1877" spans="15:17" x14ac:dyDescent="0.25">
      <c r="O1877" s="893">
        <v>4962</v>
      </c>
      <c r="P1877" s="893" t="s">
        <v>17988</v>
      </c>
      <c r="Q1877" s="892" t="s">
        <v>17987</v>
      </c>
    </row>
    <row r="1878" spans="15:17" x14ac:dyDescent="0.25">
      <c r="O1878" s="893">
        <v>4964</v>
      </c>
      <c r="P1878" s="893" t="s">
        <v>17990</v>
      </c>
      <c r="Q1878" s="892" t="s">
        <v>17989</v>
      </c>
    </row>
    <row r="1879" spans="15:17" x14ac:dyDescent="0.25">
      <c r="O1879" s="893">
        <v>4969</v>
      </c>
      <c r="P1879" s="893" t="s">
        <v>17992</v>
      </c>
      <c r="Q1879" s="892" t="s">
        <v>17991</v>
      </c>
    </row>
    <row r="1880" spans="15:17" x14ac:dyDescent="0.25">
      <c r="O1880" s="893">
        <v>4977</v>
      </c>
      <c r="P1880" s="893" t="s">
        <v>17994</v>
      </c>
      <c r="Q1880" s="892" t="s">
        <v>17993</v>
      </c>
    </row>
    <row r="1881" spans="15:17" x14ac:dyDescent="0.25">
      <c r="O1881" s="893">
        <v>4981</v>
      </c>
      <c r="P1881" s="893" t="s">
        <v>17996</v>
      </c>
      <c r="Q1881" s="892" t="s">
        <v>17995</v>
      </c>
    </row>
    <row r="1882" spans="15:17" x14ac:dyDescent="0.25">
      <c r="O1882" s="893">
        <v>4982</v>
      </c>
      <c r="P1882" s="893" t="s">
        <v>7101</v>
      </c>
      <c r="Q1882" s="892" t="s">
        <v>17997</v>
      </c>
    </row>
    <row r="1883" spans="15:17" x14ac:dyDescent="0.25">
      <c r="O1883" s="893">
        <v>4987</v>
      </c>
      <c r="P1883" s="893" t="s">
        <v>17999</v>
      </c>
      <c r="Q1883" s="892" t="s">
        <v>17998</v>
      </c>
    </row>
    <row r="1884" spans="15:17" x14ac:dyDescent="0.25">
      <c r="O1884" s="893">
        <v>4989</v>
      </c>
      <c r="P1884" s="893" t="s">
        <v>18001</v>
      </c>
      <c r="Q1884" s="892" t="s">
        <v>18000</v>
      </c>
    </row>
    <row r="1885" spans="15:17" x14ac:dyDescent="0.25">
      <c r="O1885" s="893">
        <v>4992</v>
      </c>
      <c r="P1885" s="893" t="s">
        <v>18003</v>
      </c>
      <c r="Q1885" s="892" t="s">
        <v>18002</v>
      </c>
    </row>
    <row r="1886" spans="15:17" x14ac:dyDescent="0.25">
      <c r="O1886" s="893">
        <v>4998</v>
      </c>
      <c r="P1886" s="893" t="s">
        <v>18005</v>
      </c>
      <c r="Q1886" s="892" t="s">
        <v>18004</v>
      </c>
    </row>
    <row r="1887" spans="15:17" x14ac:dyDescent="0.25">
      <c r="O1887" s="893">
        <v>5000</v>
      </c>
      <c r="P1887" s="893" t="s">
        <v>14112</v>
      </c>
      <c r="Q1887" s="892" t="s">
        <v>18006</v>
      </c>
    </row>
    <row r="1888" spans="15:17" x14ac:dyDescent="0.25">
      <c r="O1888" s="893">
        <v>5002</v>
      </c>
      <c r="P1888" s="893" t="s">
        <v>18008</v>
      </c>
      <c r="Q1888" s="892" t="s">
        <v>18007</v>
      </c>
    </row>
    <row r="1889" spans="15:17" x14ac:dyDescent="0.25">
      <c r="O1889" s="893">
        <v>5020</v>
      </c>
      <c r="P1889" s="893" t="s">
        <v>18010</v>
      </c>
      <c r="Q1889" s="892" t="s">
        <v>18009</v>
      </c>
    </row>
    <row r="1890" spans="15:17" x14ac:dyDescent="0.25">
      <c r="O1890" s="893">
        <v>5028</v>
      </c>
      <c r="P1890" s="893" t="s">
        <v>18012</v>
      </c>
      <c r="Q1890" s="892" t="s">
        <v>18011</v>
      </c>
    </row>
    <row r="1891" spans="15:17" x14ac:dyDescent="0.25">
      <c r="O1891" s="893">
        <v>5031</v>
      </c>
      <c r="P1891" s="893" t="s">
        <v>18014</v>
      </c>
      <c r="Q1891" s="892" t="s">
        <v>18013</v>
      </c>
    </row>
    <row r="1892" spans="15:17" x14ac:dyDescent="0.25">
      <c r="O1892" s="893">
        <v>5033</v>
      </c>
      <c r="P1892" s="893" t="s">
        <v>18016</v>
      </c>
      <c r="Q1892" s="892" t="s">
        <v>18015</v>
      </c>
    </row>
    <row r="1893" spans="15:17" x14ac:dyDescent="0.25">
      <c r="O1893" s="893">
        <v>5034</v>
      </c>
      <c r="P1893" s="893" t="s">
        <v>18018</v>
      </c>
      <c r="Q1893" s="892" t="s">
        <v>18017</v>
      </c>
    </row>
    <row r="1894" spans="15:17" x14ac:dyDescent="0.25">
      <c r="O1894" s="893">
        <v>5035</v>
      </c>
      <c r="P1894" s="893" t="s">
        <v>18020</v>
      </c>
      <c r="Q1894" s="892" t="s">
        <v>18019</v>
      </c>
    </row>
    <row r="1895" spans="15:17" x14ac:dyDescent="0.25">
      <c r="O1895" s="893">
        <v>5036</v>
      </c>
      <c r="P1895" s="893" t="s">
        <v>18022</v>
      </c>
      <c r="Q1895" s="892" t="s">
        <v>18021</v>
      </c>
    </row>
    <row r="1896" spans="15:17" x14ac:dyDescent="0.25">
      <c r="O1896" s="893">
        <v>5037</v>
      </c>
      <c r="P1896" s="893" t="s">
        <v>18024</v>
      </c>
      <c r="Q1896" s="892" t="s">
        <v>18023</v>
      </c>
    </row>
    <row r="1897" spans="15:17" x14ac:dyDescent="0.25">
      <c r="O1897" s="893">
        <v>5038</v>
      </c>
      <c r="P1897" s="893" t="s">
        <v>18026</v>
      </c>
      <c r="Q1897" s="892" t="s">
        <v>18025</v>
      </c>
    </row>
    <row r="1898" spans="15:17" x14ac:dyDescent="0.25">
      <c r="O1898" s="893">
        <v>5040</v>
      </c>
      <c r="P1898" s="893" t="s">
        <v>18028</v>
      </c>
      <c r="Q1898" s="892" t="s">
        <v>18027</v>
      </c>
    </row>
    <row r="1899" spans="15:17" x14ac:dyDescent="0.25">
      <c r="O1899" s="893">
        <v>5041</v>
      </c>
      <c r="P1899" s="893" t="s">
        <v>18030</v>
      </c>
      <c r="Q1899" s="892" t="s">
        <v>18029</v>
      </c>
    </row>
    <row r="1900" spans="15:17" x14ac:dyDescent="0.25">
      <c r="O1900" s="893">
        <v>5042</v>
      </c>
      <c r="P1900" s="893" t="s">
        <v>18032</v>
      </c>
      <c r="Q1900" s="892" t="s">
        <v>18031</v>
      </c>
    </row>
    <row r="1901" spans="15:17" x14ac:dyDescent="0.25">
      <c r="O1901" s="893">
        <v>5043</v>
      </c>
      <c r="P1901" s="893" t="s">
        <v>18034</v>
      </c>
      <c r="Q1901" s="892" t="s">
        <v>18033</v>
      </c>
    </row>
    <row r="1902" spans="15:17" x14ac:dyDescent="0.25">
      <c r="O1902" s="893">
        <v>5044</v>
      </c>
      <c r="P1902" s="893" t="s">
        <v>18036</v>
      </c>
      <c r="Q1902" s="892" t="s">
        <v>18035</v>
      </c>
    </row>
    <row r="1903" spans="15:17" x14ac:dyDescent="0.25">
      <c r="O1903" s="893">
        <v>5045</v>
      </c>
      <c r="P1903" s="893" t="s">
        <v>18038</v>
      </c>
      <c r="Q1903" s="892" t="s">
        <v>18037</v>
      </c>
    </row>
    <row r="1904" spans="15:17" x14ac:dyDescent="0.25">
      <c r="O1904" s="893">
        <v>5047</v>
      </c>
      <c r="P1904" s="893" t="s">
        <v>18040</v>
      </c>
      <c r="Q1904" s="892" t="s">
        <v>18039</v>
      </c>
    </row>
    <row r="1905" spans="15:17" x14ac:dyDescent="0.25">
      <c r="O1905" s="893">
        <v>5048</v>
      </c>
      <c r="P1905" s="893" t="s">
        <v>12043</v>
      </c>
      <c r="Q1905" s="892" t="s">
        <v>18041</v>
      </c>
    </row>
    <row r="1906" spans="15:17" x14ac:dyDescent="0.25">
      <c r="O1906" s="893">
        <v>5050</v>
      </c>
      <c r="P1906" s="893" t="s">
        <v>18043</v>
      </c>
      <c r="Q1906" s="892" t="s">
        <v>18042</v>
      </c>
    </row>
    <row r="1907" spans="15:17" x14ac:dyDescent="0.25">
      <c r="O1907" s="893">
        <v>5051</v>
      </c>
      <c r="P1907" s="893" t="s">
        <v>18045</v>
      </c>
      <c r="Q1907" s="892" t="s">
        <v>18044</v>
      </c>
    </row>
    <row r="1908" spans="15:17" x14ac:dyDescent="0.25">
      <c r="O1908" s="893">
        <v>5052</v>
      </c>
      <c r="P1908" s="893" t="s">
        <v>18047</v>
      </c>
      <c r="Q1908" s="892" t="s">
        <v>18046</v>
      </c>
    </row>
    <row r="1909" spans="15:17" x14ac:dyDescent="0.25">
      <c r="O1909" s="893">
        <v>5053</v>
      </c>
      <c r="P1909" s="893" t="s">
        <v>18049</v>
      </c>
      <c r="Q1909" s="892" t="s">
        <v>18048</v>
      </c>
    </row>
    <row r="1910" spans="15:17" x14ac:dyDescent="0.25">
      <c r="O1910" s="893">
        <v>5054</v>
      </c>
      <c r="P1910" s="893" t="s">
        <v>18051</v>
      </c>
      <c r="Q1910" s="892" t="s">
        <v>18050</v>
      </c>
    </row>
    <row r="1911" spans="15:17" x14ac:dyDescent="0.25">
      <c r="O1911" s="893">
        <v>5055</v>
      </c>
      <c r="P1911" s="893" t="s">
        <v>18053</v>
      </c>
      <c r="Q1911" s="892" t="s">
        <v>18052</v>
      </c>
    </row>
    <row r="1912" spans="15:17" x14ac:dyDescent="0.25">
      <c r="O1912" s="893">
        <v>5056</v>
      </c>
      <c r="P1912" s="893" t="s">
        <v>18055</v>
      </c>
      <c r="Q1912" s="892" t="s">
        <v>18054</v>
      </c>
    </row>
    <row r="1913" spans="15:17" x14ac:dyDescent="0.25">
      <c r="O1913" s="893">
        <v>5057</v>
      </c>
      <c r="P1913" s="893" t="s">
        <v>18057</v>
      </c>
      <c r="Q1913" s="892" t="s">
        <v>18056</v>
      </c>
    </row>
    <row r="1914" spans="15:17" x14ac:dyDescent="0.25">
      <c r="O1914" s="893">
        <v>5059</v>
      </c>
      <c r="P1914" s="893" t="s">
        <v>18059</v>
      </c>
      <c r="Q1914" s="892" t="s">
        <v>18058</v>
      </c>
    </row>
    <row r="1915" spans="15:17" x14ac:dyDescent="0.25">
      <c r="O1915" s="893">
        <v>5061</v>
      </c>
      <c r="P1915" s="893" t="s">
        <v>4620</v>
      </c>
      <c r="Q1915" s="892" t="s">
        <v>9763</v>
      </c>
    </row>
    <row r="1916" spans="15:17" x14ac:dyDescent="0.25">
      <c r="O1916" s="893">
        <v>5062</v>
      </c>
      <c r="P1916" s="893" t="s">
        <v>12872</v>
      </c>
      <c r="Q1916" s="892" t="s">
        <v>18060</v>
      </c>
    </row>
    <row r="1917" spans="15:17" x14ac:dyDescent="0.25">
      <c r="O1917" s="893">
        <v>5063</v>
      </c>
      <c r="P1917" s="893" t="s">
        <v>6812</v>
      </c>
      <c r="Q1917" s="892" t="s">
        <v>18061</v>
      </c>
    </row>
    <row r="1918" spans="15:17" x14ac:dyDescent="0.25">
      <c r="O1918" s="893">
        <v>5064</v>
      </c>
      <c r="P1918" s="893" t="s">
        <v>4620</v>
      </c>
      <c r="Q1918" s="892" t="s">
        <v>18062</v>
      </c>
    </row>
    <row r="1919" spans="15:17" x14ac:dyDescent="0.25">
      <c r="O1919" s="893">
        <v>5065</v>
      </c>
      <c r="P1919" s="893" t="s">
        <v>2769</v>
      </c>
      <c r="Q1919" s="892" t="s">
        <v>18063</v>
      </c>
    </row>
    <row r="1920" spans="15:17" x14ac:dyDescent="0.25">
      <c r="O1920" s="893">
        <v>5066</v>
      </c>
      <c r="P1920" s="893" t="s">
        <v>2255</v>
      </c>
      <c r="Q1920" s="892" t="s">
        <v>9761</v>
      </c>
    </row>
    <row r="1921" spans="15:17" x14ac:dyDescent="0.25">
      <c r="O1921" s="893">
        <v>5067</v>
      </c>
      <c r="P1921" s="893" t="s">
        <v>5944</v>
      </c>
      <c r="Q1921" s="892" t="s">
        <v>18064</v>
      </c>
    </row>
    <row r="1922" spans="15:17" x14ac:dyDescent="0.25">
      <c r="O1922" s="893">
        <v>5068</v>
      </c>
      <c r="P1922" s="893" t="s">
        <v>2748</v>
      </c>
      <c r="Q1922" s="892" t="s">
        <v>18065</v>
      </c>
    </row>
    <row r="1923" spans="15:17" x14ac:dyDescent="0.25">
      <c r="O1923" s="893">
        <v>5069</v>
      </c>
      <c r="P1923" s="893" t="s">
        <v>14137</v>
      </c>
      <c r="Q1923" s="892" t="s">
        <v>18066</v>
      </c>
    </row>
    <row r="1924" spans="15:17" x14ac:dyDescent="0.25">
      <c r="O1924" s="893">
        <v>5070</v>
      </c>
      <c r="P1924" s="893" t="s">
        <v>5215</v>
      </c>
      <c r="Q1924" s="892" t="s">
        <v>18067</v>
      </c>
    </row>
    <row r="1925" spans="15:17" x14ac:dyDescent="0.25">
      <c r="O1925" s="893">
        <v>5071</v>
      </c>
      <c r="P1925" s="893" t="s">
        <v>2748</v>
      </c>
      <c r="Q1925" s="892" t="s">
        <v>18068</v>
      </c>
    </row>
    <row r="1926" spans="15:17" x14ac:dyDescent="0.25">
      <c r="O1926" s="893">
        <v>5072</v>
      </c>
      <c r="P1926" s="893" t="s">
        <v>5904</v>
      </c>
      <c r="Q1926" s="892" t="s">
        <v>18069</v>
      </c>
    </row>
    <row r="1927" spans="15:17" x14ac:dyDescent="0.25">
      <c r="O1927" s="893">
        <v>5073</v>
      </c>
      <c r="P1927" s="893" t="s">
        <v>14137</v>
      </c>
      <c r="Q1927" s="892" t="s">
        <v>18070</v>
      </c>
    </row>
    <row r="1928" spans="15:17" x14ac:dyDescent="0.25">
      <c r="O1928" s="893">
        <v>5074</v>
      </c>
      <c r="P1928" s="893" t="s">
        <v>13363</v>
      </c>
      <c r="Q1928" s="892" t="s">
        <v>18071</v>
      </c>
    </row>
    <row r="1929" spans="15:17" x14ac:dyDescent="0.25">
      <c r="O1929" s="893">
        <v>5075</v>
      </c>
      <c r="P1929" s="893" t="s">
        <v>2748</v>
      </c>
      <c r="Q1929" s="892" t="s">
        <v>9762</v>
      </c>
    </row>
    <row r="1930" spans="15:17" x14ac:dyDescent="0.25">
      <c r="O1930" s="893">
        <v>5076</v>
      </c>
      <c r="P1930" s="893" t="s">
        <v>12188</v>
      </c>
      <c r="Q1930" s="892" t="s">
        <v>18072</v>
      </c>
    </row>
    <row r="1931" spans="15:17" x14ac:dyDescent="0.25">
      <c r="O1931" s="893">
        <v>5077</v>
      </c>
      <c r="P1931" s="893" t="s">
        <v>5890</v>
      </c>
      <c r="Q1931" s="892" t="s">
        <v>18073</v>
      </c>
    </row>
    <row r="1932" spans="15:17" x14ac:dyDescent="0.25">
      <c r="O1932" s="893">
        <v>5078</v>
      </c>
      <c r="P1932" s="893" t="s">
        <v>3820</v>
      </c>
      <c r="Q1932" s="892" t="s">
        <v>18074</v>
      </c>
    </row>
    <row r="1933" spans="15:17" x14ac:dyDescent="0.25">
      <c r="O1933" s="893">
        <v>5080</v>
      </c>
      <c r="P1933" s="893" t="s">
        <v>1585</v>
      </c>
      <c r="Q1933" s="892" t="s">
        <v>18075</v>
      </c>
    </row>
    <row r="1934" spans="15:17" x14ac:dyDescent="0.25">
      <c r="O1934" s="893">
        <v>5081</v>
      </c>
      <c r="P1934" s="893" t="s">
        <v>1656</v>
      </c>
      <c r="Q1934" s="892" t="s">
        <v>18076</v>
      </c>
    </row>
    <row r="1935" spans="15:17" x14ac:dyDescent="0.25">
      <c r="O1935" s="893">
        <v>5082</v>
      </c>
      <c r="P1935" s="893" t="s">
        <v>1886</v>
      </c>
      <c r="Q1935" s="892" t="s">
        <v>18077</v>
      </c>
    </row>
    <row r="1936" spans="15:17" x14ac:dyDescent="0.25">
      <c r="O1936" s="893">
        <v>5085</v>
      </c>
      <c r="P1936" s="893" t="s">
        <v>7842</v>
      </c>
      <c r="Q1936" s="892" t="s">
        <v>18078</v>
      </c>
    </row>
    <row r="1937" spans="15:17" x14ac:dyDescent="0.25">
      <c r="O1937" s="893">
        <v>5086</v>
      </c>
      <c r="P1937" s="893" t="s">
        <v>18080</v>
      </c>
      <c r="Q1937" s="892" t="s">
        <v>18079</v>
      </c>
    </row>
    <row r="1938" spans="15:17" x14ac:dyDescent="0.25">
      <c r="O1938" s="893">
        <v>5088</v>
      </c>
      <c r="P1938" s="893" t="s">
        <v>13508</v>
      </c>
      <c r="Q1938" s="892" t="s">
        <v>18081</v>
      </c>
    </row>
    <row r="1939" spans="15:17" x14ac:dyDescent="0.25">
      <c r="O1939" s="893">
        <v>5089</v>
      </c>
      <c r="P1939" s="893" t="s">
        <v>12860</v>
      </c>
      <c r="Q1939" s="892" t="s">
        <v>18082</v>
      </c>
    </row>
    <row r="1940" spans="15:17" x14ac:dyDescent="0.25">
      <c r="O1940" s="893">
        <v>5090</v>
      </c>
      <c r="P1940" s="893" t="s">
        <v>6455</v>
      </c>
      <c r="Q1940" s="892" t="s">
        <v>18083</v>
      </c>
    </row>
    <row r="1941" spans="15:17" x14ac:dyDescent="0.25">
      <c r="O1941" s="893">
        <v>5091</v>
      </c>
      <c r="P1941" s="893" t="s">
        <v>5309</v>
      </c>
      <c r="Q1941" s="892" t="s">
        <v>18084</v>
      </c>
    </row>
    <row r="1942" spans="15:17" x14ac:dyDescent="0.25">
      <c r="O1942" s="893">
        <v>5092</v>
      </c>
      <c r="P1942" s="893" t="s">
        <v>4912</v>
      </c>
      <c r="Q1942" s="892" t="s">
        <v>18085</v>
      </c>
    </row>
    <row r="1943" spans="15:17" x14ac:dyDescent="0.25">
      <c r="O1943" s="893">
        <v>5093</v>
      </c>
      <c r="P1943" s="893" t="s">
        <v>4188</v>
      </c>
      <c r="Q1943" s="892" t="s">
        <v>18086</v>
      </c>
    </row>
    <row r="1944" spans="15:17" x14ac:dyDescent="0.25">
      <c r="O1944" s="893">
        <v>5095</v>
      </c>
      <c r="P1944" s="893" t="s">
        <v>8146</v>
      </c>
      <c r="Q1944" s="892" t="s">
        <v>18087</v>
      </c>
    </row>
    <row r="1945" spans="15:17" x14ac:dyDescent="0.25">
      <c r="O1945" s="893">
        <v>5097</v>
      </c>
      <c r="P1945" s="893" t="s">
        <v>18089</v>
      </c>
      <c r="Q1945" s="892" t="s">
        <v>18088</v>
      </c>
    </row>
    <row r="1946" spans="15:17" x14ac:dyDescent="0.25">
      <c r="O1946" s="893">
        <v>5101</v>
      </c>
      <c r="P1946" s="893" t="s">
        <v>18091</v>
      </c>
      <c r="Q1946" s="892" t="s">
        <v>18090</v>
      </c>
    </row>
    <row r="1947" spans="15:17" x14ac:dyDescent="0.25">
      <c r="O1947" s="893">
        <v>5102</v>
      </c>
      <c r="P1947" s="893" t="s">
        <v>12452</v>
      </c>
      <c r="Q1947" s="892" t="s">
        <v>18092</v>
      </c>
    </row>
    <row r="1948" spans="15:17" x14ac:dyDescent="0.25">
      <c r="O1948" s="893">
        <v>5103</v>
      </c>
      <c r="P1948" s="893" t="s">
        <v>4850</v>
      </c>
      <c r="Q1948" s="892" t="s">
        <v>9498</v>
      </c>
    </row>
    <row r="1949" spans="15:17" x14ac:dyDescent="0.25">
      <c r="O1949" s="893">
        <v>5104</v>
      </c>
      <c r="P1949" s="893" t="s">
        <v>18094</v>
      </c>
      <c r="Q1949" s="892" t="s">
        <v>18093</v>
      </c>
    </row>
    <row r="1950" spans="15:17" x14ac:dyDescent="0.25">
      <c r="O1950" s="893">
        <v>5318</v>
      </c>
      <c r="P1950" s="893" t="s">
        <v>9524</v>
      </c>
      <c r="Q1950" s="892" t="s">
        <v>9682</v>
      </c>
    </row>
    <row r="1951" spans="15:17" x14ac:dyDescent="0.25">
      <c r="O1951" s="893">
        <v>5320</v>
      </c>
      <c r="P1951" s="893" t="s">
        <v>18096</v>
      </c>
      <c r="Q1951" s="892" t="s">
        <v>18095</v>
      </c>
    </row>
    <row r="1952" spans="15:17" x14ac:dyDescent="0.25">
      <c r="O1952" s="893">
        <v>5327</v>
      </c>
      <c r="P1952" s="893" t="s">
        <v>3292</v>
      </c>
      <c r="Q1952" s="892" t="s">
        <v>18097</v>
      </c>
    </row>
    <row r="1953" spans="15:17" x14ac:dyDescent="0.25">
      <c r="O1953" s="893">
        <v>5328</v>
      </c>
      <c r="P1953" s="893" t="s">
        <v>4886</v>
      </c>
      <c r="Q1953" s="892" t="s">
        <v>18098</v>
      </c>
    </row>
    <row r="1954" spans="15:17" x14ac:dyDescent="0.25">
      <c r="O1954" s="893">
        <v>5330</v>
      </c>
      <c r="P1954" s="893" t="s">
        <v>7080</v>
      </c>
      <c r="Q1954" s="892" t="s">
        <v>18099</v>
      </c>
    </row>
    <row r="1955" spans="15:17" x14ac:dyDescent="0.25">
      <c r="O1955" s="893">
        <v>5333</v>
      </c>
      <c r="P1955" s="893" t="s">
        <v>11833</v>
      </c>
      <c r="Q1955" s="892" t="s">
        <v>18100</v>
      </c>
    </row>
    <row r="1956" spans="15:17" x14ac:dyDescent="0.25">
      <c r="O1956" s="893">
        <v>6005</v>
      </c>
      <c r="P1956" s="893" t="s">
        <v>3596</v>
      </c>
      <c r="Q1956" s="892" t="s">
        <v>18101</v>
      </c>
    </row>
    <row r="1957" spans="15:17" x14ac:dyDescent="0.25">
      <c r="O1957" s="893">
        <v>6006</v>
      </c>
      <c r="P1957" s="893" t="s">
        <v>12947</v>
      </c>
      <c r="Q1957" s="892" t="s">
        <v>18102</v>
      </c>
    </row>
    <row r="1958" spans="15:17" x14ac:dyDescent="0.25">
      <c r="O1958" s="893">
        <v>6010</v>
      </c>
      <c r="P1958" s="893" t="s">
        <v>6136</v>
      </c>
      <c r="Q1958" s="892" t="s">
        <v>18103</v>
      </c>
    </row>
    <row r="1959" spans="15:17" x14ac:dyDescent="0.25">
      <c r="O1959" s="893">
        <v>6011</v>
      </c>
      <c r="P1959" s="893" t="s">
        <v>7135</v>
      </c>
      <c r="Q1959" s="892" t="s">
        <v>18104</v>
      </c>
    </row>
    <row r="1960" spans="15:17" x14ac:dyDescent="0.25">
      <c r="O1960" s="893">
        <v>6012</v>
      </c>
      <c r="P1960" s="893" t="s">
        <v>17378</v>
      </c>
      <c r="Q1960" s="892" t="s">
        <v>18105</v>
      </c>
    </row>
    <row r="1961" spans="15:17" x14ac:dyDescent="0.25">
      <c r="O1961" s="893">
        <v>6013</v>
      </c>
      <c r="P1961" s="893" t="s">
        <v>18107</v>
      </c>
      <c r="Q1961" s="892" t="s">
        <v>18106</v>
      </c>
    </row>
    <row r="1962" spans="15:17" x14ac:dyDescent="0.25">
      <c r="O1962" s="893">
        <v>6014</v>
      </c>
      <c r="P1962" s="893" t="s">
        <v>18109</v>
      </c>
      <c r="Q1962" s="892" t="s">
        <v>18108</v>
      </c>
    </row>
    <row r="1963" spans="15:17" x14ac:dyDescent="0.25">
      <c r="O1963" s="893">
        <v>6015</v>
      </c>
      <c r="P1963" s="893" t="s">
        <v>17062</v>
      </c>
      <c r="Q1963" s="892" t="s">
        <v>18110</v>
      </c>
    </row>
    <row r="1964" spans="15:17" x14ac:dyDescent="0.25">
      <c r="O1964" s="893">
        <v>6016</v>
      </c>
      <c r="P1964" s="893" t="s">
        <v>18112</v>
      </c>
      <c r="Q1964" s="892" t="s">
        <v>18111</v>
      </c>
    </row>
    <row r="1965" spans="15:17" x14ac:dyDescent="0.25">
      <c r="O1965" s="893">
        <v>6017</v>
      </c>
      <c r="P1965" s="893" t="s">
        <v>16943</v>
      </c>
      <c r="Q1965" s="892" t="s">
        <v>18113</v>
      </c>
    </row>
    <row r="1966" spans="15:17" x14ac:dyDescent="0.25">
      <c r="O1966" s="893">
        <v>6019</v>
      </c>
      <c r="P1966" s="893" t="s">
        <v>4999</v>
      </c>
      <c r="Q1966" s="892" t="s">
        <v>18114</v>
      </c>
    </row>
    <row r="1967" spans="15:17" x14ac:dyDescent="0.25">
      <c r="O1967" s="893">
        <v>6020</v>
      </c>
      <c r="P1967" s="893" t="s">
        <v>8603</v>
      </c>
      <c r="Q1967" s="892" t="s">
        <v>18115</v>
      </c>
    </row>
    <row r="1968" spans="15:17" x14ac:dyDescent="0.25">
      <c r="O1968" s="893">
        <v>6021</v>
      </c>
      <c r="P1968" s="893" t="s">
        <v>18116</v>
      </c>
      <c r="Q1968" s="892" t="s">
        <v>9545</v>
      </c>
    </row>
    <row r="1969" spans="15:17" x14ac:dyDescent="0.25">
      <c r="O1969" s="893">
        <v>6024</v>
      </c>
      <c r="P1969" s="893" t="s">
        <v>18118</v>
      </c>
      <c r="Q1969" s="892" t="s">
        <v>18117</v>
      </c>
    </row>
    <row r="1970" spans="15:17" x14ac:dyDescent="0.25">
      <c r="O1970" s="893">
        <v>6027</v>
      </c>
      <c r="P1970" s="893" t="s">
        <v>18120</v>
      </c>
      <c r="Q1970" s="892" t="s">
        <v>18119</v>
      </c>
    </row>
    <row r="1971" spans="15:17" x14ac:dyDescent="0.25">
      <c r="O1971" s="893">
        <v>6028</v>
      </c>
      <c r="P1971" s="893" t="s">
        <v>18122</v>
      </c>
      <c r="Q1971" s="892" t="s">
        <v>18121</v>
      </c>
    </row>
    <row r="1972" spans="15:17" x14ac:dyDescent="0.25">
      <c r="O1972" s="893">
        <v>6029</v>
      </c>
      <c r="P1972" s="893" t="s">
        <v>12505</v>
      </c>
      <c r="Q1972" s="892" t="s">
        <v>18123</v>
      </c>
    </row>
    <row r="1973" spans="15:17" x14ac:dyDescent="0.25">
      <c r="O1973" s="893">
        <v>6031</v>
      </c>
      <c r="P1973" s="893" t="s">
        <v>2644</v>
      </c>
      <c r="Q1973" s="892" t="s">
        <v>18124</v>
      </c>
    </row>
    <row r="1974" spans="15:17" x14ac:dyDescent="0.25">
      <c r="O1974" s="893">
        <v>6032</v>
      </c>
      <c r="P1974" s="893" t="s">
        <v>12220</v>
      </c>
      <c r="Q1974" s="892" t="s">
        <v>18125</v>
      </c>
    </row>
    <row r="1975" spans="15:17" x14ac:dyDescent="0.25">
      <c r="O1975" s="893">
        <v>6033</v>
      </c>
      <c r="P1975" s="893" t="s">
        <v>15678</v>
      </c>
      <c r="Q1975" s="892" t="s">
        <v>18126</v>
      </c>
    </row>
    <row r="1976" spans="15:17" x14ac:dyDescent="0.25">
      <c r="O1976" s="893">
        <v>6034</v>
      </c>
      <c r="P1976" s="893" t="s">
        <v>5229</v>
      </c>
      <c r="Q1976" s="892" t="s">
        <v>18127</v>
      </c>
    </row>
    <row r="1977" spans="15:17" x14ac:dyDescent="0.25">
      <c r="O1977" s="893">
        <v>6036</v>
      </c>
      <c r="P1977" s="893" t="s">
        <v>7082</v>
      </c>
      <c r="Q1977" s="892" t="s">
        <v>18128</v>
      </c>
    </row>
    <row r="1978" spans="15:17" x14ac:dyDescent="0.25">
      <c r="O1978" s="893">
        <v>6037</v>
      </c>
      <c r="P1978" s="893" t="s">
        <v>8142</v>
      </c>
      <c r="Q1978" s="892" t="s">
        <v>18129</v>
      </c>
    </row>
    <row r="1979" spans="15:17" x14ac:dyDescent="0.25">
      <c r="O1979" s="893">
        <v>6038</v>
      </c>
      <c r="P1979" s="893" t="s">
        <v>3967</v>
      </c>
      <c r="Q1979" s="892" t="s">
        <v>18130</v>
      </c>
    </row>
    <row r="1980" spans="15:17" x14ac:dyDescent="0.25">
      <c r="O1980" s="893">
        <v>6043</v>
      </c>
      <c r="P1980" s="893" t="s">
        <v>14509</v>
      </c>
      <c r="Q1980" s="892" t="s">
        <v>18131</v>
      </c>
    </row>
    <row r="1981" spans="15:17" x14ac:dyDescent="0.25">
      <c r="O1981" s="893">
        <v>6046</v>
      </c>
      <c r="P1981" s="893" t="s">
        <v>18133</v>
      </c>
      <c r="Q1981" s="892" t="s">
        <v>18132</v>
      </c>
    </row>
    <row r="1982" spans="15:17" x14ac:dyDescent="0.25">
      <c r="O1982" s="893">
        <v>6047</v>
      </c>
      <c r="P1982" s="893" t="s">
        <v>4228</v>
      </c>
      <c r="Q1982" s="892" t="s">
        <v>18134</v>
      </c>
    </row>
    <row r="1983" spans="15:17" x14ac:dyDescent="0.25">
      <c r="O1983" s="893">
        <v>6048</v>
      </c>
      <c r="P1983" s="893" t="s">
        <v>18136</v>
      </c>
      <c r="Q1983" s="892" t="s">
        <v>18135</v>
      </c>
    </row>
    <row r="1984" spans="15:17" x14ac:dyDescent="0.25">
      <c r="O1984" s="893">
        <v>6049</v>
      </c>
      <c r="P1984" s="893" t="s">
        <v>18136</v>
      </c>
      <c r="Q1984" s="892" t="s">
        <v>18137</v>
      </c>
    </row>
    <row r="1985" spans="15:17" x14ac:dyDescent="0.25">
      <c r="O1985" s="893">
        <v>6050</v>
      </c>
      <c r="P1985" s="893" t="s">
        <v>4228</v>
      </c>
      <c r="Q1985" s="892" t="s">
        <v>18138</v>
      </c>
    </row>
    <row r="1986" spans="15:17" x14ac:dyDescent="0.25">
      <c r="O1986" s="893">
        <v>6051</v>
      </c>
      <c r="P1986" s="893" t="s">
        <v>18140</v>
      </c>
      <c r="Q1986" s="892" t="s">
        <v>18139</v>
      </c>
    </row>
    <row r="1987" spans="15:17" x14ac:dyDescent="0.25">
      <c r="O1987" s="893">
        <v>6052</v>
      </c>
      <c r="P1987" s="893" t="s">
        <v>18140</v>
      </c>
      <c r="Q1987" s="892" t="s">
        <v>18141</v>
      </c>
    </row>
    <row r="1988" spans="15:17" x14ac:dyDescent="0.25">
      <c r="O1988" s="893">
        <v>6054</v>
      </c>
      <c r="P1988" s="893" t="s">
        <v>18143</v>
      </c>
      <c r="Q1988" s="892" t="s">
        <v>18142</v>
      </c>
    </row>
    <row r="1989" spans="15:17" x14ac:dyDescent="0.25">
      <c r="O1989" s="893">
        <v>6056</v>
      </c>
      <c r="P1989" s="893" t="s">
        <v>18145</v>
      </c>
      <c r="Q1989" s="892" t="s">
        <v>18144</v>
      </c>
    </row>
    <row r="1990" spans="15:17" x14ac:dyDescent="0.25">
      <c r="O1990" s="893">
        <v>6058</v>
      </c>
      <c r="P1990" s="893" t="s">
        <v>18140</v>
      </c>
      <c r="Q1990" s="892" t="s">
        <v>18146</v>
      </c>
    </row>
    <row r="1991" spans="15:17" x14ac:dyDescent="0.25">
      <c r="O1991" s="893">
        <v>6059</v>
      </c>
      <c r="P1991" s="893" t="s">
        <v>18148</v>
      </c>
      <c r="Q1991" s="892" t="s">
        <v>18147</v>
      </c>
    </row>
    <row r="1992" spans="15:17" x14ac:dyDescent="0.25">
      <c r="O1992" s="893">
        <v>6060</v>
      </c>
      <c r="P1992" s="893" t="s">
        <v>18140</v>
      </c>
      <c r="Q1992" s="892" t="s">
        <v>18149</v>
      </c>
    </row>
    <row r="1993" spans="15:17" x14ac:dyDescent="0.25">
      <c r="O1993" s="893">
        <v>6062</v>
      </c>
      <c r="P1993" s="893" t="s">
        <v>18151</v>
      </c>
      <c r="Q1993" s="892" t="s">
        <v>18150</v>
      </c>
    </row>
    <row r="1994" spans="15:17" x14ac:dyDescent="0.25">
      <c r="O1994" s="893">
        <v>6063</v>
      </c>
      <c r="P1994" s="893" t="s">
        <v>18153</v>
      </c>
      <c r="Q1994" s="892" t="s">
        <v>18152</v>
      </c>
    </row>
    <row r="1995" spans="15:17" x14ac:dyDescent="0.25">
      <c r="O1995" s="893">
        <v>6065</v>
      </c>
      <c r="P1995" s="893" t="s">
        <v>18140</v>
      </c>
      <c r="Q1995" s="892" t="s">
        <v>18154</v>
      </c>
    </row>
    <row r="1996" spans="15:17" x14ac:dyDescent="0.25">
      <c r="O1996" s="893">
        <v>6066</v>
      </c>
      <c r="P1996" s="893" t="s">
        <v>18156</v>
      </c>
      <c r="Q1996" s="892" t="s">
        <v>18155</v>
      </c>
    </row>
    <row r="1997" spans="15:17" x14ac:dyDescent="0.25">
      <c r="O1997" s="893">
        <v>6067</v>
      </c>
      <c r="P1997" s="893" t="s">
        <v>18158</v>
      </c>
      <c r="Q1997" s="892" t="s">
        <v>18157</v>
      </c>
    </row>
    <row r="1998" spans="15:17" x14ac:dyDescent="0.25">
      <c r="O1998" s="893">
        <v>6068</v>
      </c>
      <c r="P1998" s="893" t="s">
        <v>18160</v>
      </c>
      <c r="Q1998" s="892" t="s">
        <v>18159</v>
      </c>
    </row>
    <row r="1999" spans="15:17" x14ac:dyDescent="0.25">
      <c r="O1999" s="893">
        <v>6069</v>
      </c>
      <c r="P1999" s="893" t="s">
        <v>18162</v>
      </c>
      <c r="Q1999" s="892" t="s">
        <v>18161</v>
      </c>
    </row>
    <row r="2000" spans="15:17" x14ac:dyDescent="0.25">
      <c r="O2000" s="893">
        <v>6070</v>
      </c>
      <c r="P2000" s="893" t="s">
        <v>18164</v>
      </c>
      <c r="Q2000" s="892" t="s">
        <v>18163</v>
      </c>
    </row>
    <row r="2001" spans="15:17" x14ac:dyDescent="0.25">
      <c r="O2001" s="893">
        <v>6076</v>
      </c>
      <c r="P2001" s="893" t="s">
        <v>11821</v>
      </c>
      <c r="Q2001" s="892" t="s">
        <v>18165</v>
      </c>
    </row>
    <row r="2002" spans="15:17" x14ac:dyDescent="0.25">
      <c r="O2002" s="893">
        <v>6077</v>
      </c>
      <c r="P2002" s="893" t="s">
        <v>1777</v>
      </c>
      <c r="Q2002" s="892" t="s">
        <v>18166</v>
      </c>
    </row>
    <row r="2003" spans="15:17" x14ac:dyDescent="0.25">
      <c r="O2003" s="893">
        <v>6079</v>
      </c>
      <c r="P2003" s="893" t="s">
        <v>4117</v>
      </c>
      <c r="Q2003" s="892" t="s">
        <v>18167</v>
      </c>
    </row>
    <row r="2004" spans="15:17" x14ac:dyDescent="0.25">
      <c r="O2004" s="893">
        <v>6081</v>
      </c>
      <c r="P2004" s="893" t="s">
        <v>6709</v>
      </c>
      <c r="Q2004" s="892" t="s">
        <v>18168</v>
      </c>
    </row>
    <row r="2005" spans="15:17" x14ac:dyDescent="0.25">
      <c r="O2005" s="893">
        <v>6083</v>
      </c>
      <c r="P2005" s="893" t="s">
        <v>5916</v>
      </c>
      <c r="Q2005" s="892" t="s">
        <v>18169</v>
      </c>
    </row>
    <row r="2006" spans="15:17" x14ac:dyDescent="0.25">
      <c r="O2006" s="893">
        <v>6085</v>
      </c>
      <c r="P2006" s="893" t="s">
        <v>7314</v>
      </c>
      <c r="Q2006" s="892" t="s">
        <v>18170</v>
      </c>
    </row>
    <row r="2007" spans="15:17" x14ac:dyDescent="0.25">
      <c r="O2007" s="893">
        <v>6086</v>
      </c>
      <c r="P2007" s="893" t="s">
        <v>18172</v>
      </c>
      <c r="Q2007" s="892" t="s">
        <v>18171</v>
      </c>
    </row>
    <row r="2008" spans="15:17" x14ac:dyDescent="0.25">
      <c r="O2008" s="893">
        <v>6090</v>
      </c>
      <c r="P2008" s="893" t="s">
        <v>3476</v>
      </c>
      <c r="Q2008" s="892" t="s">
        <v>18173</v>
      </c>
    </row>
    <row r="2009" spans="15:17" x14ac:dyDescent="0.25">
      <c r="O2009" s="893">
        <v>6091</v>
      </c>
      <c r="P2009" s="893" t="s">
        <v>12316</v>
      </c>
      <c r="Q2009" s="892" t="s">
        <v>18174</v>
      </c>
    </row>
    <row r="2010" spans="15:17" x14ac:dyDescent="0.25">
      <c r="O2010" s="893">
        <v>6092</v>
      </c>
      <c r="P2010" s="893" t="s">
        <v>18176</v>
      </c>
      <c r="Q2010" s="892" t="s">
        <v>18175</v>
      </c>
    </row>
    <row r="2011" spans="15:17" x14ac:dyDescent="0.25">
      <c r="O2011" s="893">
        <v>6094</v>
      </c>
      <c r="P2011" s="893" t="s">
        <v>5285</v>
      </c>
      <c r="Q2011" s="892" t="s">
        <v>18177</v>
      </c>
    </row>
    <row r="2012" spans="15:17" x14ac:dyDescent="0.25">
      <c r="O2012" s="893">
        <v>6105</v>
      </c>
      <c r="P2012" s="893" t="s">
        <v>1955</v>
      </c>
      <c r="Q2012" s="892" t="s">
        <v>18178</v>
      </c>
    </row>
    <row r="2013" spans="15:17" x14ac:dyDescent="0.25">
      <c r="O2013" s="893">
        <v>6106</v>
      </c>
      <c r="P2013" s="893" t="s">
        <v>2839</v>
      </c>
      <c r="Q2013" s="892" t="s">
        <v>18179</v>
      </c>
    </row>
    <row r="2014" spans="15:17" x14ac:dyDescent="0.25">
      <c r="O2014" s="893">
        <v>6107</v>
      </c>
      <c r="P2014" s="893" t="s">
        <v>13071</v>
      </c>
      <c r="Q2014" s="892" t="s">
        <v>18180</v>
      </c>
    </row>
    <row r="2015" spans="15:17" x14ac:dyDescent="0.25">
      <c r="O2015" s="893">
        <v>6108</v>
      </c>
      <c r="P2015" s="893" t="s">
        <v>12352</v>
      </c>
      <c r="Q2015" s="892" t="s">
        <v>18181</v>
      </c>
    </row>
    <row r="2016" spans="15:17" x14ac:dyDescent="0.25">
      <c r="O2016" s="893">
        <v>6109</v>
      </c>
      <c r="P2016" s="893" t="s">
        <v>2711</v>
      </c>
      <c r="Q2016" s="892" t="s">
        <v>18182</v>
      </c>
    </row>
    <row r="2017" spans="15:17" x14ac:dyDescent="0.25">
      <c r="O2017" s="893">
        <v>6110</v>
      </c>
      <c r="P2017" s="893" t="s">
        <v>11810</v>
      </c>
      <c r="Q2017" s="892" t="s">
        <v>9374</v>
      </c>
    </row>
    <row r="2018" spans="15:17" x14ac:dyDescent="0.25">
      <c r="O2018" s="893">
        <v>6111</v>
      </c>
      <c r="P2018" s="893" t="s">
        <v>2748</v>
      </c>
      <c r="Q2018" s="892" t="s">
        <v>8910</v>
      </c>
    </row>
    <row r="2019" spans="15:17" x14ac:dyDescent="0.25">
      <c r="O2019" s="893">
        <v>6114</v>
      </c>
      <c r="P2019" s="893" t="s">
        <v>7450</v>
      </c>
      <c r="Q2019" s="892" t="s">
        <v>18183</v>
      </c>
    </row>
    <row r="2020" spans="15:17" x14ac:dyDescent="0.25">
      <c r="O2020" s="893">
        <v>6117</v>
      </c>
      <c r="P2020" s="893" t="s">
        <v>7450</v>
      </c>
      <c r="Q2020" s="892" t="s">
        <v>18184</v>
      </c>
    </row>
    <row r="2021" spans="15:17" x14ac:dyDescent="0.25">
      <c r="O2021" s="893">
        <v>6121</v>
      </c>
      <c r="P2021" s="893" t="s">
        <v>4247</v>
      </c>
      <c r="Q2021" s="892" t="s">
        <v>18185</v>
      </c>
    </row>
    <row r="2022" spans="15:17" x14ac:dyDescent="0.25">
      <c r="O2022" s="893">
        <v>6122</v>
      </c>
      <c r="P2022" s="893" t="s">
        <v>11810</v>
      </c>
      <c r="Q2022" s="892" t="s">
        <v>18186</v>
      </c>
    </row>
    <row r="2023" spans="15:17" x14ac:dyDescent="0.25">
      <c r="O2023" s="893">
        <v>6127</v>
      </c>
      <c r="P2023" s="893" t="s">
        <v>7671</v>
      </c>
      <c r="Q2023" s="892" t="s">
        <v>18187</v>
      </c>
    </row>
    <row r="2024" spans="15:17" x14ac:dyDescent="0.25">
      <c r="O2024" s="893">
        <v>6136</v>
      </c>
      <c r="P2024" s="893" t="s">
        <v>13613</v>
      </c>
      <c r="Q2024" s="892" t="s">
        <v>18188</v>
      </c>
    </row>
    <row r="2025" spans="15:17" x14ac:dyDescent="0.25">
      <c r="O2025" s="893">
        <v>6137</v>
      </c>
      <c r="P2025" s="893" t="s">
        <v>18190</v>
      </c>
      <c r="Q2025" s="892" t="s">
        <v>18189</v>
      </c>
    </row>
    <row r="2026" spans="15:17" x14ac:dyDescent="0.25">
      <c r="O2026" s="893">
        <v>6138</v>
      </c>
      <c r="P2026" s="893" t="s">
        <v>5655</v>
      </c>
      <c r="Q2026" s="892" t="s">
        <v>9551</v>
      </c>
    </row>
    <row r="2027" spans="15:17" x14ac:dyDescent="0.25">
      <c r="O2027" s="893">
        <v>6140</v>
      </c>
      <c r="P2027" s="893" t="s">
        <v>2113</v>
      </c>
      <c r="Q2027" s="892" t="s">
        <v>9552</v>
      </c>
    </row>
    <row r="2028" spans="15:17" x14ac:dyDescent="0.25">
      <c r="O2028" s="893">
        <v>6141</v>
      </c>
      <c r="P2028" s="893" t="s">
        <v>2273</v>
      </c>
      <c r="Q2028" s="892" t="s">
        <v>18191</v>
      </c>
    </row>
    <row r="2029" spans="15:17" x14ac:dyDescent="0.25">
      <c r="O2029" s="893">
        <v>6142</v>
      </c>
      <c r="P2029" s="893" t="s">
        <v>5697</v>
      </c>
      <c r="Q2029" s="892" t="s">
        <v>18192</v>
      </c>
    </row>
    <row r="2030" spans="15:17" x14ac:dyDescent="0.25">
      <c r="O2030" s="893">
        <v>6145</v>
      </c>
      <c r="P2030" s="893" t="s">
        <v>7683</v>
      </c>
      <c r="Q2030" s="892" t="s">
        <v>18193</v>
      </c>
    </row>
    <row r="2031" spans="15:17" x14ac:dyDescent="0.25">
      <c r="O2031" s="893">
        <v>6146</v>
      </c>
      <c r="P2031" s="893" t="s">
        <v>2094</v>
      </c>
      <c r="Q2031" s="892" t="s">
        <v>18194</v>
      </c>
    </row>
    <row r="2032" spans="15:17" x14ac:dyDescent="0.25">
      <c r="O2032" s="893">
        <v>6148</v>
      </c>
      <c r="P2032" s="893" t="s">
        <v>5000</v>
      </c>
      <c r="Q2032" s="892" t="s">
        <v>18195</v>
      </c>
    </row>
    <row r="2033" spans="15:17" x14ac:dyDescent="0.25">
      <c r="O2033" s="893">
        <v>6149</v>
      </c>
      <c r="P2033" s="893" t="s">
        <v>2255</v>
      </c>
      <c r="Q2033" s="892" t="s">
        <v>18196</v>
      </c>
    </row>
    <row r="2034" spans="15:17" x14ac:dyDescent="0.25">
      <c r="O2034" s="893">
        <v>6150</v>
      </c>
      <c r="P2034" s="893" t="s">
        <v>18198</v>
      </c>
      <c r="Q2034" s="892" t="s">
        <v>18197</v>
      </c>
    </row>
    <row r="2035" spans="15:17" x14ac:dyDescent="0.25">
      <c r="O2035" s="893">
        <v>6152</v>
      </c>
      <c r="P2035" s="893" t="s">
        <v>4899</v>
      </c>
      <c r="Q2035" s="892" t="s">
        <v>18199</v>
      </c>
    </row>
    <row r="2036" spans="15:17" x14ac:dyDescent="0.25">
      <c r="O2036" s="893">
        <v>6153</v>
      </c>
      <c r="P2036" s="893" t="s">
        <v>3790</v>
      </c>
      <c r="Q2036" s="892" t="s">
        <v>18200</v>
      </c>
    </row>
    <row r="2037" spans="15:17" x14ac:dyDescent="0.25">
      <c r="O2037" s="893">
        <v>6154</v>
      </c>
      <c r="P2037" s="893" t="s">
        <v>4396</v>
      </c>
      <c r="Q2037" s="892" t="s">
        <v>18201</v>
      </c>
    </row>
    <row r="2038" spans="15:17" x14ac:dyDescent="0.25">
      <c r="O2038" s="893">
        <v>6155</v>
      </c>
      <c r="P2038" s="893" t="s">
        <v>6010</v>
      </c>
      <c r="Q2038" s="892" t="s">
        <v>18202</v>
      </c>
    </row>
    <row r="2039" spans="15:17" x14ac:dyDescent="0.25">
      <c r="O2039" s="893">
        <v>6156</v>
      </c>
      <c r="P2039" s="893" t="s">
        <v>2076</v>
      </c>
      <c r="Q2039" s="892" t="s">
        <v>18203</v>
      </c>
    </row>
    <row r="2040" spans="15:17" x14ac:dyDescent="0.25">
      <c r="O2040" s="893">
        <v>6157</v>
      </c>
      <c r="P2040" s="893" t="s">
        <v>18205</v>
      </c>
      <c r="Q2040" s="892" t="s">
        <v>18204</v>
      </c>
    </row>
    <row r="2041" spans="15:17" x14ac:dyDescent="0.25">
      <c r="O2041" s="893">
        <v>6158</v>
      </c>
      <c r="P2041" s="893" t="s">
        <v>1870</v>
      </c>
      <c r="Q2041" s="892" t="s">
        <v>18206</v>
      </c>
    </row>
    <row r="2042" spans="15:17" x14ac:dyDescent="0.25">
      <c r="O2042" s="893">
        <v>6160</v>
      </c>
      <c r="P2042" s="893" t="s">
        <v>11804</v>
      </c>
      <c r="Q2042" s="892" t="s">
        <v>18207</v>
      </c>
    </row>
    <row r="2043" spans="15:17" x14ac:dyDescent="0.25">
      <c r="O2043" s="893">
        <v>6166</v>
      </c>
      <c r="P2043" s="893" t="s">
        <v>7187</v>
      </c>
      <c r="Q2043" s="892" t="s">
        <v>18208</v>
      </c>
    </row>
    <row r="2044" spans="15:17" x14ac:dyDescent="0.25">
      <c r="O2044" s="893">
        <v>6175</v>
      </c>
      <c r="P2044" s="893" t="s">
        <v>8296</v>
      </c>
      <c r="Q2044" s="892" t="s">
        <v>18209</v>
      </c>
    </row>
    <row r="2045" spans="15:17" x14ac:dyDescent="0.25">
      <c r="O2045" s="893">
        <v>6178</v>
      </c>
      <c r="P2045" s="893" t="s">
        <v>18211</v>
      </c>
      <c r="Q2045" s="892" t="s">
        <v>18210</v>
      </c>
    </row>
    <row r="2046" spans="15:17" x14ac:dyDescent="0.25">
      <c r="O2046" s="893">
        <v>6180</v>
      </c>
      <c r="P2046" s="893" t="s">
        <v>18213</v>
      </c>
      <c r="Q2046" s="892" t="s">
        <v>18212</v>
      </c>
    </row>
    <row r="2047" spans="15:17" x14ac:dyDescent="0.25">
      <c r="O2047" s="893">
        <v>6182</v>
      </c>
      <c r="P2047" s="893" t="s">
        <v>18215</v>
      </c>
      <c r="Q2047" s="892" t="s">
        <v>18214</v>
      </c>
    </row>
    <row r="2048" spans="15:17" x14ac:dyDescent="0.25">
      <c r="O2048" s="893">
        <v>6186</v>
      </c>
      <c r="P2048" s="893" t="s">
        <v>7289</v>
      </c>
      <c r="Q2048" s="892" t="s">
        <v>18216</v>
      </c>
    </row>
    <row r="2049" spans="15:17" x14ac:dyDescent="0.25">
      <c r="O2049" s="893">
        <v>6188</v>
      </c>
      <c r="P2049" s="893" t="s">
        <v>18218</v>
      </c>
      <c r="Q2049" s="892" t="s">
        <v>18217</v>
      </c>
    </row>
    <row r="2050" spans="15:17" x14ac:dyDescent="0.25">
      <c r="O2050" s="893">
        <v>6189</v>
      </c>
      <c r="P2050" s="893" t="s">
        <v>8536</v>
      </c>
      <c r="Q2050" s="892" t="s">
        <v>9624</v>
      </c>
    </row>
    <row r="2051" spans="15:17" x14ac:dyDescent="0.25">
      <c r="O2051" s="893">
        <v>6193</v>
      </c>
      <c r="P2051" s="893" t="s">
        <v>3345</v>
      </c>
      <c r="Q2051" s="892" t="s">
        <v>18219</v>
      </c>
    </row>
    <row r="2052" spans="15:17" x14ac:dyDescent="0.25">
      <c r="O2052" s="893">
        <v>6194</v>
      </c>
      <c r="P2052" s="893" t="s">
        <v>2064</v>
      </c>
      <c r="Q2052" s="892" t="s">
        <v>18220</v>
      </c>
    </row>
    <row r="2053" spans="15:17" x14ac:dyDescent="0.25">
      <c r="O2053" s="893">
        <v>6204</v>
      </c>
      <c r="P2053" s="893" t="s">
        <v>3492</v>
      </c>
      <c r="Q2053" s="892" t="s">
        <v>18221</v>
      </c>
    </row>
    <row r="2054" spans="15:17" x14ac:dyDescent="0.25">
      <c r="O2054" s="893">
        <v>6212</v>
      </c>
      <c r="P2054" s="893" t="s">
        <v>3470</v>
      </c>
      <c r="Q2054" s="892" t="s">
        <v>18222</v>
      </c>
    </row>
    <row r="2055" spans="15:17" x14ac:dyDescent="0.25">
      <c r="O2055" s="893">
        <v>6214</v>
      </c>
      <c r="P2055" s="893" t="s">
        <v>13982</v>
      </c>
      <c r="Q2055" s="892" t="s">
        <v>18223</v>
      </c>
    </row>
    <row r="2056" spans="15:17" x14ac:dyDescent="0.25">
      <c r="O2056" s="893">
        <v>6217</v>
      </c>
      <c r="P2056" s="893" t="s">
        <v>18225</v>
      </c>
      <c r="Q2056" s="892" t="s">
        <v>18224</v>
      </c>
    </row>
    <row r="2057" spans="15:17" x14ac:dyDescent="0.25">
      <c r="O2057" s="893">
        <v>6240</v>
      </c>
      <c r="P2057" s="893" t="s">
        <v>18227</v>
      </c>
      <c r="Q2057" s="892" t="s">
        <v>18226</v>
      </c>
    </row>
    <row r="2058" spans="15:17" x14ac:dyDescent="0.25">
      <c r="O2058" s="893">
        <v>6243</v>
      </c>
      <c r="P2058" s="893" t="s">
        <v>18229</v>
      </c>
      <c r="Q2058" s="892" t="s">
        <v>18228</v>
      </c>
    </row>
    <row r="2059" spans="15:17" x14ac:dyDescent="0.25">
      <c r="O2059" s="893">
        <v>6249</v>
      </c>
      <c r="P2059" s="893" t="s">
        <v>14100</v>
      </c>
      <c r="Q2059" s="892" t="s">
        <v>18230</v>
      </c>
    </row>
    <row r="2060" spans="15:17" x14ac:dyDescent="0.25">
      <c r="O2060" s="893">
        <v>6250</v>
      </c>
      <c r="P2060" s="893" t="s">
        <v>18232</v>
      </c>
      <c r="Q2060" s="892" t="s">
        <v>18231</v>
      </c>
    </row>
    <row r="2061" spans="15:17" x14ac:dyDescent="0.25">
      <c r="O2061" s="893">
        <v>6251</v>
      </c>
      <c r="P2061" s="893" t="s">
        <v>18234</v>
      </c>
      <c r="Q2061" s="892" t="s">
        <v>18233</v>
      </c>
    </row>
    <row r="2062" spans="15:17" x14ac:dyDescent="0.25">
      <c r="O2062" s="893">
        <v>6252</v>
      </c>
      <c r="P2062" s="893" t="s">
        <v>15513</v>
      </c>
      <c r="Q2062" s="892" t="s">
        <v>18235</v>
      </c>
    </row>
    <row r="2063" spans="15:17" x14ac:dyDescent="0.25">
      <c r="O2063" s="893">
        <v>6253</v>
      </c>
      <c r="P2063" s="893" t="s">
        <v>18237</v>
      </c>
      <c r="Q2063" s="892" t="s">
        <v>18236</v>
      </c>
    </row>
    <row r="2064" spans="15:17" x14ac:dyDescent="0.25">
      <c r="O2064" s="893">
        <v>6294</v>
      </c>
      <c r="P2064" s="893" t="s">
        <v>5624</v>
      </c>
      <c r="Q2064" s="892" t="s">
        <v>18238</v>
      </c>
    </row>
    <row r="2065" spans="15:17" x14ac:dyDescent="0.25">
      <c r="O2065" s="893">
        <v>6295</v>
      </c>
      <c r="P2065" s="893" t="s">
        <v>4142</v>
      </c>
      <c r="Q2065" s="892" t="s">
        <v>18239</v>
      </c>
    </row>
    <row r="2066" spans="15:17" x14ac:dyDescent="0.25">
      <c r="O2066" s="893">
        <v>6296</v>
      </c>
      <c r="P2066" s="893" t="s">
        <v>6742</v>
      </c>
      <c r="Q2066" s="892" t="s">
        <v>18240</v>
      </c>
    </row>
    <row r="2067" spans="15:17" x14ac:dyDescent="0.25">
      <c r="O2067" s="893">
        <v>6297</v>
      </c>
      <c r="P2067" s="893" t="s">
        <v>14187</v>
      </c>
      <c r="Q2067" s="892" t="s">
        <v>18241</v>
      </c>
    </row>
    <row r="2068" spans="15:17" x14ac:dyDescent="0.25">
      <c r="O2068" s="893">
        <v>6298</v>
      </c>
      <c r="P2068" s="893" t="s">
        <v>12322</v>
      </c>
      <c r="Q2068" s="892" t="s">
        <v>18242</v>
      </c>
    </row>
    <row r="2069" spans="15:17" x14ac:dyDescent="0.25">
      <c r="O2069" s="893">
        <v>6299</v>
      </c>
      <c r="P2069" s="893" t="s">
        <v>18244</v>
      </c>
      <c r="Q2069" s="892" t="s">
        <v>18243</v>
      </c>
    </row>
    <row r="2070" spans="15:17" x14ac:dyDescent="0.25">
      <c r="O2070" s="893">
        <v>6300</v>
      </c>
      <c r="P2070" s="893" t="s">
        <v>18246</v>
      </c>
      <c r="Q2070" s="892" t="s">
        <v>18245</v>
      </c>
    </row>
    <row r="2071" spans="15:17" x14ac:dyDescent="0.25">
      <c r="O2071" s="893">
        <v>6301</v>
      </c>
      <c r="P2071" s="893" t="s">
        <v>18248</v>
      </c>
      <c r="Q2071" s="892" t="s">
        <v>18247</v>
      </c>
    </row>
    <row r="2072" spans="15:17" x14ac:dyDescent="0.25">
      <c r="O2072" s="893">
        <v>6302</v>
      </c>
      <c r="P2072" s="893" t="s">
        <v>3331</v>
      </c>
      <c r="Q2072" s="892" t="s">
        <v>18249</v>
      </c>
    </row>
    <row r="2073" spans="15:17" x14ac:dyDescent="0.25">
      <c r="O2073" s="893">
        <v>6303</v>
      </c>
      <c r="P2073" s="893" t="s">
        <v>2801</v>
      </c>
      <c r="Q2073" s="892" t="s">
        <v>18250</v>
      </c>
    </row>
    <row r="2074" spans="15:17" x14ac:dyDescent="0.25">
      <c r="O2074" s="893">
        <v>6304</v>
      </c>
      <c r="P2074" s="893" t="s">
        <v>7668</v>
      </c>
      <c r="Q2074" s="892" t="s">
        <v>18251</v>
      </c>
    </row>
    <row r="2075" spans="15:17" x14ac:dyDescent="0.25">
      <c r="O2075" s="893">
        <v>6305</v>
      </c>
      <c r="P2075" s="893" t="s">
        <v>11937</v>
      </c>
      <c r="Q2075" s="892" t="s">
        <v>18252</v>
      </c>
    </row>
    <row r="2076" spans="15:17" x14ac:dyDescent="0.25">
      <c r="O2076" s="893">
        <v>6306</v>
      </c>
      <c r="P2076" s="893" t="s">
        <v>13443</v>
      </c>
      <c r="Q2076" s="892" t="s">
        <v>18253</v>
      </c>
    </row>
    <row r="2077" spans="15:17" x14ac:dyDescent="0.25">
      <c r="O2077" s="893">
        <v>6307</v>
      </c>
      <c r="P2077" s="893" t="s">
        <v>18244</v>
      </c>
      <c r="Q2077" s="892" t="s">
        <v>18254</v>
      </c>
    </row>
    <row r="2078" spans="15:17" x14ac:dyDescent="0.25">
      <c r="O2078" s="893">
        <v>6308</v>
      </c>
      <c r="P2078" s="893" t="s">
        <v>18256</v>
      </c>
      <c r="Q2078" s="892" t="s">
        <v>18255</v>
      </c>
    </row>
    <row r="2079" spans="15:17" x14ac:dyDescent="0.25">
      <c r="O2079" s="893">
        <v>6309</v>
      </c>
      <c r="P2079" s="893" t="s">
        <v>18244</v>
      </c>
      <c r="Q2079" s="892" t="s">
        <v>18257</v>
      </c>
    </row>
    <row r="2080" spans="15:17" x14ac:dyDescent="0.25">
      <c r="O2080" s="893">
        <v>6310</v>
      </c>
      <c r="P2080" s="893" t="s">
        <v>18259</v>
      </c>
      <c r="Q2080" s="892" t="s">
        <v>18258</v>
      </c>
    </row>
    <row r="2081" spans="15:17" x14ac:dyDescent="0.25">
      <c r="O2081" s="893">
        <v>6311</v>
      </c>
      <c r="P2081" s="893" t="s">
        <v>18261</v>
      </c>
      <c r="Q2081" s="892" t="s">
        <v>18260</v>
      </c>
    </row>
    <row r="2082" spans="15:17" x14ac:dyDescent="0.25">
      <c r="O2082" s="893">
        <v>6312</v>
      </c>
      <c r="P2082" s="893" t="s">
        <v>5502</v>
      </c>
      <c r="Q2082" s="892" t="s">
        <v>18262</v>
      </c>
    </row>
    <row r="2083" spans="15:17" x14ac:dyDescent="0.25">
      <c r="O2083" s="893">
        <v>6313</v>
      </c>
      <c r="P2083" s="893" t="s">
        <v>5502</v>
      </c>
      <c r="Q2083" s="892" t="s">
        <v>18263</v>
      </c>
    </row>
    <row r="2084" spans="15:17" x14ac:dyDescent="0.25">
      <c r="O2084" s="893">
        <v>6314</v>
      </c>
      <c r="P2084" s="893" t="s">
        <v>18265</v>
      </c>
      <c r="Q2084" s="892" t="s">
        <v>18264</v>
      </c>
    </row>
    <row r="2085" spans="15:17" x14ac:dyDescent="0.25">
      <c r="O2085" s="893">
        <v>6315</v>
      </c>
      <c r="P2085" s="893" t="s">
        <v>18267</v>
      </c>
      <c r="Q2085" s="892" t="s">
        <v>18266</v>
      </c>
    </row>
    <row r="2086" spans="15:17" x14ac:dyDescent="0.25">
      <c r="O2086" s="893">
        <v>6316</v>
      </c>
      <c r="P2086" s="893" t="s">
        <v>18267</v>
      </c>
      <c r="Q2086" s="892" t="s">
        <v>18268</v>
      </c>
    </row>
    <row r="2087" spans="15:17" x14ac:dyDescent="0.25">
      <c r="O2087" s="893">
        <v>6317</v>
      </c>
      <c r="P2087" s="893" t="s">
        <v>18270</v>
      </c>
      <c r="Q2087" s="892" t="s">
        <v>18269</v>
      </c>
    </row>
    <row r="2088" spans="15:17" x14ac:dyDescent="0.25">
      <c r="O2088" s="893">
        <v>6318</v>
      </c>
      <c r="P2088" s="893" t="s">
        <v>5024</v>
      </c>
      <c r="Q2088" s="892" t="s">
        <v>18271</v>
      </c>
    </row>
    <row r="2089" spans="15:17" x14ac:dyDescent="0.25">
      <c r="O2089" s="893">
        <v>6319</v>
      </c>
      <c r="P2089" s="893" t="s">
        <v>2234</v>
      </c>
      <c r="Q2089" s="892" t="s">
        <v>18272</v>
      </c>
    </row>
    <row r="2090" spans="15:17" x14ac:dyDescent="0.25">
      <c r="O2090" s="893">
        <v>6320</v>
      </c>
      <c r="P2090" s="893" t="s">
        <v>1882</v>
      </c>
      <c r="Q2090" s="892" t="s">
        <v>18273</v>
      </c>
    </row>
    <row r="2091" spans="15:17" x14ac:dyDescent="0.25">
      <c r="O2091" s="893">
        <v>6321</v>
      </c>
      <c r="P2091" s="893" t="s">
        <v>18275</v>
      </c>
      <c r="Q2091" s="892" t="s">
        <v>18274</v>
      </c>
    </row>
    <row r="2092" spans="15:17" x14ac:dyDescent="0.25">
      <c r="O2092" s="893">
        <v>6322</v>
      </c>
      <c r="P2092" s="893" t="s">
        <v>5502</v>
      </c>
      <c r="Q2092" s="892" t="s">
        <v>18276</v>
      </c>
    </row>
    <row r="2093" spans="15:17" x14ac:dyDescent="0.25">
      <c r="O2093" s="893">
        <v>6323</v>
      </c>
      <c r="P2093" s="893" t="s">
        <v>5433</v>
      </c>
      <c r="Q2093" s="892" t="s">
        <v>18277</v>
      </c>
    </row>
    <row r="2094" spans="15:17" x14ac:dyDescent="0.25">
      <c r="O2094" s="893">
        <v>7048</v>
      </c>
      <c r="P2094" s="893" t="s">
        <v>5720</v>
      </c>
      <c r="Q2094" s="892" t="s">
        <v>18278</v>
      </c>
    </row>
    <row r="2095" spans="15:17" x14ac:dyDescent="0.25">
      <c r="O2095" s="893">
        <v>7049</v>
      </c>
      <c r="P2095" s="893" t="s">
        <v>18280</v>
      </c>
      <c r="Q2095" s="892" t="s">
        <v>18279</v>
      </c>
    </row>
    <row r="2096" spans="15:17" x14ac:dyDescent="0.25">
      <c r="O2096" s="893">
        <v>7060</v>
      </c>
      <c r="P2096" s="893" t="s">
        <v>18282</v>
      </c>
      <c r="Q2096" s="892" t="s">
        <v>18281</v>
      </c>
    </row>
    <row r="2097" spans="15:17" x14ac:dyDescent="0.25">
      <c r="O2097" s="893">
        <v>7061</v>
      </c>
      <c r="P2097" s="893" t="s">
        <v>18284</v>
      </c>
      <c r="Q2097" s="892" t="s">
        <v>18283</v>
      </c>
    </row>
    <row r="2098" spans="15:17" x14ac:dyDescent="0.25">
      <c r="O2098" s="893">
        <v>7065</v>
      </c>
      <c r="P2098" s="893" t="s">
        <v>18286</v>
      </c>
      <c r="Q2098" s="892" t="s">
        <v>18285</v>
      </c>
    </row>
    <row r="2099" spans="15:17" x14ac:dyDescent="0.25">
      <c r="O2099" s="893">
        <v>7066</v>
      </c>
      <c r="P2099" s="893" t="s">
        <v>18288</v>
      </c>
      <c r="Q2099" s="892" t="s">
        <v>18287</v>
      </c>
    </row>
    <row r="2100" spans="15:17" x14ac:dyDescent="0.25">
      <c r="O2100" s="893">
        <v>7068</v>
      </c>
      <c r="P2100" s="893" t="s">
        <v>18290</v>
      </c>
      <c r="Q2100" s="892" t="s">
        <v>18289</v>
      </c>
    </row>
    <row r="2101" spans="15:17" x14ac:dyDescent="0.25">
      <c r="O2101" s="893">
        <v>7069</v>
      </c>
      <c r="P2101" s="893" t="s">
        <v>18292</v>
      </c>
      <c r="Q2101" s="892" t="s">
        <v>18291</v>
      </c>
    </row>
    <row r="2102" spans="15:17" x14ac:dyDescent="0.25">
      <c r="O2102" s="893">
        <v>7070</v>
      </c>
      <c r="P2102" s="893" t="s">
        <v>18294</v>
      </c>
      <c r="Q2102" s="892" t="s">
        <v>18293</v>
      </c>
    </row>
    <row r="2103" spans="15:17" x14ac:dyDescent="0.25">
      <c r="O2103" s="893">
        <v>7082</v>
      </c>
      <c r="P2103" s="893" t="s">
        <v>18296</v>
      </c>
      <c r="Q2103" s="892" t="s">
        <v>18295</v>
      </c>
    </row>
    <row r="2104" spans="15:17" x14ac:dyDescent="0.25">
      <c r="O2104" s="893">
        <v>7088</v>
      </c>
      <c r="P2104" s="893" t="s">
        <v>7951</v>
      </c>
      <c r="Q2104" s="892" t="s">
        <v>18297</v>
      </c>
    </row>
    <row r="2105" spans="15:17" x14ac:dyDescent="0.25">
      <c r="O2105" s="893">
        <v>7091</v>
      </c>
      <c r="P2105" s="893" t="s">
        <v>2761</v>
      </c>
      <c r="Q2105" s="892" t="s">
        <v>9481</v>
      </c>
    </row>
    <row r="2106" spans="15:17" x14ac:dyDescent="0.25">
      <c r="O2106" s="893">
        <v>7094</v>
      </c>
      <c r="P2106" s="893" t="s">
        <v>2627</v>
      </c>
      <c r="Q2106" s="892" t="s">
        <v>18298</v>
      </c>
    </row>
    <row r="2107" spans="15:17" x14ac:dyDescent="0.25">
      <c r="O2107" s="893">
        <v>7097</v>
      </c>
      <c r="P2107" s="893" t="s">
        <v>1916</v>
      </c>
      <c r="Q2107" s="892" t="s">
        <v>18299</v>
      </c>
    </row>
    <row r="2108" spans="15:17" x14ac:dyDescent="0.25">
      <c r="O2108" s="893">
        <v>7098</v>
      </c>
      <c r="P2108" s="893" t="s">
        <v>15733</v>
      </c>
      <c r="Q2108" s="892" t="s">
        <v>18300</v>
      </c>
    </row>
    <row r="2109" spans="15:17" x14ac:dyDescent="0.25">
      <c r="O2109" s="893">
        <v>7103</v>
      </c>
      <c r="P2109" s="893" t="s">
        <v>4426</v>
      </c>
      <c r="Q2109" s="892" t="s">
        <v>18301</v>
      </c>
    </row>
    <row r="2110" spans="15:17" x14ac:dyDescent="0.25">
      <c r="O2110" s="893">
        <v>7104</v>
      </c>
      <c r="P2110" s="893" t="s">
        <v>4200</v>
      </c>
      <c r="Q2110" s="892" t="s">
        <v>18302</v>
      </c>
    </row>
    <row r="2111" spans="15:17" x14ac:dyDescent="0.25">
      <c r="O2111" s="893">
        <v>7105</v>
      </c>
      <c r="P2111" s="893" t="s">
        <v>1974</v>
      </c>
      <c r="Q2111" s="892" t="s">
        <v>18303</v>
      </c>
    </row>
    <row r="2112" spans="15:17" x14ac:dyDescent="0.25">
      <c r="O2112" s="893">
        <v>7106</v>
      </c>
      <c r="P2112" s="893" t="s">
        <v>18304</v>
      </c>
      <c r="Q2112" s="892" t="s">
        <v>9503</v>
      </c>
    </row>
    <row r="2113" spans="15:17" x14ac:dyDescent="0.25">
      <c r="O2113" s="893">
        <v>7108</v>
      </c>
      <c r="P2113" s="893" t="s">
        <v>2020</v>
      </c>
      <c r="Q2113" s="892" t="s">
        <v>18305</v>
      </c>
    </row>
    <row r="2114" spans="15:17" x14ac:dyDescent="0.25">
      <c r="O2114" s="893">
        <v>7109</v>
      </c>
      <c r="P2114" s="893" t="s">
        <v>4427</v>
      </c>
      <c r="Q2114" s="892" t="s">
        <v>18306</v>
      </c>
    </row>
    <row r="2115" spans="15:17" x14ac:dyDescent="0.25">
      <c r="O2115" s="893">
        <v>7110</v>
      </c>
      <c r="P2115" s="893" t="s">
        <v>18308</v>
      </c>
      <c r="Q2115" s="892" t="s">
        <v>18307</v>
      </c>
    </row>
    <row r="2116" spans="15:17" x14ac:dyDescent="0.25">
      <c r="O2116" s="893">
        <v>7114</v>
      </c>
      <c r="P2116" s="893" t="s">
        <v>4426</v>
      </c>
      <c r="Q2116" s="892" t="s">
        <v>18309</v>
      </c>
    </row>
    <row r="2117" spans="15:17" x14ac:dyDescent="0.25">
      <c r="O2117" s="893">
        <v>7116</v>
      </c>
      <c r="P2117" s="893" t="s">
        <v>3965</v>
      </c>
      <c r="Q2117" s="892" t="s">
        <v>18310</v>
      </c>
    </row>
    <row r="2118" spans="15:17" x14ac:dyDescent="0.25">
      <c r="O2118" s="893">
        <v>7117</v>
      </c>
      <c r="P2118" s="893" t="s">
        <v>4150</v>
      </c>
      <c r="Q2118" s="892" t="s">
        <v>18311</v>
      </c>
    </row>
    <row r="2119" spans="15:17" x14ac:dyDescent="0.25">
      <c r="O2119" s="893">
        <v>7118</v>
      </c>
      <c r="P2119" s="893" t="s">
        <v>2269</v>
      </c>
      <c r="Q2119" s="892" t="s">
        <v>18312</v>
      </c>
    </row>
    <row r="2120" spans="15:17" x14ac:dyDescent="0.25">
      <c r="O2120" s="893">
        <v>7119</v>
      </c>
      <c r="P2120" s="893" t="s">
        <v>6234</v>
      </c>
      <c r="Q2120" s="892" t="s">
        <v>18313</v>
      </c>
    </row>
    <row r="2121" spans="15:17" x14ac:dyDescent="0.25">
      <c r="O2121" s="893">
        <v>7120</v>
      </c>
      <c r="P2121" s="893" t="s">
        <v>2129</v>
      </c>
      <c r="Q2121" s="892" t="s">
        <v>18314</v>
      </c>
    </row>
    <row r="2122" spans="15:17" x14ac:dyDescent="0.25">
      <c r="O2122" s="893">
        <v>7121</v>
      </c>
      <c r="P2122" s="893" t="s">
        <v>2149</v>
      </c>
      <c r="Q2122" s="892" t="s">
        <v>18315</v>
      </c>
    </row>
    <row r="2123" spans="15:17" x14ac:dyDescent="0.25">
      <c r="O2123" s="893">
        <v>7122</v>
      </c>
      <c r="P2123" s="893" t="s">
        <v>4838</v>
      </c>
      <c r="Q2123" s="892" t="s">
        <v>18316</v>
      </c>
    </row>
    <row r="2124" spans="15:17" x14ac:dyDescent="0.25">
      <c r="O2124" s="893">
        <v>7123</v>
      </c>
      <c r="P2124" s="893" t="s">
        <v>4624</v>
      </c>
      <c r="Q2124" s="892" t="s">
        <v>18317</v>
      </c>
    </row>
    <row r="2125" spans="15:17" x14ac:dyDescent="0.25">
      <c r="O2125" s="893">
        <v>7126</v>
      </c>
      <c r="P2125" s="893" t="s">
        <v>3924</v>
      </c>
      <c r="Q2125" s="892" t="s">
        <v>18318</v>
      </c>
    </row>
    <row r="2126" spans="15:17" x14ac:dyDescent="0.25">
      <c r="O2126" s="893">
        <v>7128</v>
      </c>
      <c r="P2126" s="893" t="s">
        <v>5487</v>
      </c>
      <c r="Q2126" s="892" t="s">
        <v>18319</v>
      </c>
    </row>
    <row r="2127" spans="15:17" x14ac:dyDescent="0.25">
      <c r="O2127" s="893">
        <v>7129</v>
      </c>
      <c r="P2127" s="893" t="s">
        <v>6328</v>
      </c>
      <c r="Q2127" s="892" t="s">
        <v>18320</v>
      </c>
    </row>
    <row r="2128" spans="15:17" x14ac:dyDescent="0.25">
      <c r="O2128" s="893">
        <v>7130</v>
      </c>
      <c r="P2128" s="893" t="s">
        <v>1585</v>
      </c>
      <c r="Q2128" s="892" t="s">
        <v>18321</v>
      </c>
    </row>
    <row r="2129" spans="15:17" x14ac:dyDescent="0.25">
      <c r="O2129" s="893">
        <v>7131</v>
      </c>
      <c r="P2129" s="893" t="s">
        <v>3317</v>
      </c>
      <c r="Q2129" s="892" t="s">
        <v>18322</v>
      </c>
    </row>
    <row r="2130" spans="15:17" x14ac:dyDescent="0.25">
      <c r="O2130" s="893">
        <v>7132</v>
      </c>
      <c r="P2130" s="893" t="s">
        <v>14663</v>
      </c>
      <c r="Q2130" s="892" t="s">
        <v>18323</v>
      </c>
    </row>
    <row r="2131" spans="15:17" x14ac:dyDescent="0.25">
      <c r="O2131" s="893">
        <v>7133</v>
      </c>
      <c r="P2131" s="893" t="s">
        <v>15652</v>
      </c>
      <c r="Q2131" s="892" t="s">
        <v>9502</v>
      </c>
    </row>
    <row r="2132" spans="15:17" x14ac:dyDescent="0.25">
      <c r="O2132" s="893">
        <v>7135</v>
      </c>
      <c r="P2132" s="893" t="s">
        <v>6173</v>
      </c>
      <c r="Q2132" s="892" t="s">
        <v>18324</v>
      </c>
    </row>
    <row r="2133" spans="15:17" x14ac:dyDescent="0.25">
      <c r="O2133" s="893">
        <v>7136</v>
      </c>
      <c r="P2133" s="893" t="s">
        <v>3646</v>
      </c>
      <c r="Q2133" s="892" t="s">
        <v>18325</v>
      </c>
    </row>
    <row r="2134" spans="15:17" x14ac:dyDescent="0.25">
      <c r="O2134" s="893">
        <v>7137</v>
      </c>
      <c r="P2134" s="893" t="s">
        <v>18327</v>
      </c>
      <c r="Q2134" s="892" t="s">
        <v>18326</v>
      </c>
    </row>
    <row r="2135" spans="15:17" x14ac:dyDescent="0.25">
      <c r="O2135" s="893">
        <v>7138</v>
      </c>
      <c r="P2135" s="893" t="s">
        <v>1664</v>
      </c>
      <c r="Q2135" s="892" t="s">
        <v>18328</v>
      </c>
    </row>
    <row r="2136" spans="15:17" x14ac:dyDescent="0.25">
      <c r="O2136" s="893">
        <v>7139</v>
      </c>
      <c r="P2136" s="893" t="s">
        <v>6622</v>
      </c>
      <c r="Q2136" s="892" t="s">
        <v>18329</v>
      </c>
    </row>
    <row r="2137" spans="15:17" x14ac:dyDescent="0.25">
      <c r="O2137" s="893">
        <v>7140</v>
      </c>
      <c r="P2137" s="893" t="s">
        <v>2136</v>
      </c>
      <c r="Q2137" s="892" t="s">
        <v>18330</v>
      </c>
    </row>
    <row r="2138" spans="15:17" x14ac:dyDescent="0.25">
      <c r="O2138" s="893">
        <v>7141</v>
      </c>
      <c r="P2138" s="893" t="s">
        <v>2778</v>
      </c>
      <c r="Q2138" s="892" t="s">
        <v>18331</v>
      </c>
    </row>
    <row r="2139" spans="15:17" x14ac:dyDescent="0.25">
      <c r="O2139" s="893">
        <v>7142</v>
      </c>
      <c r="P2139" s="893" t="s">
        <v>6758</v>
      </c>
      <c r="Q2139" s="892" t="s">
        <v>18332</v>
      </c>
    </row>
    <row r="2140" spans="15:17" x14ac:dyDescent="0.25">
      <c r="O2140" s="893">
        <v>7143</v>
      </c>
      <c r="P2140" s="893" t="s">
        <v>16319</v>
      </c>
      <c r="Q2140" s="892" t="s">
        <v>18333</v>
      </c>
    </row>
    <row r="2141" spans="15:17" x14ac:dyDescent="0.25">
      <c r="O2141" s="893">
        <v>7144</v>
      </c>
      <c r="P2141" s="893" t="s">
        <v>12957</v>
      </c>
      <c r="Q2141" s="892" t="s">
        <v>18334</v>
      </c>
    </row>
    <row r="2142" spans="15:17" x14ac:dyDescent="0.25">
      <c r="O2142" s="893">
        <v>7145</v>
      </c>
      <c r="P2142" s="893" t="s">
        <v>12525</v>
      </c>
      <c r="Q2142" s="892" t="s">
        <v>18335</v>
      </c>
    </row>
    <row r="2143" spans="15:17" x14ac:dyDescent="0.25">
      <c r="O2143" s="893">
        <v>7146</v>
      </c>
      <c r="P2143" s="893" t="s">
        <v>7345</v>
      </c>
      <c r="Q2143" s="892" t="s">
        <v>18336</v>
      </c>
    </row>
    <row r="2144" spans="15:17" x14ac:dyDescent="0.25">
      <c r="O2144" s="893">
        <v>7153</v>
      </c>
      <c r="P2144" s="893" t="s">
        <v>2795</v>
      </c>
      <c r="Q2144" s="892" t="s">
        <v>18337</v>
      </c>
    </row>
    <row r="2145" spans="15:17" x14ac:dyDescent="0.25">
      <c r="O2145" s="893">
        <v>7154</v>
      </c>
      <c r="P2145" s="893" t="s">
        <v>7221</v>
      </c>
      <c r="Q2145" s="892" t="s">
        <v>18338</v>
      </c>
    </row>
    <row r="2146" spans="15:17" x14ac:dyDescent="0.25">
      <c r="O2146" s="893">
        <v>7155</v>
      </c>
      <c r="P2146" s="893" t="s">
        <v>7187</v>
      </c>
      <c r="Q2146" s="892" t="s">
        <v>18339</v>
      </c>
    </row>
    <row r="2147" spans="15:17" x14ac:dyDescent="0.25">
      <c r="O2147" s="893">
        <v>7156</v>
      </c>
      <c r="P2147" s="893" t="s">
        <v>3895</v>
      </c>
      <c r="Q2147" s="892" t="s">
        <v>18340</v>
      </c>
    </row>
    <row r="2148" spans="15:17" x14ac:dyDescent="0.25">
      <c r="O2148" s="893">
        <v>7158</v>
      </c>
      <c r="P2148" s="893" t="s">
        <v>2165</v>
      </c>
      <c r="Q2148" s="892" t="s">
        <v>18341</v>
      </c>
    </row>
    <row r="2149" spans="15:17" x14ac:dyDescent="0.25">
      <c r="O2149" s="893">
        <v>7161</v>
      </c>
      <c r="P2149" s="893" t="s">
        <v>3440</v>
      </c>
      <c r="Q2149" s="892" t="s">
        <v>18342</v>
      </c>
    </row>
    <row r="2150" spans="15:17" x14ac:dyDescent="0.25">
      <c r="O2150" s="893">
        <v>7162</v>
      </c>
      <c r="P2150" s="893" t="s">
        <v>12794</v>
      </c>
      <c r="Q2150" s="892" t="s">
        <v>18343</v>
      </c>
    </row>
    <row r="2151" spans="15:17" x14ac:dyDescent="0.25">
      <c r="O2151" s="893">
        <v>7164</v>
      </c>
      <c r="P2151" s="893" t="s">
        <v>6650</v>
      </c>
      <c r="Q2151" s="892" t="s">
        <v>18344</v>
      </c>
    </row>
    <row r="2152" spans="15:17" x14ac:dyDescent="0.25">
      <c r="O2152" s="893">
        <v>7167</v>
      </c>
      <c r="P2152" s="893" t="s">
        <v>11835</v>
      </c>
      <c r="Q2152" s="892" t="s">
        <v>18345</v>
      </c>
    </row>
    <row r="2153" spans="15:17" x14ac:dyDescent="0.25">
      <c r="O2153" s="893">
        <v>7170</v>
      </c>
      <c r="P2153" s="893" t="s">
        <v>6787</v>
      </c>
      <c r="Q2153" s="892" t="s">
        <v>18346</v>
      </c>
    </row>
    <row r="2154" spans="15:17" x14ac:dyDescent="0.25">
      <c r="O2154" s="893">
        <v>7172</v>
      </c>
      <c r="P2154" s="893" t="s">
        <v>2736</v>
      </c>
      <c r="Q2154" s="892" t="s">
        <v>18347</v>
      </c>
    </row>
    <row r="2155" spans="15:17" x14ac:dyDescent="0.25">
      <c r="O2155" s="893">
        <v>7173</v>
      </c>
      <c r="P2155" s="893" t="s">
        <v>18349</v>
      </c>
      <c r="Q2155" s="892" t="s">
        <v>18348</v>
      </c>
    </row>
    <row r="2156" spans="15:17" x14ac:dyDescent="0.25">
      <c r="O2156" s="893">
        <v>7175</v>
      </c>
      <c r="P2156" s="893" t="s">
        <v>2699</v>
      </c>
      <c r="Q2156" s="892" t="s">
        <v>18350</v>
      </c>
    </row>
    <row r="2157" spans="15:17" x14ac:dyDescent="0.25">
      <c r="O2157" s="893">
        <v>7176</v>
      </c>
      <c r="P2157" s="893" t="s">
        <v>2719</v>
      </c>
      <c r="Q2157" s="892" t="s">
        <v>18348</v>
      </c>
    </row>
    <row r="2158" spans="15:17" x14ac:dyDescent="0.25">
      <c r="O2158" s="893">
        <v>7180</v>
      </c>
      <c r="P2158" s="893" t="s">
        <v>2487</v>
      </c>
      <c r="Q2158" s="892" t="s">
        <v>18351</v>
      </c>
    </row>
    <row r="2159" spans="15:17" x14ac:dyDescent="0.25">
      <c r="O2159" s="893">
        <v>7181</v>
      </c>
      <c r="P2159" s="893" t="s">
        <v>7523</v>
      </c>
      <c r="Q2159" s="892" t="s">
        <v>18352</v>
      </c>
    </row>
    <row r="2160" spans="15:17" x14ac:dyDescent="0.25">
      <c r="O2160" s="893">
        <v>7183</v>
      </c>
      <c r="P2160" s="893" t="s">
        <v>3067</v>
      </c>
      <c r="Q2160" s="892" t="s">
        <v>18353</v>
      </c>
    </row>
    <row r="2161" spans="15:17" x14ac:dyDescent="0.25">
      <c r="O2161" s="893">
        <v>7184</v>
      </c>
      <c r="P2161" s="893" t="s">
        <v>6647</v>
      </c>
      <c r="Q2161" s="892" t="s">
        <v>18354</v>
      </c>
    </row>
    <row r="2162" spans="15:17" x14ac:dyDescent="0.25">
      <c r="O2162" s="893">
        <v>7186</v>
      </c>
      <c r="P2162" s="893" t="s">
        <v>18356</v>
      </c>
      <c r="Q2162" s="892" t="s">
        <v>18355</v>
      </c>
    </row>
    <row r="2163" spans="15:17" x14ac:dyDescent="0.25">
      <c r="O2163" s="893">
        <v>7189</v>
      </c>
      <c r="P2163" s="893" t="s">
        <v>18358</v>
      </c>
      <c r="Q2163" s="892" t="s">
        <v>18357</v>
      </c>
    </row>
    <row r="2164" spans="15:17" x14ac:dyDescent="0.25">
      <c r="O2164" s="893">
        <v>7190</v>
      </c>
      <c r="P2164" s="893" t="s">
        <v>2706</v>
      </c>
      <c r="Q2164" s="892" t="s">
        <v>18359</v>
      </c>
    </row>
    <row r="2165" spans="15:17" x14ac:dyDescent="0.25">
      <c r="O2165" s="893">
        <v>7191</v>
      </c>
      <c r="P2165" s="893" t="s">
        <v>7183</v>
      </c>
      <c r="Q2165" s="892" t="s">
        <v>18360</v>
      </c>
    </row>
    <row r="2166" spans="15:17" x14ac:dyDescent="0.25">
      <c r="O2166" s="893">
        <v>7192</v>
      </c>
      <c r="P2166" s="893" t="s">
        <v>3870</v>
      </c>
      <c r="Q2166" s="892" t="s">
        <v>18361</v>
      </c>
    </row>
    <row r="2167" spans="15:17" x14ac:dyDescent="0.25">
      <c r="O2167" s="893">
        <v>7193</v>
      </c>
      <c r="P2167" s="893" t="s">
        <v>2552</v>
      </c>
      <c r="Q2167" s="892" t="s">
        <v>18362</v>
      </c>
    </row>
    <row r="2168" spans="15:17" x14ac:dyDescent="0.25">
      <c r="O2168" s="893">
        <v>7194</v>
      </c>
      <c r="P2168" s="893" t="s">
        <v>13682</v>
      </c>
      <c r="Q2168" s="892" t="s">
        <v>18363</v>
      </c>
    </row>
    <row r="2169" spans="15:17" x14ac:dyDescent="0.25">
      <c r="O2169" s="893">
        <v>7195</v>
      </c>
      <c r="P2169" s="893" t="s">
        <v>6681</v>
      </c>
      <c r="Q2169" s="892" t="s">
        <v>18364</v>
      </c>
    </row>
    <row r="2170" spans="15:17" x14ac:dyDescent="0.25">
      <c r="O2170" s="893">
        <v>7197</v>
      </c>
      <c r="P2170" s="893" t="s">
        <v>18366</v>
      </c>
      <c r="Q2170" s="892" t="s">
        <v>18365</v>
      </c>
    </row>
    <row r="2171" spans="15:17" x14ac:dyDescent="0.25">
      <c r="O2171" s="893">
        <v>7198</v>
      </c>
      <c r="P2171" s="893" t="s">
        <v>18368</v>
      </c>
      <c r="Q2171" s="892" t="s">
        <v>18367</v>
      </c>
    </row>
    <row r="2172" spans="15:17" x14ac:dyDescent="0.25">
      <c r="O2172" s="893">
        <v>7202</v>
      </c>
      <c r="P2172" s="893" t="s">
        <v>8093</v>
      </c>
      <c r="Q2172" s="892" t="s">
        <v>18369</v>
      </c>
    </row>
    <row r="2173" spans="15:17" x14ac:dyDescent="0.25">
      <c r="O2173" s="893">
        <v>7207</v>
      </c>
      <c r="P2173" s="893" t="s">
        <v>18370</v>
      </c>
      <c r="Q2173" s="892" t="s">
        <v>18363</v>
      </c>
    </row>
    <row r="2174" spans="15:17" x14ac:dyDescent="0.25">
      <c r="O2174" s="893">
        <v>7210</v>
      </c>
      <c r="P2174" s="893" t="s">
        <v>18372</v>
      </c>
      <c r="Q2174" s="892" t="s">
        <v>18371</v>
      </c>
    </row>
    <row r="2175" spans="15:17" x14ac:dyDescent="0.25">
      <c r="O2175" s="893">
        <v>7212</v>
      </c>
      <c r="P2175" s="893" t="s">
        <v>18374</v>
      </c>
      <c r="Q2175" s="892" t="s">
        <v>18373</v>
      </c>
    </row>
    <row r="2176" spans="15:17" x14ac:dyDescent="0.25">
      <c r="O2176" s="893">
        <v>7213</v>
      </c>
      <c r="P2176" s="893" t="s">
        <v>3294</v>
      </c>
      <c r="Q2176" s="892" t="s">
        <v>18360</v>
      </c>
    </row>
    <row r="2177" spans="15:17" x14ac:dyDescent="0.25">
      <c r="O2177" s="893">
        <v>7214</v>
      </c>
      <c r="P2177" s="893" t="s">
        <v>4638</v>
      </c>
      <c r="Q2177" s="892" t="s">
        <v>18375</v>
      </c>
    </row>
    <row r="2178" spans="15:17" x14ac:dyDescent="0.25">
      <c r="O2178" s="893">
        <v>7215</v>
      </c>
      <c r="P2178" s="893" t="s">
        <v>1450</v>
      </c>
      <c r="Q2178" s="892" t="s">
        <v>18376</v>
      </c>
    </row>
    <row r="2179" spans="15:17" x14ac:dyDescent="0.25">
      <c r="O2179" s="893">
        <v>7216</v>
      </c>
      <c r="P2179" s="893" t="s">
        <v>18378</v>
      </c>
      <c r="Q2179" s="892" t="s">
        <v>18377</v>
      </c>
    </row>
    <row r="2180" spans="15:17" x14ac:dyDescent="0.25">
      <c r="O2180" s="893">
        <v>7219</v>
      </c>
      <c r="P2180" s="893" t="s">
        <v>18380</v>
      </c>
      <c r="Q2180" s="892" t="s">
        <v>18379</v>
      </c>
    </row>
    <row r="2181" spans="15:17" x14ac:dyDescent="0.25">
      <c r="O2181" s="893">
        <v>7220</v>
      </c>
      <c r="P2181" s="893" t="s">
        <v>18382</v>
      </c>
      <c r="Q2181" s="892" t="s">
        <v>18381</v>
      </c>
    </row>
    <row r="2182" spans="15:17" x14ac:dyDescent="0.25">
      <c r="O2182" s="893">
        <v>7221</v>
      </c>
      <c r="P2182" s="893" t="s">
        <v>18384</v>
      </c>
      <c r="Q2182" s="892" t="s">
        <v>18383</v>
      </c>
    </row>
    <row r="2183" spans="15:17" x14ac:dyDescent="0.25">
      <c r="O2183" s="893">
        <v>7223</v>
      </c>
      <c r="P2183" s="893" t="s">
        <v>14075</v>
      </c>
      <c r="Q2183" s="892" t="s">
        <v>18385</v>
      </c>
    </row>
    <row r="2184" spans="15:17" x14ac:dyDescent="0.25">
      <c r="O2184" s="893">
        <v>7224</v>
      </c>
      <c r="P2184" s="893" t="s">
        <v>18387</v>
      </c>
      <c r="Q2184" s="892" t="s">
        <v>18386</v>
      </c>
    </row>
    <row r="2185" spans="15:17" x14ac:dyDescent="0.25">
      <c r="O2185" s="893">
        <v>7225</v>
      </c>
      <c r="P2185" s="893" t="s">
        <v>18389</v>
      </c>
      <c r="Q2185" s="892" t="s">
        <v>18388</v>
      </c>
    </row>
    <row r="2186" spans="15:17" x14ac:dyDescent="0.25">
      <c r="O2186" s="893">
        <v>7226</v>
      </c>
      <c r="P2186" s="893" t="s">
        <v>18391</v>
      </c>
      <c r="Q2186" s="892" t="s">
        <v>18390</v>
      </c>
    </row>
    <row r="2187" spans="15:17" x14ac:dyDescent="0.25">
      <c r="O2187" s="893">
        <v>7227</v>
      </c>
      <c r="P2187" s="893" t="s">
        <v>18393</v>
      </c>
      <c r="Q2187" s="892" t="s">
        <v>18392</v>
      </c>
    </row>
    <row r="2188" spans="15:17" x14ac:dyDescent="0.25">
      <c r="O2188" s="893">
        <v>7229</v>
      </c>
      <c r="P2188" s="893" t="s">
        <v>8558</v>
      </c>
      <c r="Q2188" s="892" t="s">
        <v>18394</v>
      </c>
    </row>
    <row r="2189" spans="15:17" x14ac:dyDescent="0.25">
      <c r="O2189" s="893">
        <v>7230</v>
      </c>
      <c r="P2189" s="893" t="s">
        <v>18396</v>
      </c>
      <c r="Q2189" s="892" t="s">
        <v>18395</v>
      </c>
    </row>
    <row r="2190" spans="15:17" x14ac:dyDescent="0.25">
      <c r="O2190" s="893">
        <v>7231</v>
      </c>
      <c r="P2190" s="893" t="s">
        <v>18398</v>
      </c>
      <c r="Q2190" s="892" t="s">
        <v>18397</v>
      </c>
    </row>
    <row r="2191" spans="15:17" x14ac:dyDescent="0.25">
      <c r="O2191" s="893">
        <v>7233</v>
      </c>
      <c r="P2191" s="893" t="s">
        <v>18400</v>
      </c>
      <c r="Q2191" s="892" t="s">
        <v>18399</v>
      </c>
    </row>
    <row r="2192" spans="15:17" x14ac:dyDescent="0.25">
      <c r="O2192" s="893">
        <v>7234</v>
      </c>
      <c r="P2192" s="893" t="s">
        <v>18402</v>
      </c>
      <c r="Q2192" s="892" t="s">
        <v>18401</v>
      </c>
    </row>
    <row r="2193" spans="15:17" x14ac:dyDescent="0.25">
      <c r="O2193" s="893">
        <v>7236</v>
      </c>
      <c r="P2193" s="893" t="s">
        <v>18404</v>
      </c>
      <c r="Q2193" s="892" t="s">
        <v>18403</v>
      </c>
    </row>
    <row r="2194" spans="15:17" x14ac:dyDescent="0.25">
      <c r="O2194" s="893">
        <v>7237</v>
      </c>
      <c r="P2194" s="893" t="s">
        <v>5226</v>
      </c>
      <c r="Q2194" s="892" t="s">
        <v>18405</v>
      </c>
    </row>
    <row r="2195" spans="15:17" x14ac:dyDescent="0.25">
      <c r="O2195" s="893">
        <v>7238</v>
      </c>
      <c r="P2195" s="893" t="s">
        <v>18356</v>
      </c>
      <c r="Q2195" s="892" t="s">
        <v>18406</v>
      </c>
    </row>
    <row r="2196" spans="15:17" x14ac:dyDescent="0.25">
      <c r="O2196" s="893">
        <v>7239</v>
      </c>
      <c r="P2196" s="893" t="s">
        <v>13807</v>
      </c>
      <c r="Q2196" s="892" t="s">
        <v>18407</v>
      </c>
    </row>
    <row r="2197" spans="15:17" x14ac:dyDescent="0.25">
      <c r="O2197" s="893">
        <v>7240</v>
      </c>
      <c r="P2197" s="893" t="s">
        <v>18409</v>
      </c>
      <c r="Q2197" s="892" t="s">
        <v>18408</v>
      </c>
    </row>
    <row r="2198" spans="15:17" x14ac:dyDescent="0.25">
      <c r="O2198" s="893">
        <v>7241</v>
      </c>
      <c r="P2198" s="893" t="s">
        <v>18411</v>
      </c>
      <c r="Q2198" s="892" t="s">
        <v>18410</v>
      </c>
    </row>
    <row r="2199" spans="15:17" x14ac:dyDescent="0.25">
      <c r="O2199" s="893">
        <v>7243</v>
      </c>
      <c r="P2199" s="893" t="s">
        <v>14265</v>
      </c>
      <c r="Q2199" s="892" t="s">
        <v>18412</v>
      </c>
    </row>
    <row r="2200" spans="15:17" x14ac:dyDescent="0.25">
      <c r="O2200" s="893">
        <v>7245</v>
      </c>
      <c r="P2200" s="893" t="s">
        <v>15557</v>
      </c>
      <c r="Q2200" s="892" t="s">
        <v>18413</v>
      </c>
    </row>
    <row r="2201" spans="15:17" x14ac:dyDescent="0.25">
      <c r="O2201" s="893">
        <v>7246</v>
      </c>
      <c r="P2201" s="893" t="s">
        <v>3211</v>
      </c>
      <c r="Q2201" s="892" t="s">
        <v>18414</v>
      </c>
    </row>
    <row r="2202" spans="15:17" x14ac:dyDescent="0.25">
      <c r="O2202" s="893">
        <v>7247</v>
      </c>
      <c r="P2202" s="893" t="s">
        <v>12173</v>
      </c>
      <c r="Q2202" s="892" t="s">
        <v>18415</v>
      </c>
    </row>
    <row r="2203" spans="15:17" x14ac:dyDescent="0.25">
      <c r="O2203" s="893">
        <v>7250</v>
      </c>
      <c r="P2203" s="893" t="s">
        <v>5997</v>
      </c>
      <c r="Q2203" s="892" t="s">
        <v>18416</v>
      </c>
    </row>
    <row r="2204" spans="15:17" x14ac:dyDescent="0.25">
      <c r="O2204" s="893">
        <v>7252</v>
      </c>
      <c r="P2204" s="893" t="s">
        <v>12173</v>
      </c>
      <c r="Q2204" s="892" t="s">
        <v>18417</v>
      </c>
    </row>
    <row r="2205" spans="15:17" x14ac:dyDescent="0.25">
      <c r="O2205" s="893">
        <v>7253</v>
      </c>
      <c r="P2205" s="893" t="s">
        <v>18419</v>
      </c>
      <c r="Q2205" s="892" t="s">
        <v>18418</v>
      </c>
    </row>
    <row r="2206" spans="15:17" x14ac:dyDescent="0.25">
      <c r="O2206" s="893">
        <v>7256</v>
      </c>
      <c r="P2206" s="893" t="s">
        <v>2400</v>
      </c>
      <c r="Q2206" s="892" t="s">
        <v>18420</v>
      </c>
    </row>
    <row r="2207" spans="15:17" x14ac:dyDescent="0.25">
      <c r="O2207" s="893">
        <v>7258</v>
      </c>
      <c r="P2207" s="893" t="s">
        <v>2338</v>
      </c>
      <c r="Q2207" s="892" t="s">
        <v>18421</v>
      </c>
    </row>
    <row r="2208" spans="15:17" x14ac:dyDescent="0.25">
      <c r="O2208" s="893">
        <v>7260</v>
      </c>
      <c r="P2208" s="893" t="s">
        <v>4823</v>
      </c>
      <c r="Q2208" s="892" t="s">
        <v>18422</v>
      </c>
    </row>
    <row r="2209" spans="15:17" x14ac:dyDescent="0.25">
      <c r="O2209" s="893">
        <v>7266</v>
      </c>
      <c r="P2209" s="893" t="s">
        <v>18423</v>
      </c>
      <c r="Q2209" s="892" t="s">
        <v>9698</v>
      </c>
    </row>
    <row r="2210" spans="15:17" x14ac:dyDescent="0.25">
      <c r="O2210" s="893">
        <v>7267</v>
      </c>
      <c r="P2210" s="893" t="s">
        <v>2346</v>
      </c>
      <c r="Q2210" s="892" t="s">
        <v>18424</v>
      </c>
    </row>
    <row r="2211" spans="15:17" x14ac:dyDescent="0.25">
      <c r="O2211" s="893">
        <v>7268</v>
      </c>
      <c r="P2211" s="893" t="s">
        <v>2034</v>
      </c>
      <c r="Q2211" s="892" t="s">
        <v>18425</v>
      </c>
    </row>
    <row r="2212" spans="15:17" x14ac:dyDescent="0.25">
      <c r="O2212" s="893">
        <v>7269</v>
      </c>
      <c r="P2212" s="893" t="s">
        <v>2346</v>
      </c>
      <c r="Q2212" s="892" t="s">
        <v>18426</v>
      </c>
    </row>
    <row r="2213" spans="15:17" x14ac:dyDescent="0.25">
      <c r="O2213" s="893">
        <v>7270</v>
      </c>
      <c r="P2213" s="893" t="s">
        <v>2485</v>
      </c>
      <c r="Q2213" s="892" t="s">
        <v>18427</v>
      </c>
    </row>
    <row r="2214" spans="15:17" x14ac:dyDescent="0.25">
      <c r="O2214" s="893">
        <v>7271</v>
      </c>
      <c r="P2214" s="893" t="s">
        <v>2607</v>
      </c>
      <c r="Q2214" s="892" t="s">
        <v>18428</v>
      </c>
    </row>
    <row r="2215" spans="15:17" x14ac:dyDescent="0.25">
      <c r="O2215" s="893">
        <v>7272</v>
      </c>
      <c r="P2215" s="893" t="s">
        <v>5922</v>
      </c>
      <c r="Q2215" s="892" t="s">
        <v>18429</v>
      </c>
    </row>
    <row r="2216" spans="15:17" x14ac:dyDescent="0.25">
      <c r="O2216" s="893">
        <v>7273</v>
      </c>
      <c r="P2216" s="893" t="s">
        <v>1413</v>
      </c>
      <c r="Q2216" s="892" t="s">
        <v>18430</v>
      </c>
    </row>
    <row r="2217" spans="15:17" x14ac:dyDescent="0.25">
      <c r="O2217" s="893">
        <v>7274</v>
      </c>
      <c r="P2217" s="893" t="s">
        <v>13274</v>
      </c>
      <c r="Q2217" s="892" t="s">
        <v>18431</v>
      </c>
    </row>
    <row r="2218" spans="15:17" x14ac:dyDescent="0.25">
      <c r="O2218" s="893">
        <v>7275</v>
      </c>
      <c r="P2218" s="893" t="s">
        <v>18433</v>
      </c>
      <c r="Q2218" s="892" t="s">
        <v>18432</v>
      </c>
    </row>
    <row r="2219" spans="15:17" x14ac:dyDescent="0.25">
      <c r="O2219" s="893">
        <v>7276</v>
      </c>
      <c r="P2219" s="893" t="s">
        <v>18435</v>
      </c>
      <c r="Q2219" s="892" t="s">
        <v>18434</v>
      </c>
    </row>
    <row r="2220" spans="15:17" x14ac:dyDescent="0.25">
      <c r="O2220" s="893">
        <v>7277</v>
      </c>
      <c r="P2220" s="893" t="s">
        <v>18437</v>
      </c>
      <c r="Q2220" s="892" t="s">
        <v>18436</v>
      </c>
    </row>
    <row r="2221" spans="15:17" x14ac:dyDescent="0.25">
      <c r="O2221" s="893">
        <v>7278</v>
      </c>
      <c r="P2221" s="893" t="s">
        <v>18439</v>
      </c>
      <c r="Q2221" s="892" t="s">
        <v>18438</v>
      </c>
    </row>
    <row r="2222" spans="15:17" x14ac:dyDescent="0.25">
      <c r="O2222" s="893">
        <v>7280</v>
      </c>
      <c r="P2222" s="893" t="s">
        <v>18441</v>
      </c>
      <c r="Q2222" s="892" t="s">
        <v>18440</v>
      </c>
    </row>
    <row r="2223" spans="15:17" x14ac:dyDescent="0.25">
      <c r="O2223" s="893">
        <v>7282</v>
      </c>
      <c r="P2223" s="893" t="s">
        <v>18443</v>
      </c>
      <c r="Q2223" s="892" t="s">
        <v>18442</v>
      </c>
    </row>
    <row r="2224" spans="15:17" x14ac:dyDescent="0.25">
      <c r="O2224" s="893">
        <v>7284</v>
      </c>
      <c r="P2224" s="893" t="s">
        <v>18445</v>
      </c>
      <c r="Q2224" s="892" t="s">
        <v>18444</v>
      </c>
    </row>
    <row r="2225" spans="15:17" x14ac:dyDescent="0.25">
      <c r="O2225" s="893">
        <v>7287</v>
      </c>
      <c r="P2225" s="893" t="s">
        <v>16241</v>
      </c>
      <c r="Q2225" s="892" t="s">
        <v>18446</v>
      </c>
    </row>
    <row r="2226" spans="15:17" x14ac:dyDescent="0.25">
      <c r="O2226" s="893">
        <v>7288</v>
      </c>
      <c r="P2226" s="893" t="s">
        <v>1625</v>
      </c>
      <c r="Q2226" s="892" t="s">
        <v>18447</v>
      </c>
    </row>
    <row r="2227" spans="15:17" x14ac:dyDescent="0.25">
      <c r="O2227" s="893">
        <v>7292</v>
      </c>
      <c r="P2227" s="893" t="s">
        <v>4413</v>
      </c>
      <c r="Q2227" s="892" t="s">
        <v>18448</v>
      </c>
    </row>
    <row r="2228" spans="15:17" x14ac:dyDescent="0.25">
      <c r="O2228" s="893">
        <v>7293</v>
      </c>
      <c r="P2228" s="893" t="s">
        <v>12053</v>
      </c>
      <c r="Q2228" s="892" t="s">
        <v>18449</v>
      </c>
    </row>
    <row r="2229" spans="15:17" x14ac:dyDescent="0.25">
      <c r="O2229" s="893">
        <v>7300</v>
      </c>
      <c r="P2229" s="893" t="s">
        <v>18451</v>
      </c>
      <c r="Q2229" s="892" t="s">
        <v>18450</v>
      </c>
    </row>
    <row r="2230" spans="15:17" x14ac:dyDescent="0.25">
      <c r="O2230" s="893">
        <v>7304</v>
      </c>
      <c r="P2230" s="893" t="s">
        <v>4027</v>
      </c>
      <c r="Q2230" s="892" t="s">
        <v>18452</v>
      </c>
    </row>
    <row r="2231" spans="15:17" x14ac:dyDescent="0.25">
      <c r="O2231" s="893">
        <v>7306</v>
      </c>
      <c r="P2231" s="893" t="s">
        <v>18454</v>
      </c>
      <c r="Q2231" s="892" t="s">
        <v>18453</v>
      </c>
    </row>
    <row r="2232" spans="15:17" x14ac:dyDescent="0.25">
      <c r="O2232" s="893">
        <v>7307</v>
      </c>
      <c r="P2232" s="893" t="s">
        <v>13810</v>
      </c>
      <c r="Q2232" s="892" t="s">
        <v>18455</v>
      </c>
    </row>
    <row r="2233" spans="15:17" x14ac:dyDescent="0.25">
      <c r="O2233" s="893">
        <v>7311</v>
      </c>
      <c r="P2233" s="893" t="s">
        <v>4484</v>
      </c>
      <c r="Q2233" s="892" t="s">
        <v>18456</v>
      </c>
    </row>
    <row r="2234" spans="15:17" x14ac:dyDescent="0.25">
      <c r="O2234" s="893">
        <v>7313</v>
      </c>
      <c r="P2234" s="893" t="s">
        <v>6540</v>
      </c>
      <c r="Q2234" s="892" t="s">
        <v>18457</v>
      </c>
    </row>
    <row r="2235" spans="15:17" x14ac:dyDescent="0.25">
      <c r="O2235" s="893">
        <v>7314</v>
      </c>
      <c r="P2235" s="893" t="s">
        <v>4736</v>
      </c>
      <c r="Q2235" s="892" t="s">
        <v>18458</v>
      </c>
    </row>
    <row r="2236" spans="15:17" x14ac:dyDescent="0.25">
      <c r="O2236" s="893">
        <v>7317</v>
      </c>
      <c r="P2236" s="893" t="s">
        <v>13085</v>
      </c>
      <c r="Q2236" s="892" t="s">
        <v>18459</v>
      </c>
    </row>
    <row r="2237" spans="15:17" x14ac:dyDescent="0.25">
      <c r="O2237" s="893">
        <v>7319</v>
      </c>
      <c r="P2237" s="893" t="s">
        <v>4699</v>
      </c>
      <c r="Q2237" s="892" t="s">
        <v>18460</v>
      </c>
    </row>
    <row r="2238" spans="15:17" x14ac:dyDescent="0.25">
      <c r="O2238" s="893">
        <v>7321</v>
      </c>
      <c r="P2238" s="893" t="s">
        <v>18462</v>
      </c>
      <c r="Q2238" s="892" t="s">
        <v>18461</v>
      </c>
    </row>
    <row r="2239" spans="15:17" x14ac:dyDescent="0.25">
      <c r="O2239" s="893">
        <v>7325</v>
      </c>
      <c r="P2239" s="893" t="s">
        <v>2194</v>
      </c>
      <c r="Q2239" s="892" t="s">
        <v>18463</v>
      </c>
    </row>
    <row r="2240" spans="15:17" x14ac:dyDescent="0.25">
      <c r="O2240" s="893">
        <v>7331</v>
      </c>
      <c r="P2240" s="893" t="s">
        <v>2182</v>
      </c>
      <c r="Q2240" s="892" t="s">
        <v>18464</v>
      </c>
    </row>
    <row r="2241" spans="15:17" x14ac:dyDescent="0.25">
      <c r="O2241" s="893">
        <v>7332</v>
      </c>
      <c r="P2241" s="893" t="s">
        <v>3186</v>
      </c>
      <c r="Q2241" s="892" t="s">
        <v>18465</v>
      </c>
    </row>
    <row r="2242" spans="15:17" x14ac:dyDescent="0.25">
      <c r="O2242" s="893">
        <v>7334</v>
      </c>
      <c r="P2242" s="893" t="s">
        <v>4117</v>
      </c>
      <c r="Q2242" s="892" t="s">
        <v>18466</v>
      </c>
    </row>
    <row r="2243" spans="15:17" x14ac:dyDescent="0.25">
      <c r="O2243" s="893">
        <v>7337</v>
      </c>
      <c r="P2243" s="893" t="s">
        <v>12225</v>
      </c>
      <c r="Q2243" s="892" t="s">
        <v>18467</v>
      </c>
    </row>
    <row r="2244" spans="15:17" x14ac:dyDescent="0.25">
      <c r="O2244" s="893">
        <v>7338</v>
      </c>
      <c r="P2244" s="893" t="s">
        <v>13416</v>
      </c>
      <c r="Q2244" s="892" t="s">
        <v>18468</v>
      </c>
    </row>
    <row r="2245" spans="15:17" x14ac:dyDescent="0.25">
      <c r="O2245" s="893">
        <v>7340</v>
      </c>
      <c r="P2245" s="893" t="s">
        <v>13637</v>
      </c>
      <c r="Q2245" s="892" t="s">
        <v>18469</v>
      </c>
    </row>
    <row r="2246" spans="15:17" x14ac:dyDescent="0.25">
      <c r="O2246" s="893">
        <v>7342</v>
      </c>
      <c r="P2246" s="893" t="s">
        <v>5681</v>
      </c>
      <c r="Q2246" s="892" t="s">
        <v>18470</v>
      </c>
    </row>
    <row r="2247" spans="15:17" x14ac:dyDescent="0.25">
      <c r="O2247" s="893">
        <v>7343</v>
      </c>
      <c r="P2247" s="893" t="s">
        <v>13776</v>
      </c>
      <c r="Q2247" s="892" t="s">
        <v>18471</v>
      </c>
    </row>
    <row r="2248" spans="15:17" x14ac:dyDescent="0.25">
      <c r="O2248" s="893">
        <v>7344</v>
      </c>
      <c r="P2248" s="893" t="s">
        <v>4756</v>
      </c>
      <c r="Q2248" s="892" t="s">
        <v>18472</v>
      </c>
    </row>
    <row r="2249" spans="15:17" x14ac:dyDescent="0.25">
      <c r="O2249" s="893">
        <v>7345</v>
      </c>
      <c r="P2249" s="893" t="s">
        <v>2068</v>
      </c>
      <c r="Q2249" s="892" t="s">
        <v>18473</v>
      </c>
    </row>
    <row r="2250" spans="15:17" x14ac:dyDescent="0.25">
      <c r="O2250" s="893">
        <v>7347</v>
      </c>
      <c r="P2250" s="893" t="s">
        <v>3452</v>
      </c>
      <c r="Q2250" s="892" t="s">
        <v>18474</v>
      </c>
    </row>
    <row r="2251" spans="15:17" x14ac:dyDescent="0.25">
      <c r="O2251" s="893">
        <v>7348</v>
      </c>
      <c r="P2251" s="893" t="s">
        <v>3808</v>
      </c>
      <c r="Q2251" s="892" t="s">
        <v>18475</v>
      </c>
    </row>
    <row r="2252" spans="15:17" x14ac:dyDescent="0.25">
      <c r="O2252" s="893">
        <v>7350</v>
      </c>
      <c r="P2252" s="893" t="s">
        <v>8156</v>
      </c>
      <c r="Q2252" s="892" t="s">
        <v>18476</v>
      </c>
    </row>
    <row r="2253" spans="15:17" x14ac:dyDescent="0.25">
      <c r="O2253" s="893">
        <v>7353</v>
      </c>
      <c r="P2253" s="893" t="s">
        <v>2393</v>
      </c>
      <c r="Q2253" s="892" t="s">
        <v>18477</v>
      </c>
    </row>
    <row r="2254" spans="15:17" x14ac:dyDescent="0.25">
      <c r="O2254" s="893">
        <v>7355</v>
      </c>
      <c r="P2254" s="893" t="s">
        <v>12122</v>
      </c>
      <c r="Q2254" s="892" t="s">
        <v>18478</v>
      </c>
    </row>
    <row r="2255" spans="15:17" x14ac:dyDescent="0.25">
      <c r="O2255" s="893">
        <v>7356</v>
      </c>
      <c r="P2255" s="893" t="s">
        <v>1857</v>
      </c>
      <c r="Q2255" s="892" t="s">
        <v>18479</v>
      </c>
    </row>
    <row r="2256" spans="15:17" x14ac:dyDescent="0.25">
      <c r="O2256" s="893">
        <v>7370</v>
      </c>
      <c r="P2256" s="893" t="s">
        <v>8190</v>
      </c>
      <c r="Q2256" s="892" t="s">
        <v>18480</v>
      </c>
    </row>
    <row r="2257" spans="15:17" x14ac:dyDescent="0.25">
      <c r="O2257" s="893">
        <v>7373</v>
      </c>
      <c r="P2257" s="893" t="s">
        <v>2884</v>
      </c>
      <c r="Q2257" s="892" t="s">
        <v>18481</v>
      </c>
    </row>
    <row r="2258" spans="15:17" x14ac:dyDescent="0.25">
      <c r="O2258" s="893">
        <v>7524</v>
      </c>
      <c r="P2258" s="893" t="s">
        <v>1733</v>
      </c>
      <c r="Q2258" s="892" t="s">
        <v>18482</v>
      </c>
    </row>
    <row r="2259" spans="15:17" x14ac:dyDescent="0.25">
      <c r="O2259" s="893">
        <v>7525</v>
      </c>
      <c r="P2259" s="893" t="s">
        <v>12629</v>
      </c>
      <c r="Q2259" s="892" t="s">
        <v>18483</v>
      </c>
    </row>
    <row r="2260" spans="15:17" x14ac:dyDescent="0.25">
      <c r="O2260" s="893">
        <v>7526</v>
      </c>
      <c r="P2260" s="893" t="s">
        <v>4399</v>
      </c>
      <c r="Q2260" s="892" t="s">
        <v>18484</v>
      </c>
    </row>
    <row r="2261" spans="15:17" x14ac:dyDescent="0.25">
      <c r="O2261" s="893">
        <v>7527</v>
      </c>
      <c r="P2261" s="893" t="s">
        <v>5215</v>
      </c>
      <c r="Q2261" s="892" t="s">
        <v>18485</v>
      </c>
    </row>
    <row r="2262" spans="15:17" x14ac:dyDescent="0.25">
      <c r="O2262" s="893">
        <v>7528</v>
      </c>
      <c r="P2262" s="893" t="s">
        <v>1965</v>
      </c>
      <c r="Q2262" s="892" t="s">
        <v>18486</v>
      </c>
    </row>
    <row r="2263" spans="15:17" x14ac:dyDescent="0.25">
      <c r="O2263" s="893">
        <v>7529</v>
      </c>
      <c r="P2263" s="893" t="s">
        <v>12418</v>
      </c>
      <c r="Q2263" s="892" t="s">
        <v>18487</v>
      </c>
    </row>
    <row r="2264" spans="15:17" x14ac:dyDescent="0.25">
      <c r="O2264" s="893">
        <v>7531</v>
      </c>
      <c r="P2264" s="893" t="s">
        <v>6724</v>
      </c>
      <c r="Q2264" s="892" t="s">
        <v>18488</v>
      </c>
    </row>
    <row r="2265" spans="15:17" x14ac:dyDescent="0.25">
      <c r="O2265" s="893">
        <v>7533</v>
      </c>
      <c r="P2265" s="893" t="s">
        <v>4539</v>
      </c>
      <c r="Q2265" s="892" t="s">
        <v>18489</v>
      </c>
    </row>
    <row r="2266" spans="15:17" x14ac:dyDescent="0.25">
      <c r="O2266" s="893">
        <v>7535</v>
      </c>
      <c r="P2266" s="893" t="s">
        <v>6069</v>
      </c>
      <c r="Q2266" s="892" t="s">
        <v>18490</v>
      </c>
    </row>
    <row r="2267" spans="15:17" x14ac:dyDescent="0.25">
      <c r="O2267" s="893">
        <v>7543</v>
      </c>
      <c r="P2267" s="893" t="s">
        <v>5799</v>
      </c>
      <c r="Q2267" s="892" t="s">
        <v>18491</v>
      </c>
    </row>
    <row r="2268" spans="15:17" x14ac:dyDescent="0.25">
      <c r="O2268" s="893">
        <v>7549</v>
      </c>
      <c r="P2268" s="893" t="s">
        <v>2469</v>
      </c>
      <c r="Q2268" s="892" t="s">
        <v>18492</v>
      </c>
    </row>
    <row r="2269" spans="15:17" x14ac:dyDescent="0.25">
      <c r="O2269" s="893">
        <v>7550</v>
      </c>
      <c r="P2269" s="893" t="s">
        <v>3476</v>
      </c>
      <c r="Q2269" s="892" t="s">
        <v>18493</v>
      </c>
    </row>
    <row r="2270" spans="15:17" x14ac:dyDescent="0.25">
      <c r="O2270" s="893">
        <v>7551</v>
      </c>
      <c r="P2270" s="893" t="s">
        <v>1571</v>
      </c>
      <c r="Q2270" s="892" t="s">
        <v>18494</v>
      </c>
    </row>
    <row r="2271" spans="15:17" x14ac:dyDescent="0.25">
      <c r="O2271" s="893">
        <v>7552</v>
      </c>
      <c r="P2271" s="893" t="s">
        <v>8168</v>
      </c>
      <c r="Q2271" s="892" t="s">
        <v>18495</v>
      </c>
    </row>
    <row r="2272" spans="15:17" x14ac:dyDescent="0.25">
      <c r="O2272" s="893">
        <v>7555</v>
      </c>
      <c r="P2272" s="893" t="s">
        <v>4891</v>
      </c>
      <c r="Q2272" s="892" t="s">
        <v>18496</v>
      </c>
    </row>
    <row r="2273" spans="15:17" x14ac:dyDescent="0.25">
      <c r="O2273" s="893">
        <v>7556</v>
      </c>
      <c r="P2273" s="893" t="s">
        <v>2061</v>
      </c>
      <c r="Q2273" s="892" t="s">
        <v>18497</v>
      </c>
    </row>
    <row r="2274" spans="15:17" x14ac:dyDescent="0.25">
      <c r="O2274" s="893">
        <v>7557</v>
      </c>
      <c r="P2274" s="893" t="s">
        <v>2778</v>
      </c>
      <c r="Q2274" s="892" t="s">
        <v>18498</v>
      </c>
    </row>
    <row r="2275" spans="15:17" x14ac:dyDescent="0.25">
      <c r="O2275" s="893">
        <v>7558</v>
      </c>
      <c r="P2275" s="893" t="s">
        <v>4038</v>
      </c>
      <c r="Q2275" s="892" t="s">
        <v>18499</v>
      </c>
    </row>
    <row r="2276" spans="15:17" x14ac:dyDescent="0.25">
      <c r="O2276" s="893">
        <v>7559</v>
      </c>
      <c r="P2276" s="893" t="s">
        <v>3469</v>
      </c>
      <c r="Q2276" s="892" t="s">
        <v>18500</v>
      </c>
    </row>
    <row r="2277" spans="15:17" x14ac:dyDescent="0.25">
      <c r="O2277" s="893">
        <v>7560</v>
      </c>
      <c r="P2277" s="893" t="s">
        <v>5322</v>
      </c>
      <c r="Q2277" s="892" t="s">
        <v>18501</v>
      </c>
    </row>
    <row r="2278" spans="15:17" x14ac:dyDescent="0.25">
      <c r="O2278" s="893">
        <v>7563</v>
      </c>
      <c r="P2278" s="893" t="s">
        <v>6936</v>
      </c>
      <c r="Q2278" s="892" t="s">
        <v>18502</v>
      </c>
    </row>
    <row r="2279" spans="15:17" x14ac:dyDescent="0.25">
      <c r="O2279" s="893">
        <v>7564</v>
      </c>
      <c r="P2279" s="893" t="s">
        <v>1972</v>
      </c>
      <c r="Q2279" s="892" t="s">
        <v>18503</v>
      </c>
    </row>
    <row r="2280" spans="15:17" x14ac:dyDescent="0.25">
      <c r="O2280" s="893">
        <v>7567</v>
      </c>
      <c r="P2280" s="893" t="s">
        <v>2761</v>
      </c>
      <c r="Q2280" s="892" t="s">
        <v>18504</v>
      </c>
    </row>
    <row r="2281" spans="15:17" x14ac:dyDescent="0.25">
      <c r="O2281" s="893">
        <v>7568</v>
      </c>
      <c r="P2281" s="893" t="s">
        <v>5652</v>
      </c>
      <c r="Q2281" s="892" t="s">
        <v>18505</v>
      </c>
    </row>
    <row r="2282" spans="15:17" x14ac:dyDescent="0.25">
      <c r="O2282" s="893">
        <v>7569</v>
      </c>
      <c r="P2282" s="893" t="s">
        <v>6977</v>
      </c>
      <c r="Q2282" s="892" t="s">
        <v>18506</v>
      </c>
    </row>
    <row r="2283" spans="15:17" x14ac:dyDescent="0.25">
      <c r="O2283" s="893">
        <v>7571</v>
      </c>
      <c r="P2283" s="893" t="s">
        <v>4045</v>
      </c>
      <c r="Q2283" s="892" t="s">
        <v>18507</v>
      </c>
    </row>
    <row r="2284" spans="15:17" x14ac:dyDescent="0.25">
      <c r="O2284" s="893">
        <v>7572</v>
      </c>
      <c r="P2284" s="893" t="s">
        <v>4144</v>
      </c>
      <c r="Q2284" s="892" t="s">
        <v>18508</v>
      </c>
    </row>
    <row r="2285" spans="15:17" x14ac:dyDescent="0.25">
      <c r="O2285" s="893">
        <v>7576</v>
      </c>
      <c r="P2285" s="893" t="s">
        <v>18510</v>
      </c>
      <c r="Q2285" s="892" t="s">
        <v>18509</v>
      </c>
    </row>
    <row r="2286" spans="15:17" x14ac:dyDescent="0.25">
      <c r="O2286" s="893">
        <v>7581</v>
      </c>
      <c r="P2286" s="893" t="s">
        <v>2315</v>
      </c>
      <c r="Q2286" s="892" t="s">
        <v>18511</v>
      </c>
    </row>
    <row r="2287" spans="15:17" x14ac:dyDescent="0.25">
      <c r="O2287" s="893">
        <v>7583</v>
      </c>
      <c r="P2287" s="893" t="s">
        <v>3395</v>
      </c>
      <c r="Q2287" s="892" t="s">
        <v>18512</v>
      </c>
    </row>
    <row r="2288" spans="15:17" x14ac:dyDescent="0.25">
      <c r="O2288" s="893">
        <v>7584</v>
      </c>
      <c r="P2288" s="893" t="s">
        <v>2669</v>
      </c>
      <c r="Q2288" s="892" t="s">
        <v>18513</v>
      </c>
    </row>
    <row r="2289" spans="15:17" x14ac:dyDescent="0.25">
      <c r="O2289" s="893">
        <v>7588</v>
      </c>
      <c r="P2289" s="893" t="s">
        <v>18515</v>
      </c>
      <c r="Q2289" s="892" t="s">
        <v>18514</v>
      </c>
    </row>
    <row r="2290" spans="15:17" x14ac:dyDescent="0.25">
      <c r="O2290" s="893">
        <v>7592</v>
      </c>
      <c r="P2290" s="893" t="s">
        <v>11804</v>
      </c>
      <c r="Q2290" s="892" t="s">
        <v>18516</v>
      </c>
    </row>
    <row r="2291" spans="15:17" x14ac:dyDescent="0.25">
      <c r="O2291" s="893">
        <v>7595</v>
      </c>
      <c r="P2291" s="893" t="s">
        <v>6693</v>
      </c>
      <c r="Q2291" s="892" t="s">
        <v>18517</v>
      </c>
    </row>
    <row r="2292" spans="15:17" x14ac:dyDescent="0.25">
      <c r="O2292" s="893">
        <v>7600</v>
      </c>
      <c r="P2292" s="893" t="s">
        <v>18519</v>
      </c>
      <c r="Q2292" s="892" t="s">
        <v>18518</v>
      </c>
    </row>
    <row r="2293" spans="15:17" x14ac:dyDescent="0.25">
      <c r="O2293" s="893">
        <v>7602</v>
      </c>
      <c r="P2293" s="893" t="s">
        <v>3298</v>
      </c>
      <c r="Q2293" s="892" t="s">
        <v>18520</v>
      </c>
    </row>
    <row r="2294" spans="15:17" x14ac:dyDescent="0.25">
      <c r="O2294" s="893">
        <v>7603</v>
      </c>
      <c r="P2294" s="893" t="s">
        <v>6510</v>
      </c>
      <c r="Q2294" s="892" t="s">
        <v>18521</v>
      </c>
    </row>
    <row r="2295" spans="15:17" x14ac:dyDescent="0.25">
      <c r="O2295" s="893">
        <v>7604</v>
      </c>
      <c r="P2295" s="893" t="s">
        <v>5500</v>
      </c>
      <c r="Q2295" s="892" t="s">
        <v>18522</v>
      </c>
    </row>
    <row r="2296" spans="15:17" x14ac:dyDescent="0.25">
      <c r="O2296" s="893">
        <v>7606</v>
      </c>
      <c r="P2296" s="893" t="s">
        <v>16586</v>
      </c>
      <c r="Q2296" s="892" t="s">
        <v>18523</v>
      </c>
    </row>
    <row r="2297" spans="15:17" x14ac:dyDescent="0.25">
      <c r="O2297" s="893">
        <v>7608</v>
      </c>
      <c r="P2297" s="893" t="s">
        <v>6807</v>
      </c>
      <c r="Q2297" s="892" t="s">
        <v>18524</v>
      </c>
    </row>
    <row r="2298" spans="15:17" x14ac:dyDescent="0.25">
      <c r="O2298" s="893">
        <v>7610</v>
      </c>
      <c r="P2298" s="893" t="s">
        <v>18526</v>
      </c>
      <c r="Q2298" s="892" t="s">
        <v>18525</v>
      </c>
    </row>
    <row r="2299" spans="15:17" x14ac:dyDescent="0.25">
      <c r="O2299" s="893">
        <v>7611</v>
      </c>
      <c r="P2299" s="893" t="s">
        <v>18528</v>
      </c>
      <c r="Q2299" s="892" t="s">
        <v>18527</v>
      </c>
    </row>
    <row r="2300" spans="15:17" x14ac:dyDescent="0.25">
      <c r="O2300" s="893">
        <v>7612</v>
      </c>
      <c r="P2300" s="893" t="s">
        <v>18530</v>
      </c>
      <c r="Q2300" s="892" t="s">
        <v>18529</v>
      </c>
    </row>
    <row r="2301" spans="15:17" x14ac:dyDescent="0.25">
      <c r="O2301" s="893">
        <v>7613</v>
      </c>
      <c r="P2301" s="893" t="s">
        <v>18532</v>
      </c>
      <c r="Q2301" s="892" t="s">
        <v>18531</v>
      </c>
    </row>
    <row r="2302" spans="15:17" x14ac:dyDescent="0.25">
      <c r="O2302" s="893">
        <v>7614</v>
      </c>
      <c r="P2302" s="893" t="s">
        <v>18534</v>
      </c>
      <c r="Q2302" s="892" t="s">
        <v>18533</v>
      </c>
    </row>
    <row r="2303" spans="15:17" x14ac:dyDescent="0.25">
      <c r="O2303" s="893">
        <v>7615</v>
      </c>
      <c r="P2303" s="893" t="s">
        <v>18536</v>
      </c>
      <c r="Q2303" s="892" t="s">
        <v>18535</v>
      </c>
    </row>
    <row r="2304" spans="15:17" x14ac:dyDescent="0.25">
      <c r="O2304" s="893">
        <v>7616</v>
      </c>
      <c r="P2304" s="893" t="s">
        <v>18538</v>
      </c>
      <c r="Q2304" s="892" t="s">
        <v>18537</v>
      </c>
    </row>
    <row r="2305" spans="15:17" x14ac:dyDescent="0.25">
      <c r="O2305" s="893">
        <v>7617</v>
      </c>
      <c r="P2305" s="893" t="s">
        <v>18540</v>
      </c>
      <c r="Q2305" s="892" t="s">
        <v>18539</v>
      </c>
    </row>
    <row r="2306" spans="15:17" x14ac:dyDescent="0.25">
      <c r="O2306" s="893">
        <v>7618</v>
      </c>
      <c r="P2306" s="893" t="s">
        <v>18542</v>
      </c>
      <c r="Q2306" s="892" t="s">
        <v>18541</v>
      </c>
    </row>
    <row r="2307" spans="15:17" x14ac:dyDescent="0.25">
      <c r="O2307" s="893">
        <v>7619</v>
      </c>
      <c r="P2307" s="893" t="s">
        <v>18544</v>
      </c>
      <c r="Q2307" s="892" t="s">
        <v>18543</v>
      </c>
    </row>
    <row r="2308" spans="15:17" x14ac:dyDescent="0.25">
      <c r="O2308" s="893">
        <v>7620</v>
      </c>
      <c r="P2308" s="893" t="s">
        <v>18546</v>
      </c>
      <c r="Q2308" s="892" t="s">
        <v>18545</v>
      </c>
    </row>
    <row r="2309" spans="15:17" x14ac:dyDescent="0.25">
      <c r="O2309" s="893">
        <v>7622</v>
      </c>
      <c r="P2309" s="893" t="s">
        <v>18548</v>
      </c>
      <c r="Q2309" s="892" t="s">
        <v>18547</v>
      </c>
    </row>
    <row r="2310" spans="15:17" x14ac:dyDescent="0.25">
      <c r="O2310" s="893">
        <v>7623</v>
      </c>
      <c r="P2310" s="893" t="s">
        <v>18550</v>
      </c>
      <c r="Q2310" s="892" t="s">
        <v>18549</v>
      </c>
    </row>
    <row r="2311" spans="15:17" x14ac:dyDescent="0.25">
      <c r="O2311" s="893">
        <v>7624</v>
      </c>
      <c r="P2311" s="893" t="s">
        <v>18552</v>
      </c>
      <c r="Q2311" s="892" t="s">
        <v>18551</v>
      </c>
    </row>
    <row r="2312" spans="15:17" x14ac:dyDescent="0.25">
      <c r="O2312" s="893">
        <v>7625</v>
      </c>
      <c r="P2312" s="893" t="s">
        <v>18554</v>
      </c>
      <c r="Q2312" s="892" t="s">
        <v>18553</v>
      </c>
    </row>
    <row r="2313" spans="15:17" x14ac:dyDescent="0.25">
      <c r="O2313" s="893">
        <v>7626</v>
      </c>
      <c r="P2313" s="893" t="s">
        <v>7224</v>
      </c>
      <c r="Q2313" s="892" t="s">
        <v>18555</v>
      </c>
    </row>
    <row r="2314" spans="15:17" x14ac:dyDescent="0.25">
      <c r="O2314" s="893">
        <v>7628</v>
      </c>
      <c r="P2314" s="893" t="s">
        <v>11936</v>
      </c>
      <c r="Q2314" s="892" t="s">
        <v>18556</v>
      </c>
    </row>
    <row r="2315" spans="15:17" x14ac:dyDescent="0.25">
      <c r="O2315" s="893">
        <v>7629</v>
      </c>
      <c r="P2315" s="893" t="s">
        <v>18558</v>
      </c>
      <c r="Q2315" s="892" t="s">
        <v>18557</v>
      </c>
    </row>
    <row r="2316" spans="15:17" x14ac:dyDescent="0.25">
      <c r="O2316" s="893">
        <v>7640</v>
      </c>
      <c r="P2316" s="893" t="s">
        <v>18560</v>
      </c>
      <c r="Q2316" s="892" t="s">
        <v>18559</v>
      </c>
    </row>
    <row r="2317" spans="15:17" x14ac:dyDescent="0.25">
      <c r="O2317" s="893">
        <v>7641</v>
      </c>
      <c r="P2317" s="893" t="s">
        <v>18562</v>
      </c>
      <c r="Q2317" s="892" t="s">
        <v>18561</v>
      </c>
    </row>
    <row r="2318" spans="15:17" x14ac:dyDescent="0.25">
      <c r="O2318" s="893">
        <v>7642</v>
      </c>
      <c r="P2318" s="893" t="s">
        <v>8052</v>
      </c>
      <c r="Q2318" s="892" t="s">
        <v>18563</v>
      </c>
    </row>
    <row r="2319" spans="15:17" x14ac:dyDescent="0.25">
      <c r="O2319" s="893">
        <v>7660</v>
      </c>
      <c r="P2319" s="893" t="s">
        <v>18565</v>
      </c>
      <c r="Q2319" s="892" t="s">
        <v>18564</v>
      </c>
    </row>
    <row r="2320" spans="15:17" x14ac:dyDescent="0.25">
      <c r="O2320" s="893">
        <v>7661</v>
      </c>
      <c r="P2320" s="893" t="s">
        <v>18567</v>
      </c>
      <c r="Q2320" s="892" t="s">
        <v>18566</v>
      </c>
    </row>
    <row r="2321" spans="15:17" x14ac:dyDescent="0.25">
      <c r="O2321" s="893">
        <v>7667</v>
      </c>
      <c r="P2321" s="893" t="s">
        <v>18569</v>
      </c>
      <c r="Q2321" s="892" t="s">
        <v>18568</v>
      </c>
    </row>
    <row r="2322" spans="15:17" x14ac:dyDescent="0.25">
      <c r="O2322" s="893">
        <v>7672</v>
      </c>
      <c r="P2322" s="893" t="s">
        <v>18571</v>
      </c>
      <c r="Q2322" s="892" t="s">
        <v>18570</v>
      </c>
    </row>
    <row r="2323" spans="15:17" x14ac:dyDescent="0.25">
      <c r="O2323" s="893">
        <v>7676</v>
      </c>
      <c r="P2323" s="893" t="s">
        <v>18573</v>
      </c>
      <c r="Q2323" s="892" t="s">
        <v>18572</v>
      </c>
    </row>
    <row r="2324" spans="15:17" x14ac:dyDescent="0.25">
      <c r="O2324" s="893">
        <v>7690</v>
      </c>
      <c r="P2324" s="893" t="s">
        <v>18575</v>
      </c>
      <c r="Q2324" s="892" t="s">
        <v>18574</v>
      </c>
    </row>
    <row r="2325" spans="15:17" x14ac:dyDescent="0.25">
      <c r="O2325" s="893">
        <v>7691</v>
      </c>
      <c r="P2325" s="893" t="s">
        <v>5027</v>
      </c>
      <c r="Q2325" s="892" t="s">
        <v>18576</v>
      </c>
    </row>
    <row r="2326" spans="15:17" x14ac:dyDescent="0.25">
      <c r="O2326" s="893">
        <v>7692</v>
      </c>
      <c r="P2326" s="893" t="s">
        <v>18578</v>
      </c>
      <c r="Q2326" s="892" t="s">
        <v>18577</v>
      </c>
    </row>
    <row r="2327" spans="15:17" x14ac:dyDescent="0.25">
      <c r="O2327" s="893">
        <v>7693</v>
      </c>
      <c r="P2327" s="893" t="s">
        <v>18580</v>
      </c>
      <c r="Q2327" s="892" t="s">
        <v>18579</v>
      </c>
    </row>
    <row r="2328" spans="15:17" x14ac:dyDescent="0.25">
      <c r="O2328" s="893">
        <v>7694</v>
      </c>
      <c r="P2328" s="893" t="s">
        <v>4767</v>
      </c>
      <c r="Q2328" s="892" t="s">
        <v>18581</v>
      </c>
    </row>
    <row r="2329" spans="15:17" x14ac:dyDescent="0.25">
      <c r="O2329" s="893">
        <v>7695</v>
      </c>
      <c r="P2329" s="893" t="s">
        <v>18583</v>
      </c>
      <c r="Q2329" s="892" t="s">
        <v>18582</v>
      </c>
    </row>
    <row r="2330" spans="15:17" x14ac:dyDescent="0.25">
      <c r="O2330" s="893">
        <v>7696</v>
      </c>
      <c r="P2330" s="893" t="s">
        <v>3113</v>
      </c>
      <c r="Q2330" s="892" t="s">
        <v>18584</v>
      </c>
    </row>
    <row r="2331" spans="15:17" x14ac:dyDescent="0.25">
      <c r="O2331" s="893">
        <v>7697</v>
      </c>
      <c r="P2331" s="893" t="s">
        <v>1535</v>
      </c>
      <c r="Q2331" s="892" t="s">
        <v>18585</v>
      </c>
    </row>
    <row r="2332" spans="15:17" x14ac:dyDescent="0.25">
      <c r="O2332" s="893">
        <v>7698</v>
      </c>
      <c r="P2332" s="893" t="s">
        <v>3478</v>
      </c>
      <c r="Q2332" s="892" t="s">
        <v>18586</v>
      </c>
    </row>
    <row r="2333" spans="15:17" x14ac:dyDescent="0.25">
      <c r="O2333" s="893">
        <v>7700</v>
      </c>
      <c r="P2333" s="893" t="s">
        <v>3863</v>
      </c>
      <c r="Q2333" s="892" t="s">
        <v>18587</v>
      </c>
    </row>
    <row r="2334" spans="15:17" x14ac:dyDescent="0.25">
      <c r="O2334" s="893">
        <v>7701</v>
      </c>
      <c r="P2334" s="893" t="s">
        <v>18589</v>
      </c>
      <c r="Q2334" s="892" t="s">
        <v>18588</v>
      </c>
    </row>
    <row r="2335" spans="15:17" x14ac:dyDescent="0.25">
      <c r="O2335" s="893">
        <v>7714</v>
      </c>
      <c r="P2335" s="893" t="s">
        <v>18591</v>
      </c>
      <c r="Q2335" s="892" t="s">
        <v>18590</v>
      </c>
    </row>
    <row r="2336" spans="15:17" x14ac:dyDescent="0.25">
      <c r="O2336" s="893">
        <v>7720</v>
      </c>
      <c r="P2336" s="893" t="s">
        <v>18593</v>
      </c>
      <c r="Q2336" s="892" t="s">
        <v>18592</v>
      </c>
    </row>
    <row r="2337" spans="15:17" x14ac:dyDescent="0.25">
      <c r="O2337" s="893">
        <v>7722</v>
      </c>
      <c r="P2337" s="893" t="s">
        <v>18595</v>
      </c>
      <c r="Q2337" s="892" t="s">
        <v>18594</v>
      </c>
    </row>
    <row r="2338" spans="15:17" x14ac:dyDescent="0.25">
      <c r="O2338" s="893">
        <v>7725</v>
      </c>
      <c r="P2338" s="893" t="s">
        <v>18237</v>
      </c>
      <c r="Q2338" s="892" t="s">
        <v>18596</v>
      </c>
    </row>
    <row r="2339" spans="15:17" x14ac:dyDescent="0.25">
      <c r="O2339" s="893">
        <v>7727</v>
      </c>
      <c r="P2339" s="893" t="s">
        <v>18598</v>
      </c>
      <c r="Q2339" s="892" t="s">
        <v>18597</v>
      </c>
    </row>
    <row r="2340" spans="15:17" x14ac:dyDescent="0.25">
      <c r="O2340" s="893">
        <v>7733</v>
      </c>
      <c r="P2340" s="893" t="s">
        <v>18600</v>
      </c>
      <c r="Q2340" s="892" t="s">
        <v>18599</v>
      </c>
    </row>
    <row r="2341" spans="15:17" x14ac:dyDescent="0.25">
      <c r="O2341" s="893">
        <v>7734</v>
      </c>
      <c r="P2341" s="893" t="s">
        <v>18602</v>
      </c>
      <c r="Q2341" s="892" t="s">
        <v>18601</v>
      </c>
    </row>
    <row r="2342" spans="15:17" x14ac:dyDescent="0.25">
      <c r="O2342" s="893">
        <v>7735</v>
      </c>
      <c r="P2342" s="893" t="s">
        <v>18604</v>
      </c>
      <c r="Q2342" s="892" t="s">
        <v>18603</v>
      </c>
    </row>
    <row r="2343" spans="15:17" x14ac:dyDescent="0.25">
      <c r="O2343" s="893">
        <v>7740</v>
      </c>
      <c r="P2343" s="893" t="s">
        <v>18606</v>
      </c>
      <c r="Q2343" s="892" t="s">
        <v>18605</v>
      </c>
    </row>
    <row r="2344" spans="15:17" x14ac:dyDescent="0.25">
      <c r="O2344" s="893">
        <v>7741</v>
      </c>
      <c r="P2344" s="893" t="s">
        <v>18608</v>
      </c>
      <c r="Q2344" s="892" t="s">
        <v>18607</v>
      </c>
    </row>
    <row r="2345" spans="15:17" x14ac:dyDescent="0.25">
      <c r="O2345" s="893">
        <v>7742</v>
      </c>
      <c r="P2345" s="893" t="s">
        <v>18610</v>
      </c>
      <c r="Q2345" s="892" t="s">
        <v>18609</v>
      </c>
    </row>
    <row r="2346" spans="15:17" x14ac:dyDescent="0.25">
      <c r="O2346" s="893">
        <v>7743</v>
      </c>
      <c r="P2346" s="893" t="s">
        <v>18612</v>
      </c>
      <c r="Q2346" s="892" t="s">
        <v>18611</v>
      </c>
    </row>
    <row r="2347" spans="15:17" x14ac:dyDescent="0.25">
      <c r="O2347" s="893">
        <v>7744</v>
      </c>
      <c r="P2347" s="893" t="s">
        <v>18614</v>
      </c>
      <c r="Q2347" s="892" t="s">
        <v>18613</v>
      </c>
    </row>
    <row r="2348" spans="15:17" x14ac:dyDescent="0.25">
      <c r="O2348" s="893">
        <v>7745</v>
      </c>
      <c r="P2348" s="893" t="s">
        <v>3980</v>
      </c>
      <c r="Q2348" s="892" t="s">
        <v>18615</v>
      </c>
    </row>
    <row r="2349" spans="15:17" x14ac:dyDescent="0.25">
      <c r="O2349" s="893">
        <v>7750</v>
      </c>
      <c r="P2349" s="893" t="s">
        <v>18617</v>
      </c>
      <c r="Q2349" s="892" t="s">
        <v>18616</v>
      </c>
    </row>
    <row r="2350" spans="15:17" x14ac:dyDescent="0.25">
      <c r="O2350" s="893">
        <v>7752</v>
      </c>
      <c r="P2350" s="893" t="s">
        <v>18619</v>
      </c>
      <c r="Q2350" s="892" t="s">
        <v>18618</v>
      </c>
    </row>
    <row r="2351" spans="15:17" x14ac:dyDescent="0.25">
      <c r="O2351" s="893">
        <v>7753</v>
      </c>
      <c r="P2351" s="893" t="s">
        <v>18621</v>
      </c>
      <c r="Q2351" s="892" t="s">
        <v>18620</v>
      </c>
    </row>
    <row r="2352" spans="15:17" x14ac:dyDescent="0.25">
      <c r="O2352" s="893">
        <v>7754</v>
      </c>
      <c r="P2352" s="893" t="s">
        <v>18623</v>
      </c>
      <c r="Q2352" s="892" t="s">
        <v>18622</v>
      </c>
    </row>
    <row r="2353" spans="15:17" x14ac:dyDescent="0.25">
      <c r="O2353" s="893">
        <v>7755</v>
      </c>
      <c r="P2353" s="893" t="s">
        <v>18625</v>
      </c>
      <c r="Q2353" s="892" t="s">
        <v>18624</v>
      </c>
    </row>
    <row r="2354" spans="15:17" x14ac:dyDescent="0.25">
      <c r="O2354" s="893">
        <v>7756</v>
      </c>
      <c r="P2354" s="893" t="s">
        <v>18627</v>
      </c>
      <c r="Q2354" s="892" t="s">
        <v>18626</v>
      </c>
    </row>
    <row r="2355" spans="15:17" x14ac:dyDescent="0.25">
      <c r="O2355" s="893">
        <v>7757</v>
      </c>
      <c r="P2355" s="893" t="s">
        <v>18629</v>
      </c>
      <c r="Q2355" s="892" t="s">
        <v>18628</v>
      </c>
    </row>
    <row r="2356" spans="15:17" x14ac:dyDescent="0.25">
      <c r="O2356" s="893">
        <v>7758</v>
      </c>
      <c r="P2356" s="893" t="s">
        <v>18631</v>
      </c>
      <c r="Q2356" s="892" t="s">
        <v>18630</v>
      </c>
    </row>
    <row r="2357" spans="15:17" x14ac:dyDescent="0.25">
      <c r="O2357" s="893">
        <v>7759</v>
      </c>
      <c r="P2357" s="893" t="s">
        <v>18633</v>
      </c>
      <c r="Q2357" s="892" t="s">
        <v>18632</v>
      </c>
    </row>
    <row r="2358" spans="15:17" x14ac:dyDescent="0.25">
      <c r="O2358" s="893">
        <v>7760</v>
      </c>
      <c r="P2358" s="893" t="s">
        <v>14661</v>
      </c>
      <c r="Q2358" s="892" t="s">
        <v>18634</v>
      </c>
    </row>
    <row r="2359" spans="15:17" x14ac:dyDescent="0.25">
      <c r="O2359" s="893">
        <v>7761</v>
      </c>
      <c r="P2359" s="893" t="s">
        <v>8272</v>
      </c>
      <c r="Q2359" s="892" t="s">
        <v>18635</v>
      </c>
    </row>
    <row r="2360" spans="15:17" x14ac:dyDescent="0.25">
      <c r="O2360" s="893">
        <v>7762</v>
      </c>
      <c r="P2360" s="893" t="s">
        <v>18637</v>
      </c>
      <c r="Q2360" s="892" t="s">
        <v>18636</v>
      </c>
    </row>
    <row r="2361" spans="15:17" x14ac:dyDescent="0.25">
      <c r="O2361" s="893">
        <v>7763</v>
      </c>
      <c r="P2361" s="893" t="s">
        <v>18639</v>
      </c>
      <c r="Q2361" s="892" t="s">
        <v>18638</v>
      </c>
    </row>
    <row r="2362" spans="15:17" x14ac:dyDescent="0.25">
      <c r="O2362" s="893">
        <v>7764</v>
      </c>
      <c r="P2362" s="893" t="s">
        <v>15313</v>
      </c>
      <c r="Q2362" s="892" t="s">
        <v>18640</v>
      </c>
    </row>
    <row r="2363" spans="15:17" x14ac:dyDescent="0.25">
      <c r="O2363" s="893">
        <v>7765</v>
      </c>
      <c r="P2363" s="893" t="s">
        <v>18642</v>
      </c>
      <c r="Q2363" s="892" t="s">
        <v>18641</v>
      </c>
    </row>
    <row r="2364" spans="15:17" x14ac:dyDescent="0.25">
      <c r="O2364" s="893">
        <v>7766</v>
      </c>
      <c r="P2364" s="893" t="s">
        <v>18644</v>
      </c>
      <c r="Q2364" s="892" t="s">
        <v>18643</v>
      </c>
    </row>
    <row r="2365" spans="15:17" x14ac:dyDescent="0.25">
      <c r="O2365" s="893">
        <v>7767</v>
      </c>
      <c r="P2365" s="893" t="s">
        <v>18646</v>
      </c>
      <c r="Q2365" s="892" t="s">
        <v>18645</v>
      </c>
    </row>
    <row r="2366" spans="15:17" x14ac:dyDescent="0.25">
      <c r="O2366" s="893">
        <v>7773</v>
      </c>
      <c r="P2366" s="893" t="s">
        <v>18648</v>
      </c>
      <c r="Q2366" s="892" t="s">
        <v>18647</v>
      </c>
    </row>
    <row r="2367" spans="15:17" x14ac:dyDescent="0.25">
      <c r="O2367" s="893">
        <v>7774</v>
      </c>
      <c r="P2367" s="893" t="s">
        <v>18650</v>
      </c>
      <c r="Q2367" s="892" t="s">
        <v>18649</v>
      </c>
    </row>
    <row r="2368" spans="15:17" x14ac:dyDescent="0.25">
      <c r="O2368" s="893">
        <v>7775</v>
      </c>
      <c r="P2368" s="893" t="s">
        <v>18652</v>
      </c>
      <c r="Q2368" s="892" t="s">
        <v>18651</v>
      </c>
    </row>
    <row r="2369" spans="15:17" x14ac:dyDescent="0.25">
      <c r="O2369" s="893">
        <v>7776</v>
      </c>
      <c r="P2369" s="893" t="s">
        <v>18654</v>
      </c>
      <c r="Q2369" s="892" t="s">
        <v>18653</v>
      </c>
    </row>
    <row r="2370" spans="15:17" x14ac:dyDescent="0.25">
      <c r="O2370" s="893">
        <v>7778</v>
      </c>
      <c r="P2370" s="893" t="s">
        <v>18656</v>
      </c>
      <c r="Q2370" s="892" t="s">
        <v>18655</v>
      </c>
    </row>
    <row r="2371" spans="15:17" x14ac:dyDescent="0.25">
      <c r="O2371" s="893">
        <v>7781</v>
      </c>
      <c r="P2371" s="893" t="s">
        <v>13935</v>
      </c>
      <c r="Q2371" s="892" t="s">
        <v>18657</v>
      </c>
    </row>
    <row r="2372" spans="15:17" x14ac:dyDescent="0.25">
      <c r="O2372" s="893">
        <v>7783</v>
      </c>
      <c r="P2372" s="893" t="s">
        <v>18659</v>
      </c>
      <c r="Q2372" s="892" t="s">
        <v>18658</v>
      </c>
    </row>
    <row r="2373" spans="15:17" x14ac:dyDescent="0.25">
      <c r="O2373" s="893">
        <v>7785</v>
      </c>
      <c r="P2373" s="893" t="s">
        <v>12216</v>
      </c>
      <c r="Q2373" s="892" t="s">
        <v>18660</v>
      </c>
    </row>
    <row r="2374" spans="15:17" x14ac:dyDescent="0.25">
      <c r="O2374" s="893">
        <v>7790</v>
      </c>
      <c r="P2374" s="893" t="s">
        <v>4219</v>
      </c>
      <c r="Q2374" s="892" t="s">
        <v>18661</v>
      </c>
    </row>
    <row r="2375" spans="15:17" x14ac:dyDescent="0.25">
      <c r="O2375" s="893">
        <v>7791</v>
      </c>
      <c r="P2375" s="893" t="s">
        <v>17116</v>
      </c>
      <c r="Q2375" s="892" t="s">
        <v>18662</v>
      </c>
    </row>
    <row r="2376" spans="15:17" x14ac:dyDescent="0.25">
      <c r="O2376" s="893">
        <v>7792</v>
      </c>
      <c r="P2376" s="893" t="s">
        <v>15870</v>
      </c>
      <c r="Q2376" s="892" t="s">
        <v>18663</v>
      </c>
    </row>
    <row r="2377" spans="15:17" x14ac:dyDescent="0.25">
      <c r="O2377" s="893">
        <v>7793</v>
      </c>
      <c r="P2377" s="893" t="s">
        <v>18665</v>
      </c>
      <c r="Q2377" s="892" t="s">
        <v>18664</v>
      </c>
    </row>
    <row r="2378" spans="15:17" x14ac:dyDescent="0.25">
      <c r="O2378" s="893">
        <v>7795</v>
      </c>
      <c r="P2378" s="893" t="s">
        <v>18667</v>
      </c>
      <c r="Q2378" s="892" t="s">
        <v>18666</v>
      </c>
    </row>
    <row r="2379" spans="15:17" x14ac:dyDescent="0.25">
      <c r="O2379" s="893">
        <v>7796</v>
      </c>
      <c r="P2379" s="893" t="s">
        <v>4238</v>
      </c>
      <c r="Q2379" s="892" t="s">
        <v>18668</v>
      </c>
    </row>
    <row r="2380" spans="15:17" x14ac:dyDescent="0.25">
      <c r="O2380" s="893">
        <v>9813</v>
      </c>
      <c r="P2380" s="893" t="s">
        <v>5716</v>
      </c>
      <c r="Q2380" s="892" t="s">
        <v>18669</v>
      </c>
    </row>
    <row r="2381" spans="15:17" x14ac:dyDescent="0.25">
      <c r="O2381" s="893">
        <v>9815</v>
      </c>
      <c r="P2381" s="893" t="s">
        <v>12020</v>
      </c>
      <c r="Q2381" s="892" t="s">
        <v>18670</v>
      </c>
    </row>
    <row r="2382" spans="15:17" x14ac:dyDescent="0.25">
      <c r="O2382" s="893">
        <v>9817</v>
      </c>
      <c r="P2382" s="893" t="s">
        <v>8665</v>
      </c>
      <c r="Q2382" s="892" t="s">
        <v>18671</v>
      </c>
    </row>
    <row r="2383" spans="15:17" x14ac:dyDescent="0.25">
      <c r="O2383" s="893">
        <v>9818</v>
      </c>
      <c r="P2383" s="893" t="s">
        <v>2405</v>
      </c>
      <c r="Q2383" s="892" t="s">
        <v>18672</v>
      </c>
    </row>
    <row r="2384" spans="15:17" x14ac:dyDescent="0.25">
      <c r="O2384" s="893">
        <v>9819</v>
      </c>
      <c r="P2384" s="893" t="s">
        <v>1415</v>
      </c>
      <c r="Q2384" s="892" t="s">
        <v>18673</v>
      </c>
    </row>
    <row r="2385" spans="15:17" x14ac:dyDescent="0.25">
      <c r="O2385" s="893">
        <v>9820</v>
      </c>
      <c r="P2385" s="893" t="s">
        <v>18675</v>
      </c>
      <c r="Q2385" s="892" t="s">
        <v>18674</v>
      </c>
    </row>
    <row r="2386" spans="15:17" x14ac:dyDescent="0.25">
      <c r="O2386" s="893">
        <v>9821</v>
      </c>
      <c r="P2386" s="893" t="s">
        <v>14276</v>
      </c>
      <c r="Q2386" s="892" t="s">
        <v>18676</v>
      </c>
    </row>
    <row r="2387" spans="15:17" x14ac:dyDescent="0.25">
      <c r="O2387" s="893">
        <v>9822</v>
      </c>
      <c r="P2387" s="893" t="s">
        <v>18678</v>
      </c>
      <c r="Q2387" s="892" t="s">
        <v>18677</v>
      </c>
    </row>
    <row r="2388" spans="15:17" x14ac:dyDescent="0.25">
      <c r="O2388" s="893">
        <v>9823</v>
      </c>
      <c r="P2388" s="893" t="s">
        <v>18680</v>
      </c>
      <c r="Q2388" s="892" t="s">
        <v>18679</v>
      </c>
    </row>
    <row r="2389" spans="15:17" x14ac:dyDescent="0.25">
      <c r="O2389" s="893">
        <v>9824</v>
      </c>
      <c r="P2389" s="893" t="s">
        <v>1985</v>
      </c>
      <c r="Q2389" s="892" t="s">
        <v>18681</v>
      </c>
    </row>
    <row r="2390" spans="15:17" x14ac:dyDescent="0.25">
      <c r="O2390" s="893">
        <v>9825</v>
      </c>
      <c r="P2390" s="893" t="s">
        <v>12243</v>
      </c>
      <c r="Q2390" s="892" t="s">
        <v>18682</v>
      </c>
    </row>
    <row r="2391" spans="15:17" x14ac:dyDescent="0.25">
      <c r="O2391" s="893">
        <v>9826</v>
      </c>
      <c r="P2391" s="893" t="s">
        <v>4407</v>
      </c>
      <c r="Q2391" s="892" t="s">
        <v>18683</v>
      </c>
    </row>
    <row r="2392" spans="15:17" x14ac:dyDescent="0.25">
      <c r="O2392" s="893">
        <v>9827</v>
      </c>
      <c r="P2392" s="893" t="s">
        <v>18685</v>
      </c>
      <c r="Q2392" s="892" t="s">
        <v>18684</v>
      </c>
    </row>
    <row r="2393" spans="15:17" x14ac:dyDescent="0.25">
      <c r="O2393" s="893">
        <v>9828</v>
      </c>
      <c r="P2393" s="893" t="s">
        <v>14207</v>
      </c>
      <c r="Q2393" s="892" t="s">
        <v>18686</v>
      </c>
    </row>
    <row r="2394" spans="15:17" x14ac:dyDescent="0.25">
      <c r="O2394" s="893">
        <v>9829</v>
      </c>
      <c r="P2394" s="893" t="s">
        <v>18688</v>
      </c>
      <c r="Q2394" s="892" t="s">
        <v>18687</v>
      </c>
    </row>
    <row r="2395" spans="15:17" x14ac:dyDescent="0.25">
      <c r="O2395" s="893">
        <v>9830</v>
      </c>
      <c r="P2395" s="893" t="s">
        <v>3318</v>
      </c>
      <c r="Q2395" s="892" t="s">
        <v>18689</v>
      </c>
    </row>
    <row r="2396" spans="15:17" x14ac:dyDescent="0.25">
      <c r="O2396" s="893">
        <v>9833</v>
      </c>
      <c r="P2396" s="893" t="s">
        <v>5841</v>
      </c>
      <c r="Q2396" s="892" t="s">
        <v>18690</v>
      </c>
    </row>
    <row r="2397" spans="15:17" x14ac:dyDescent="0.25">
      <c r="O2397" s="893">
        <v>9834</v>
      </c>
      <c r="P2397" s="893" t="s">
        <v>18692</v>
      </c>
      <c r="Q2397" s="892" t="s">
        <v>18691</v>
      </c>
    </row>
    <row r="2398" spans="15:17" x14ac:dyDescent="0.25">
      <c r="O2398" s="893">
        <v>9835</v>
      </c>
      <c r="P2398" s="893" t="s">
        <v>2139</v>
      </c>
      <c r="Q2398" s="892" t="s">
        <v>18693</v>
      </c>
    </row>
    <row r="2399" spans="15:17" x14ac:dyDescent="0.25">
      <c r="O2399" s="893">
        <v>9836</v>
      </c>
      <c r="P2399" s="893" t="s">
        <v>4117</v>
      </c>
      <c r="Q2399" s="892" t="s">
        <v>18694</v>
      </c>
    </row>
    <row r="2400" spans="15:17" x14ac:dyDescent="0.25">
      <c r="O2400" s="893">
        <v>9837</v>
      </c>
      <c r="P2400" s="893" t="s">
        <v>7456</v>
      </c>
      <c r="Q2400" s="892" t="s">
        <v>18695</v>
      </c>
    </row>
    <row r="2401" spans="15:17" x14ac:dyDescent="0.25">
      <c r="O2401" s="893">
        <v>9838</v>
      </c>
      <c r="P2401" s="893" t="s">
        <v>2091</v>
      </c>
      <c r="Q2401" s="892" t="s">
        <v>18696</v>
      </c>
    </row>
    <row r="2402" spans="15:17" x14ac:dyDescent="0.25">
      <c r="O2402" s="893">
        <v>9839</v>
      </c>
      <c r="P2402" s="893" t="s">
        <v>2746</v>
      </c>
      <c r="Q2402" s="892" t="s">
        <v>18697</v>
      </c>
    </row>
    <row r="2403" spans="15:17" x14ac:dyDescent="0.25">
      <c r="O2403" s="893">
        <v>9840</v>
      </c>
      <c r="P2403" s="893" t="s">
        <v>13368</v>
      </c>
      <c r="Q2403" s="892" t="s">
        <v>18698</v>
      </c>
    </row>
    <row r="2404" spans="15:17" x14ac:dyDescent="0.25">
      <c r="O2404" s="893">
        <v>9841</v>
      </c>
      <c r="P2404" s="893" t="s">
        <v>5536</v>
      </c>
      <c r="Q2404" s="892" t="s">
        <v>18699</v>
      </c>
    </row>
    <row r="2405" spans="15:17" x14ac:dyDescent="0.25">
      <c r="O2405" s="893">
        <v>9844</v>
      </c>
      <c r="P2405" s="893" t="s">
        <v>3580</v>
      </c>
      <c r="Q2405" s="892" t="s">
        <v>18700</v>
      </c>
    </row>
    <row r="2406" spans="15:17" x14ac:dyDescent="0.25">
      <c r="O2406" s="893">
        <v>9846</v>
      </c>
      <c r="P2406" s="893" t="s">
        <v>12167</v>
      </c>
      <c r="Q2406" s="892" t="s">
        <v>18701</v>
      </c>
    </row>
    <row r="2407" spans="15:17" x14ac:dyDescent="0.25">
      <c r="O2407" s="893">
        <v>9847</v>
      </c>
      <c r="P2407" s="893" t="s">
        <v>4100</v>
      </c>
      <c r="Q2407" s="892" t="s">
        <v>18702</v>
      </c>
    </row>
    <row r="2408" spans="15:17" x14ac:dyDescent="0.25">
      <c r="O2408" s="893">
        <v>9850</v>
      </c>
      <c r="P2408" s="893" t="s">
        <v>18704</v>
      </c>
      <c r="Q2408" s="892" t="s">
        <v>18703</v>
      </c>
    </row>
    <row r="2409" spans="15:17" x14ac:dyDescent="0.25">
      <c r="O2409" s="893">
        <v>9851</v>
      </c>
      <c r="P2409" s="893" t="s">
        <v>18706</v>
      </c>
      <c r="Q2409" s="892" t="s">
        <v>18705</v>
      </c>
    </row>
    <row r="2410" spans="15:17" x14ac:dyDescent="0.25">
      <c r="O2410" s="893">
        <v>9853</v>
      </c>
      <c r="P2410" s="893" t="s">
        <v>18708</v>
      </c>
      <c r="Q2410" s="892" t="s">
        <v>18707</v>
      </c>
    </row>
    <row r="2411" spans="15:17" x14ac:dyDescent="0.25">
      <c r="O2411" s="893">
        <v>9854</v>
      </c>
      <c r="P2411" s="893" t="s">
        <v>18710</v>
      </c>
      <c r="Q2411" s="892" t="s">
        <v>18709</v>
      </c>
    </row>
    <row r="2412" spans="15:17" x14ac:dyDescent="0.25">
      <c r="O2412" s="893">
        <v>9855</v>
      </c>
      <c r="P2412" s="893" t="s">
        <v>18712</v>
      </c>
      <c r="Q2412" s="892" t="s">
        <v>18711</v>
      </c>
    </row>
    <row r="2413" spans="15:17" x14ac:dyDescent="0.25">
      <c r="O2413" s="893">
        <v>9856</v>
      </c>
      <c r="P2413" s="893" t="s">
        <v>2076</v>
      </c>
      <c r="Q2413" s="892" t="s">
        <v>18713</v>
      </c>
    </row>
    <row r="2414" spans="15:17" x14ac:dyDescent="0.25">
      <c r="O2414" s="893">
        <v>9857</v>
      </c>
      <c r="P2414" s="893" t="s">
        <v>3591</v>
      </c>
      <c r="Q2414" s="892" t="s">
        <v>18714</v>
      </c>
    </row>
    <row r="2415" spans="15:17" x14ac:dyDescent="0.25">
      <c r="O2415" s="893">
        <v>9858</v>
      </c>
      <c r="P2415" s="893" t="s">
        <v>15329</v>
      </c>
      <c r="Q2415" s="892" t="s">
        <v>18715</v>
      </c>
    </row>
    <row r="2416" spans="15:17" x14ac:dyDescent="0.25">
      <c r="O2416" s="893">
        <v>9859</v>
      </c>
      <c r="P2416" s="893" t="s">
        <v>12581</v>
      </c>
      <c r="Q2416" s="892" t="s">
        <v>18716</v>
      </c>
    </row>
    <row r="2417" spans="15:17" x14ac:dyDescent="0.25">
      <c r="O2417" s="893">
        <v>9860</v>
      </c>
      <c r="P2417" s="893" t="s">
        <v>4764</v>
      </c>
      <c r="Q2417" s="892" t="s">
        <v>18717</v>
      </c>
    </row>
    <row r="2418" spans="15:17" x14ac:dyDescent="0.25">
      <c r="O2418" s="893">
        <v>9861</v>
      </c>
      <c r="P2418" s="893" t="s">
        <v>13130</v>
      </c>
      <c r="Q2418" s="892" t="s">
        <v>18718</v>
      </c>
    </row>
    <row r="2419" spans="15:17" x14ac:dyDescent="0.25">
      <c r="O2419" s="893">
        <v>9862</v>
      </c>
      <c r="P2419" s="893" t="s">
        <v>4244</v>
      </c>
      <c r="Q2419" s="892" t="s">
        <v>18719</v>
      </c>
    </row>
    <row r="2420" spans="15:17" x14ac:dyDescent="0.25">
      <c r="O2420" s="893">
        <v>9863</v>
      </c>
      <c r="P2420" s="893" t="s">
        <v>18721</v>
      </c>
      <c r="Q2420" s="892" t="s">
        <v>18720</v>
      </c>
    </row>
    <row r="2421" spans="15:17" x14ac:dyDescent="0.25">
      <c r="O2421" s="893">
        <v>9864</v>
      </c>
      <c r="P2421" s="893" t="s">
        <v>2764</v>
      </c>
      <c r="Q2421" s="892" t="s">
        <v>18722</v>
      </c>
    </row>
    <row r="2422" spans="15:17" x14ac:dyDescent="0.25">
      <c r="O2422" s="893">
        <v>9865</v>
      </c>
      <c r="P2422" s="893" t="s">
        <v>18724</v>
      </c>
      <c r="Q2422" s="892" t="s">
        <v>18723</v>
      </c>
    </row>
    <row r="2423" spans="15:17" x14ac:dyDescent="0.25">
      <c r="O2423" s="893">
        <v>9866</v>
      </c>
      <c r="P2423" s="893" t="s">
        <v>5317</v>
      </c>
      <c r="Q2423" s="892" t="s">
        <v>18725</v>
      </c>
    </row>
    <row r="2424" spans="15:17" x14ac:dyDescent="0.25">
      <c r="O2424" s="893">
        <v>9867</v>
      </c>
      <c r="P2424" s="893" t="s">
        <v>2315</v>
      </c>
      <c r="Q2424" s="892" t="s">
        <v>18726</v>
      </c>
    </row>
    <row r="2425" spans="15:17" x14ac:dyDescent="0.25">
      <c r="O2425" s="893">
        <v>9868</v>
      </c>
      <c r="P2425" s="893" t="s">
        <v>2839</v>
      </c>
      <c r="Q2425" s="892" t="s">
        <v>213</v>
      </c>
    </row>
    <row r="2426" spans="15:17" x14ac:dyDescent="0.25">
      <c r="O2426" s="893">
        <v>9869</v>
      </c>
      <c r="P2426" s="893" t="s">
        <v>1975</v>
      </c>
      <c r="Q2426" s="892" t="s">
        <v>9456</v>
      </c>
    </row>
    <row r="2427" spans="15:17" x14ac:dyDescent="0.25">
      <c r="O2427" s="893">
        <v>9870</v>
      </c>
      <c r="P2427" s="893" t="s">
        <v>5352</v>
      </c>
      <c r="Q2427" s="892" t="s">
        <v>9514</v>
      </c>
    </row>
    <row r="2428" spans="15:17" x14ac:dyDescent="0.25">
      <c r="O2428" s="893">
        <v>9871</v>
      </c>
      <c r="P2428" s="893" t="s">
        <v>6678</v>
      </c>
      <c r="Q2428" s="892" t="s">
        <v>18727</v>
      </c>
    </row>
    <row r="2429" spans="15:17" x14ac:dyDescent="0.25">
      <c r="O2429" s="893">
        <v>9872</v>
      </c>
      <c r="P2429" s="893" t="s">
        <v>3356</v>
      </c>
      <c r="Q2429" s="892" t="s">
        <v>9513</v>
      </c>
    </row>
    <row r="2430" spans="15:17" x14ac:dyDescent="0.25">
      <c r="O2430" s="893">
        <v>9873</v>
      </c>
      <c r="P2430" s="893" t="s">
        <v>3497</v>
      </c>
      <c r="Q2430" s="892" t="s">
        <v>18728</v>
      </c>
    </row>
    <row r="2431" spans="15:17" x14ac:dyDescent="0.25">
      <c r="O2431" s="893">
        <v>9874</v>
      </c>
      <c r="P2431" s="893" t="s">
        <v>5471</v>
      </c>
      <c r="Q2431" s="892" t="s">
        <v>9457</v>
      </c>
    </row>
    <row r="2432" spans="15:17" x14ac:dyDescent="0.25">
      <c r="O2432" s="893">
        <v>9875</v>
      </c>
      <c r="P2432" s="893" t="s">
        <v>6696</v>
      </c>
      <c r="Q2432" s="892" t="s">
        <v>9459</v>
      </c>
    </row>
    <row r="2433" spans="15:17" x14ac:dyDescent="0.25">
      <c r="O2433" s="893">
        <v>9876</v>
      </c>
      <c r="P2433" s="893" t="s">
        <v>7082</v>
      </c>
      <c r="Q2433" s="892" t="s">
        <v>18729</v>
      </c>
    </row>
    <row r="2434" spans="15:17" x14ac:dyDescent="0.25">
      <c r="O2434" s="893">
        <v>9877</v>
      </c>
      <c r="P2434" s="893" t="s">
        <v>18731</v>
      </c>
      <c r="Q2434" s="892" t="s">
        <v>18730</v>
      </c>
    </row>
    <row r="2435" spans="15:17" x14ac:dyDescent="0.25">
      <c r="O2435" s="893">
        <v>9878</v>
      </c>
      <c r="P2435" s="893" t="s">
        <v>18733</v>
      </c>
      <c r="Q2435" s="892" t="s">
        <v>18732</v>
      </c>
    </row>
    <row r="2436" spans="15:17" x14ac:dyDescent="0.25">
      <c r="O2436" s="893">
        <v>9879</v>
      </c>
      <c r="P2436" s="893" t="s">
        <v>18735</v>
      </c>
      <c r="Q2436" s="892" t="s">
        <v>18734</v>
      </c>
    </row>
    <row r="2437" spans="15:17" x14ac:dyDescent="0.25">
      <c r="O2437" s="893">
        <v>9881</v>
      </c>
      <c r="P2437" s="893" t="s">
        <v>12364</v>
      </c>
      <c r="Q2437" s="892" t="s">
        <v>18736</v>
      </c>
    </row>
    <row r="2438" spans="15:17" x14ac:dyDescent="0.25">
      <c r="O2438" s="893">
        <v>9883</v>
      </c>
      <c r="P2438" s="893" t="s">
        <v>8089</v>
      </c>
      <c r="Q2438" s="892" t="s">
        <v>18737</v>
      </c>
    </row>
    <row r="2439" spans="15:17" x14ac:dyDescent="0.25">
      <c r="O2439" s="893">
        <v>9884</v>
      </c>
      <c r="P2439" s="893" t="s">
        <v>14068</v>
      </c>
      <c r="Q2439" s="892" t="s">
        <v>18738</v>
      </c>
    </row>
    <row r="2440" spans="15:17" x14ac:dyDescent="0.25">
      <c r="O2440" s="893">
        <v>9885</v>
      </c>
      <c r="P2440" s="893" t="s">
        <v>7668</v>
      </c>
      <c r="Q2440" s="892" t="s">
        <v>18739</v>
      </c>
    </row>
    <row r="2441" spans="15:17" x14ac:dyDescent="0.25">
      <c r="O2441" s="893">
        <v>9886</v>
      </c>
      <c r="P2441" s="893" t="s">
        <v>4957</v>
      </c>
      <c r="Q2441" s="892" t="s">
        <v>18740</v>
      </c>
    </row>
    <row r="2442" spans="15:17" x14ac:dyDescent="0.25">
      <c r="O2442" s="893">
        <v>9887</v>
      </c>
      <c r="P2442" s="893" t="s">
        <v>18742</v>
      </c>
      <c r="Q2442" s="892" t="s">
        <v>18741</v>
      </c>
    </row>
    <row r="2443" spans="15:17" x14ac:dyDescent="0.25">
      <c r="O2443" s="893">
        <v>9888</v>
      </c>
      <c r="P2443" s="893" t="s">
        <v>5311</v>
      </c>
      <c r="Q2443" s="892" t="s">
        <v>18743</v>
      </c>
    </row>
    <row r="2444" spans="15:17" x14ac:dyDescent="0.25">
      <c r="O2444" s="893">
        <v>9889</v>
      </c>
      <c r="P2444" s="893" t="s">
        <v>18745</v>
      </c>
      <c r="Q2444" s="892" t="s">
        <v>18744</v>
      </c>
    </row>
    <row r="2445" spans="15:17" x14ac:dyDescent="0.25">
      <c r="O2445" s="893">
        <v>9890</v>
      </c>
      <c r="P2445" s="893" t="s">
        <v>18747</v>
      </c>
      <c r="Q2445" s="892" t="s">
        <v>18746</v>
      </c>
    </row>
    <row r="2446" spans="15:17" x14ac:dyDescent="0.25">
      <c r="O2446" s="893">
        <v>9891</v>
      </c>
      <c r="P2446" s="893" t="s">
        <v>18749</v>
      </c>
      <c r="Q2446" s="892" t="s">
        <v>18748</v>
      </c>
    </row>
    <row r="2447" spans="15:17" x14ac:dyDescent="0.25">
      <c r="O2447" s="893">
        <v>9892</v>
      </c>
      <c r="P2447" s="893" t="s">
        <v>3926</v>
      </c>
      <c r="Q2447" s="892" t="s">
        <v>18750</v>
      </c>
    </row>
    <row r="2448" spans="15:17" x14ac:dyDescent="0.25">
      <c r="O2448" s="893">
        <v>9893</v>
      </c>
      <c r="P2448" s="893" t="s">
        <v>1567</v>
      </c>
      <c r="Q2448" s="892" t="s">
        <v>18751</v>
      </c>
    </row>
    <row r="2449" spans="15:17" x14ac:dyDescent="0.25">
      <c r="O2449" s="893">
        <v>9894</v>
      </c>
      <c r="P2449" s="893" t="s">
        <v>3651</v>
      </c>
      <c r="Q2449" s="892" t="s">
        <v>18752</v>
      </c>
    </row>
    <row r="2450" spans="15:17" x14ac:dyDescent="0.25">
      <c r="O2450" s="893">
        <v>9895</v>
      </c>
      <c r="P2450" s="893" t="s">
        <v>2094</v>
      </c>
      <c r="Q2450" s="892" t="s">
        <v>18753</v>
      </c>
    </row>
    <row r="2451" spans="15:17" x14ac:dyDescent="0.25">
      <c r="O2451" s="893">
        <v>9896</v>
      </c>
      <c r="P2451" s="893" t="s">
        <v>18755</v>
      </c>
      <c r="Q2451" s="892" t="s">
        <v>18754</v>
      </c>
    </row>
    <row r="2452" spans="15:17" x14ac:dyDescent="0.25">
      <c r="O2452" s="893">
        <v>9897</v>
      </c>
      <c r="P2452" s="893" t="s">
        <v>6437</v>
      </c>
      <c r="Q2452" s="892" t="s">
        <v>18756</v>
      </c>
    </row>
    <row r="2453" spans="15:17" x14ac:dyDescent="0.25">
      <c r="O2453" s="893">
        <v>9898</v>
      </c>
      <c r="P2453" s="893" t="s">
        <v>18758</v>
      </c>
      <c r="Q2453" s="892" t="s">
        <v>18757</v>
      </c>
    </row>
    <row r="2454" spans="15:17" x14ac:dyDescent="0.25">
      <c r="O2454" s="893">
        <v>9899</v>
      </c>
      <c r="P2454" s="893" t="s">
        <v>5229</v>
      </c>
      <c r="Q2454" s="892" t="s">
        <v>18759</v>
      </c>
    </row>
    <row r="2455" spans="15:17" x14ac:dyDescent="0.25">
      <c r="O2455" s="893">
        <v>9900</v>
      </c>
      <c r="P2455" s="893" t="s">
        <v>6801</v>
      </c>
      <c r="Q2455" s="892" t="s">
        <v>18760</v>
      </c>
    </row>
    <row r="2456" spans="15:17" x14ac:dyDescent="0.25">
      <c r="O2456" s="893">
        <v>9901</v>
      </c>
      <c r="P2456" s="893" t="s">
        <v>18762</v>
      </c>
      <c r="Q2456" s="892" t="s">
        <v>18761</v>
      </c>
    </row>
    <row r="2457" spans="15:17" x14ac:dyDescent="0.25">
      <c r="O2457" s="893">
        <v>9902</v>
      </c>
      <c r="P2457" s="893" t="s">
        <v>18764</v>
      </c>
      <c r="Q2457" s="892" t="s">
        <v>18763</v>
      </c>
    </row>
    <row r="2458" spans="15:17" x14ac:dyDescent="0.25">
      <c r="O2458" s="893">
        <v>9905</v>
      </c>
      <c r="P2458" s="893" t="s">
        <v>2822</v>
      </c>
      <c r="Q2458" s="892" t="s">
        <v>18765</v>
      </c>
    </row>
    <row r="2459" spans="15:17" x14ac:dyDescent="0.25">
      <c r="O2459" s="893">
        <v>9906</v>
      </c>
      <c r="P2459" s="893" t="s">
        <v>6629</v>
      </c>
      <c r="Q2459" s="892" t="s">
        <v>18766</v>
      </c>
    </row>
    <row r="2460" spans="15:17" x14ac:dyDescent="0.25">
      <c r="O2460" s="893">
        <v>9907</v>
      </c>
      <c r="P2460" s="893" t="s">
        <v>18768</v>
      </c>
      <c r="Q2460" s="892" t="s">
        <v>18767</v>
      </c>
    </row>
    <row r="2461" spans="15:17" x14ac:dyDescent="0.25">
      <c r="O2461" s="893">
        <v>9908</v>
      </c>
      <c r="P2461" s="893" t="s">
        <v>18770</v>
      </c>
      <c r="Q2461" s="892" t="s">
        <v>18769</v>
      </c>
    </row>
    <row r="2462" spans="15:17" x14ac:dyDescent="0.25">
      <c r="O2462" s="893">
        <v>9909</v>
      </c>
      <c r="P2462" s="893" t="s">
        <v>18772</v>
      </c>
      <c r="Q2462" s="892" t="s">
        <v>18771</v>
      </c>
    </row>
    <row r="2463" spans="15:17" x14ac:dyDescent="0.25">
      <c r="O2463" s="893">
        <v>9910</v>
      </c>
      <c r="P2463" s="893" t="s">
        <v>8615</v>
      </c>
      <c r="Q2463" s="892" t="s">
        <v>18773</v>
      </c>
    </row>
    <row r="2464" spans="15:17" x14ac:dyDescent="0.25">
      <c r="O2464" s="893">
        <v>9911</v>
      </c>
      <c r="P2464" s="893" t="s">
        <v>18775</v>
      </c>
      <c r="Q2464" s="892" t="s">
        <v>18774</v>
      </c>
    </row>
    <row r="2465" spans="15:17" x14ac:dyDescent="0.25">
      <c r="O2465" s="893">
        <v>9912</v>
      </c>
      <c r="P2465" s="893" t="s">
        <v>18777</v>
      </c>
      <c r="Q2465" s="892" t="s">
        <v>18776</v>
      </c>
    </row>
    <row r="2466" spans="15:17" x14ac:dyDescent="0.25">
      <c r="O2466" s="893">
        <v>9914</v>
      </c>
      <c r="P2466" s="893" t="s">
        <v>18779</v>
      </c>
      <c r="Q2466" s="892" t="s">
        <v>18778</v>
      </c>
    </row>
    <row r="2467" spans="15:17" x14ac:dyDescent="0.25">
      <c r="O2467" s="893">
        <v>9921</v>
      </c>
      <c r="P2467" s="893" t="s">
        <v>18781</v>
      </c>
      <c r="Q2467" s="892" t="s">
        <v>18780</v>
      </c>
    </row>
    <row r="2468" spans="15:17" x14ac:dyDescent="0.25">
      <c r="O2468" s="893">
        <v>10228</v>
      </c>
      <c r="P2468" s="893" t="s">
        <v>18782</v>
      </c>
      <c r="Q2468" s="892" t="s">
        <v>9568</v>
      </c>
    </row>
    <row r="2469" spans="15:17" x14ac:dyDescent="0.25">
      <c r="O2469" s="893">
        <v>10229</v>
      </c>
      <c r="P2469" s="893" t="s">
        <v>4238</v>
      </c>
      <c r="Q2469" s="892" t="s">
        <v>18783</v>
      </c>
    </row>
    <row r="2470" spans="15:17" x14ac:dyDescent="0.25">
      <c r="O2470" s="893">
        <v>10230</v>
      </c>
      <c r="P2470" s="893" t="s">
        <v>18785</v>
      </c>
      <c r="Q2470" s="892" t="s">
        <v>18784</v>
      </c>
    </row>
    <row r="2471" spans="15:17" x14ac:dyDescent="0.25">
      <c r="O2471" s="893">
        <v>10231</v>
      </c>
      <c r="P2471" s="893" t="s">
        <v>18787</v>
      </c>
      <c r="Q2471" s="892" t="s">
        <v>18786</v>
      </c>
    </row>
    <row r="2472" spans="15:17" x14ac:dyDescent="0.25">
      <c r="O2472" s="893">
        <v>10232</v>
      </c>
      <c r="P2472" s="893" t="s">
        <v>2952</v>
      </c>
      <c r="Q2472" s="892" t="s">
        <v>18788</v>
      </c>
    </row>
    <row r="2473" spans="15:17" x14ac:dyDescent="0.25">
      <c r="O2473" s="893">
        <v>10233</v>
      </c>
      <c r="P2473" s="893" t="s">
        <v>18790</v>
      </c>
      <c r="Q2473" s="892" t="s">
        <v>18789</v>
      </c>
    </row>
    <row r="2474" spans="15:17" x14ac:dyDescent="0.25">
      <c r="O2474" s="893">
        <v>10234</v>
      </c>
      <c r="P2474" s="893" t="s">
        <v>18792</v>
      </c>
      <c r="Q2474" s="892" t="s">
        <v>18791</v>
      </c>
    </row>
    <row r="2475" spans="15:17" x14ac:dyDescent="0.25">
      <c r="O2475" s="893">
        <v>10235</v>
      </c>
      <c r="P2475" s="893" t="s">
        <v>18794</v>
      </c>
      <c r="Q2475" s="892" t="s">
        <v>18793</v>
      </c>
    </row>
    <row r="2476" spans="15:17" x14ac:dyDescent="0.25">
      <c r="O2476" s="893">
        <v>10236</v>
      </c>
      <c r="P2476" s="893" t="s">
        <v>14205</v>
      </c>
      <c r="Q2476" s="892" t="s">
        <v>18795</v>
      </c>
    </row>
    <row r="2477" spans="15:17" x14ac:dyDescent="0.25">
      <c r="O2477" s="893">
        <v>10404</v>
      </c>
      <c r="P2477" s="893" t="s">
        <v>15531</v>
      </c>
      <c r="Q2477" s="892" t="s">
        <v>18796</v>
      </c>
    </row>
    <row r="2478" spans="15:17" x14ac:dyDescent="0.25">
      <c r="O2478" s="893">
        <v>10405</v>
      </c>
      <c r="P2478" s="893" t="s">
        <v>18798</v>
      </c>
      <c r="Q2478" s="892" t="s">
        <v>18797</v>
      </c>
    </row>
    <row r="2479" spans="15:17" x14ac:dyDescent="0.25">
      <c r="O2479" s="893">
        <v>10406</v>
      </c>
      <c r="P2479" s="893" t="s">
        <v>18800</v>
      </c>
      <c r="Q2479" s="892" t="s">
        <v>18799</v>
      </c>
    </row>
    <row r="2480" spans="15:17" x14ac:dyDescent="0.25">
      <c r="O2480" s="893">
        <v>10407</v>
      </c>
      <c r="P2480" s="893" t="s">
        <v>18802</v>
      </c>
      <c r="Q2480" s="892" t="s">
        <v>18801</v>
      </c>
    </row>
    <row r="2481" spans="15:17" x14ac:dyDescent="0.25">
      <c r="O2481" s="893">
        <v>10408</v>
      </c>
      <c r="P2481" s="893" t="s">
        <v>18804</v>
      </c>
      <c r="Q2481" s="892" t="s">
        <v>18803</v>
      </c>
    </row>
    <row r="2482" spans="15:17" x14ac:dyDescent="0.25">
      <c r="O2482" s="893">
        <v>10409</v>
      </c>
      <c r="P2482" s="893" t="s">
        <v>13638</v>
      </c>
      <c r="Q2482" s="892" t="s">
        <v>18805</v>
      </c>
    </row>
    <row r="2483" spans="15:17" x14ac:dyDescent="0.25">
      <c r="O2483" s="893">
        <v>10410</v>
      </c>
      <c r="P2483" s="893" t="s">
        <v>18807</v>
      </c>
      <c r="Q2483" s="892" t="s">
        <v>18806</v>
      </c>
    </row>
    <row r="2484" spans="15:17" x14ac:dyDescent="0.25">
      <c r="O2484" s="893">
        <v>10411</v>
      </c>
      <c r="P2484" s="893" t="s">
        <v>18809</v>
      </c>
      <c r="Q2484" s="892" t="s">
        <v>18808</v>
      </c>
    </row>
    <row r="2485" spans="15:17" x14ac:dyDescent="0.25">
      <c r="O2485" s="893">
        <v>10412</v>
      </c>
      <c r="P2485" s="893" t="s">
        <v>12747</v>
      </c>
      <c r="Q2485" s="892" t="s">
        <v>18810</v>
      </c>
    </row>
    <row r="2486" spans="15:17" x14ac:dyDescent="0.25">
      <c r="O2486" s="893">
        <v>10413</v>
      </c>
      <c r="P2486" s="893" t="s">
        <v>18812</v>
      </c>
      <c r="Q2486" s="892" t="s">
        <v>18811</v>
      </c>
    </row>
    <row r="2487" spans="15:17" x14ac:dyDescent="0.25">
      <c r="O2487" s="893">
        <v>10414</v>
      </c>
      <c r="P2487" s="893" t="s">
        <v>18814</v>
      </c>
      <c r="Q2487" s="892" t="s">
        <v>18813</v>
      </c>
    </row>
    <row r="2488" spans="15:17" x14ac:dyDescent="0.25">
      <c r="O2488" s="893">
        <v>10415</v>
      </c>
      <c r="P2488" s="893" t="s">
        <v>18816</v>
      </c>
      <c r="Q2488" s="892" t="s">
        <v>18815</v>
      </c>
    </row>
    <row r="2489" spans="15:17" x14ac:dyDescent="0.25">
      <c r="O2489" s="893">
        <v>10416</v>
      </c>
      <c r="P2489" s="893" t="s">
        <v>7049</v>
      </c>
      <c r="Q2489" s="892" t="s">
        <v>18817</v>
      </c>
    </row>
    <row r="2490" spans="15:17" x14ac:dyDescent="0.25">
      <c r="O2490" s="893">
        <v>10417</v>
      </c>
      <c r="P2490" s="893" t="s">
        <v>18819</v>
      </c>
      <c r="Q2490" s="892" t="s">
        <v>18818</v>
      </c>
    </row>
    <row r="2491" spans="15:17" x14ac:dyDescent="0.25">
      <c r="O2491" s="893">
        <v>10418</v>
      </c>
      <c r="P2491" s="893" t="s">
        <v>8723</v>
      </c>
      <c r="Q2491" s="892" t="s">
        <v>18820</v>
      </c>
    </row>
    <row r="2492" spans="15:17" x14ac:dyDescent="0.25">
      <c r="O2492" s="893">
        <v>10419</v>
      </c>
      <c r="P2492" s="893" t="s">
        <v>5332</v>
      </c>
      <c r="Q2492" s="892" t="s">
        <v>18821</v>
      </c>
    </row>
    <row r="2493" spans="15:17" x14ac:dyDescent="0.25">
      <c r="O2493" s="893">
        <v>10420</v>
      </c>
      <c r="P2493" s="893" t="s">
        <v>18822</v>
      </c>
      <c r="Q2493" s="892" t="s">
        <v>9558</v>
      </c>
    </row>
    <row r="2494" spans="15:17" x14ac:dyDescent="0.25">
      <c r="O2494" s="893">
        <v>10421</v>
      </c>
      <c r="P2494" s="893" t="s">
        <v>18824</v>
      </c>
      <c r="Q2494" s="892" t="s">
        <v>18823</v>
      </c>
    </row>
    <row r="2495" spans="15:17" x14ac:dyDescent="0.25">
      <c r="O2495" s="893">
        <v>10422</v>
      </c>
      <c r="P2495" s="893" t="s">
        <v>18826</v>
      </c>
      <c r="Q2495" s="892" t="s">
        <v>18825</v>
      </c>
    </row>
    <row r="2496" spans="15:17" x14ac:dyDescent="0.25">
      <c r="O2496" s="893">
        <v>10423</v>
      </c>
      <c r="P2496" s="893" t="s">
        <v>18828</v>
      </c>
      <c r="Q2496" s="892" t="s">
        <v>18827</v>
      </c>
    </row>
    <row r="2497" spans="15:17" x14ac:dyDescent="0.25">
      <c r="O2497" s="893">
        <v>10425</v>
      </c>
      <c r="P2497" s="893" t="s">
        <v>12321</v>
      </c>
      <c r="Q2497" s="892" t="s">
        <v>18829</v>
      </c>
    </row>
    <row r="2498" spans="15:17" x14ac:dyDescent="0.25">
      <c r="O2498" s="893">
        <v>10426</v>
      </c>
      <c r="P2498" s="893" t="s">
        <v>18830</v>
      </c>
      <c r="Q2498" s="892" t="s">
        <v>9587</v>
      </c>
    </row>
    <row r="2499" spans="15:17" x14ac:dyDescent="0.25">
      <c r="O2499" s="893">
        <v>10427</v>
      </c>
      <c r="P2499" s="893" t="s">
        <v>18832</v>
      </c>
      <c r="Q2499" s="892" t="s">
        <v>18831</v>
      </c>
    </row>
    <row r="2500" spans="15:17" x14ac:dyDescent="0.25">
      <c r="O2500" s="893">
        <v>10428</v>
      </c>
      <c r="P2500" s="893" t="s">
        <v>18834</v>
      </c>
      <c r="Q2500" s="892" t="s">
        <v>18833</v>
      </c>
    </row>
    <row r="2501" spans="15:17" x14ac:dyDescent="0.25">
      <c r="O2501" s="893">
        <v>10429</v>
      </c>
      <c r="P2501" s="893" t="s">
        <v>18836</v>
      </c>
      <c r="Q2501" s="892" t="s">
        <v>18835</v>
      </c>
    </row>
    <row r="2502" spans="15:17" x14ac:dyDescent="0.25">
      <c r="O2502" s="893">
        <v>10430</v>
      </c>
      <c r="P2502" s="893" t="s">
        <v>18838</v>
      </c>
      <c r="Q2502" s="892" t="s">
        <v>18837</v>
      </c>
    </row>
    <row r="2503" spans="15:17" x14ac:dyDescent="0.25">
      <c r="O2503" s="893">
        <v>10431</v>
      </c>
      <c r="P2503" s="893" t="s">
        <v>18840</v>
      </c>
      <c r="Q2503" s="892" t="s">
        <v>18839</v>
      </c>
    </row>
    <row r="2504" spans="15:17" x14ac:dyDescent="0.25">
      <c r="O2504" s="893">
        <v>10432</v>
      </c>
      <c r="P2504" s="893" t="s">
        <v>18841</v>
      </c>
      <c r="Q2504" s="892" t="s">
        <v>9546</v>
      </c>
    </row>
    <row r="2505" spans="15:17" x14ac:dyDescent="0.25">
      <c r="O2505" s="893">
        <v>10471</v>
      </c>
      <c r="P2505" s="893" t="s">
        <v>8615</v>
      </c>
      <c r="Q2505" s="892" t="s">
        <v>18842</v>
      </c>
    </row>
    <row r="2506" spans="15:17" x14ac:dyDescent="0.25">
      <c r="O2506" s="893">
        <v>10472</v>
      </c>
      <c r="P2506" s="893" t="s">
        <v>13789</v>
      </c>
      <c r="Q2506" s="892" t="s">
        <v>18843</v>
      </c>
    </row>
    <row r="2507" spans="15:17" x14ac:dyDescent="0.25">
      <c r="O2507" s="893">
        <v>10475</v>
      </c>
      <c r="P2507" s="893" t="s">
        <v>8175</v>
      </c>
      <c r="Q2507" s="892" t="s">
        <v>18844</v>
      </c>
    </row>
    <row r="2508" spans="15:17" x14ac:dyDescent="0.25">
      <c r="O2508" s="893">
        <v>10478</v>
      </c>
      <c r="P2508" s="893" t="s">
        <v>3161</v>
      </c>
      <c r="Q2508" s="892" t="s">
        <v>18845</v>
      </c>
    </row>
    <row r="2509" spans="15:17" x14ac:dyDescent="0.25">
      <c r="O2509" s="893">
        <v>10480</v>
      </c>
      <c r="P2509" s="893" t="s">
        <v>1890</v>
      </c>
      <c r="Q2509" s="892" t="s">
        <v>18846</v>
      </c>
    </row>
    <row r="2510" spans="15:17" x14ac:dyDescent="0.25">
      <c r="O2510" s="893">
        <v>10481</v>
      </c>
      <c r="P2510" s="893" t="s">
        <v>13202</v>
      </c>
      <c r="Q2510" s="892" t="s">
        <v>18847</v>
      </c>
    </row>
    <row r="2511" spans="15:17" x14ac:dyDescent="0.25">
      <c r="O2511" s="893">
        <v>10483</v>
      </c>
      <c r="P2511" s="893" t="s">
        <v>3578</v>
      </c>
      <c r="Q2511" s="892" t="s">
        <v>18848</v>
      </c>
    </row>
    <row r="2512" spans="15:17" x14ac:dyDescent="0.25">
      <c r="O2512" s="893">
        <v>10485</v>
      </c>
      <c r="P2512" s="893" t="s">
        <v>5938</v>
      </c>
      <c r="Q2512" s="892" t="s">
        <v>18849</v>
      </c>
    </row>
    <row r="2513" spans="15:17" x14ac:dyDescent="0.25">
      <c r="O2513" s="893">
        <v>10487</v>
      </c>
      <c r="P2513" s="893" t="s">
        <v>7307</v>
      </c>
      <c r="Q2513" s="892" t="s">
        <v>18850</v>
      </c>
    </row>
    <row r="2514" spans="15:17" x14ac:dyDescent="0.25">
      <c r="O2514" s="893">
        <v>10488</v>
      </c>
      <c r="P2514" s="893" t="s">
        <v>18852</v>
      </c>
      <c r="Q2514" s="892" t="s">
        <v>18851</v>
      </c>
    </row>
    <row r="2515" spans="15:17" x14ac:dyDescent="0.25">
      <c r="O2515" s="893">
        <v>10489</v>
      </c>
      <c r="P2515" s="893" t="s">
        <v>5975</v>
      </c>
      <c r="Q2515" s="892" t="s">
        <v>18853</v>
      </c>
    </row>
    <row r="2516" spans="15:17" x14ac:dyDescent="0.25">
      <c r="O2516" s="893">
        <v>10490</v>
      </c>
      <c r="P2516" s="893" t="s">
        <v>12103</v>
      </c>
      <c r="Q2516" s="892" t="s">
        <v>18854</v>
      </c>
    </row>
    <row r="2517" spans="15:17" x14ac:dyDescent="0.25">
      <c r="O2517" s="893">
        <v>10491</v>
      </c>
      <c r="P2517" s="893" t="s">
        <v>18856</v>
      </c>
      <c r="Q2517" s="892" t="s">
        <v>18855</v>
      </c>
    </row>
    <row r="2518" spans="15:17" x14ac:dyDescent="0.25">
      <c r="O2518" s="893">
        <v>10492</v>
      </c>
      <c r="P2518" s="893" t="s">
        <v>18858</v>
      </c>
      <c r="Q2518" s="892" t="s">
        <v>18857</v>
      </c>
    </row>
    <row r="2519" spans="15:17" x14ac:dyDescent="0.25">
      <c r="O2519" s="893">
        <v>10493</v>
      </c>
      <c r="P2519" s="893" t="s">
        <v>18860</v>
      </c>
      <c r="Q2519" s="892" t="s">
        <v>18859</v>
      </c>
    </row>
    <row r="2520" spans="15:17" x14ac:dyDescent="0.25">
      <c r="O2520" s="893">
        <v>10494</v>
      </c>
      <c r="P2520" s="893" t="s">
        <v>12103</v>
      </c>
      <c r="Q2520" s="892" t="s">
        <v>18861</v>
      </c>
    </row>
    <row r="2521" spans="15:17" x14ac:dyDescent="0.25">
      <c r="O2521" s="893">
        <v>10496</v>
      </c>
      <c r="P2521" s="893" t="s">
        <v>18863</v>
      </c>
      <c r="Q2521" s="892" t="s">
        <v>18862</v>
      </c>
    </row>
    <row r="2522" spans="15:17" x14ac:dyDescent="0.25">
      <c r="O2522" s="893">
        <v>10497</v>
      </c>
      <c r="P2522" s="893" t="s">
        <v>18865</v>
      </c>
      <c r="Q2522" s="892" t="s">
        <v>18864</v>
      </c>
    </row>
    <row r="2523" spans="15:17" x14ac:dyDescent="0.25">
      <c r="O2523" s="893">
        <v>10498</v>
      </c>
      <c r="P2523" s="893" t="s">
        <v>8526</v>
      </c>
      <c r="Q2523" s="892" t="s">
        <v>18866</v>
      </c>
    </row>
    <row r="2524" spans="15:17" x14ac:dyDescent="0.25">
      <c r="O2524" s="893">
        <v>10499</v>
      </c>
      <c r="P2524" s="893" t="s">
        <v>3101</v>
      </c>
      <c r="Q2524" s="892" t="s">
        <v>18867</v>
      </c>
    </row>
    <row r="2525" spans="15:17" x14ac:dyDescent="0.25">
      <c r="O2525" s="893">
        <v>10500</v>
      </c>
      <c r="P2525" s="893" t="s">
        <v>3101</v>
      </c>
      <c r="Q2525" s="892" t="s">
        <v>18868</v>
      </c>
    </row>
    <row r="2526" spans="15:17" x14ac:dyDescent="0.25">
      <c r="O2526" s="893">
        <v>10501</v>
      </c>
      <c r="P2526" s="893" t="s">
        <v>18870</v>
      </c>
      <c r="Q2526" s="892" t="s">
        <v>18869</v>
      </c>
    </row>
    <row r="2527" spans="15:17" x14ac:dyDescent="0.25">
      <c r="O2527" s="893">
        <v>10502</v>
      </c>
      <c r="P2527" s="893" t="s">
        <v>18872</v>
      </c>
      <c r="Q2527" s="892" t="s">
        <v>18871</v>
      </c>
    </row>
    <row r="2528" spans="15:17" x14ac:dyDescent="0.25">
      <c r="O2528" s="893">
        <v>10503</v>
      </c>
      <c r="P2528" s="893" t="s">
        <v>18874</v>
      </c>
      <c r="Q2528" s="892" t="s">
        <v>18873</v>
      </c>
    </row>
    <row r="2529" spans="15:17" x14ac:dyDescent="0.25">
      <c r="O2529" s="893">
        <v>10504</v>
      </c>
      <c r="P2529" s="893" t="s">
        <v>18876</v>
      </c>
      <c r="Q2529" s="892" t="s">
        <v>18875</v>
      </c>
    </row>
    <row r="2530" spans="15:17" x14ac:dyDescent="0.25">
      <c r="O2530" s="893">
        <v>10505</v>
      </c>
      <c r="P2530" s="893" t="s">
        <v>18878</v>
      </c>
      <c r="Q2530" s="892" t="s">
        <v>18877</v>
      </c>
    </row>
    <row r="2531" spans="15:17" x14ac:dyDescent="0.25">
      <c r="O2531" s="893">
        <v>10506</v>
      </c>
      <c r="P2531" s="893" t="s">
        <v>18880</v>
      </c>
      <c r="Q2531" s="892" t="s">
        <v>18879</v>
      </c>
    </row>
    <row r="2532" spans="15:17" x14ac:dyDescent="0.25">
      <c r="O2532" s="893">
        <v>10507</v>
      </c>
      <c r="P2532" s="893" t="s">
        <v>18881</v>
      </c>
      <c r="Q2532" s="892" t="s">
        <v>9656</v>
      </c>
    </row>
    <row r="2533" spans="15:17" x14ac:dyDescent="0.25">
      <c r="O2533" s="893">
        <v>10508</v>
      </c>
      <c r="P2533" s="893" t="s">
        <v>5232</v>
      </c>
      <c r="Q2533" s="892" t="s">
        <v>18882</v>
      </c>
    </row>
    <row r="2534" spans="15:17" x14ac:dyDescent="0.25">
      <c r="O2534" s="893">
        <v>10510</v>
      </c>
      <c r="P2534" s="893" t="s">
        <v>5200</v>
      </c>
      <c r="Q2534" s="892" t="s">
        <v>18883</v>
      </c>
    </row>
    <row r="2535" spans="15:17" x14ac:dyDescent="0.25">
      <c r="O2535" s="893">
        <v>10511</v>
      </c>
      <c r="P2535" s="893" t="s">
        <v>12105</v>
      </c>
      <c r="Q2535" s="892" t="s">
        <v>18884</v>
      </c>
    </row>
    <row r="2536" spans="15:17" x14ac:dyDescent="0.25">
      <c r="O2536" s="893">
        <v>10512</v>
      </c>
      <c r="P2536" s="893" t="s">
        <v>18886</v>
      </c>
      <c r="Q2536" s="892" t="s">
        <v>18885</v>
      </c>
    </row>
    <row r="2537" spans="15:17" x14ac:dyDescent="0.25">
      <c r="O2537" s="893">
        <v>10515</v>
      </c>
      <c r="P2537" s="893" t="s">
        <v>18888</v>
      </c>
      <c r="Q2537" s="892" t="s">
        <v>18887</v>
      </c>
    </row>
    <row r="2538" spans="15:17" x14ac:dyDescent="0.25">
      <c r="O2538" s="893">
        <v>10518</v>
      </c>
      <c r="P2538" s="893" t="s">
        <v>2061</v>
      </c>
      <c r="Q2538" s="892" t="s">
        <v>18889</v>
      </c>
    </row>
    <row r="2539" spans="15:17" x14ac:dyDescent="0.25">
      <c r="O2539" s="893">
        <v>10519</v>
      </c>
      <c r="P2539" s="893" t="s">
        <v>2269</v>
      </c>
      <c r="Q2539" s="892" t="s">
        <v>18890</v>
      </c>
    </row>
    <row r="2540" spans="15:17" x14ac:dyDescent="0.25">
      <c r="O2540" s="893">
        <v>10521</v>
      </c>
      <c r="P2540" s="893" t="s">
        <v>18892</v>
      </c>
      <c r="Q2540" s="892" t="s">
        <v>18891</v>
      </c>
    </row>
    <row r="2541" spans="15:17" x14ac:dyDescent="0.25">
      <c r="O2541" s="893">
        <v>10526</v>
      </c>
      <c r="P2541" s="893" t="s">
        <v>18894</v>
      </c>
      <c r="Q2541" s="892" t="s">
        <v>18893</v>
      </c>
    </row>
    <row r="2542" spans="15:17" x14ac:dyDescent="0.25">
      <c r="O2542" s="893">
        <v>10527</v>
      </c>
      <c r="P2542" s="893" t="s">
        <v>13291</v>
      </c>
      <c r="Q2542" s="892" t="s">
        <v>18895</v>
      </c>
    </row>
    <row r="2543" spans="15:17" x14ac:dyDescent="0.25">
      <c r="O2543" s="893">
        <v>10531</v>
      </c>
      <c r="P2543" s="893" t="s">
        <v>2369</v>
      </c>
      <c r="Q2543" s="892" t="s">
        <v>18896</v>
      </c>
    </row>
    <row r="2544" spans="15:17" x14ac:dyDescent="0.25">
      <c r="O2544" s="893">
        <v>10532</v>
      </c>
      <c r="P2544" s="893" t="s">
        <v>4208</v>
      </c>
      <c r="Q2544" s="892" t="s">
        <v>18897</v>
      </c>
    </row>
    <row r="2545" spans="15:17" x14ac:dyDescent="0.25">
      <c r="O2545" s="893">
        <v>10535</v>
      </c>
      <c r="P2545" s="893" t="s">
        <v>18899</v>
      </c>
      <c r="Q2545" s="892" t="s">
        <v>18898</v>
      </c>
    </row>
    <row r="2546" spans="15:17" x14ac:dyDescent="0.25">
      <c r="O2546" s="893">
        <v>10537</v>
      </c>
      <c r="P2546" s="893" t="s">
        <v>18901</v>
      </c>
      <c r="Q2546" s="892" t="s">
        <v>18900</v>
      </c>
    </row>
    <row r="2547" spans="15:17" x14ac:dyDescent="0.25">
      <c r="O2547" s="893">
        <v>10539</v>
      </c>
      <c r="P2547" s="893" t="s">
        <v>18903</v>
      </c>
      <c r="Q2547" s="892" t="s">
        <v>18902</v>
      </c>
    </row>
    <row r="2548" spans="15:17" x14ac:dyDescent="0.25">
      <c r="O2548" s="893">
        <v>10541</v>
      </c>
      <c r="P2548" s="893" t="s">
        <v>18905</v>
      </c>
      <c r="Q2548" s="892" t="s">
        <v>18904</v>
      </c>
    </row>
    <row r="2549" spans="15:17" x14ac:dyDescent="0.25">
      <c r="O2549" s="893">
        <v>10542</v>
      </c>
      <c r="P2549" s="893" t="s">
        <v>18907</v>
      </c>
      <c r="Q2549" s="892" t="s">
        <v>18906</v>
      </c>
    </row>
    <row r="2550" spans="15:17" x14ac:dyDescent="0.25">
      <c r="O2550" s="893">
        <v>10543</v>
      </c>
      <c r="P2550" s="893" t="s">
        <v>2440</v>
      </c>
      <c r="Q2550" s="892" t="s">
        <v>18908</v>
      </c>
    </row>
    <row r="2551" spans="15:17" x14ac:dyDescent="0.25">
      <c r="O2551" s="893">
        <v>10544</v>
      </c>
      <c r="P2551" s="893" t="s">
        <v>12216</v>
      </c>
      <c r="Q2551" s="892" t="s">
        <v>18909</v>
      </c>
    </row>
    <row r="2552" spans="15:17" x14ac:dyDescent="0.25">
      <c r="O2552" s="893">
        <v>10545</v>
      </c>
      <c r="P2552" s="893" t="s">
        <v>18911</v>
      </c>
      <c r="Q2552" s="892" t="s">
        <v>18910</v>
      </c>
    </row>
    <row r="2553" spans="15:17" x14ac:dyDescent="0.25">
      <c r="O2553" s="893">
        <v>10553</v>
      </c>
      <c r="P2553" s="893" t="s">
        <v>15490</v>
      </c>
      <c r="Q2553" s="892" t="s">
        <v>18912</v>
      </c>
    </row>
    <row r="2554" spans="15:17" x14ac:dyDescent="0.25">
      <c r="O2554" s="893">
        <v>10554</v>
      </c>
      <c r="P2554" s="893" t="s">
        <v>18914</v>
      </c>
      <c r="Q2554" s="892" t="s">
        <v>18913</v>
      </c>
    </row>
    <row r="2555" spans="15:17" x14ac:dyDescent="0.25">
      <c r="O2555" s="893">
        <v>10555</v>
      </c>
      <c r="P2555" s="893" t="s">
        <v>18916</v>
      </c>
      <c r="Q2555" s="892" t="s">
        <v>18915</v>
      </c>
    </row>
    <row r="2556" spans="15:17" x14ac:dyDescent="0.25">
      <c r="O2556" s="893">
        <v>10556</v>
      </c>
      <c r="P2556" s="893" t="s">
        <v>18918</v>
      </c>
      <c r="Q2556" s="892" t="s">
        <v>18917</v>
      </c>
    </row>
    <row r="2557" spans="15:17" x14ac:dyDescent="0.25">
      <c r="O2557" s="893">
        <v>10559</v>
      </c>
      <c r="P2557" s="893" t="s">
        <v>18920</v>
      </c>
      <c r="Q2557" s="892" t="s">
        <v>18919</v>
      </c>
    </row>
    <row r="2558" spans="15:17" x14ac:dyDescent="0.25">
      <c r="O2558" s="893">
        <v>10560</v>
      </c>
      <c r="P2558" s="893" t="s">
        <v>18922</v>
      </c>
      <c r="Q2558" s="892" t="s">
        <v>18921</v>
      </c>
    </row>
    <row r="2559" spans="15:17" x14ac:dyDescent="0.25">
      <c r="O2559" s="893">
        <v>10561</v>
      </c>
      <c r="P2559" s="893" t="s">
        <v>2329</v>
      </c>
      <c r="Q2559" s="892" t="s">
        <v>18923</v>
      </c>
    </row>
    <row r="2560" spans="15:17" x14ac:dyDescent="0.25">
      <c r="O2560" s="893">
        <v>10567</v>
      </c>
      <c r="P2560" s="893" t="s">
        <v>1869</v>
      </c>
      <c r="Q2560" s="892" t="s">
        <v>18924</v>
      </c>
    </row>
    <row r="2561" spans="15:17" x14ac:dyDescent="0.25">
      <c r="O2561" s="893">
        <v>10568</v>
      </c>
      <c r="P2561" s="893" t="s">
        <v>1895</v>
      </c>
      <c r="Q2561" s="892" t="s">
        <v>18925</v>
      </c>
    </row>
    <row r="2562" spans="15:17" x14ac:dyDescent="0.25">
      <c r="O2562" s="893">
        <v>10569</v>
      </c>
      <c r="P2562" s="893" t="s">
        <v>2712</v>
      </c>
      <c r="Q2562" s="892" t="s">
        <v>18926</v>
      </c>
    </row>
    <row r="2563" spans="15:17" x14ac:dyDescent="0.25">
      <c r="O2563" s="893">
        <v>10571</v>
      </c>
      <c r="P2563" s="893" t="s">
        <v>18928</v>
      </c>
      <c r="Q2563" s="892" t="s">
        <v>18927</v>
      </c>
    </row>
    <row r="2564" spans="15:17" x14ac:dyDescent="0.25">
      <c r="O2564" s="893">
        <v>10575</v>
      </c>
      <c r="P2564" s="893" t="s">
        <v>18930</v>
      </c>
      <c r="Q2564" s="892" t="s">
        <v>18929</v>
      </c>
    </row>
    <row r="2565" spans="15:17" x14ac:dyDescent="0.25">
      <c r="O2565" s="893">
        <v>10577</v>
      </c>
      <c r="P2565" s="893" t="s">
        <v>4459</v>
      </c>
      <c r="Q2565" s="892" t="s">
        <v>18931</v>
      </c>
    </row>
    <row r="2566" spans="15:17" x14ac:dyDescent="0.25">
      <c r="O2566" s="893">
        <v>10578</v>
      </c>
      <c r="P2566" s="893" t="s">
        <v>2414</v>
      </c>
      <c r="Q2566" s="892" t="s">
        <v>18932</v>
      </c>
    </row>
    <row r="2567" spans="15:17" x14ac:dyDescent="0.25">
      <c r="O2567" s="893">
        <v>10579</v>
      </c>
      <c r="P2567" s="893" t="s">
        <v>2422</v>
      </c>
      <c r="Q2567" s="892" t="s">
        <v>18933</v>
      </c>
    </row>
    <row r="2568" spans="15:17" x14ac:dyDescent="0.25">
      <c r="O2568" s="893">
        <v>10582</v>
      </c>
      <c r="P2568" s="893" t="s">
        <v>7523</v>
      </c>
      <c r="Q2568" s="892" t="s">
        <v>18934</v>
      </c>
    </row>
    <row r="2569" spans="15:17" x14ac:dyDescent="0.25">
      <c r="O2569" s="893">
        <v>10583</v>
      </c>
      <c r="P2569" s="893" t="s">
        <v>4620</v>
      </c>
      <c r="Q2569" s="892" t="s">
        <v>18935</v>
      </c>
    </row>
    <row r="2570" spans="15:17" x14ac:dyDescent="0.25">
      <c r="O2570" s="893">
        <v>10587</v>
      </c>
      <c r="P2570" s="893" t="s">
        <v>18937</v>
      </c>
      <c r="Q2570" s="892" t="s">
        <v>18936</v>
      </c>
    </row>
    <row r="2571" spans="15:17" x14ac:dyDescent="0.25">
      <c r="O2571" s="893">
        <v>10588</v>
      </c>
      <c r="P2571" s="893" t="s">
        <v>18939</v>
      </c>
      <c r="Q2571" s="892" t="s">
        <v>18938</v>
      </c>
    </row>
    <row r="2572" spans="15:17" x14ac:dyDescent="0.25">
      <c r="O2572" s="893">
        <v>10589</v>
      </c>
      <c r="P2572" s="893" t="s">
        <v>18941</v>
      </c>
      <c r="Q2572" s="892" t="s">
        <v>18940</v>
      </c>
    </row>
    <row r="2573" spans="15:17" x14ac:dyDescent="0.25">
      <c r="O2573" s="893">
        <v>10592</v>
      </c>
      <c r="P2573" s="893" t="s">
        <v>18943</v>
      </c>
      <c r="Q2573" s="892" t="s">
        <v>18942</v>
      </c>
    </row>
    <row r="2574" spans="15:17" x14ac:dyDescent="0.25">
      <c r="O2574" s="893">
        <v>10597</v>
      </c>
      <c r="P2574" s="893" t="s">
        <v>18945</v>
      </c>
      <c r="Q2574" s="892" t="s">
        <v>18944</v>
      </c>
    </row>
    <row r="2575" spans="15:17" x14ac:dyDescent="0.25">
      <c r="O2575" s="893">
        <v>10598</v>
      </c>
      <c r="P2575" s="893" t="s">
        <v>18947</v>
      </c>
      <c r="Q2575" s="892" t="s">
        <v>18946</v>
      </c>
    </row>
    <row r="2576" spans="15:17" x14ac:dyDescent="0.25">
      <c r="O2576" s="893">
        <v>10601</v>
      </c>
      <c r="P2576" s="893" t="s">
        <v>18949</v>
      </c>
      <c r="Q2576" s="892" t="s">
        <v>18948</v>
      </c>
    </row>
    <row r="2577" spans="15:17" x14ac:dyDescent="0.25">
      <c r="O2577" s="893">
        <v>10604</v>
      </c>
      <c r="P2577" s="893" t="s">
        <v>2544</v>
      </c>
      <c r="Q2577" s="892" t="s">
        <v>18950</v>
      </c>
    </row>
    <row r="2578" spans="15:17" x14ac:dyDescent="0.25">
      <c r="O2578" s="893">
        <v>10605</v>
      </c>
      <c r="P2578" s="893" t="s">
        <v>2813</v>
      </c>
      <c r="Q2578" s="892" t="s">
        <v>18951</v>
      </c>
    </row>
    <row r="2579" spans="15:17" x14ac:dyDescent="0.25">
      <c r="O2579" s="893">
        <v>10608</v>
      </c>
      <c r="P2579" s="893" t="s">
        <v>18953</v>
      </c>
      <c r="Q2579" s="892" t="s">
        <v>18952</v>
      </c>
    </row>
    <row r="2580" spans="15:17" x14ac:dyDescent="0.25">
      <c r="O2580" s="893">
        <v>10609</v>
      </c>
      <c r="P2580" s="893" t="s">
        <v>18955</v>
      </c>
      <c r="Q2580" s="892" t="s">
        <v>18954</v>
      </c>
    </row>
    <row r="2581" spans="15:17" x14ac:dyDescent="0.25">
      <c r="O2581" s="893">
        <v>10610</v>
      </c>
      <c r="P2581" s="893" t="s">
        <v>12141</v>
      </c>
      <c r="Q2581" s="892" t="s">
        <v>18956</v>
      </c>
    </row>
    <row r="2582" spans="15:17" x14ac:dyDescent="0.25">
      <c r="O2582" s="893">
        <v>10615</v>
      </c>
      <c r="P2582" s="893" t="s">
        <v>18958</v>
      </c>
      <c r="Q2582" s="892" t="s">
        <v>18957</v>
      </c>
    </row>
    <row r="2583" spans="15:17" x14ac:dyDescent="0.25">
      <c r="O2583" s="893">
        <v>10617</v>
      </c>
      <c r="P2583" s="893" t="s">
        <v>3859</v>
      </c>
      <c r="Q2583" s="892" t="s">
        <v>18959</v>
      </c>
    </row>
    <row r="2584" spans="15:17" x14ac:dyDescent="0.25">
      <c r="O2584" s="893">
        <v>10629</v>
      </c>
      <c r="P2584" s="893" t="s">
        <v>18961</v>
      </c>
      <c r="Q2584" s="892" t="s">
        <v>18960</v>
      </c>
    </row>
    <row r="2585" spans="15:17" x14ac:dyDescent="0.25">
      <c r="O2585" s="893">
        <v>10630</v>
      </c>
      <c r="P2585" s="893" t="s">
        <v>18963</v>
      </c>
      <c r="Q2585" s="892" t="s">
        <v>18962</v>
      </c>
    </row>
    <row r="2586" spans="15:17" x14ac:dyDescent="0.25">
      <c r="O2586" s="893">
        <v>10634</v>
      </c>
      <c r="P2586" s="893" t="s">
        <v>18965</v>
      </c>
      <c r="Q2586" s="892" t="s">
        <v>18964</v>
      </c>
    </row>
    <row r="2587" spans="15:17" x14ac:dyDescent="0.25">
      <c r="O2587" s="893">
        <v>10635</v>
      </c>
      <c r="P2587" s="893" t="s">
        <v>18967</v>
      </c>
      <c r="Q2587" s="892" t="s">
        <v>18966</v>
      </c>
    </row>
    <row r="2588" spans="15:17" x14ac:dyDescent="0.25">
      <c r="O2588" s="893">
        <v>10636</v>
      </c>
      <c r="P2588" s="893" t="s">
        <v>18969</v>
      </c>
      <c r="Q2588" s="892" t="s">
        <v>18968</v>
      </c>
    </row>
    <row r="2589" spans="15:17" x14ac:dyDescent="0.25">
      <c r="O2589" s="893">
        <v>10637</v>
      </c>
      <c r="P2589" s="893" t="s">
        <v>18971</v>
      </c>
      <c r="Q2589" s="892" t="s">
        <v>18970</v>
      </c>
    </row>
    <row r="2590" spans="15:17" x14ac:dyDescent="0.25">
      <c r="O2590" s="893">
        <v>10638</v>
      </c>
      <c r="P2590" s="893" t="s">
        <v>18973</v>
      </c>
      <c r="Q2590" s="892" t="s">
        <v>18972</v>
      </c>
    </row>
    <row r="2591" spans="15:17" x14ac:dyDescent="0.25">
      <c r="O2591" s="893">
        <v>10640</v>
      </c>
      <c r="P2591" s="893" t="s">
        <v>18975</v>
      </c>
      <c r="Q2591" s="892" t="s">
        <v>18974</v>
      </c>
    </row>
    <row r="2592" spans="15:17" x14ac:dyDescent="0.25">
      <c r="O2592" s="893">
        <v>10642</v>
      </c>
      <c r="P2592" s="893" t="s">
        <v>18977</v>
      </c>
      <c r="Q2592" s="892" t="s">
        <v>18976</v>
      </c>
    </row>
    <row r="2593" spans="15:17" x14ac:dyDescent="0.25">
      <c r="O2593" s="893">
        <v>10645</v>
      </c>
      <c r="P2593" s="893" t="s">
        <v>18979</v>
      </c>
      <c r="Q2593" s="892" t="s">
        <v>18978</v>
      </c>
    </row>
    <row r="2594" spans="15:17" x14ac:dyDescent="0.25">
      <c r="O2594" s="893">
        <v>10646</v>
      </c>
      <c r="P2594" s="893" t="s">
        <v>18981</v>
      </c>
      <c r="Q2594" s="892" t="s">
        <v>18980</v>
      </c>
    </row>
    <row r="2595" spans="15:17" x14ac:dyDescent="0.25">
      <c r="O2595" s="893">
        <v>10658</v>
      </c>
      <c r="P2595" s="893" t="s">
        <v>18983</v>
      </c>
      <c r="Q2595" s="892" t="s">
        <v>18982</v>
      </c>
    </row>
    <row r="2596" spans="15:17" x14ac:dyDescent="0.25">
      <c r="O2596" s="893">
        <v>10664</v>
      </c>
      <c r="P2596" s="893" t="s">
        <v>18985</v>
      </c>
      <c r="Q2596" s="892" t="s">
        <v>18984</v>
      </c>
    </row>
    <row r="2597" spans="15:17" x14ac:dyDescent="0.25">
      <c r="O2597" s="893">
        <v>10667</v>
      </c>
      <c r="P2597" s="893" t="s">
        <v>18987</v>
      </c>
      <c r="Q2597" s="892" t="s">
        <v>18986</v>
      </c>
    </row>
    <row r="2598" spans="15:17" x14ac:dyDescent="0.25">
      <c r="O2598" s="893">
        <v>10685</v>
      </c>
      <c r="P2598" s="893" t="s">
        <v>18989</v>
      </c>
      <c r="Q2598" s="892" t="s">
        <v>18988</v>
      </c>
    </row>
    <row r="2599" spans="15:17" x14ac:dyDescent="0.25">
      <c r="O2599" s="893">
        <v>10691</v>
      </c>
      <c r="P2599" s="893" t="s">
        <v>14249</v>
      </c>
      <c r="Q2599" s="892" t="s">
        <v>18990</v>
      </c>
    </row>
    <row r="2600" spans="15:17" x14ac:dyDescent="0.25">
      <c r="O2600" s="893">
        <v>10698</v>
      </c>
      <c r="P2600" s="893" t="s">
        <v>5481</v>
      </c>
      <c r="Q2600" s="892" t="s">
        <v>18991</v>
      </c>
    </row>
    <row r="2601" spans="15:17" x14ac:dyDescent="0.25">
      <c r="O2601" s="893">
        <v>10700</v>
      </c>
      <c r="P2601" s="893" t="s">
        <v>18993</v>
      </c>
      <c r="Q2601" s="892" t="s">
        <v>18992</v>
      </c>
    </row>
    <row r="2602" spans="15:17" x14ac:dyDescent="0.25">
      <c r="O2602" s="893">
        <v>10708</v>
      </c>
      <c r="P2602" s="893" t="s">
        <v>18995</v>
      </c>
      <c r="Q2602" s="892" t="s">
        <v>18994</v>
      </c>
    </row>
    <row r="2603" spans="15:17" x14ac:dyDescent="0.25">
      <c r="O2603" s="893">
        <v>10709</v>
      </c>
      <c r="P2603" s="893" t="s">
        <v>18997</v>
      </c>
      <c r="Q2603" s="892" t="s">
        <v>18996</v>
      </c>
    </row>
    <row r="2604" spans="15:17" x14ac:dyDescent="0.25">
      <c r="O2604" s="893">
        <v>10710</v>
      </c>
      <c r="P2604" s="893" t="s">
        <v>18999</v>
      </c>
      <c r="Q2604" s="892" t="s">
        <v>18998</v>
      </c>
    </row>
    <row r="2605" spans="15:17" x14ac:dyDescent="0.25">
      <c r="O2605" s="893">
        <v>10712</v>
      </c>
      <c r="P2605" s="893" t="s">
        <v>19001</v>
      </c>
      <c r="Q2605" s="892" t="s">
        <v>19000</v>
      </c>
    </row>
    <row r="2606" spans="15:17" x14ac:dyDescent="0.25">
      <c r="O2606" s="893">
        <v>10713</v>
      </c>
      <c r="P2606" s="893" t="s">
        <v>19003</v>
      </c>
      <c r="Q2606" s="892" t="s">
        <v>19002</v>
      </c>
    </row>
    <row r="2607" spans="15:17" x14ac:dyDescent="0.25">
      <c r="O2607" s="893">
        <v>10717</v>
      </c>
      <c r="P2607" s="893" t="s">
        <v>2887</v>
      </c>
      <c r="Q2607" s="892" t="s">
        <v>19004</v>
      </c>
    </row>
    <row r="2608" spans="15:17" x14ac:dyDescent="0.25">
      <c r="O2608" s="893">
        <v>10719</v>
      </c>
      <c r="P2608" s="893" t="s">
        <v>4322</v>
      </c>
      <c r="Q2608" s="892" t="s">
        <v>19005</v>
      </c>
    </row>
    <row r="2609" spans="15:17" x14ac:dyDescent="0.25">
      <c r="O2609" s="893">
        <v>10730</v>
      </c>
      <c r="P2609" s="893" t="s">
        <v>3197</v>
      </c>
      <c r="Q2609" s="892" t="s">
        <v>19006</v>
      </c>
    </row>
    <row r="2610" spans="15:17" x14ac:dyDescent="0.25">
      <c r="O2610" s="893">
        <v>10731</v>
      </c>
      <c r="P2610" s="893" t="s">
        <v>19008</v>
      </c>
      <c r="Q2610" s="892" t="s">
        <v>19007</v>
      </c>
    </row>
    <row r="2611" spans="15:17" x14ac:dyDescent="0.25">
      <c r="O2611" s="893">
        <v>10734</v>
      </c>
      <c r="P2611" s="893" t="s">
        <v>19010</v>
      </c>
      <c r="Q2611" s="892" t="s">
        <v>19009</v>
      </c>
    </row>
    <row r="2612" spans="15:17" x14ac:dyDescent="0.25">
      <c r="O2612" s="893">
        <v>10737</v>
      </c>
      <c r="P2612" s="893" t="s">
        <v>19012</v>
      </c>
      <c r="Q2612" s="892" t="s">
        <v>19011</v>
      </c>
    </row>
    <row r="2613" spans="15:17" x14ac:dyDescent="0.25">
      <c r="O2613" s="893">
        <v>10740</v>
      </c>
      <c r="P2613" s="893" t="s">
        <v>19014</v>
      </c>
      <c r="Q2613" s="892" t="s">
        <v>19013</v>
      </c>
    </row>
    <row r="2614" spans="15:17" x14ac:dyDescent="0.25">
      <c r="O2614" s="893">
        <v>10742</v>
      </c>
      <c r="P2614" s="893" t="s">
        <v>19016</v>
      </c>
      <c r="Q2614" s="892" t="s">
        <v>19015</v>
      </c>
    </row>
    <row r="2615" spans="15:17" x14ac:dyDescent="0.25">
      <c r="O2615" s="893">
        <v>10743</v>
      </c>
      <c r="P2615" s="893" t="s">
        <v>19018</v>
      </c>
      <c r="Q2615" s="892" t="s">
        <v>19017</v>
      </c>
    </row>
    <row r="2616" spans="15:17" x14ac:dyDescent="0.25">
      <c r="O2616" s="893">
        <v>10747</v>
      </c>
      <c r="P2616" s="893" t="s">
        <v>19020</v>
      </c>
      <c r="Q2616" s="892" t="s">
        <v>19019</v>
      </c>
    </row>
    <row r="2617" spans="15:17" x14ac:dyDescent="0.25">
      <c r="O2617" s="893">
        <v>10749</v>
      </c>
      <c r="P2617" s="893" t="s">
        <v>6629</v>
      </c>
      <c r="Q2617" s="892" t="s">
        <v>19021</v>
      </c>
    </row>
    <row r="2618" spans="15:17" x14ac:dyDescent="0.25">
      <c r="O2618" s="893">
        <v>10753</v>
      </c>
      <c r="P2618" s="893" t="s">
        <v>5779</v>
      </c>
      <c r="Q2618" s="892" t="s">
        <v>19022</v>
      </c>
    </row>
    <row r="2619" spans="15:17" x14ac:dyDescent="0.25">
      <c r="O2619" s="893">
        <v>10754</v>
      </c>
      <c r="P2619" s="893" t="s">
        <v>2033</v>
      </c>
      <c r="Q2619" s="892" t="s">
        <v>19023</v>
      </c>
    </row>
    <row r="2620" spans="15:17" x14ac:dyDescent="0.25">
      <c r="O2620" s="893">
        <v>10758</v>
      </c>
      <c r="P2620" s="893" t="s">
        <v>13443</v>
      </c>
      <c r="Q2620" s="892" t="s">
        <v>19024</v>
      </c>
    </row>
    <row r="2621" spans="15:17" x14ac:dyDescent="0.25">
      <c r="O2621" s="893">
        <v>10761</v>
      </c>
      <c r="P2621" s="893" t="s">
        <v>2382</v>
      </c>
      <c r="Q2621" s="892" t="s">
        <v>19025</v>
      </c>
    </row>
    <row r="2622" spans="15:17" x14ac:dyDescent="0.25">
      <c r="O2622" s="893">
        <v>10763</v>
      </c>
      <c r="P2622" s="893" t="s">
        <v>4624</v>
      </c>
      <c r="Q2622" s="892" t="s">
        <v>19026</v>
      </c>
    </row>
    <row r="2623" spans="15:17" x14ac:dyDescent="0.25">
      <c r="O2623" s="893">
        <v>10764</v>
      </c>
      <c r="P2623" s="893" t="s">
        <v>3304</v>
      </c>
      <c r="Q2623" s="892" t="s">
        <v>19027</v>
      </c>
    </row>
    <row r="2624" spans="15:17" x14ac:dyDescent="0.25">
      <c r="O2624" s="893">
        <v>10765</v>
      </c>
      <c r="P2624" s="893" t="s">
        <v>1844</v>
      </c>
      <c r="Q2624" s="892" t="s">
        <v>19028</v>
      </c>
    </row>
    <row r="2625" spans="15:17" x14ac:dyDescent="0.25">
      <c r="O2625" s="893">
        <v>10767</v>
      </c>
      <c r="P2625" s="893" t="s">
        <v>19030</v>
      </c>
      <c r="Q2625" s="892" t="s">
        <v>19029</v>
      </c>
    </row>
    <row r="2626" spans="15:17" x14ac:dyDescent="0.25">
      <c r="O2626" s="893">
        <v>10775</v>
      </c>
      <c r="P2626" s="893" t="s">
        <v>19032</v>
      </c>
      <c r="Q2626" s="892" t="s">
        <v>19031</v>
      </c>
    </row>
    <row r="2627" spans="15:17" x14ac:dyDescent="0.25">
      <c r="O2627" s="893">
        <v>10776</v>
      </c>
      <c r="P2627" s="893" t="s">
        <v>15186</v>
      </c>
      <c r="Q2627" s="892" t="s">
        <v>19033</v>
      </c>
    </row>
    <row r="2628" spans="15:17" x14ac:dyDescent="0.25">
      <c r="O2628" s="893">
        <v>10777</v>
      </c>
      <c r="P2628" s="893" t="s">
        <v>19035</v>
      </c>
      <c r="Q2628" s="892" t="s">
        <v>19034</v>
      </c>
    </row>
    <row r="2629" spans="15:17" x14ac:dyDescent="0.25">
      <c r="O2629" s="893">
        <v>10778</v>
      </c>
      <c r="P2629" s="893" t="s">
        <v>19037</v>
      </c>
      <c r="Q2629" s="892" t="s">
        <v>19036</v>
      </c>
    </row>
    <row r="2630" spans="15:17" x14ac:dyDescent="0.25">
      <c r="O2630" s="893">
        <v>10779</v>
      </c>
      <c r="P2630" s="893" t="s">
        <v>19037</v>
      </c>
      <c r="Q2630" s="892" t="s">
        <v>19038</v>
      </c>
    </row>
    <row r="2631" spans="15:17" x14ac:dyDescent="0.25">
      <c r="O2631" s="893">
        <v>10780</v>
      </c>
      <c r="P2631" s="893" t="s">
        <v>7014</v>
      </c>
      <c r="Q2631" s="892" t="s">
        <v>19039</v>
      </c>
    </row>
    <row r="2632" spans="15:17" x14ac:dyDescent="0.25">
      <c r="O2632" s="893">
        <v>10781</v>
      </c>
      <c r="P2632" s="893" t="s">
        <v>6171</v>
      </c>
      <c r="Q2632" s="892" t="s">
        <v>19040</v>
      </c>
    </row>
    <row r="2633" spans="15:17" x14ac:dyDescent="0.25">
      <c r="O2633" s="893">
        <v>10790</v>
      </c>
      <c r="P2633" s="893" t="s">
        <v>2719</v>
      </c>
      <c r="Q2633" s="892" t="s">
        <v>19041</v>
      </c>
    </row>
    <row r="2634" spans="15:17" x14ac:dyDescent="0.25">
      <c r="O2634" s="893">
        <v>10807</v>
      </c>
      <c r="P2634" s="893" t="s">
        <v>15747</v>
      </c>
      <c r="Q2634" s="892" t="s">
        <v>19042</v>
      </c>
    </row>
    <row r="2635" spans="15:17" x14ac:dyDescent="0.25">
      <c r="O2635" s="893">
        <v>10809</v>
      </c>
      <c r="P2635" s="893" t="s">
        <v>3602</v>
      </c>
      <c r="Q2635" s="892" t="s">
        <v>19043</v>
      </c>
    </row>
    <row r="2636" spans="15:17" x14ac:dyDescent="0.25">
      <c r="O2636" s="893">
        <v>10811</v>
      </c>
      <c r="P2636" s="893" t="s">
        <v>3684</v>
      </c>
      <c r="Q2636" s="892" t="s">
        <v>19044</v>
      </c>
    </row>
    <row r="2637" spans="15:17" x14ac:dyDescent="0.25">
      <c r="O2637" s="893">
        <v>10814</v>
      </c>
      <c r="P2637" s="893" t="s">
        <v>13291</v>
      </c>
      <c r="Q2637" s="892" t="s">
        <v>19045</v>
      </c>
    </row>
    <row r="2638" spans="15:17" x14ac:dyDescent="0.25">
      <c r="O2638" s="893">
        <v>10815</v>
      </c>
      <c r="P2638" s="893" t="s">
        <v>14980</v>
      </c>
      <c r="Q2638" s="892" t="s">
        <v>19046</v>
      </c>
    </row>
    <row r="2639" spans="15:17" x14ac:dyDescent="0.25">
      <c r="O2639" s="893">
        <v>10816</v>
      </c>
      <c r="P2639" s="893" t="s">
        <v>19048</v>
      </c>
      <c r="Q2639" s="892" t="s">
        <v>19047</v>
      </c>
    </row>
    <row r="2640" spans="15:17" x14ac:dyDescent="0.25">
      <c r="O2640" s="893">
        <v>10817</v>
      </c>
      <c r="P2640" s="893" t="s">
        <v>13987</v>
      </c>
      <c r="Q2640" s="892" t="s">
        <v>19049</v>
      </c>
    </row>
    <row r="2641" spans="15:17" x14ac:dyDescent="0.25">
      <c r="O2641" s="893">
        <v>10818</v>
      </c>
      <c r="P2641" s="893" t="s">
        <v>13777</v>
      </c>
      <c r="Q2641" s="892" t="s">
        <v>19050</v>
      </c>
    </row>
    <row r="2642" spans="15:17" x14ac:dyDescent="0.25">
      <c r="O2642" s="893">
        <v>10826</v>
      </c>
      <c r="P2642" s="893" t="s">
        <v>15664</v>
      </c>
      <c r="Q2642" s="892" t="s">
        <v>19051</v>
      </c>
    </row>
    <row r="2643" spans="15:17" x14ac:dyDescent="0.25">
      <c r="O2643" s="893">
        <v>10835</v>
      </c>
      <c r="P2643" s="893" t="s">
        <v>7005</v>
      </c>
      <c r="Q2643" s="892" t="s">
        <v>19052</v>
      </c>
    </row>
    <row r="2644" spans="15:17" x14ac:dyDescent="0.25">
      <c r="O2644" s="893">
        <v>10836</v>
      </c>
      <c r="P2644" s="893" t="s">
        <v>17935</v>
      </c>
      <c r="Q2644" s="892" t="s">
        <v>19053</v>
      </c>
    </row>
    <row r="2645" spans="15:17" x14ac:dyDescent="0.25">
      <c r="O2645" s="893">
        <v>10840</v>
      </c>
      <c r="P2645" s="893" t="s">
        <v>19055</v>
      </c>
      <c r="Q2645" s="892" t="s">
        <v>19054</v>
      </c>
    </row>
    <row r="2646" spans="15:17" x14ac:dyDescent="0.25">
      <c r="O2646" s="893">
        <v>10841</v>
      </c>
      <c r="P2646" s="893" t="s">
        <v>19057</v>
      </c>
      <c r="Q2646" s="892" t="s">
        <v>19056</v>
      </c>
    </row>
    <row r="2647" spans="15:17" x14ac:dyDescent="0.25">
      <c r="O2647" s="893">
        <v>10842</v>
      </c>
      <c r="P2647" s="893" t="s">
        <v>19059</v>
      </c>
      <c r="Q2647" s="892" t="s">
        <v>19058</v>
      </c>
    </row>
    <row r="2648" spans="15:17" x14ac:dyDescent="0.25">
      <c r="O2648" s="893">
        <v>10848</v>
      </c>
      <c r="P2648" s="893" t="s">
        <v>19061</v>
      </c>
      <c r="Q2648" s="892" t="s">
        <v>19060</v>
      </c>
    </row>
    <row r="2649" spans="15:17" x14ac:dyDescent="0.25">
      <c r="O2649" s="893">
        <v>10849</v>
      </c>
      <c r="P2649" s="893" t="s">
        <v>19063</v>
      </c>
      <c r="Q2649" s="892" t="s">
        <v>19062</v>
      </c>
    </row>
    <row r="2650" spans="15:17" x14ac:dyDescent="0.25">
      <c r="O2650" s="893">
        <v>10850</v>
      </c>
      <c r="P2650" s="893" t="s">
        <v>19065</v>
      </c>
      <c r="Q2650" s="892" t="s">
        <v>19064</v>
      </c>
    </row>
    <row r="2651" spans="15:17" x14ac:dyDescent="0.25">
      <c r="O2651" s="893">
        <v>10851</v>
      </c>
      <c r="P2651" s="893" t="s">
        <v>19067</v>
      </c>
      <c r="Q2651" s="892" t="s">
        <v>19066</v>
      </c>
    </row>
    <row r="2652" spans="15:17" x14ac:dyDescent="0.25">
      <c r="O2652" s="893">
        <v>10853</v>
      </c>
      <c r="P2652" s="893" t="s">
        <v>19069</v>
      </c>
      <c r="Q2652" s="892" t="s">
        <v>19068</v>
      </c>
    </row>
    <row r="2653" spans="15:17" x14ac:dyDescent="0.25">
      <c r="O2653" s="893">
        <v>10855</v>
      </c>
      <c r="P2653" s="893" t="s">
        <v>19071</v>
      </c>
      <c r="Q2653" s="892" t="s">
        <v>19070</v>
      </c>
    </row>
    <row r="2654" spans="15:17" x14ac:dyDescent="0.25">
      <c r="O2654" s="893">
        <v>10856</v>
      </c>
      <c r="P2654" s="893" t="s">
        <v>19073</v>
      </c>
      <c r="Q2654" s="892" t="s">
        <v>19072</v>
      </c>
    </row>
    <row r="2655" spans="15:17" x14ac:dyDescent="0.25">
      <c r="O2655" s="893">
        <v>10857</v>
      </c>
      <c r="P2655" s="893" t="s">
        <v>12000</v>
      </c>
      <c r="Q2655" s="892" t="s">
        <v>19074</v>
      </c>
    </row>
    <row r="2656" spans="15:17" x14ac:dyDescent="0.25">
      <c r="O2656" s="893">
        <v>10865</v>
      </c>
      <c r="P2656" s="893" t="s">
        <v>6010</v>
      </c>
      <c r="Q2656" s="892" t="s">
        <v>19075</v>
      </c>
    </row>
    <row r="2657" spans="15:17" x14ac:dyDescent="0.25">
      <c r="O2657" s="893">
        <v>10885</v>
      </c>
      <c r="P2657" s="893" t="s">
        <v>19077</v>
      </c>
      <c r="Q2657" s="892" t="s">
        <v>19076</v>
      </c>
    </row>
    <row r="2658" spans="15:17" x14ac:dyDescent="0.25">
      <c r="O2658" s="893">
        <v>10886</v>
      </c>
      <c r="P2658" s="893" t="s">
        <v>19079</v>
      </c>
      <c r="Q2658" s="892" t="s">
        <v>19078</v>
      </c>
    </row>
    <row r="2659" spans="15:17" x14ac:dyDescent="0.25">
      <c r="O2659" s="893">
        <v>10888</v>
      </c>
      <c r="P2659" s="893" t="s">
        <v>19081</v>
      </c>
      <c r="Q2659" s="892" t="s">
        <v>19080</v>
      </c>
    </row>
    <row r="2660" spans="15:17" x14ac:dyDescent="0.25">
      <c r="O2660" s="893">
        <v>10889</v>
      </c>
      <c r="P2660" s="893" t="s">
        <v>19083</v>
      </c>
      <c r="Q2660" s="892" t="s">
        <v>19082</v>
      </c>
    </row>
    <row r="2661" spans="15:17" x14ac:dyDescent="0.25">
      <c r="O2661" s="893">
        <v>10890</v>
      </c>
      <c r="P2661" s="893" t="s">
        <v>19085</v>
      </c>
      <c r="Q2661" s="892" t="s">
        <v>19084</v>
      </c>
    </row>
    <row r="2662" spans="15:17" x14ac:dyDescent="0.25">
      <c r="O2662" s="893">
        <v>10891</v>
      </c>
      <c r="P2662" s="893" t="s">
        <v>19087</v>
      </c>
      <c r="Q2662" s="892" t="s">
        <v>19086</v>
      </c>
    </row>
    <row r="2663" spans="15:17" x14ac:dyDescent="0.25">
      <c r="O2663" s="893">
        <v>10892</v>
      </c>
      <c r="P2663" s="893" t="s">
        <v>19089</v>
      </c>
      <c r="Q2663" s="892" t="s">
        <v>19088</v>
      </c>
    </row>
    <row r="2664" spans="15:17" x14ac:dyDescent="0.25">
      <c r="O2664" s="893">
        <v>10899</v>
      </c>
      <c r="P2664" s="893" t="s">
        <v>19091</v>
      </c>
      <c r="Q2664" s="892" t="s">
        <v>19090</v>
      </c>
    </row>
    <row r="2665" spans="15:17" x14ac:dyDescent="0.25">
      <c r="O2665" s="893">
        <v>10900</v>
      </c>
      <c r="P2665" s="893" t="s">
        <v>11132</v>
      </c>
      <c r="Q2665" s="892" t="s">
        <v>19092</v>
      </c>
    </row>
    <row r="2666" spans="15:17" x14ac:dyDescent="0.25">
      <c r="O2666" s="893">
        <v>10902</v>
      </c>
      <c r="P2666" s="893" t="s">
        <v>19094</v>
      </c>
      <c r="Q2666" s="892" t="s">
        <v>19093</v>
      </c>
    </row>
    <row r="2667" spans="15:17" x14ac:dyDescent="0.25">
      <c r="O2667" s="893">
        <v>10903</v>
      </c>
      <c r="P2667" s="893" t="s">
        <v>19096</v>
      </c>
      <c r="Q2667" s="892" t="s">
        <v>19095</v>
      </c>
    </row>
    <row r="2668" spans="15:17" x14ac:dyDescent="0.25">
      <c r="O2668" s="893">
        <v>10904</v>
      </c>
      <c r="P2668" s="893" t="s">
        <v>13653</v>
      </c>
      <c r="Q2668" s="892" t="s">
        <v>19097</v>
      </c>
    </row>
    <row r="2669" spans="15:17" x14ac:dyDescent="0.25">
      <c r="O2669" s="893">
        <v>10905</v>
      </c>
      <c r="P2669" s="893" t="s">
        <v>19099</v>
      </c>
      <c r="Q2669" s="892" t="s">
        <v>19098</v>
      </c>
    </row>
    <row r="2670" spans="15:17" x14ac:dyDescent="0.25">
      <c r="O2670" s="893">
        <v>10908</v>
      </c>
      <c r="P2670" s="893" t="s">
        <v>3298</v>
      </c>
      <c r="Q2670" s="892" t="s">
        <v>19100</v>
      </c>
    </row>
    <row r="2671" spans="15:17" x14ac:dyDescent="0.25">
      <c r="O2671" s="893">
        <v>10909</v>
      </c>
      <c r="P2671" s="893" t="s">
        <v>3301</v>
      </c>
      <c r="Q2671" s="892" t="s">
        <v>19101</v>
      </c>
    </row>
    <row r="2672" spans="15:17" x14ac:dyDescent="0.25">
      <c r="O2672" s="893">
        <v>10911</v>
      </c>
      <c r="P2672" s="893" t="s">
        <v>1754</v>
      </c>
      <c r="Q2672" s="892" t="s">
        <v>19102</v>
      </c>
    </row>
    <row r="2673" spans="15:17" x14ac:dyDescent="0.25">
      <c r="O2673" s="893">
        <v>10915</v>
      </c>
      <c r="P2673" s="893" t="s">
        <v>4926</v>
      </c>
      <c r="Q2673" s="892" t="s">
        <v>19103</v>
      </c>
    </row>
    <row r="2674" spans="15:17" x14ac:dyDescent="0.25">
      <c r="O2674" s="893">
        <v>10916</v>
      </c>
      <c r="P2674" s="893" t="s">
        <v>2479</v>
      </c>
      <c r="Q2674" s="892" t="s">
        <v>19104</v>
      </c>
    </row>
    <row r="2675" spans="15:17" x14ac:dyDescent="0.25">
      <c r="O2675" s="893">
        <v>10917</v>
      </c>
      <c r="P2675" s="893" t="s">
        <v>2479</v>
      </c>
      <c r="Q2675" s="892" t="s">
        <v>19105</v>
      </c>
    </row>
    <row r="2676" spans="15:17" x14ac:dyDescent="0.25">
      <c r="O2676" s="893">
        <v>10920</v>
      </c>
      <c r="P2676" s="893" t="s">
        <v>12504</v>
      </c>
      <c r="Q2676" s="892" t="s">
        <v>19106</v>
      </c>
    </row>
    <row r="2677" spans="15:17" x14ac:dyDescent="0.25">
      <c r="O2677" s="893">
        <v>10921</v>
      </c>
      <c r="P2677" s="893" t="s">
        <v>19108</v>
      </c>
      <c r="Q2677" s="892" t="s">
        <v>19107</v>
      </c>
    </row>
    <row r="2678" spans="15:17" x14ac:dyDescent="0.25">
      <c r="O2678" s="893">
        <v>10922</v>
      </c>
      <c r="P2678" s="893" t="s">
        <v>19110</v>
      </c>
      <c r="Q2678" s="892" t="s">
        <v>19109</v>
      </c>
    </row>
    <row r="2679" spans="15:17" x14ac:dyDescent="0.25">
      <c r="O2679" s="893">
        <v>10923</v>
      </c>
      <c r="P2679" s="893" t="s">
        <v>19112</v>
      </c>
      <c r="Q2679" s="892" t="s">
        <v>19111</v>
      </c>
    </row>
    <row r="2680" spans="15:17" x14ac:dyDescent="0.25">
      <c r="O2680" s="893">
        <v>10924</v>
      </c>
      <c r="P2680" s="893" t="s">
        <v>19114</v>
      </c>
      <c r="Q2680" s="892" t="s">
        <v>19113</v>
      </c>
    </row>
    <row r="2681" spans="15:17" x14ac:dyDescent="0.25">
      <c r="O2681" s="893">
        <v>10927</v>
      </c>
      <c r="P2681" s="893" t="s">
        <v>1740</v>
      </c>
      <c r="Q2681" s="892" t="s">
        <v>19115</v>
      </c>
    </row>
    <row r="2682" spans="15:17" x14ac:dyDescent="0.25">
      <c r="O2682" s="893">
        <v>10928</v>
      </c>
      <c r="P2682" s="893" t="s">
        <v>4663</v>
      </c>
      <c r="Q2682" s="892" t="s">
        <v>19116</v>
      </c>
    </row>
    <row r="2683" spans="15:17" x14ac:dyDescent="0.25">
      <c r="O2683" s="893">
        <v>10931</v>
      </c>
      <c r="P2683" s="893" t="s">
        <v>3036</v>
      </c>
      <c r="Q2683" s="892" t="s">
        <v>19117</v>
      </c>
    </row>
    <row r="2684" spans="15:17" x14ac:dyDescent="0.25">
      <c r="O2684" s="893">
        <v>10932</v>
      </c>
      <c r="P2684" s="893" t="s">
        <v>19119</v>
      </c>
      <c r="Q2684" s="892" t="s">
        <v>19118</v>
      </c>
    </row>
    <row r="2685" spans="15:17" x14ac:dyDescent="0.25">
      <c r="O2685" s="893">
        <v>10933</v>
      </c>
      <c r="P2685" s="893" t="s">
        <v>13255</v>
      </c>
      <c r="Q2685" s="892" t="s">
        <v>19120</v>
      </c>
    </row>
    <row r="2686" spans="15:17" x14ac:dyDescent="0.25">
      <c r="O2686" s="893">
        <v>10935</v>
      </c>
      <c r="P2686" s="893" t="s">
        <v>13018</v>
      </c>
      <c r="Q2686" s="892" t="s">
        <v>19121</v>
      </c>
    </row>
    <row r="2687" spans="15:17" x14ac:dyDescent="0.25">
      <c r="O2687" s="893">
        <v>10937</v>
      </c>
      <c r="P2687" s="893" t="s">
        <v>8785</v>
      </c>
      <c r="Q2687" s="892" t="s">
        <v>19122</v>
      </c>
    </row>
    <row r="2688" spans="15:17" x14ac:dyDescent="0.25">
      <c r="O2688" s="893">
        <v>10952</v>
      </c>
      <c r="P2688" s="893" t="s">
        <v>2345</v>
      </c>
      <c r="Q2688" s="892" t="s">
        <v>19123</v>
      </c>
    </row>
    <row r="2689" spans="15:17" x14ac:dyDescent="0.25">
      <c r="O2689" s="893">
        <v>10953</v>
      </c>
      <c r="P2689" s="893" t="s">
        <v>2345</v>
      </c>
      <c r="Q2689" s="892" t="s">
        <v>19124</v>
      </c>
    </row>
    <row r="2690" spans="15:17" x14ac:dyDescent="0.25">
      <c r="O2690" s="893">
        <v>10956</v>
      </c>
      <c r="P2690" s="893" t="s">
        <v>19126</v>
      </c>
      <c r="Q2690" s="892" t="s">
        <v>19125</v>
      </c>
    </row>
    <row r="2691" spans="15:17" x14ac:dyDescent="0.25">
      <c r="O2691" s="893">
        <v>10957</v>
      </c>
      <c r="P2691" s="893" t="s">
        <v>1969</v>
      </c>
      <c r="Q2691" s="892" t="s">
        <v>19127</v>
      </c>
    </row>
    <row r="2692" spans="15:17" x14ac:dyDescent="0.25">
      <c r="O2692" s="893">
        <v>10962</v>
      </c>
      <c r="P2692" s="893" t="s">
        <v>12113</v>
      </c>
      <c r="Q2692" s="892" t="s">
        <v>19128</v>
      </c>
    </row>
    <row r="2693" spans="15:17" x14ac:dyDescent="0.25">
      <c r="O2693" s="893">
        <v>10963</v>
      </c>
      <c r="P2693" s="893" t="s">
        <v>19130</v>
      </c>
      <c r="Q2693" s="892" t="s">
        <v>19129</v>
      </c>
    </row>
    <row r="2694" spans="15:17" x14ac:dyDescent="0.25">
      <c r="O2694" s="893">
        <v>10965</v>
      </c>
      <c r="P2694" s="893" t="s">
        <v>19132</v>
      </c>
      <c r="Q2694" s="892" t="s">
        <v>19131</v>
      </c>
    </row>
    <row r="2695" spans="15:17" x14ac:dyDescent="0.25">
      <c r="O2695" s="893">
        <v>10966</v>
      </c>
      <c r="P2695" s="893" t="s">
        <v>7289</v>
      </c>
      <c r="Q2695" s="892" t="s">
        <v>19133</v>
      </c>
    </row>
    <row r="2696" spans="15:17" x14ac:dyDescent="0.25">
      <c r="O2696" s="893">
        <v>10997</v>
      </c>
      <c r="P2696" s="893" t="s">
        <v>1668</v>
      </c>
      <c r="Q2696" s="892" t="s">
        <v>9684</v>
      </c>
    </row>
    <row r="2697" spans="15:17" x14ac:dyDescent="0.25">
      <c r="O2697" s="893">
        <v>10998</v>
      </c>
      <c r="P2697" s="893" t="s">
        <v>7187</v>
      </c>
      <c r="Q2697" s="892" t="s">
        <v>19134</v>
      </c>
    </row>
    <row r="2698" spans="15:17" x14ac:dyDescent="0.25">
      <c r="O2698" s="893">
        <v>10999</v>
      </c>
      <c r="P2698" s="893" t="s">
        <v>7834</v>
      </c>
      <c r="Q2698" s="892" t="s">
        <v>19135</v>
      </c>
    </row>
    <row r="2699" spans="15:17" x14ac:dyDescent="0.25">
      <c r="O2699" s="893">
        <v>11002</v>
      </c>
      <c r="P2699" s="893" t="s">
        <v>3626</v>
      </c>
      <c r="Q2699" s="892" t="s">
        <v>19136</v>
      </c>
    </row>
    <row r="2700" spans="15:17" x14ac:dyDescent="0.25">
      <c r="O2700" s="893">
        <v>11013</v>
      </c>
      <c r="P2700" s="893" t="s">
        <v>3951</v>
      </c>
      <c r="Q2700" s="892" t="s">
        <v>19137</v>
      </c>
    </row>
    <row r="2701" spans="15:17" x14ac:dyDescent="0.25">
      <c r="O2701" s="893">
        <v>11014</v>
      </c>
      <c r="P2701" s="893" t="s">
        <v>3951</v>
      </c>
      <c r="Q2701" s="892" t="s">
        <v>19138</v>
      </c>
    </row>
    <row r="2702" spans="15:17" x14ac:dyDescent="0.25">
      <c r="O2702" s="893">
        <v>11017</v>
      </c>
      <c r="P2702" s="893" t="s">
        <v>8758</v>
      </c>
      <c r="Q2702" s="892" t="s">
        <v>19139</v>
      </c>
    </row>
    <row r="2703" spans="15:17" x14ac:dyDescent="0.25">
      <c r="O2703" s="893">
        <v>11026</v>
      </c>
      <c r="P2703" s="893" t="s">
        <v>5831</v>
      </c>
      <c r="Q2703" s="892" t="s">
        <v>19140</v>
      </c>
    </row>
    <row r="2704" spans="15:17" x14ac:dyDescent="0.25">
      <c r="O2704" s="893">
        <v>11027</v>
      </c>
      <c r="P2704" s="893" t="s">
        <v>1669</v>
      </c>
      <c r="Q2704" s="892" t="s">
        <v>19141</v>
      </c>
    </row>
    <row r="2705" spans="15:17" x14ac:dyDescent="0.25">
      <c r="O2705" s="893">
        <v>11029</v>
      </c>
      <c r="P2705" s="893" t="s">
        <v>4823</v>
      </c>
      <c r="Q2705" s="892" t="s">
        <v>19142</v>
      </c>
    </row>
    <row r="2706" spans="15:17" x14ac:dyDescent="0.25">
      <c r="O2706" s="893">
        <v>11032</v>
      </c>
      <c r="P2706" s="893" t="s">
        <v>6690</v>
      </c>
      <c r="Q2706" s="892" t="s">
        <v>19143</v>
      </c>
    </row>
    <row r="2707" spans="15:17" x14ac:dyDescent="0.25">
      <c r="O2707" s="893">
        <v>11033</v>
      </c>
      <c r="P2707" s="893" t="s">
        <v>6888</v>
      </c>
      <c r="Q2707" s="892" t="s">
        <v>19144</v>
      </c>
    </row>
    <row r="2708" spans="15:17" x14ac:dyDescent="0.25">
      <c r="O2708" s="893">
        <v>11045</v>
      </c>
      <c r="P2708" s="893" t="s">
        <v>1474</v>
      </c>
      <c r="Q2708" s="892" t="s">
        <v>19145</v>
      </c>
    </row>
    <row r="2709" spans="15:17" x14ac:dyDescent="0.25">
      <c r="O2709" s="893">
        <v>11046</v>
      </c>
      <c r="P2709" s="893" t="s">
        <v>7003</v>
      </c>
      <c r="Q2709" s="892" t="s">
        <v>19146</v>
      </c>
    </row>
    <row r="2710" spans="15:17" x14ac:dyDescent="0.25">
      <c r="O2710" s="893">
        <v>11047</v>
      </c>
      <c r="P2710" s="893" t="s">
        <v>1969</v>
      </c>
      <c r="Q2710" s="892" t="s">
        <v>19147</v>
      </c>
    </row>
    <row r="2711" spans="15:17" x14ac:dyDescent="0.25">
      <c r="O2711" s="893">
        <v>11049</v>
      </c>
      <c r="P2711" s="893" t="s">
        <v>1969</v>
      </c>
      <c r="Q2711" s="892" t="s">
        <v>19148</v>
      </c>
    </row>
    <row r="2712" spans="15:17" x14ac:dyDescent="0.25">
      <c r="O2712" s="893">
        <v>11051</v>
      </c>
      <c r="P2712" s="893" t="s">
        <v>1993</v>
      </c>
      <c r="Q2712" s="892" t="s">
        <v>19149</v>
      </c>
    </row>
    <row r="2713" spans="15:17" x14ac:dyDescent="0.25">
      <c r="O2713" s="893">
        <v>11054</v>
      </c>
      <c r="P2713" s="893" t="s">
        <v>1444</v>
      </c>
      <c r="Q2713" s="892" t="s">
        <v>19150</v>
      </c>
    </row>
    <row r="2714" spans="15:17" x14ac:dyDescent="0.25">
      <c r="O2714" s="893">
        <v>11055</v>
      </c>
      <c r="P2714" s="893" t="s">
        <v>3144</v>
      </c>
      <c r="Q2714" s="892" t="s">
        <v>19151</v>
      </c>
    </row>
    <row r="2715" spans="15:17" x14ac:dyDescent="0.25">
      <c r="O2715" s="893">
        <v>11056</v>
      </c>
      <c r="P2715" s="893" t="s">
        <v>2482</v>
      </c>
      <c r="Q2715" s="892" t="s">
        <v>19152</v>
      </c>
    </row>
    <row r="2716" spans="15:17" x14ac:dyDescent="0.25">
      <c r="O2716" s="893">
        <v>11057</v>
      </c>
      <c r="P2716" s="893" t="s">
        <v>1767</v>
      </c>
      <c r="Q2716" s="892" t="s">
        <v>19153</v>
      </c>
    </row>
    <row r="2717" spans="15:17" x14ac:dyDescent="0.25">
      <c r="O2717" s="893">
        <v>11058</v>
      </c>
      <c r="P2717" s="893" t="s">
        <v>5997</v>
      </c>
      <c r="Q2717" s="892" t="s">
        <v>19154</v>
      </c>
    </row>
    <row r="2718" spans="15:17" x14ac:dyDescent="0.25">
      <c r="O2718" s="893">
        <v>11059</v>
      </c>
      <c r="P2718" s="893" t="s">
        <v>1660</v>
      </c>
      <c r="Q2718" s="892" t="s">
        <v>19155</v>
      </c>
    </row>
    <row r="2719" spans="15:17" x14ac:dyDescent="0.25">
      <c r="O2719" s="893">
        <v>11060</v>
      </c>
      <c r="P2719" s="893" t="s">
        <v>4486</v>
      </c>
      <c r="Q2719" s="892" t="s">
        <v>19156</v>
      </c>
    </row>
    <row r="2720" spans="15:17" x14ac:dyDescent="0.25">
      <c r="O2720" s="893">
        <v>11061</v>
      </c>
      <c r="P2720" s="893" t="s">
        <v>5558</v>
      </c>
      <c r="Q2720" s="892" t="s">
        <v>19157</v>
      </c>
    </row>
    <row r="2721" spans="15:17" x14ac:dyDescent="0.25">
      <c r="O2721" s="893">
        <v>11062</v>
      </c>
      <c r="P2721" s="893" t="s">
        <v>18995</v>
      </c>
      <c r="Q2721" s="892" t="s">
        <v>19158</v>
      </c>
    </row>
    <row r="2722" spans="15:17" x14ac:dyDescent="0.25">
      <c r="O2722" s="893">
        <v>11063</v>
      </c>
      <c r="P2722" s="893" t="s">
        <v>2616</v>
      </c>
      <c r="Q2722" s="892" t="s">
        <v>19159</v>
      </c>
    </row>
    <row r="2723" spans="15:17" x14ac:dyDescent="0.25">
      <c r="O2723" s="893">
        <v>11064</v>
      </c>
      <c r="P2723" s="893" t="s">
        <v>5718</v>
      </c>
      <c r="Q2723" s="892" t="s">
        <v>19160</v>
      </c>
    </row>
    <row r="2724" spans="15:17" x14ac:dyDescent="0.25">
      <c r="O2724" s="893">
        <v>11065</v>
      </c>
      <c r="P2724" s="893" t="s">
        <v>4663</v>
      </c>
      <c r="Q2724" s="892" t="s">
        <v>19161</v>
      </c>
    </row>
    <row r="2725" spans="15:17" x14ac:dyDescent="0.25">
      <c r="O2725" s="893">
        <v>11066</v>
      </c>
      <c r="P2725" s="893" t="s">
        <v>1426</v>
      </c>
      <c r="Q2725" s="892" t="s">
        <v>19162</v>
      </c>
    </row>
    <row r="2726" spans="15:17" x14ac:dyDescent="0.25">
      <c r="O2726" s="893">
        <v>11067</v>
      </c>
      <c r="P2726" s="893" t="s">
        <v>19164</v>
      </c>
      <c r="Q2726" s="892" t="s">
        <v>19163</v>
      </c>
    </row>
    <row r="2727" spans="15:17" x14ac:dyDescent="0.25">
      <c r="O2727" s="893">
        <v>11068</v>
      </c>
      <c r="P2727" s="893" t="s">
        <v>19166</v>
      </c>
      <c r="Q2727" s="892" t="s">
        <v>19165</v>
      </c>
    </row>
    <row r="2728" spans="15:17" x14ac:dyDescent="0.25">
      <c r="O2728" s="893">
        <v>11071</v>
      </c>
      <c r="P2728" s="893" t="s">
        <v>4551</v>
      </c>
      <c r="Q2728" s="892" t="s">
        <v>19167</v>
      </c>
    </row>
    <row r="2729" spans="15:17" x14ac:dyDescent="0.25">
      <c r="O2729" s="893">
        <v>11072</v>
      </c>
      <c r="P2729" s="893" t="s">
        <v>1520</v>
      </c>
      <c r="Q2729" s="892" t="s">
        <v>19168</v>
      </c>
    </row>
    <row r="2730" spans="15:17" x14ac:dyDescent="0.25">
      <c r="O2730" s="893">
        <v>11073</v>
      </c>
      <c r="P2730" s="893" t="s">
        <v>2073</v>
      </c>
      <c r="Q2730" s="892" t="s">
        <v>19169</v>
      </c>
    </row>
    <row r="2731" spans="15:17" x14ac:dyDescent="0.25">
      <c r="O2731" s="893">
        <v>11075</v>
      </c>
      <c r="P2731" s="893" t="s">
        <v>19171</v>
      </c>
      <c r="Q2731" s="892" t="s">
        <v>19170</v>
      </c>
    </row>
    <row r="2732" spans="15:17" x14ac:dyDescent="0.25">
      <c r="O2732" s="893">
        <v>11076</v>
      </c>
      <c r="P2732" s="893" t="s">
        <v>5375</v>
      </c>
      <c r="Q2732" s="892" t="s">
        <v>19172</v>
      </c>
    </row>
    <row r="2733" spans="15:17" x14ac:dyDescent="0.25">
      <c r="O2733" s="893">
        <v>11077</v>
      </c>
      <c r="P2733" s="893" t="s">
        <v>19171</v>
      </c>
      <c r="Q2733" s="892" t="s">
        <v>19173</v>
      </c>
    </row>
    <row r="2734" spans="15:17" x14ac:dyDescent="0.25">
      <c r="O2734" s="893">
        <v>11078</v>
      </c>
      <c r="P2734" s="893" t="s">
        <v>19171</v>
      </c>
      <c r="Q2734" s="892" t="s">
        <v>19174</v>
      </c>
    </row>
    <row r="2735" spans="15:17" x14ac:dyDescent="0.25">
      <c r="O2735" s="893">
        <v>11079</v>
      </c>
      <c r="P2735" s="893" t="s">
        <v>19176</v>
      </c>
      <c r="Q2735" s="892" t="s">
        <v>19175</v>
      </c>
    </row>
    <row r="2736" spans="15:17" x14ac:dyDescent="0.25">
      <c r="O2736" s="893">
        <v>11080</v>
      </c>
      <c r="P2736" s="893" t="s">
        <v>19176</v>
      </c>
      <c r="Q2736" s="892" t="s">
        <v>19177</v>
      </c>
    </row>
    <row r="2737" spans="15:17" x14ac:dyDescent="0.25">
      <c r="O2737" s="893">
        <v>11081</v>
      </c>
      <c r="P2737" s="893" t="s">
        <v>19176</v>
      </c>
      <c r="Q2737" s="892" t="s">
        <v>19178</v>
      </c>
    </row>
    <row r="2738" spans="15:17" x14ac:dyDescent="0.25">
      <c r="O2738" s="893">
        <v>11082</v>
      </c>
      <c r="P2738" s="893" t="s">
        <v>19180</v>
      </c>
      <c r="Q2738" s="892" t="s">
        <v>19179</v>
      </c>
    </row>
    <row r="2739" spans="15:17" x14ac:dyDescent="0.25">
      <c r="O2739" s="893">
        <v>11083</v>
      </c>
      <c r="P2739" s="893" t="s">
        <v>19176</v>
      </c>
      <c r="Q2739" s="892" t="s">
        <v>19181</v>
      </c>
    </row>
    <row r="2740" spans="15:17" x14ac:dyDescent="0.25">
      <c r="O2740" s="893">
        <v>11084</v>
      </c>
      <c r="P2740" s="893" t="s">
        <v>19176</v>
      </c>
      <c r="Q2740" s="892" t="s">
        <v>19182</v>
      </c>
    </row>
    <row r="2741" spans="15:17" x14ac:dyDescent="0.25">
      <c r="O2741" s="893">
        <v>11086</v>
      </c>
      <c r="P2741" s="893" t="s">
        <v>4398</v>
      </c>
      <c r="Q2741" s="892" t="s">
        <v>19183</v>
      </c>
    </row>
    <row r="2742" spans="15:17" x14ac:dyDescent="0.25">
      <c r="O2742" s="893">
        <v>11088</v>
      </c>
      <c r="P2742" s="893" t="s">
        <v>1491</v>
      </c>
      <c r="Q2742" s="892" t="s">
        <v>19184</v>
      </c>
    </row>
    <row r="2743" spans="15:17" x14ac:dyDescent="0.25">
      <c r="O2743" s="893">
        <v>11091</v>
      </c>
      <c r="P2743" s="893" t="s">
        <v>1766</v>
      </c>
      <c r="Q2743" s="892" t="s">
        <v>19185</v>
      </c>
    </row>
    <row r="2744" spans="15:17" x14ac:dyDescent="0.25">
      <c r="O2744" s="893">
        <v>11092</v>
      </c>
      <c r="P2744" s="893" t="s">
        <v>1766</v>
      </c>
      <c r="Q2744" s="892" t="s">
        <v>19186</v>
      </c>
    </row>
    <row r="2745" spans="15:17" x14ac:dyDescent="0.25">
      <c r="O2745" s="893">
        <v>11096</v>
      </c>
      <c r="P2745" s="893" t="s">
        <v>2356</v>
      </c>
      <c r="Q2745" s="892" t="s">
        <v>19187</v>
      </c>
    </row>
    <row r="2746" spans="15:17" x14ac:dyDescent="0.25">
      <c r="O2746" s="893">
        <v>11107</v>
      </c>
      <c r="P2746" s="893" t="s">
        <v>4289</v>
      </c>
      <c r="Q2746" s="892" t="s">
        <v>19188</v>
      </c>
    </row>
    <row r="2747" spans="15:17" x14ac:dyDescent="0.25">
      <c r="O2747" s="893">
        <v>11109</v>
      </c>
      <c r="P2747" s="893" t="s">
        <v>1489</v>
      </c>
      <c r="Q2747" s="892" t="s">
        <v>19189</v>
      </c>
    </row>
    <row r="2748" spans="15:17" x14ac:dyDescent="0.25">
      <c r="O2748" s="893">
        <v>11112</v>
      </c>
      <c r="P2748" s="893" t="s">
        <v>3878</v>
      </c>
      <c r="Q2748" s="892" t="s">
        <v>19190</v>
      </c>
    </row>
    <row r="2749" spans="15:17" x14ac:dyDescent="0.25">
      <c r="O2749" s="893">
        <v>11113</v>
      </c>
      <c r="P2749" s="893" t="s">
        <v>3878</v>
      </c>
      <c r="Q2749" s="892" t="s">
        <v>19191</v>
      </c>
    </row>
    <row r="2750" spans="15:17" x14ac:dyDescent="0.25">
      <c r="O2750" s="893">
        <v>11114</v>
      </c>
      <c r="P2750" s="893" t="s">
        <v>19193</v>
      </c>
      <c r="Q2750" s="892" t="s">
        <v>19192</v>
      </c>
    </row>
    <row r="2751" spans="15:17" x14ac:dyDescent="0.25">
      <c r="O2751" s="893">
        <v>11115</v>
      </c>
      <c r="P2751" s="893" t="s">
        <v>4691</v>
      </c>
      <c r="Q2751" s="892" t="s">
        <v>19194</v>
      </c>
    </row>
    <row r="2752" spans="15:17" x14ac:dyDescent="0.25">
      <c r="O2752" s="893">
        <v>11116</v>
      </c>
      <c r="P2752" s="893" t="s">
        <v>19196</v>
      </c>
      <c r="Q2752" s="892" t="s">
        <v>19195</v>
      </c>
    </row>
    <row r="2753" spans="15:17" x14ac:dyDescent="0.25">
      <c r="O2753" s="893">
        <v>11117</v>
      </c>
      <c r="P2753" s="893" t="s">
        <v>2275</v>
      </c>
      <c r="Q2753" s="892" t="s">
        <v>19197</v>
      </c>
    </row>
    <row r="2754" spans="15:17" x14ac:dyDescent="0.25">
      <c r="O2754" s="893">
        <v>11122</v>
      </c>
      <c r="P2754" s="893" t="s">
        <v>3878</v>
      </c>
      <c r="Q2754" s="892" t="s">
        <v>19198</v>
      </c>
    </row>
    <row r="2755" spans="15:17" x14ac:dyDescent="0.25">
      <c r="O2755" s="893">
        <v>11123</v>
      </c>
      <c r="P2755" s="893" t="s">
        <v>3878</v>
      </c>
      <c r="Q2755" s="892" t="s">
        <v>19199</v>
      </c>
    </row>
    <row r="2756" spans="15:17" x14ac:dyDescent="0.25">
      <c r="O2756" s="893">
        <v>11125</v>
      </c>
      <c r="P2756" s="893" t="s">
        <v>3878</v>
      </c>
      <c r="Q2756" s="892" t="s">
        <v>19200</v>
      </c>
    </row>
    <row r="2757" spans="15:17" x14ac:dyDescent="0.25">
      <c r="O2757" s="893">
        <v>11130</v>
      </c>
      <c r="P2757" s="893" t="s">
        <v>2795</v>
      </c>
      <c r="Q2757" s="892" t="s">
        <v>19201</v>
      </c>
    </row>
    <row r="2758" spans="15:17" x14ac:dyDescent="0.25">
      <c r="O2758" s="893">
        <v>11131</v>
      </c>
      <c r="P2758" s="893" t="s">
        <v>19203</v>
      </c>
      <c r="Q2758" s="892" t="s">
        <v>19202</v>
      </c>
    </row>
    <row r="2759" spans="15:17" x14ac:dyDescent="0.25">
      <c r="O2759" s="893">
        <v>11132</v>
      </c>
      <c r="P2759" s="893" t="s">
        <v>19205</v>
      </c>
      <c r="Q2759" s="892" t="s">
        <v>19204</v>
      </c>
    </row>
    <row r="2760" spans="15:17" x14ac:dyDescent="0.25">
      <c r="O2760" s="893">
        <v>11134</v>
      </c>
      <c r="P2760" s="893" t="s">
        <v>5606</v>
      </c>
      <c r="Q2760" s="892" t="s">
        <v>19206</v>
      </c>
    </row>
    <row r="2761" spans="15:17" x14ac:dyDescent="0.25">
      <c r="O2761" s="893">
        <v>11135</v>
      </c>
      <c r="P2761" s="893" t="s">
        <v>14916</v>
      </c>
      <c r="Q2761" s="892" t="s">
        <v>19207</v>
      </c>
    </row>
    <row r="2762" spans="15:17" x14ac:dyDescent="0.25">
      <c r="O2762" s="893">
        <v>11136</v>
      </c>
      <c r="P2762" s="893" t="s">
        <v>12907</v>
      </c>
      <c r="Q2762" s="892" t="s">
        <v>19208</v>
      </c>
    </row>
    <row r="2763" spans="15:17" x14ac:dyDescent="0.25">
      <c r="O2763" s="893">
        <v>11137</v>
      </c>
      <c r="P2763" s="893" t="s">
        <v>12237</v>
      </c>
      <c r="Q2763" s="892" t="s">
        <v>19209</v>
      </c>
    </row>
    <row r="2764" spans="15:17" x14ac:dyDescent="0.25">
      <c r="O2764" s="893">
        <v>11138</v>
      </c>
      <c r="P2764" s="893" t="s">
        <v>4814</v>
      </c>
      <c r="Q2764" s="892" t="s">
        <v>19210</v>
      </c>
    </row>
    <row r="2765" spans="15:17" x14ac:dyDescent="0.25">
      <c r="O2765" s="893">
        <v>11145</v>
      </c>
      <c r="P2765" s="893" t="s">
        <v>19212</v>
      </c>
      <c r="Q2765" s="892" t="s">
        <v>19211</v>
      </c>
    </row>
    <row r="2766" spans="15:17" x14ac:dyDescent="0.25">
      <c r="O2766" s="893">
        <v>11146</v>
      </c>
      <c r="P2766" s="893" t="s">
        <v>19213</v>
      </c>
      <c r="Q2766" s="892" t="s">
        <v>9745</v>
      </c>
    </row>
    <row r="2767" spans="15:17" x14ac:dyDescent="0.25">
      <c r="O2767" s="893">
        <v>11147</v>
      </c>
      <c r="P2767" s="893" t="s">
        <v>19215</v>
      </c>
      <c r="Q2767" s="892" t="s">
        <v>19214</v>
      </c>
    </row>
    <row r="2768" spans="15:17" x14ac:dyDescent="0.25">
      <c r="O2768" s="893">
        <v>11149</v>
      </c>
      <c r="P2768" s="893" t="s">
        <v>19217</v>
      </c>
      <c r="Q2768" s="892" t="s">
        <v>19216</v>
      </c>
    </row>
    <row r="2769" spans="15:17" x14ac:dyDescent="0.25">
      <c r="O2769" s="893">
        <v>11152</v>
      </c>
      <c r="P2769" s="893" t="s">
        <v>19219</v>
      </c>
      <c r="Q2769" s="892" t="s">
        <v>19218</v>
      </c>
    </row>
    <row r="2770" spans="15:17" x14ac:dyDescent="0.25">
      <c r="O2770" s="893">
        <v>11153</v>
      </c>
      <c r="P2770" s="893" t="s">
        <v>19221</v>
      </c>
      <c r="Q2770" s="892" t="s">
        <v>19220</v>
      </c>
    </row>
    <row r="2771" spans="15:17" x14ac:dyDescent="0.25">
      <c r="O2771" s="893">
        <v>11154</v>
      </c>
      <c r="P2771" s="893" t="s">
        <v>19223</v>
      </c>
      <c r="Q2771" s="892" t="s">
        <v>19222</v>
      </c>
    </row>
    <row r="2772" spans="15:17" x14ac:dyDescent="0.25">
      <c r="O2772" s="893">
        <v>11157</v>
      </c>
      <c r="P2772" s="893" t="s">
        <v>19225</v>
      </c>
      <c r="Q2772" s="892" t="s">
        <v>19224</v>
      </c>
    </row>
    <row r="2773" spans="15:17" x14ac:dyDescent="0.25">
      <c r="O2773" s="893">
        <v>11161</v>
      </c>
      <c r="P2773" s="893" t="s">
        <v>2488</v>
      </c>
      <c r="Q2773" s="892" t="s">
        <v>19226</v>
      </c>
    </row>
    <row r="2774" spans="15:17" x14ac:dyDescent="0.25">
      <c r="O2774" s="893">
        <v>11162</v>
      </c>
      <c r="P2774" s="893" t="s">
        <v>2785</v>
      </c>
      <c r="Q2774" s="892" t="s">
        <v>19227</v>
      </c>
    </row>
    <row r="2775" spans="15:17" x14ac:dyDescent="0.25">
      <c r="O2775" s="893">
        <v>11168</v>
      </c>
      <c r="P2775" s="893" t="s">
        <v>11827</v>
      </c>
      <c r="Q2775" s="892" t="s">
        <v>19228</v>
      </c>
    </row>
    <row r="2776" spans="15:17" x14ac:dyDescent="0.25">
      <c r="O2776" s="893">
        <v>11174</v>
      </c>
      <c r="P2776" s="893" t="s">
        <v>19230</v>
      </c>
      <c r="Q2776" s="892" t="s">
        <v>19229</v>
      </c>
    </row>
    <row r="2777" spans="15:17" x14ac:dyDescent="0.25">
      <c r="O2777" s="893">
        <v>11183</v>
      </c>
      <c r="P2777" s="893" t="s">
        <v>19232</v>
      </c>
      <c r="Q2777" s="892" t="s">
        <v>19231</v>
      </c>
    </row>
    <row r="2778" spans="15:17" x14ac:dyDescent="0.25">
      <c r="O2778" s="893">
        <v>11185</v>
      </c>
      <c r="P2778" s="893" t="s">
        <v>19234</v>
      </c>
      <c r="Q2778" s="892" t="s">
        <v>19233</v>
      </c>
    </row>
    <row r="2779" spans="15:17" x14ac:dyDescent="0.25">
      <c r="O2779" s="893">
        <v>11186</v>
      </c>
      <c r="P2779" s="893" t="s">
        <v>19236</v>
      </c>
      <c r="Q2779" s="892" t="s">
        <v>19235</v>
      </c>
    </row>
    <row r="2780" spans="15:17" x14ac:dyDescent="0.25">
      <c r="O2780" s="893">
        <v>11188</v>
      </c>
      <c r="P2780" s="893" t="s">
        <v>19238</v>
      </c>
      <c r="Q2780" s="892" t="s">
        <v>19237</v>
      </c>
    </row>
    <row r="2781" spans="15:17" x14ac:dyDescent="0.25">
      <c r="O2781" s="893">
        <v>11189</v>
      </c>
      <c r="P2781" s="893" t="s">
        <v>19240</v>
      </c>
      <c r="Q2781" s="892" t="s">
        <v>19239</v>
      </c>
    </row>
    <row r="2782" spans="15:17" x14ac:dyDescent="0.25">
      <c r="O2782" s="893">
        <v>11190</v>
      </c>
      <c r="P2782" s="893" t="s">
        <v>19242</v>
      </c>
      <c r="Q2782" s="892" t="s">
        <v>19241</v>
      </c>
    </row>
    <row r="2783" spans="15:17" x14ac:dyDescent="0.25">
      <c r="O2783" s="893">
        <v>11192</v>
      </c>
      <c r="P2783" s="893" t="s">
        <v>11960</v>
      </c>
      <c r="Q2783" s="892" t="s">
        <v>19243</v>
      </c>
    </row>
    <row r="2784" spans="15:17" x14ac:dyDescent="0.25">
      <c r="O2784" s="893">
        <v>11193</v>
      </c>
      <c r="P2784" s="893" t="s">
        <v>19245</v>
      </c>
      <c r="Q2784" s="892" t="s">
        <v>19244</v>
      </c>
    </row>
    <row r="2785" spans="15:17" x14ac:dyDescent="0.25">
      <c r="O2785" s="893">
        <v>11194</v>
      </c>
      <c r="P2785" s="893" t="s">
        <v>19247</v>
      </c>
      <c r="Q2785" s="892" t="s">
        <v>19246</v>
      </c>
    </row>
    <row r="2786" spans="15:17" x14ac:dyDescent="0.25">
      <c r="O2786" s="893">
        <v>11197</v>
      </c>
      <c r="P2786" s="893" t="s">
        <v>19249</v>
      </c>
      <c r="Q2786" s="892" t="s">
        <v>19248</v>
      </c>
    </row>
    <row r="2787" spans="15:17" x14ac:dyDescent="0.25">
      <c r="O2787" s="893">
        <v>11199</v>
      </c>
      <c r="P2787" s="893" t="s">
        <v>19251</v>
      </c>
      <c r="Q2787" s="892" t="s">
        <v>19250</v>
      </c>
    </row>
    <row r="2788" spans="15:17" x14ac:dyDescent="0.25">
      <c r="O2788" s="893">
        <v>11226</v>
      </c>
      <c r="P2788" s="893" t="s">
        <v>19253</v>
      </c>
      <c r="Q2788" s="892" t="s">
        <v>19252</v>
      </c>
    </row>
    <row r="2789" spans="15:17" x14ac:dyDescent="0.25">
      <c r="O2789" s="893">
        <v>11227</v>
      </c>
      <c r="P2789" s="893" t="s">
        <v>19255</v>
      </c>
      <c r="Q2789" s="892" t="s">
        <v>19254</v>
      </c>
    </row>
    <row r="2790" spans="15:17" x14ac:dyDescent="0.25">
      <c r="O2790" s="893">
        <v>11231</v>
      </c>
      <c r="P2790" s="893" t="s">
        <v>19256</v>
      </c>
      <c r="Q2790" s="892" t="s">
        <v>19243</v>
      </c>
    </row>
    <row r="2791" spans="15:17" x14ac:dyDescent="0.25">
      <c r="O2791" s="893">
        <v>11234</v>
      </c>
      <c r="P2791" s="893" t="s">
        <v>2524</v>
      </c>
      <c r="Q2791" s="892" t="s">
        <v>19257</v>
      </c>
    </row>
    <row r="2792" spans="15:17" x14ac:dyDescent="0.25">
      <c r="O2792" s="893">
        <v>11235</v>
      </c>
      <c r="P2792" s="893" t="s">
        <v>19259</v>
      </c>
      <c r="Q2792" s="892" t="s">
        <v>19258</v>
      </c>
    </row>
    <row r="2793" spans="15:17" x14ac:dyDescent="0.25">
      <c r="O2793" s="893">
        <v>11236</v>
      </c>
      <c r="P2793" s="893" t="s">
        <v>19261</v>
      </c>
      <c r="Q2793" s="892" t="s">
        <v>19260</v>
      </c>
    </row>
    <row r="2794" spans="15:17" x14ac:dyDescent="0.25">
      <c r="O2794" s="893">
        <v>11241</v>
      </c>
      <c r="P2794" s="893" t="s">
        <v>19263</v>
      </c>
      <c r="Q2794" s="892" t="s">
        <v>19262</v>
      </c>
    </row>
    <row r="2795" spans="15:17" x14ac:dyDescent="0.25">
      <c r="O2795" s="893">
        <v>11242</v>
      </c>
      <c r="P2795" s="893" t="s">
        <v>2427</v>
      </c>
      <c r="Q2795" s="892" t="s">
        <v>19264</v>
      </c>
    </row>
    <row r="2796" spans="15:17" x14ac:dyDescent="0.25">
      <c r="O2796" s="893">
        <v>11244</v>
      </c>
      <c r="P2796" s="893" t="s">
        <v>19266</v>
      </c>
      <c r="Q2796" s="892" t="s">
        <v>19265</v>
      </c>
    </row>
    <row r="2797" spans="15:17" x14ac:dyDescent="0.25">
      <c r="O2797" s="893">
        <v>11245</v>
      </c>
      <c r="P2797" s="893" t="s">
        <v>6968</v>
      </c>
      <c r="Q2797" s="892" t="s">
        <v>19267</v>
      </c>
    </row>
    <row r="2798" spans="15:17" x14ac:dyDescent="0.25">
      <c r="O2798" s="893">
        <v>11246</v>
      </c>
      <c r="P2798" s="893" t="s">
        <v>13686</v>
      </c>
      <c r="Q2798" s="892" t="s">
        <v>19268</v>
      </c>
    </row>
    <row r="2799" spans="15:17" x14ac:dyDescent="0.25">
      <c r="O2799" s="893">
        <v>11247</v>
      </c>
      <c r="P2799" s="893" t="s">
        <v>19270</v>
      </c>
      <c r="Q2799" s="892" t="s">
        <v>19269</v>
      </c>
    </row>
    <row r="2800" spans="15:17" x14ac:dyDescent="0.25">
      <c r="O2800" s="893">
        <v>11248</v>
      </c>
      <c r="P2800" s="893" t="s">
        <v>19272</v>
      </c>
      <c r="Q2800" s="892" t="s">
        <v>19271</v>
      </c>
    </row>
    <row r="2801" spans="15:17" x14ac:dyDescent="0.25">
      <c r="O2801" s="893">
        <v>11249</v>
      </c>
      <c r="P2801" s="893" t="s">
        <v>19274</v>
      </c>
      <c r="Q2801" s="892" t="s">
        <v>19273</v>
      </c>
    </row>
    <row r="2802" spans="15:17" x14ac:dyDescent="0.25">
      <c r="O2802" s="893">
        <v>11250</v>
      </c>
      <c r="P2802" s="893" t="s">
        <v>19276</v>
      </c>
      <c r="Q2802" s="892" t="s">
        <v>19275</v>
      </c>
    </row>
    <row r="2803" spans="15:17" x14ac:dyDescent="0.25">
      <c r="O2803" s="893">
        <v>11251</v>
      </c>
      <c r="P2803" s="893" t="s">
        <v>19278</v>
      </c>
      <c r="Q2803" s="892" t="s">
        <v>19277</v>
      </c>
    </row>
    <row r="2804" spans="15:17" x14ac:dyDescent="0.25">
      <c r="O2804" s="893">
        <v>11252</v>
      </c>
      <c r="P2804" s="893" t="s">
        <v>19280</v>
      </c>
      <c r="Q2804" s="892" t="s">
        <v>19279</v>
      </c>
    </row>
    <row r="2805" spans="15:17" x14ac:dyDescent="0.25">
      <c r="O2805" s="893">
        <v>11253</v>
      </c>
      <c r="P2805" s="893" t="s">
        <v>19282</v>
      </c>
      <c r="Q2805" s="892" t="s">
        <v>19281</v>
      </c>
    </row>
    <row r="2806" spans="15:17" x14ac:dyDescent="0.25">
      <c r="O2806" s="893">
        <v>11254</v>
      </c>
      <c r="P2806" s="893" t="s">
        <v>19284</v>
      </c>
      <c r="Q2806" s="892" t="s">
        <v>19283</v>
      </c>
    </row>
    <row r="2807" spans="15:17" x14ac:dyDescent="0.25">
      <c r="O2807" s="893">
        <v>11255</v>
      </c>
      <c r="P2807" s="893" t="s">
        <v>19286</v>
      </c>
      <c r="Q2807" s="892" t="s">
        <v>19285</v>
      </c>
    </row>
    <row r="2808" spans="15:17" x14ac:dyDescent="0.25">
      <c r="O2808" s="893">
        <v>11256</v>
      </c>
      <c r="P2808" s="893" t="s">
        <v>19288</v>
      </c>
      <c r="Q2808" s="892" t="s">
        <v>19287</v>
      </c>
    </row>
    <row r="2809" spans="15:17" x14ac:dyDescent="0.25">
      <c r="O2809" s="893">
        <v>11267</v>
      </c>
      <c r="P2809" s="893" t="s">
        <v>4679</v>
      </c>
      <c r="Q2809" s="892" t="s">
        <v>19289</v>
      </c>
    </row>
    <row r="2810" spans="15:17" x14ac:dyDescent="0.25">
      <c r="O2810" s="893">
        <v>11270</v>
      </c>
      <c r="P2810" s="893" t="s">
        <v>5865</v>
      </c>
      <c r="Q2810" s="892" t="s">
        <v>19290</v>
      </c>
    </row>
    <row r="2811" spans="15:17" x14ac:dyDescent="0.25">
      <c r="O2811" s="893">
        <v>11272</v>
      </c>
      <c r="P2811" s="893" t="s">
        <v>6807</v>
      </c>
      <c r="Q2811" s="892" t="s">
        <v>19291</v>
      </c>
    </row>
    <row r="2812" spans="15:17" x14ac:dyDescent="0.25">
      <c r="O2812" s="893">
        <v>11273</v>
      </c>
      <c r="P2812" s="893" t="s">
        <v>2004</v>
      </c>
      <c r="Q2812" s="892" t="s">
        <v>19292</v>
      </c>
    </row>
    <row r="2813" spans="15:17" x14ac:dyDescent="0.25">
      <c r="O2813" s="893">
        <v>11274</v>
      </c>
      <c r="P2813" s="893" t="s">
        <v>6663</v>
      </c>
      <c r="Q2813" s="892" t="s">
        <v>19293</v>
      </c>
    </row>
    <row r="2814" spans="15:17" x14ac:dyDescent="0.25">
      <c r="O2814" s="893">
        <v>11275</v>
      </c>
      <c r="P2814" s="893" t="s">
        <v>1899</v>
      </c>
      <c r="Q2814" s="892" t="s">
        <v>19294</v>
      </c>
    </row>
    <row r="2815" spans="15:17" x14ac:dyDescent="0.25">
      <c r="O2815" s="893">
        <v>11280</v>
      </c>
      <c r="P2815" s="893" t="s">
        <v>19296</v>
      </c>
      <c r="Q2815" s="892" t="s">
        <v>19295</v>
      </c>
    </row>
    <row r="2816" spans="15:17" x14ac:dyDescent="0.25">
      <c r="O2816" s="893">
        <v>11281</v>
      </c>
      <c r="P2816" s="893" t="s">
        <v>19298</v>
      </c>
      <c r="Q2816" s="892" t="s">
        <v>19297</v>
      </c>
    </row>
    <row r="2817" spans="15:17" x14ac:dyDescent="0.25">
      <c r="O2817" s="893">
        <v>11282</v>
      </c>
      <c r="P2817" s="893" t="s">
        <v>19300</v>
      </c>
      <c r="Q2817" s="892" t="s">
        <v>19299</v>
      </c>
    </row>
    <row r="2818" spans="15:17" x14ac:dyDescent="0.25">
      <c r="O2818" s="893">
        <v>11289</v>
      </c>
      <c r="P2818" s="893" t="s">
        <v>19302</v>
      </c>
      <c r="Q2818" s="892" t="s">
        <v>19301</v>
      </c>
    </row>
    <row r="2819" spans="15:17" x14ac:dyDescent="0.25">
      <c r="O2819" s="893">
        <v>11291</v>
      </c>
      <c r="P2819" s="893" t="s">
        <v>19304</v>
      </c>
      <c r="Q2819" s="892" t="s">
        <v>19303</v>
      </c>
    </row>
    <row r="2820" spans="15:17" x14ac:dyDescent="0.25">
      <c r="O2820" s="893">
        <v>11292</v>
      </c>
      <c r="P2820" s="893" t="s">
        <v>18768</v>
      </c>
      <c r="Q2820" s="892" t="s">
        <v>19305</v>
      </c>
    </row>
    <row r="2821" spans="15:17" x14ac:dyDescent="0.25">
      <c r="O2821" s="893">
        <v>11293</v>
      </c>
      <c r="P2821" s="893" t="s">
        <v>19307</v>
      </c>
      <c r="Q2821" s="892" t="s">
        <v>19306</v>
      </c>
    </row>
    <row r="2822" spans="15:17" x14ac:dyDescent="0.25">
      <c r="O2822" s="893">
        <v>11296</v>
      </c>
      <c r="P2822" s="893" t="s">
        <v>19309</v>
      </c>
      <c r="Q2822" s="892" t="s">
        <v>19308</v>
      </c>
    </row>
    <row r="2823" spans="15:17" x14ac:dyDescent="0.25">
      <c r="O2823" s="893">
        <v>11299</v>
      </c>
      <c r="P2823" s="893" t="s">
        <v>19311</v>
      </c>
      <c r="Q2823" s="892" t="s">
        <v>19310</v>
      </c>
    </row>
    <row r="2824" spans="15:17" x14ac:dyDescent="0.25">
      <c r="O2824" s="893">
        <v>11301</v>
      </c>
      <c r="P2824" s="893" t="s">
        <v>19313</v>
      </c>
      <c r="Q2824" s="892" t="s">
        <v>19312</v>
      </c>
    </row>
    <row r="2825" spans="15:17" x14ac:dyDescent="0.25">
      <c r="O2825" s="893">
        <v>11303</v>
      </c>
      <c r="P2825" s="893" t="s">
        <v>19315</v>
      </c>
      <c r="Q2825" s="892" t="s">
        <v>19314</v>
      </c>
    </row>
    <row r="2826" spans="15:17" x14ac:dyDescent="0.25">
      <c r="O2826" s="893">
        <v>11315</v>
      </c>
      <c r="P2826" s="893" t="s">
        <v>19317</v>
      </c>
      <c r="Q2826" s="892" t="s">
        <v>19316</v>
      </c>
    </row>
    <row r="2827" spans="15:17" x14ac:dyDescent="0.25">
      <c r="O2827" s="893">
        <v>11316</v>
      </c>
      <c r="P2827" s="893" t="s">
        <v>19319</v>
      </c>
      <c r="Q2827" s="892" t="s">
        <v>19318</v>
      </c>
    </row>
    <row r="2828" spans="15:17" x14ac:dyDescent="0.25">
      <c r="O2828" s="893">
        <v>11321</v>
      </c>
      <c r="P2828" s="893" t="s">
        <v>7423</v>
      </c>
      <c r="Q2828" s="892" t="s">
        <v>19320</v>
      </c>
    </row>
    <row r="2829" spans="15:17" x14ac:dyDescent="0.25">
      <c r="O2829" s="893">
        <v>11323</v>
      </c>
      <c r="P2829" s="893" t="s">
        <v>13081</v>
      </c>
      <c r="Q2829" s="892" t="s">
        <v>19321</v>
      </c>
    </row>
    <row r="2830" spans="15:17" x14ac:dyDescent="0.25">
      <c r="O2830" s="893">
        <v>11359</v>
      </c>
      <c r="P2830" s="893" t="s">
        <v>19323</v>
      </c>
      <c r="Q2830" s="892" t="s">
        <v>19322</v>
      </c>
    </row>
    <row r="2831" spans="15:17" x14ac:dyDescent="0.25">
      <c r="O2831" s="893">
        <v>11360</v>
      </c>
      <c r="P2831" s="893" t="s">
        <v>19325</v>
      </c>
      <c r="Q2831" s="892" t="s">
        <v>19324</v>
      </c>
    </row>
    <row r="2832" spans="15:17" x14ac:dyDescent="0.25">
      <c r="O2832" s="893">
        <v>11364</v>
      </c>
      <c r="P2832" s="893" t="s">
        <v>19327</v>
      </c>
      <c r="Q2832" s="892" t="s">
        <v>19326</v>
      </c>
    </row>
    <row r="2833" spans="15:17" x14ac:dyDescent="0.25">
      <c r="O2833" s="893">
        <v>11365</v>
      </c>
      <c r="P2833" s="893" t="s">
        <v>19329</v>
      </c>
      <c r="Q2833" s="892" t="s">
        <v>19328</v>
      </c>
    </row>
    <row r="2834" spans="15:17" x14ac:dyDescent="0.25">
      <c r="O2834" s="893">
        <v>11366</v>
      </c>
      <c r="P2834" s="893" t="s">
        <v>19331</v>
      </c>
      <c r="Q2834" s="892" t="s">
        <v>19330</v>
      </c>
    </row>
    <row r="2835" spans="15:17" x14ac:dyDescent="0.25">
      <c r="O2835" s="893">
        <v>11367</v>
      </c>
      <c r="P2835" s="893" t="s">
        <v>19333</v>
      </c>
      <c r="Q2835" s="892" t="s">
        <v>19332</v>
      </c>
    </row>
    <row r="2836" spans="15:17" x14ac:dyDescent="0.25">
      <c r="O2836" s="893">
        <v>11378</v>
      </c>
      <c r="P2836" s="893" t="s">
        <v>13811</v>
      </c>
      <c r="Q2836" s="892" t="s">
        <v>19334</v>
      </c>
    </row>
    <row r="2837" spans="15:17" x14ac:dyDescent="0.25">
      <c r="O2837" s="893">
        <v>11379</v>
      </c>
      <c r="P2837" s="893" t="s">
        <v>19336</v>
      </c>
      <c r="Q2837" s="892" t="s">
        <v>19335</v>
      </c>
    </row>
    <row r="2838" spans="15:17" x14ac:dyDescent="0.25">
      <c r="O2838" s="893">
        <v>11421</v>
      </c>
      <c r="P2838" s="893" t="s">
        <v>3646</v>
      </c>
      <c r="Q2838" s="892" t="s">
        <v>19337</v>
      </c>
    </row>
    <row r="2839" spans="15:17" x14ac:dyDescent="0.25">
      <c r="O2839" s="893">
        <v>11426</v>
      </c>
      <c r="P2839" s="893" t="s">
        <v>5962</v>
      </c>
      <c r="Q2839" s="892" t="s">
        <v>19338</v>
      </c>
    </row>
    <row r="2840" spans="15:17" x14ac:dyDescent="0.25">
      <c r="O2840" s="893">
        <v>11427</v>
      </c>
      <c r="P2840" s="893" t="s">
        <v>12143</v>
      </c>
      <c r="Q2840" s="892" t="s">
        <v>19339</v>
      </c>
    </row>
    <row r="2841" spans="15:17" x14ac:dyDescent="0.25">
      <c r="O2841" s="893">
        <v>11429</v>
      </c>
      <c r="P2841" s="893" t="s">
        <v>4359</v>
      </c>
      <c r="Q2841" s="892" t="s">
        <v>19340</v>
      </c>
    </row>
    <row r="2842" spans="15:17" x14ac:dyDescent="0.25">
      <c r="O2842" s="893">
        <v>11439</v>
      </c>
      <c r="P2842" s="893" t="s">
        <v>1438</v>
      </c>
      <c r="Q2842" s="892" t="s">
        <v>19341</v>
      </c>
    </row>
    <row r="2843" spans="15:17" x14ac:dyDescent="0.25">
      <c r="O2843" s="893">
        <v>11441</v>
      </c>
      <c r="P2843" s="893" t="s">
        <v>3857</v>
      </c>
      <c r="Q2843" s="892" t="s">
        <v>19342</v>
      </c>
    </row>
    <row r="2844" spans="15:17" x14ac:dyDescent="0.25">
      <c r="O2844" s="893">
        <v>11443</v>
      </c>
      <c r="P2844" s="893" t="s">
        <v>2625</v>
      </c>
      <c r="Q2844" s="892" t="s">
        <v>19343</v>
      </c>
    </row>
    <row r="2845" spans="15:17" x14ac:dyDescent="0.25">
      <c r="O2845" s="893">
        <v>11447</v>
      </c>
      <c r="P2845" s="893" t="s">
        <v>14684</v>
      </c>
      <c r="Q2845" s="892" t="s">
        <v>19344</v>
      </c>
    </row>
    <row r="2846" spans="15:17" x14ac:dyDescent="0.25">
      <c r="O2846" s="893">
        <v>11449</v>
      </c>
      <c r="P2846" s="893" t="s">
        <v>15559</v>
      </c>
      <c r="Q2846" s="892" t="s">
        <v>19345</v>
      </c>
    </row>
    <row r="2847" spans="15:17" x14ac:dyDescent="0.25">
      <c r="O2847" s="893">
        <v>11451</v>
      </c>
      <c r="P2847" s="893" t="s">
        <v>8030</v>
      </c>
      <c r="Q2847" s="892" t="s">
        <v>9773</v>
      </c>
    </row>
    <row r="2848" spans="15:17" x14ac:dyDescent="0.25">
      <c r="O2848" s="893">
        <v>11455</v>
      </c>
      <c r="P2848" s="893" t="s">
        <v>5209</v>
      </c>
      <c r="Q2848" s="892" t="s">
        <v>9775</v>
      </c>
    </row>
    <row r="2849" spans="15:17" x14ac:dyDescent="0.25">
      <c r="O2849" s="893">
        <v>11456</v>
      </c>
      <c r="P2849" s="893" t="s">
        <v>2734</v>
      </c>
      <c r="Q2849" s="892" t="s">
        <v>19346</v>
      </c>
    </row>
    <row r="2850" spans="15:17" x14ac:dyDescent="0.25">
      <c r="O2850" s="893">
        <v>11457</v>
      </c>
      <c r="P2850" s="893" t="s">
        <v>1502</v>
      </c>
      <c r="Q2850" s="892" t="s">
        <v>19347</v>
      </c>
    </row>
    <row r="2851" spans="15:17" x14ac:dyDescent="0.25">
      <c r="O2851" s="893">
        <v>11458</v>
      </c>
      <c r="P2851" s="893" t="s">
        <v>4655</v>
      </c>
      <c r="Q2851" s="892" t="s">
        <v>19348</v>
      </c>
    </row>
    <row r="2852" spans="15:17" x14ac:dyDescent="0.25">
      <c r="O2852" s="893">
        <v>11461</v>
      </c>
      <c r="P2852" s="893" t="s">
        <v>6469</v>
      </c>
      <c r="Q2852" s="892" t="s">
        <v>19349</v>
      </c>
    </row>
    <row r="2853" spans="15:17" x14ac:dyDescent="0.25">
      <c r="O2853" s="893">
        <v>11462</v>
      </c>
      <c r="P2853" s="893" t="s">
        <v>8358</v>
      </c>
      <c r="Q2853" s="892" t="s">
        <v>19350</v>
      </c>
    </row>
    <row r="2854" spans="15:17" x14ac:dyDescent="0.25">
      <c r="O2854" s="893">
        <v>11467</v>
      </c>
      <c r="P2854" s="893" t="s">
        <v>6128</v>
      </c>
      <c r="Q2854" s="892" t="s">
        <v>19351</v>
      </c>
    </row>
    <row r="2855" spans="15:17" x14ac:dyDescent="0.25">
      <c r="O2855" s="893">
        <v>11468</v>
      </c>
      <c r="P2855" s="893" t="s">
        <v>12112</v>
      </c>
      <c r="Q2855" s="892" t="s">
        <v>19352</v>
      </c>
    </row>
    <row r="2856" spans="15:17" x14ac:dyDescent="0.25">
      <c r="O2856" s="893">
        <v>11469</v>
      </c>
      <c r="P2856" s="893" t="s">
        <v>5217</v>
      </c>
      <c r="Q2856" s="892" t="s">
        <v>19353</v>
      </c>
    </row>
    <row r="2857" spans="15:17" x14ac:dyDescent="0.25">
      <c r="O2857" s="893">
        <v>11470</v>
      </c>
      <c r="P2857" s="893" t="s">
        <v>5303</v>
      </c>
      <c r="Q2857" s="892" t="s">
        <v>19354</v>
      </c>
    </row>
    <row r="2858" spans="15:17" x14ac:dyDescent="0.25">
      <c r="O2858" s="893">
        <v>11474</v>
      </c>
      <c r="P2858" s="893" t="s">
        <v>4015</v>
      </c>
      <c r="Q2858" s="892" t="s">
        <v>19355</v>
      </c>
    </row>
    <row r="2859" spans="15:17" x14ac:dyDescent="0.25">
      <c r="O2859" s="893">
        <v>11476</v>
      </c>
      <c r="P2859" s="893" t="s">
        <v>13085</v>
      </c>
      <c r="Q2859" s="892" t="s">
        <v>19356</v>
      </c>
    </row>
    <row r="2860" spans="15:17" x14ac:dyDescent="0.25">
      <c r="O2860" s="893">
        <v>11477</v>
      </c>
      <c r="P2860" s="893" t="s">
        <v>19358</v>
      </c>
      <c r="Q2860" s="892" t="s">
        <v>19357</v>
      </c>
    </row>
    <row r="2861" spans="15:17" x14ac:dyDescent="0.25">
      <c r="O2861" s="893">
        <v>11478</v>
      </c>
      <c r="P2861" s="893" t="s">
        <v>4785</v>
      </c>
      <c r="Q2861" s="892" t="s">
        <v>19359</v>
      </c>
    </row>
    <row r="2862" spans="15:17" x14ac:dyDescent="0.25">
      <c r="O2862" s="893">
        <v>11479</v>
      </c>
      <c r="P2862" s="893" t="s">
        <v>19361</v>
      </c>
      <c r="Q2862" s="892" t="s">
        <v>19360</v>
      </c>
    </row>
    <row r="2863" spans="15:17" x14ac:dyDescent="0.25">
      <c r="O2863" s="893">
        <v>11480</v>
      </c>
      <c r="P2863" s="893" t="s">
        <v>19363</v>
      </c>
      <c r="Q2863" s="892" t="s">
        <v>19362</v>
      </c>
    </row>
    <row r="2864" spans="15:17" x14ac:dyDescent="0.25">
      <c r="O2864" s="893">
        <v>11481</v>
      </c>
      <c r="P2864" s="893" t="s">
        <v>15475</v>
      </c>
      <c r="Q2864" s="892" t="s">
        <v>19364</v>
      </c>
    </row>
    <row r="2865" spans="15:17" x14ac:dyDescent="0.25">
      <c r="O2865" s="893">
        <v>11482</v>
      </c>
      <c r="P2865" s="893" t="s">
        <v>19366</v>
      </c>
      <c r="Q2865" s="892" t="s">
        <v>19365</v>
      </c>
    </row>
    <row r="2866" spans="15:17" x14ac:dyDescent="0.25">
      <c r="O2866" s="893">
        <v>11484</v>
      </c>
      <c r="P2866" s="893" t="s">
        <v>19368</v>
      </c>
      <c r="Q2866" s="892" t="s">
        <v>19367</v>
      </c>
    </row>
    <row r="2867" spans="15:17" x14ac:dyDescent="0.25">
      <c r="O2867" s="893">
        <v>11493</v>
      </c>
      <c r="P2867" s="893" t="s">
        <v>5127</v>
      </c>
      <c r="Q2867" s="892" t="s">
        <v>19369</v>
      </c>
    </row>
    <row r="2868" spans="15:17" x14ac:dyDescent="0.25">
      <c r="O2868" s="893">
        <v>11499</v>
      </c>
      <c r="P2868" s="893" t="s">
        <v>19370</v>
      </c>
      <c r="Q2868" s="892" t="s">
        <v>9659</v>
      </c>
    </row>
    <row r="2869" spans="15:17" x14ac:dyDescent="0.25">
      <c r="O2869" s="893">
        <v>11518</v>
      </c>
      <c r="P2869" s="893" t="s">
        <v>8288</v>
      </c>
      <c r="Q2869" s="892" t="s">
        <v>19371</v>
      </c>
    </row>
    <row r="2870" spans="15:17" x14ac:dyDescent="0.25">
      <c r="O2870" s="893">
        <v>11519</v>
      </c>
      <c r="P2870" s="893" t="s">
        <v>14677</v>
      </c>
      <c r="Q2870" s="892" t="s">
        <v>19372</v>
      </c>
    </row>
    <row r="2871" spans="15:17" x14ac:dyDescent="0.25">
      <c r="O2871" s="893">
        <v>11520</v>
      </c>
      <c r="P2871" s="893" t="s">
        <v>5665</v>
      </c>
      <c r="Q2871" s="892" t="s">
        <v>19373</v>
      </c>
    </row>
    <row r="2872" spans="15:17" x14ac:dyDescent="0.25">
      <c r="O2872" s="893">
        <v>11522</v>
      </c>
      <c r="P2872" s="893" t="s">
        <v>13208</v>
      </c>
      <c r="Q2872" s="892" t="s">
        <v>19374</v>
      </c>
    </row>
    <row r="2873" spans="15:17" x14ac:dyDescent="0.25">
      <c r="O2873" s="893">
        <v>11523</v>
      </c>
      <c r="P2873" s="893" t="s">
        <v>8363</v>
      </c>
      <c r="Q2873" s="892" t="s">
        <v>19375</v>
      </c>
    </row>
    <row r="2874" spans="15:17" x14ac:dyDescent="0.25">
      <c r="O2874" s="893">
        <v>11524</v>
      </c>
      <c r="P2874" s="893" t="s">
        <v>13174</v>
      </c>
      <c r="Q2874" s="892" t="s">
        <v>19376</v>
      </c>
    </row>
    <row r="2875" spans="15:17" x14ac:dyDescent="0.25">
      <c r="O2875" s="893">
        <v>11540</v>
      </c>
      <c r="P2875" s="893" t="s">
        <v>5241</v>
      </c>
      <c r="Q2875" s="892" t="s">
        <v>19377</v>
      </c>
    </row>
    <row r="2876" spans="15:17" x14ac:dyDescent="0.25">
      <c r="O2876" s="893">
        <v>11543</v>
      </c>
      <c r="P2876" s="893" t="s">
        <v>6156</v>
      </c>
      <c r="Q2876" s="892" t="s">
        <v>19378</v>
      </c>
    </row>
    <row r="2877" spans="15:17" x14ac:dyDescent="0.25">
      <c r="O2877" s="893">
        <v>11552</v>
      </c>
      <c r="P2877" s="893" t="s">
        <v>7225</v>
      </c>
      <c r="Q2877" s="892" t="s">
        <v>19379</v>
      </c>
    </row>
    <row r="2878" spans="15:17" x14ac:dyDescent="0.25">
      <c r="O2878" s="893">
        <v>11554</v>
      </c>
      <c r="P2878" s="893" t="s">
        <v>5910</v>
      </c>
      <c r="Q2878" s="892" t="s">
        <v>19380</v>
      </c>
    </row>
    <row r="2879" spans="15:17" x14ac:dyDescent="0.25">
      <c r="O2879" s="893">
        <v>11557</v>
      </c>
      <c r="P2879" s="893" t="s">
        <v>4185</v>
      </c>
      <c r="Q2879" s="892" t="s">
        <v>19381</v>
      </c>
    </row>
    <row r="2880" spans="15:17" x14ac:dyDescent="0.25">
      <c r="O2880" s="893">
        <v>11558</v>
      </c>
      <c r="P2880" s="893" t="s">
        <v>4789</v>
      </c>
      <c r="Q2880" s="892" t="s">
        <v>19382</v>
      </c>
    </row>
    <row r="2881" spans="15:17" x14ac:dyDescent="0.25">
      <c r="O2881" s="893">
        <v>11559</v>
      </c>
      <c r="P2881" s="893" t="s">
        <v>3154</v>
      </c>
      <c r="Q2881" s="892" t="s">
        <v>19383</v>
      </c>
    </row>
    <row r="2882" spans="15:17" x14ac:dyDescent="0.25">
      <c r="O2882" s="893">
        <v>11560</v>
      </c>
      <c r="P2882" s="893" t="s">
        <v>18999</v>
      </c>
      <c r="Q2882" s="892" t="s">
        <v>19384</v>
      </c>
    </row>
    <row r="2883" spans="15:17" x14ac:dyDescent="0.25">
      <c r="O2883" s="893">
        <v>11561</v>
      </c>
      <c r="P2883" s="893" t="s">
        <v>19386</v>
      </c>
      <c r="Q2883" s="892" t="s">
        <v>19385</v>
      </c>
    </row>
    <row r="2884" spans="15:17" x14ac:dyDescent="0.25">
      <c r="O2884" s="893">
        <v>11571</v>
      </c>
      <c r="P2884" s="893" t="s">
        <v>19388</v>
      </c>
      <c r="Q2884" s="892" t="s">
        <v>19387</v>
      </c>
    </row>
    <row r="2885" spans="15:17" x14ac:dyDescent="0.25">
      <c r="O2885" s="893">
        <v>11572</v>
      </c>
      <c r="P2885" s="893" t="s">
        <v>5211</v>
      </c>
      <c r="Q2885" s="892" t="s">
        <v>19389</v>
      </c>
    </row>
    <row r="2886" spans="15:17" x14ac:dyDescent="0.25">
      <c r="O2886" s="893">
        <v>11573</v>
      </c>
      <c r="P2886" s="893" t="s">
        <v>6683</v>
      </c>
      <c r="Q2886" s="892" t="s">
        <v>19390</v>
      </c>
    </row>
    <row r="2887" spans="15:17" x14ac:dyDescent="0.25">
      <c r="O2887" s="893">
        <v>11575</v>
      </c>
      <c r="P2887" s="893" t="s">
        <v>3623</v>
      </c>
      <c r="Q2887" s="892" t="s">
        <v>19391</v>
      </c>
    </row>
    <row r="2888" spans="15:17" x14ac:dyDescent="0.25">
      <c r="O2888" s="893">
        <v>11576</v>
      </c>
      <c r="P2888" s="893" t="s">
        <v>12402</v>
      </c>
      <c r="Q2888" s="892" t="s">
        <v>19392</v>
      </c>
    </row>
    <row r="2889" spans="15:17" x14ac:dyDescent="0.25">
      <c r="O2889" s="893">
        <v>11577</v>
      </c>
      <c r="P2889" s="893" t="s">
        <v>2876</v>
      </c>
      <c r="Q2889" s="892" t="s">
        <v>19393</v>
      </c>
    </row>
    <row r="2890" spans="15:17" x14ac:dyDescent="0.25">
      <c r="O2890" s="893">
        <v>11578</v>
      </c>
      <c r="P2890" s="893" t="s">
        <v>2791</v>
      </c>
      <c r="Q2890" s="892" t="s">
        <v>19394</v>
      </c>
    </row>
    <row r="2891" spans="15:17" x14ac:dyDescent="0.25">
      <c r="O2891" s="893">
        <v>11580</v>
      </c>
      <c r="P2891" s="893" t="s">
        <v>1774</v>
      </c>
      <c r="Q2891" s="892" t="s">
        <v>19395</v>
      </c>
    </row>
    <row r="2892" spans="15:17" x14ac:dyDescent="0.25">
      <c r="O2892" s="893">
        <v>11581</v>
      </c>
      <c r="P2892" s="893" t="s">
        <v>16319</v>
      </c>
      <c r="Q2892" s="892" t="s">
        <v>19396</v>
      </c>
    </row>
    <row r="2893" spans="15:17" x14ac:dyDescent="0.25">
      <c r="O2893" s="893">
        <v>11582</v>
      </c>
      <c r="P2893" s="893" t="s">
        <v>13704</v>
      </c>
      <c r="Q2893" s="892" t="s">
        <v>19397</v>
      </c>
    </row>
    <row r="2894" spans="15:17" x14ac:dyDescent="0.25">
      <c r="O2894" s="893">
        <v>11584</v>
      </c>
      <c r="P2894" s="893" t="s">
        <v>19399</v>
      </c>
      <c r="Q2894" s="892" t="s">
        <v>19398</v>
      </c>
    </row>
    <row r="2895" spans="15:17" x14ac:dyDescent="0.25">
      <c r="O2895" s="893">
        <v>11587</v>
      </c>
      <c r="P2895" s="893" t="s">
        <v>19401</v>
      </c>
      <c r="Q2895" s="892" t="s">
        <v>19400</v>
      </c>
    </row>
    <row r="2896" spans="15:17" x14ac:dyDescent="0.25">
      <c r="O2896" s="893">
        <v>11588</v>
      </c>
      <c r="P2896" s="893" t="s">
        <v>19403</v>
      </c>
      <c r="Q2896" s="892" t="s">
        <v>19402</v>
      </c>
    </row>
    <row r="2897" spans="15:17" x14ac:dyDescent="0.25">
      <c r="O2897" s="893">
        <v>11590</v>
      </c>
      <c r="P2897" s="893" t="s">
        <v>19405</v>
      </c>
      <c r="Q2897" s="892" t="s">
        <v>19404</v>
      </c>
    </row>
    <row r="2898" spans="15:17" x14ac:dyDescent="0.25">
      <c r="O2898" s="893">
        <v>11591</v>
      </c>
      <c r="P2898" s="893" t="s">
        <v>19407</v>
      </c>
      <c r="Q2898" s="892" t="s">
        <v>19406</v>
      </c>
    </row>
    <row r="2899" spans="15:17" x14ac:dyDescent="0.25">
      <c r="O2899" s="893">
        <v>11592</v>
      </c>
      <c r="P2899" s="893" t="s">
        <v>17172</v>
      </c>
      <c r="Q2899" s="892" t="s">
        <v>19408</v>
      </c>
    </row>
    <row r="2900" spans="15:17" x14ac:dyDescent="0.25">
      <c r="O2900" s="893">
        <v>11593</v>
      </c>
      <c r="P2900" s="893" t="s">
        <v>19410</v>
      </c>
      <c r="Q2900" s="892" t="s">
        <v>19409</v>
      </c>
    </row>
    <row r="2901" spans="15:17" x14ac:dyDescent="0.25">
      <c r="O2901" s="893">
        <v>11594</v>
      </c>
      <c r="P2901" s="893" t="s">
        <v>17168</v>
      </c>
      <c r="Q2901" s="892" t="s">
        <v>19411</v>
      </c>
    </row>
    <row r="2902" spans="15:17" x14ac:dyDescent="0.25">
      <c r="O2902" s="893">
        <v>11596</v>
      </c>
      <c r="P2902" s="893" t="s">
        <v>17164</v>
      </c>
      <c r="Q2902" s="892" t="s">
        <v>19412</v>
      </c>
    </row>
    <row r="2903" spans="15:17" x14ac:dyDescent="0.25">
      <c r="O2903" s="893">
        <v>11597</v>
      </c>
      <c r="P2903" s="893" t="s">
        <v>19414</v>
      </c>
      <c r="Q2903" s="892" t="s">
        <v>19413</v>
      </c>
    </row>
    <row r="2904" spans="15:17" x14ac:dyDescent="0.25">
      <c r="O2904" s="893">
        <v>11599</v>
      </c>
      <c r="P2904" s="893" t="s">
        <v>19416</v>
      </c>
      <c r="Q2904" s="892" t="s">
        <v>19415</v>
      </c>
    </row>
    <row r="2905" spans="15:17" x14ac:dyDescent="0.25">
      <c r="O2905" s="893">
        <v>11607</v>
      </c>
      <c r="P2905" s="893" t="s">
        <v>12565</v>
      </c>
      <c r="Q2905" s="892" t="s">
        <v>19417</v>
      </c>
    </row>
    <row r="2906" spans="15:17" x14ac:dyDescent="0.25">
      <c r="O2906" s="893">
        <v>11609</v>
      </c>
      <c r="P2906" s="893" t="s">
        <v>12110</v>
      </c>
      <c r="Q2906" s="892" t="s">
        <v>19418</v>
      </c>
    </row>
    <row r="2907" spans="15:17" x14ac:dyDescent="0.25">
      <c r="O2907" s="893">
        <v>11611</v>
      </c>
      <c r="P2907" s="893" t="s">
        <v>19420</v>
      </c>
      <c r="Q2907" s="892" t="s">
        <v>19419</v>
      </c>
    </row>
    <row r="2908" spans="15:17" x14ac:dyDescent="0.25">
      <c r="O2908" s="893">
        <v>11613</v>
      </c>
      <c r="P2908" s="893" t="s">
        <v>19422</v>
      </c>
      <c r="Q2908" s="892" t="s">
        <v>19421</v>
      </c>
    </row>
    <row r="2909" spans="15:17" x14ac:dyDescent="0.25">
      <c r="O2909" s="893">
        <v>11614</v>
      </c>
      <c r="P2909" s="893" t="s">
        <v>15521</v>
      </c>
      <c r="Q2909" s="892" t="s">
        <v>19423</v>
      </c>
    </row>
    <row r="2910" spans="15:17" x14ac:dyDescent="0.25">
      <c r="O2910" s="893">
        <v>11615</v>
      </c>
      <c r="P2910" s="893" t="s">
        <v>1504</v>
      </c>
      <c r="Q2910" s="892" t="s">
        <v>19424</v>
      </c>
    </row>
    <row r="2911" spans="15:17" x14ac:dyDescent="0.25">
      <c r="O2911" s="893">
        <v>11616</v>
      </c>
      <c r="P2911" s="893" t="s">
        <v>19426</v>
      </c>
      <c r="Q2911" s="892" t="s">
        <v>19425</v>
      </c>
    </row>
    <row r="2912" spans="15:17" x14ac:dyDescent="0.25">
      <c r="O2912" s="893">
        <v>11617</v>
      </c>
      <c r="P2912" s="893" t="s">
        <v>4865</v>
      </c>
      <c r="Q2912" s="892" t="s">
        <v>19427</v>
      </c>
    </row>
    <row r="2913" spans="15:17" x14ac:dyDescent="0.25">
      <c r="O2913" s="893">
        <v>11621</v>
      </c>
      <c r="P2913" s="893" t="s">
        <v>13830</v>
      </c>
      <c r="Q2913" s="892" t="s">
        <v>19428</v>
      </c>
    </row>
    <row r="2914" spans="15:17" x14ac:dyDescent="0.25">
      <c r="O2914" s="893">
        <v>11622</v>
      </c>
      <c r="P2914" s="893" t="s">
        <v>19430</v>
      </c>
      <c r="Q2914" s="892" t="s">
        <v>19429</v>
      </c>
    </row>
    <row r="2915" spans="15:17" x14ac:dyDescent="0.25">
      <c r="O2915" s="893">
        <v>11625</v>
      </c>
      <c r="P2915" s="893" t="s">
        <v>6690</v>
      </c>
      <c r="Q2915" s="892" t="s">
        <v>19431</v>
      </c>
    </row>
    <row r="2916" spans="15:17" x14ac:dyDescent="0.25">
      <c r="O2916" s="893">
        <v>11638</v>
      </c>
      <c r="P2916" s="893" t="s">
        <v>19433</v>
      </c>
      <c r="Q2916" s="892" t="s">
        <v>19432</v>
      </c>
    </row>
    <row r="2917" spans="15:17" x14ac:dyDescent="0.25">
      <c r="O2917" s="893">
        <v>11641</v>
      </c>
      <c r="P2917" s="893" t="s">
        <v>8576</v>
      </c>
      <c r="Q2917" s="892" t="s">
        <v>19434</v>
      </c>
    </row>
    <row r="2918" spans="15:17" x14ac:dyDescent="0.25">
      <c r="O2918" s="893">
        <v>11643</v>
      </c>
      <c r="P2918" s="893" t="s">
        <v>12565</v>
      </c>
      <c r="Q2918" s="892" t="s">
        <v>19435</v>
      </c>
    </row>
    <row r="2919" spans="15:17" x14ac:dyDescent="0.25">
      <c r="O2919" s="893">
        <v>11644</v>
      </c>
      <c r="P2919" s="893" t="s">
        <v>19437</v>
      </c>
      <c r="Q2919" s="892" t="s">
        <v>19436</v>
      </c>
    </row>
    <row r="2920" spans="15:17" x14ac:dyDescent="0.25">
      <c r="O2920" s="893">
        <v>11645</v>
      </c>
      <c r="P2920" s="893" t="s">
        <v>19433</v>
      </c>
      <c r="Q2920" s="892" t="s">
        <v>19438</v>
      </c>
    </row>
    <row r="2921" spans="15:17" x14ac:dyDescent="0.25">
      <c r="O2921" s="893">
        <v>11646</v>
      </c>
      <c r="P2921" s="893" t="s">
        <v>19440</v>
      </c>
      <c r="Q2921" s="892" t="s">
        <v>19439</v>
      </c>
    </row>
    <row r="2922" spans="15:17" x14ac:dyDescent="0.25">
      <c r="O2922" s="893">
        <v>11647</v>
      </c>
      <c r="P2922" s="893" t="s">
        <v>19442</v>
      </c>
      <c r="Q2922" s="892" t="s">
        <v>19441</v>
      </c>
    </row>
    <row r="2923" spans="15:17" x14ac:dyDescent="0.25">
      <c r="O2923" s="893">
        <v>11648</v>
      </c>
      <c r="P2923" s="893" t="s">
        <v>17960</v>
      </c>
      <c r="Q2923" s="892" t="s">
        <v>19443</v>
      </c>
    </row>
    <row r="2924" spans="15:17" x14ac:dyDescent="0.25">
      <c r="O2924" s="893">
        <v>11649</v>
      </c>
      <c r="P2924" s="893" t="s">
        <v>19445</v>
      </c>
      <c r="Q2924" s="892" t="s">
        <v>19444</v>
      </c>
    </row>
    <row r="2925" spans="15:17" x14ac:dyDescent="0.25">
      <c r="O2925" s="893">
        <v>11650</v>
      </c>
      <c r="P2925" s="893" t="s">
        <v>19447</v>
      </c>
      <c r="Q2925" s="892" t="s">
        <v>19446</v>
      </c>
    </row>
    <row r="2926" spans="15:17" x14ac:dyDescent="0.25">
      <c r="O2926" s="893">
        <v>11651</v>
      </c>
      <c r="P2926" s="893" t="s">
        <v>19449</v>
      </c>
      <c r="Q2926" s="892" t="s">
        <v>19448</v>
      </c>
    </row>
    <row r="2927" spans="15:17" x14ac:dyDescent="0.25">
      <c r="O2927" s="893">
        <v>11652</v>
      </c>
      <c r="P2927" s="893" t="s">
        <v>19451</v>
      </c>
      <c r="Q2927" s="892" t="s">
        <v>19450</v>
      </c>
    </row>
    <row r="2928" spans="15:17" x14ac:dyDescent="0.25">
      <c r="O2928" s="893">
        <v>11655</v>
      </c>
      <c r="P2928" s="893" t="s">
        <v>19452</v>
      </c>
      <c r="Q2928" s="892" t="s">
        <v>9484</v>
      </c>
    </row>
    <row r="2929" spans="15:17" x14ac:dyDescent="0.25">
      <c r="O2929" s="893">
        <v>11656</v>
      </c>
      <c r="P2929" s="893" t="s">
        <v>5492</v>
      </c>
      <c r="Q2929" s="892" t="s">
        <v>9482</v>
      </c>
    </row>
    <row r="2930" spans="15:17" x14ac:dyDescent="0.25">
      <c r="O2930" s="893">
        <v>11657</v>
      </c>
      <c r="P2930" s="893" t="s">
        <v>2718</v>
      </c>
      <c r="Q2930" s="892" t="s">
        <v>9487</v>
      </c>
    </row>
    <row r="2931" spans="15:17" x14ac:dyDescent="0.25">
      <c r="O2931" s="893">
        <v>11658</v>
      </c>
      <c r="P2931" s="893" t="s">
        <v>19453</v>
      </c>
      <c r="Q2931" s="892" t="s">
        <v>9486</v>
      </c>
    </row>
    <row r="2932" spans="15:17" x14ac:dyDescent="0.25">
      <c r="O2932" s="893">
        <v>11663</v>
      </c>
      <c r="P2932" s="893" t="s">
        <v>19455</v>
      </c>
      <c r="Q2932" s="892" t="s">
        <v>19454</v>
      </c>
    </row>
    <row r="2933" spans="15:17" x14ac:dyDescent="0.25">
      <c r="O2933" s="893">
        <v>11665</v>
      </c>
      <c r="P2933" s="893" t="s">
        <v>19457</v>
      </c>
      <c r="Q2933" s="892" t="s">
        <v>19456</v>
      </c>
    </row>
    <row r="2934" spans="15:17" x14ac:dyDescent="0.25">
      <c r="O2934" s="893">
        <v>11666</v>
      </c>
      <c r="P2934" s="893" t="s">
        <v>19459</v>
      </c>
      <c r="Q2934" s="892" t="s">
        <v>19458</v>
      </c>
    </row>
    <row r="2935" spans="15:17" x14ac:dyDescent="0.25">
      <c r="O2935" s="893">
        <v>11667</v>
      </c>
      <c r="P2935" s="893" t="s">
        <v>19461</v>
      </c>
      <c r="Q2935" s="892" t="s">
        <v>19460</v>
      </c>
    </row>
    <row r="2936" spans="15:17" x14ac:dyDescent="0.25">
      <c r="O2936" s="893">
        <v>11668</v>
      </c>
      <c r="P2936" s="893" t="s">
        <v>19463</v>
      </c>
      <c r="Q2936" s="892" t="s">
        <v>19462</v>
      </c>
    </row>
    <row r="2937" spans="15:17" x14ac:dyDescent="0.25">
      <c r="O2937" s="893">
        <v>11669</v>
      </c>
      <c r="P2937" s="893" t="s">
        <v>19203</v>
      </c>
      <c r="Q2937" s="892" t="s">
        <v>19464</v>
      </c>
    </row>
    <row r="2938" spans="15:17" x14ac:dyDescent="0.25">
      <c r="O2938" s="893">
        <v>11670</v>
      </c>
      <c r="P2938" s="893" t="s">
        <v>7084</v>
      </c>
      <c r="Q2938" s="892" t="s">
        <v>19465</v>
      </c>
    </row>
    <row r="2939" spans="15:17" x14ac:dyDescent="0.25">
      <c r="O2939" s="893">
        <v>11671</v>
      </c>
      <c r="P2939" s="893" t="s">
        <v>19467</v>
      </c>
      <c r="Q2939" s="892" t="s">
        <v>19466</v>
      </c>
    </row>
    <row r="2940" spans="15:17" x14ac:dyDescent="0.25">
      <c r="O2940" s="893">
        <v>11672</v>
      </c>
      <c r="P2940" s="893" t="s">
        <v>14900</v>
      </c>
      <c r="Q2940" s="892" t="s">
        <v>19468</v>
      </c>
    </row>
    <row r="2941" spans="15:17" x14ac:dyDescent="0.25">
      <c r="O2941" s="893">
        <v>11673</v>
      </c>
      <c r="P2941" s="893" t="s">
        <v>7557</v>
      </c>
      <c r="Q2941" s="892" t="s">
        <v>19469</v>
      </c>
    </row>
    <row r="2942" spans="15:17" x14ac:dyDescent="0.25">
      <c r="O2942" s="893">
        <v>11674</v>
      </c>
      <c r="P2942" s="893" t="s">
        <v>19471</v>
      </c>
      <c r="Q2942" s="892" t="s">
        <v>19470</v>
      </c>
    </row>
    <row r="2943" spans="15:17" x14ac:dyDescent="0.25">
      <c r="O2943" s="893">
        <v>11675</v>
      </c>
      <c r="P2943" s="893" t="s">
        <v>5376</v>
      </c>
      <c r="Q2943" s="892" t="s">
        <v>19472</v>
      </c>
    </row>
    <row r="2944" spans="15:17" x14ac:dyDescent="0.25">
      <c r="O2944" s="893">
        <v>11676</v>
      </c>
      <c r="P2944" s="893" t="s">
        <v>19474</v>
      </c>
      <c r="Q2944" s="892" t="s">
        <v>19473</v>
      </c>
    </row>
    <row r="2945" spans="15:17" x14ac:dyDescent="0.25">
      <c r="O2945" s="893">
        <v>11677</v>
      </c>
      <c r="P2945" s="893" t="s">
        <v>19476</v>
      </c>
      <c r="Q2945" s="892" t="s">
        <v>19475</v>
      </c>
    </row>
    <row r="2946" spans="15:17" x14ac:dyDescent="0.25">
      <c r="O2946" s="893">
        <v>11678</v>
      </c>
      <c r="P2946" s="893" t="s">
        <v>19478</v>
      </c>
      <c r="Q2946" s="892" t="s">
        <v>19477</v>
      </c>
    </row>
    <row r="2947" spans="15:17" x14ac:dyDescent="0.25">
      <c r="O2947" s="893">
        <v>11679</v>
      </c>
      <c r="P2947" s="893" t="s">
        <v>5245</v>
      </c>
      <c r="Q2947" s="892" t="s">
        <v>19479</v>
      </c>
    </row>
    <row r="2948" spans="15:17" x14ac:dyDescent="0.25">
      <c r="O2948" s="893">
        <v>11680</v>
      </c>
      <c r="P2948" s="893" t="s">
        <v>3967</v>
      </c>
      <c r="Q2948" s="892" t="s">
        <v>19480</v>
      </c>
    </row>
    <row r="2949" spans="15:17" x14ac:dyDescent="0.25">
      <c r="O2949" s="893">
        <v>11681</v>
      </c>
      <c r="P2949" s="893" t="s">
        <v>5786</v>
      </c>
      <c r="Q2949" s="892" t="s">
        <v>19481</v>
      </c>
    </row>
    <row r="2950" spans="15:17" x14ac:dyDescent="0.25">
      <c r="O2950" s="893">
        <v>11683</v>
      </c>
      <c r="P2950" s="893" t="s">
        <v>19482</v>
      </c>
      <c r="Q2950" s="892" t="s">
        <v>9547</v>
      </c>
    </row>
    <row r="2951" spans="15:17" x14ac:dyDescent="0.25">
      <c r="O2951" s="893">
        <v>11684</v>
      </c>
      <c r="P2951" s="893" t="s">
        <v>19484</v>
      </c>
      <c r="Q2951" s="892" t="s">
        <v>19483</v>
      </c>
    </row>
    <row r="2952" spans="15:17" x14ac:dyDescent="0.25">
      <c r="O2952" s="893">
        <v>11685</v>
      </c>
      <c r="P2952" s="893" t="s">
        <v>12412</v>
      </c>
      <c r="Q2952" s="892" t="s">
        <v>19485</v>
      </c>
    </row>
    <row r="2953" spans="15:17" x14ac:dyDescent="0.25">
      <c r="O2953" s="893">
        <v>11686</v>
      </c>
      <c r="P2953" s="893" t="s">
        <v>2497</v>
      </c>
      <c r="Q2953" s="892" t="s">
        <v>19486</v>
      </c>
    </row>
    <row r="2954" spans="15:17" x14ac:dyDescent="0.25">
      <c r="O2954" s="893">
        <v>11687</v>
      </c>
      <c r="P2954" s="893" t="s">
        <v>19488</v>
      </c>
      <c r="Q2954" s="892" t="s">
        <v>19487</v>
      </c>
    </row>
    <row r="2955" spans="15:17" x14ac:dyDescent="0.25">
      <c r="O2955" s="893">
        <v>11688</v>
      </c>
      <c r="P2955" s="893" t="s">
        <v>19490</v>
      </c>
      <c r="Q2955" s="892" t="s">
        <v>19489</v>
      </c>
    </row>
    <row r="2956" spans="15:17" x14ac:dyDescent="0.25">
      <c r="O2956" s="893">
        <v>11689</v>
      </c>
      <c r="P2956" s="893" t="s">
        <v>19492</v>
      </c>
      <c r="Q2956" s="892" t="s">
        <v>19491</v>
      </c>
    </row>
    <row r="2957" spans="15:17" x14ac:dyDescent="0.25">
      <c r="O2957" s="893">
        <v>11690</v>
      </c>
      <c r="P2957" s="893" t="s">
        <v>13835</v>
      </c>
      <c r="Q2957" s="892" t="s">
        <v>19493</v>
      </c>
    </row>
    <row r="2958" spans="15:17" x14ac:dyDescent="0.25">
      <c r="O2958" s="893">
        <v>11691</v>
      </c>
      <c r="P2958" s="893" t="s">
        <v>19495</v>
      </c>
      <c r="Q2958" s="892" t="s">
        <v>19494</v>
      </c>
    </row>
    <row r="2959" spans="15:17" x14ac:dyDescent="0.25">
      <c r="O2959" s="893">
        <v>11692</v>
      </c>
      <c r="P2959" s="893" t="s">
        <v>19497</v>
      </c>
      <c r="Q2959" s="892" t="s">
        <v>19496</v>
      </c>
    </row>
    <row r="2960" spans="15:17" x14ac:dyDescent="0.25">
      <c r="O2960" s="893">
        <v>11693</v>
      </c>
      <c r="P2960" s="893" t="s">
        <v>2348</v>
      </c>
      <c r="Q2960" s="892" t="s">
        <v>19498</v>
      </c>
    </row>
    <row r="2961" spans="15:17" x14ac:dyDescent="0.25">
      <c r="O2961" s="893">
        <v>11694</v>
      </c>
      <c r="P2961" s="893" t="s">
        <v>19500</v>
      </c>
      <c r="Q2961" s="892" t="s">
        <v>19499</v>
      </c>
    </row>
    <row r="2962" spans="15:17" x14ac:dyDescent="0.25">
      <c r="O2962" s="893">
        <v>11696</v>
      </c>
      <c r="P2962" s="893" t="s">
        <v>19502</v>
      </c>
      <c r="Q2962" s="892" t="s">
        <v>19501</v>
      </c>
    </row>
    <row r="2963" spans="15:17" x14ac:dyDescent="0.25">
      <c r="O2963" s="893">
        <v>11697</v>
      </c>
      <c r="P2963" s="893" t="s">
        <v>19504</v>
      </c>
      <c r="Q2963" s="892" t="s">
        <v>19503</v>
      </c>
    </row>
    <row r="2964" spans="15:17" x14ac:dyDescent="0.25">
      <c r="O2964" s="893">
        <v>11698</v>
      </c>
      <c r="P2964" s="893" t="s">
        <v>19506</v>
      </c>
      <c r="Q2964" s="892" t="s">
        <v>19505</v>
      </c>
    </row>
    <row r="2965" spans="15:17" x14ac:dyDescent="0.25">
      <c r="O2965" s="893">
        <v>11699</v>
      </c>
      <c r="P2965" s="893" t="s">
        <v>19508</v>
      </c>
      <c r="Q2965" s="892" t="s">
        <v>19507</v>
      </c>
    </row>
    <row r="2966" spans="15:17" x14ac:dyDescent="0.25">
      <c r="O2966" s="893">
        <v>11703</v>
      </c>
      <c r="P2966" s="893" t="s">
        <v>19510</v>
      </c>
      <c r="Q2966" s="892" t="s">
        <v>19509</v>
      </c>
    </row>
    <row r="2967" spans="15:17" x14ac:dyDescent="0.25">
      <c r="O2967" s="893">
        <v>11707</v>
      </c>
      <c r="P2967" s="893" t="s">
        <v>4645</v>
      </c>
      <c r="Q2967" s="892" t="s">
        <v>19511</v>
      </c>
    </row>
    <row r="2968" spans="15:17" x14ac:dyDescent="0.25">
      <c r="O2968" s="893">
        <v>11708</v>
      </c>
      <c r="P2968" s="893" t="s">
        <v>3466</v>
      </c>
      <c r="Q2968" s="892" t="s">
        <v>8946</v>
      </c>
    </row>
    <row r="2969" spans="15:17" x14ac:dyDescent="0.25">
      <c r="O2969" s="893">
        <v>11709</v>
      </c>
      <c r="P2969" s="893" t="s">
        <v>4495</v>
      </c>
      <c r="Q2969" s="892" t="s">
        <v>8945</v>
      </c>
    </row>
    <row r="2970" spans="15:17" x14ac:dyDescent="0.25">
      <c r="O2970" s="893">
        <v>11710</v>
      </c>
      <c r="P2970" s="893" t="s">
        <v>14034</v>
      </c>
      <c r="Q2970" s="892" t="s">
        <v>19512</v>
      </c>
    </row>
    <row r="2971" spans="15:17" x14ac:dyDescent="0.25">
      <c r="O2971" s="893">
        <v>11711</v>
      </c>
      <c r="P2971" s="893" t="s">
        <v>7175</v>
      </c>
      <c r="Q2971" s="892" t="s">
        <v>19513</v>
      </c>
    </row>
    <row r="2972" spans="15:17" x14ac:dyDescent="0.25">
      <c r="O2972" s="893">
        <v>11712</v>
      </c>
      <c r="P2972" s="893" t="s">
        <v>3429</v>
      </c>
      <c r="Q2972" s="892" t="s">
        <v>19514</v>
      </c>
    </row>
    <row r="2973" spans="15:17" x14ac:dyDescent="0.25">
      <c r="O2973" s="893">
        <v>11713</v>
      </c>
      <c r="P2973" s="893" t="s">
        <v>13274</v>
      </c>
      <c r="Q2973" s="892" t="s">
        <v>9499</v>
      </c>
    </row>
    <row r="2974" spans="15:17" x14ac:dyDescent="0.25">
      <c r="O2974" s="893">
        <v>11714</v>
      </c>
      <c r="P2974" s="893" t="s">
        <v>11961</v>
      </c>
      <c r="Q2974" s="892" t="s">
        <v>9494</v>
      </c>
    </row>
    <row r="2975" spans="15:17" x14ac:dyDescent="0.25">
      <c r="O2975" s="893">
        <v>11715</v>
      </c>
      <c r="P2975" s="893" t="s">
        <v>14845</v>
      </c>
      <c r="Q2975" s="892" t="s">
        <v>9495</v>
      </c>
    </row>
    <row r="2976" spans="15:17" x14ac:dyDescent="0.25">
      <c r="O2976" s="893">
        <v>11716</v>
      </c>
      <c r="P2976" s="893" t="s">
        <v>7596</v>
      </c>
      <c r="Q2976" s="892" t="s">
        <v>19515</v>
      </c>
    </row>
    <row r="2977" spans="15:17" x14ac:dyDescent="0.25">
      <c r="O2977" s="893">
        <v>11717</v>
      </c>
      <c r="P2977" s="893" t="s">
        <v>8041</v>
      </c>
      <c r="Q2977" s="892" t="s">
        <v>19516</v>
      </c>
    </row>
    <row r="2978" spans="15:17" x14ac:dyDescent="0.25">
      <c r="O2978" s="893">
        <v>11718</v>
      </c>
      <c r="P2978" s="893" t="s">
        <v>16913</v>
      </c>
      <c r="Q2978" s="892" t="s">
        <v>19517</v>
      </c>
    </row>
    <row r="2979" spans="15:17" x14ac:dyDescent="0.25">
      <c r="O2979" s="893">
        <v>11719</v>
      </c>
      <c r="P2979" s="893" t="s">
        <v>2414</v>
      </c>
      <c r="Q2979" s="892" t="s">
        <v>19518</v>
      </c>
    </row>
    <row r="2980" spans="15:17" x14ac:dyDescent="0.25">
      <c r="O2980" s="893">
        <v>11731</v>
      </c>
      <c r="P2980" s="893" t="s">
        <v>3649</v>
      </c>
      <c r="Q2980" s="892" t="s">
        <v>19519</v>
      </c>
    </row>
    <row r="2981" spans="15:17" x14ac:dyDescent="0.25">
      <c r="O2981" s="893">
        <v>11732</v>
      </c>
      <c r="P2981" s="893" t="s">
        <v>6435</v>
      </c>
      <c r="Q2981" s="892" t="s">
        <v>19520</v>
      </c>
    </row>
    <row r="2982" spans="15:17" x14ac:dyDescent="0.25">
      <c r="O2982" s="893">
        <v>11733</v>
      </c>
      <c r="P2982" s="893" t="s">
        <v>5822</v>
      </c>
      <c r="Q2982" s="892" t="s">
        <v>19521</v>
      </c>
    </row>
    <row r="2983" spans="15:17" x14ac:dyDescent="0.25">
      <c r="O2983" s="893">
        <v>11734</v>
      </c>
      <c r="P2983" s="893" t="s">
        <v>5431</v>
      </c>
      <c r="Q2983" s="892" t="s">
        <v>19522</v>
      </c>
    </row>
    <row r="2984" spans="15:17" x14ac:dyDescent="0.25">
      <c r="O2984" s="893">
        <v>11735</v>
      </c>
      <c r="P2984" s="893" t="s">
        <v>5698</v>
      </c>
      <c r="Q2984" s="892" t="s">
        <v>19523</v>
      </c>
    </row>
    <row r="2985" spans="15:17" x14ac:dyDescent="0.25">
      <c r="O2985" s="893">
        <v>11737</v>
      </c>
      <c r="P2985" s="893" t="s">
        <v>5678</v>
      </c>
      <c r="Q2985" s="892" t="s">
        <v>19524</v>
      </c>
    </row>
    <row r="2986" spans="15:17" x14ac:dyDescent="0.25">
      <c r="O2986" s="893">
        <v>11738</v>
      </c>
      <c r="P2986" s="893" t="s">
        <v>13079</v>
      </c>
      <c r="Q2986" s="892" t="s">
        <v>19525</v>
      </c>
    </row>
    <row r="2987" spans="15:17" x14ac:dyDescent="0.25">
      <c r="O2987" s="893">
        <v>11739</v>
      </c>
      <c r="P2987" s="893" t="s">
        <v>5970</v>
      </c>
      <c r="Q2987" s="892" t="s">
        <v>19526</v>
      </c>
    </row>
    <row r="2988" spans="15:17" x14ac:dyDescent="0.25">
      <c r="O2988" s="893">
        <v>11741</v>
      </c>
      <c r="P2988" s="893" t="s">
        <v>5867</v>
      </c>
      <c r="Q2988" s="892" t="s">
        <v>9737</v>
      </c>
    </row>
    <row r="2989" spans="15:17" x14ac:dyDescent="0.25">
      <c r="O2989" s="893">
        <v>11743</v>
      </c>
      <c r="P2989" s="893" t="s">
        <v>13340</v>
      </c>
      <c r="Q2989" s="892" t="s">
        <v>19527</v>
      </c>
    </row>
    <row r="2990" spans="15:17" x14ac:dyDescent="0.25">
      <c r="O2990" s="893">
        <v>11745</v>
      </c>
      <c r="P2990" s="893" t="s">
        <v>5910</v>
      </c>
      <c r="Q2990" s="892" t="s">
        <v>19528</v>
      </c>
    </row>
    <row r="2991" spans="15:17" x14ac:dyDescent="0.25">
      <c r="O2991" s="893">
        <v>11746</v>
      </c>
      <c r="P2991" s="893" t="s">
        <v>5545</v>
      </c>
      <c r="Q2991" s="892" t="s">
        <v>19529</v>
      </c>
    </row>
    <row r="2992" spans="15:17" x14ac:dyDescent="0.25">
      <c r="O2992" s="893">
        <v>11747</v>
      </c>
      <c r="P2992" s="893" t="s">
        <v>19531</v>
      </c>
      <c r="Q2992" s="892" t="s">
        <v>19530</v>
      </c>
    </row>
    <row r="2993" spans="15:17" x14ac:dyDescent="0.25">
      <c r="O2993" s="893">
        <v>11748</v>
      </c>
      <c r="P2993" s="893" t="s">
        <v>19533</v>
      </c>
      <c r="Q2993" s="892" t="s">
        <v>19532</v>
      </c>
    </row>
    <row r="2994" spans="15:17" x14ac:dyDescent="0.25">
      <c r="O2994" s="893">
        <v>11749</v>
      </c>
      <c r="P2994" s="893" t="s">
        <v>13836</v>
      </c>
      <c r="Q2994" s="892" t="s">
        <v>19534</v>
      </c>
    </row>
    <row r="2995" spans="15:17" x14ac:dyDescent="0.25">
      <c r="O2995" s="893">
        <v>11750</v>
      </c>
      <c r="P2995" s="893" t="s">
        <v>2704</v>
      </c>
      <c r="Q2995" s="892" t="s">
        <v>19535</v>
      </c>
    </row>
    <row r="2996" spans="15:17" x14ac:dyDescent="0.25">
      <c r="O2996" s="893">
        <v>11751</v>
      </c>
      <c r="P2996" s="893" t="s">
        <v>19537</v>
      </c>
      <c r="Q2996" s="892" t="s">
        <v>19536</v>
      </c>
    </row>
    <row r="2997" spans="15:17" x14ac:dyDescent="0.25">
      <c r="O2997" s="893">
        <v>11752</v>
      </c>
      <c r="P2997" s="893" t="s">
        <v>3845</v>
      </c>
      <c r="Q2997" s="892" t="s">
        <v>19538</v>
      </c>
    </row>
    <row r="2998" spans="15:17" x14ac:dyDescent="0.25">
      <c r="O2998" s="893">
        <v>11753</v>
      </c>
      <c r="P2998" s="893" t="s">
        <v>9453</v>
      </c>
      <c r="Q2998" s="892" t="s">
        <v>19539</v>
      </c>
    </row>
    <row r="2999" spans="15:17" x14ac:dyDescent="0.25">
      <c r="O2999" s="893">
        <v>11756</v>
      </c>
      <c r="P2999" s="893" t="s">
        <v>19541</v>
      </c>
      <c r="Q2999" s="892" t="s">
        <v>19540</v>
      </c>
    </row>
    <row r="3000" spans="15:17" x14ac:dyDescent="0.25">
      <c r="O3000" s="893">
        <v>11757</v>
      </c>
      <c r="P3000" s="893" t="s">
        <v>18656</v>
      </c>
      <c r="Q3000" s="892" t="s">
        <v>9579</v>
      </c>
    </row>
    <row r="3001" spans="15:17" x14ac:dyDescent="0.25">
      <c r="O3001" s="893">
        <v>11758</v>
      </c>
      <c r="P3001" s="893" t="s">
        <v>3591</v>
      </c>
      <c r="Q3001" s="892" t="s">
        <v>9580</v>
      </c>
    </row>
    <row r="3002" spans="15:17" x14ac:dyDescent="0.25">
      <c r="O3002" s="893">
        <v>11760</v>
      </c>
      <c r="P3002" s="893" t="s">
        <v>19543</v>
      </c>
      <c r="Q3002" s="892" t="s">
        <v>19542</v>
      </c>
    </row>
    <row r="3003" spans="15:17" x14ac:dyDescent="0.25">
      <c r="O3003" s="893">
        <v>11761</v>
      </c>
      <c r="P3003" s="893" t="s">
        <v>19544</v>
      </c>
      <c r="Q3003" s="892" t="s">
        <v>9553</v>
      </c>
    </row>
    <row r="3004" spans="15:17" x14ac:dyDescent="0.25">
      <c r="O3004" s="893">
        <v>11762</v>
      </c>
      <c r="P3004" s="893" t="s">
        <v>11941</v>
      </c>
      <c r="Q3004" s="892" t="s">
        <v>19545</v>
      </c>
    </row>
    <row r="3005" spans="15:17" x14ac:dyDescent="0.25">
      <c r="O3005" s="893">
        <v>11763</v>
      </c>
      <c r="P3005" s="893" t="s">
        <v>19547</v>
      </c>
      <c r="Q3005" s="892" t="s">
        <v>19546</v>
      </c>
    </row>
    <row r="3006" spans="15:17" x14ac:dyDescent="0.25">
      <c r="O3006" s="893">
        <v>11764</v>
      </c>
      <c r="P3006" s="893" t="s">
        <v>11857</v>
      </c>
      <c r="Q3006" s="892" t="s">
        <v>19548</v>
      </c>
    </row>
    <row r="3007" spans="15:17" x14ac:dyDescent="0.25">
      <c r="O3007" s="893">
        <v>11765</v>
      </c>
      <c r="P3007" s="893" t="s">
        <v>19550</v>
      </c>
      <c r="Q3007" s="892" t="s">
        <v>19549</v>
      </c>
    </row>
    <row r="3008" spans="15:17" x14ac:dyDescent="0.25">
      <c r="O3008" s="893">
        <v>11766</v>
      </c>
      <c r="P3008" s="893" t="s">
        <v>19552</v>
      </c>
      <c r="Q3008" s="892" t="s">
        <v>19551</v>
      </c>
    </row>
    <row r="3009" spans="15:17" x14ac:dyDescent="0.25">
      <c r="O3009" s="893">
        <v>11767</v>
      </c>
      <c r="P3009" s="893" t="s">
        <v>19554</v>
      </c>
      <c r="Q3009" s="892" t="s">
        <v>19553</v>
      </c>
    </row>
    <row r="3010" spans="15:17" x14ac:dyDescent="0.25">
      <c r="O3010" s="893">
        <v>11769</v>
      </c>
      <c r="P3010" s="893" t="s">
        <v>19556</v>
      </c>
      <c r="Q3010" s="892" t="s">
        <v>19555</v>
      </c>
    </row>
    <row r="3011" spans="15:17" x14ac:dyDescent="0.25">
      <c r="O3011" s="893">
        <v>11771</v>
      </c>
      <c r="P3011" s="893" t="s">
        <v>2281</v>
      </c>
      <c r="Q3011" s="892" t="s">
        <v>19557</v>
      </c>
    </row>
    <row r="3012" spans="15:17" x14ac:dyDescent="0.25">
      <c r="O3012" s="893">
        <v>11772</v>
      </c>
      <c r="P3012" s="893" t="s">
        <v>9611</v>
      </c>
      <c r="Q3012" s="892" t="s">
        <v>9610</v>
      </c>
    </row>
    <row r="3013" spans="15:17" x14ac:dyDescent="0.25">
      <c r="O3013" s="893">
        <v>11773</v>
      </c>
      <c r="P3013" s="893" t="s">
        <v>9576</v>
      </c>
      <c r="Q3013" s="892" t="s">
        <v>9575</v>
      </c>
    </row>
    <row r="3014" spans="15:17" x14ac:dyDescent="0.25">
      <c r="O3014" s="893">
        <v>11775</v>
      </c>
      <c r="P3014" s="893" t="s">
        <v>7803</v>
      </c>
      <c r="Q3014" s="892" t="s">
        <v>19558</v>
      </c>
    </row>
    <row r="3015" spans="15:17" x14ac:dyDescent="0.25">
      <c r="O3015" s="893">
        <v>11777</v>
      </c>
      <c r="P3015" s="893" t="s">
        <v>19560</v>
      </c>
      <c r="Q3015" s="892" t="s">
        <v>19559</v>
      </c>
    </row>
    <row r="3016" spans="15:17" x14ac:dyDescent="0.25">
      <c r="O3016" s="893">
        <v>11781</v>
      </c>
      <c r="P3016" s="893" t="s">
        <v>19561</v>
      </c>
      <c r="Q3016" s="892" t="s">
        <v>9569</v>
      </c>
    </row>
    <row r="3017" spans="15:17" x14ac:dyDescent="0.25">
      <c r="O3017" s="893">
        <v>11784</v>
      </c>
      <c r="P3017" s="893" t="s">
        <v>19563</v>
      </c>
      <c r="Q3017" s="892" t="s">
        <v>19562</v>
      </c>
    </row>
    <row r="3018" spans="15:17" x14ac:dyDescent="0.25">
      <c r="O3018" s="893">
        <v>11786</v>
      </c>
      <c r="P3018" s="893" t="s">
        <v>19564</v>
      </c>
      <c r="Q3018" s="892" t="s">
        <v>9554</v>
      </c>
    </row>
    <row r="3019" spans="15:17" x14ac:dyDescent="0.25">
      <c r="O3019" s="893">
        <v>11789</v>
      </c>
      <c r="P3019" s="893" t="s">
        <v>7466</v>
      </c>
      <c r="Q3019" s="892" t="s">
        <v>19565</v>
      </c>
    </row>
    <row r="3020" spans="15:17" x14ac:dyDescent="0.25">
      <c r="O3020" s="893">
        <v>11790</v>
      </c>
      <c r="P3020" s="893" t="s">
        <v>8433</v>
      </c>
      <c r="Q3020" s="892" t="s">
        <v>19566</v>
      </c>
    </row>
    <row r="3021" spans="15:17" x14ac:dyDescent="0.25">
      <c r="O3021" s="893">
        <v>11794</v>
      </c>
      <c r="P3021" s="893" t="s">
        <v>19568</v>
      </c>
      <c r="Q3021" s="892" t="s">
        <v>19567</v>
      </c>
    </row>
    <row r="3022" spans="15:17" x14ac:dyDescent="0.25">
      <c r="O3022" s="893">
        <v>11795</v>
      </c>
      <c r="P3022" s="893" t="s">
        <v>19570</v>
      </c>
      <c r="Q3022" s="892" t="s">
        <v>19569</v>
      </c>
    </row>
    <row r="3023" spans="15:17" x14ac:dyDescent="0.25">
      <c r="O3023" s="893">
        <v>11796</v>
      </c>
      <c r="P3023" s="893" t="s">
        <v>9665</v>
      </c>
      <c r="Q3023" s="892" t="s">
        <v>9664</v>
      </c>
    </row>
    <row r="3024" spans="15:17" x14ac:dyDescent="0.25">
      <c r="O3024" s="893">
        <v>11797</v>
      </c>
      <c r="P3024" s="893" t="s">
        <v>19572</v>
      </c>
      <c r="Q3024" s="892" t="s">
        <v>19571</v>
      </c>
    </row>
    <row r="3025" spans="15:17" x14ac:dyDescent="0.25">
      <c r="O3025" s="893">
        <v>11798</v>
      </c>
      <c r="P3025" s="893" t="s">
        <v>4279</v>
      </c>
      <c r="Q3025" s="892" t="s">
        <v>19573</v>
      </c>
    </row>
    <row r="3026" spans="15:17" x14ac:dyDescent="0.25">
      <c r="O3026" s="893">
        <v>11801</v>
      </c>
      <c r="P3026" s="893" t="s">
        <v>19575</v>
      </c>
      <c r="Q3026" s="892" t="s">
        <v>19574</v>
      </c>
    </row>
    <row r="3027" spans="15:17" x14ac:dyDescent="0.25">
      <c r="O3027" s="893">
        <v>11804</v>
      </c>
      <c r="P3027" s="893" t="s">
        <v>12237</v>
      </c>
      <c r="Q3027" s="892" t="s">
        <v>19576</v>
      </c>
    </row>
    <row r="3028" spans="15:17" x14ac:dyDescent="0.25">
      <c r="O3028" s="893">
        <v>11811</v>
      </c>
      <c r="P3028" s="893" t="s">
        <v>19578</v>
      </c>
      <c r="Q3028" s="892" t="s">
        <v>19577</v>
      </c>
    </row>
    <row r="3029" spans="15:17" x14ac:dyDescent="0.25">
      <c r="O3029" s="893">
        <v>11814</v>
      </c>
      <c r="P3029" s="893" t="s">
        <v>19580</v>
      </c>
      <c r="Q3029" s="892" t="s">
        <v>19579</v>
      </c>
    </row>
    <row r="3030" spans="15:17" x14ac:dyDescent="0.25">
      <c r="O3030" s="893">
        <v>11816</v>
      </c>
      <c r="P3030" s="893" t="s">
        <v>19582</v>
      </c>
      <c r="Q3030" s="892" t="s">
        <v>19581</v>
      </c>
    </row>
    <row r="3031" spans="15:17" x14ac:dyDescent="0.25">
      <c r="O3031" s="893">
        <v>11821</v>
      </c>
      <c r="P3031" s="893" t="s">
        <v>4539</v>
      </c>
      <c r="Q3031" s="892" t="s">
        <v>19583</v>
      </c>
    </row>
    <row r="3032" spans="15:17" x14ac:dyDescent="0.25">
      <c r="O3032" s="893">
        <v>11822</v>
      </c>
      <c r="P3032" s="893" t="s">
        <v>1401</v>
      </c>
      <c r="Q3032" s="892" t="s">
        <v>19584</v>
      </c>
    </row>
    <row r="3033" spans="15:17" x14ac:dyDescent="0.25">
      <c r="O3033" s="893">
        <v>11823</v>
      </c>
      <c r="P3033" s="893" t="s">
        <v>5634</v>
      </c>
      <c r="Q3033" s="892" t="s">
        <v>19585</v>
      </c>
    </row>
    <row r="3034" spans="15:17" x14ac:dyDescent="0.25">
      <c r="O3034" s="893">
        <v>11824</v>
      </c>
      <c r="P3034" s="893" t="s">
        <v>14481</v>
      </c>
      <c r="Q3034" s="892" t="s">
        <v>19586</v>
      </c>
    </row>
    <row r="3035" spans="15:17" x14ac:dyDescent="0.25">
      <c r="O3035" s="893">
        <v>11825</v>
      </c>
      <c r="P3035" s="893" t="s">
        <v>9645</v>
      </c>
      <c r="Q3035" s="892" t="s">
        <v>19587</v>
      </c>
    </row>
    <row r="3036" spans="15:17" x14ac:dyDescent="0.25">
      <c r="O3036" s="893">
        <v>11826</v>
      </c>
      <c r="P3036" s="893" t="s">
        <v>14188</v>
      </c>
      <c r="Q3036" s="892" t="s">
        <v>19588</v>
      </c>
    </row>
    <row r="3037" spans="15:17" x14ac:dyDescent="0.25">
      <c r="O3037" s="893">
        <v>11829</v>
      </c>
      <c r="P3037" s="893" t="s">
        <v>1499</v>
      </c>
      <c r="Q3037" s="892" t="s">
        <v>19589</v>
      </c>
    </row>
    <row r="3038" spans="15:17" x14ac:dyDescent="0.25">
      <c r="O3038" s="893">
        <v>11830</v>
      </c>
      <c r="P3038" s="893" t="s">
        <v>2870</v>
      </c>
      <c r="Q3038" s="892" t="s">
        <v>19590</v>
      </c>
    </row>
    <row r="3039" spans="15:17" x14ac:dyDescent="0.25">
      <c r="O3039" s="893">
        <v>11831</v>
      </c>
      <c r="P3039" s="893" t="s">
        <v>4203</v>
      </c>
      <c r="Q3039" s="892" t="s">
        <v>19591</v>
      </c>
    </row>
    <row r="3040" spans="15:17" x14ac:dyDescent="0.25">
      <c r="O3040" s="893">
        <v>11832</v>
      </c>
      <c r="P3040" s="893" t="s">
        <v>3926</v>
      </c>
      <c r="Q3040" s="892" t="s">
        <v>19592</v>
      </c>
    </row>
    <row r="3041" spans="15:17" x14ac:dyDescent="0.25">
      <c r="O3041" s="893">
        <v>11836</v>
      </c>
      <c r="P3041" s="893" t="s">
        <v>19594</v>
      </c>
      <c r="Q3041" s="892" t="s">
        <v>19593</v>
      </c>
    </row>
    <row r="3042" spans="15:17" x14ac:dyDescent="0.25">
      <c r="O3042" s="893">
        <v>11837</v>
      </c>
      <c r="P3042" s="893" t="s">
        <v>12428</v>
      </c>
      <c r="Q3042" s="892" t="s">
        <v>19595</v>
      </c>
    </row>
    <row r="3043" spans="15:17" x14ac:dyDescent="0.25">
      <c r="O3043" s="893">
        <v>11838</v>
      </c>
      <c r="P3043" s="893" t="s">
        <v>7084</v>
      </c>
      <c r="Q3043" s="892" t="s">
        <v>19596</v>
      </c>
    </row>
    <row r="3044" spans="15:17" x14ac:dyDescent="0.25">
      <c r="O3044" s="893">
        <v>11839</v>
      </c>
      <c r="P3044" s="893" t="s">
        <v>3462</v>
      </c>
      <c r="Q3044" s="892" t="s">
        <v>19597</v>
      </c>
    </row>
    <row r="3045" spans="15:17" x14ac:dyDescent="0.25">
      <c r="O3045" s="893">
        <v>11844</v>
      </c>
      <c r="P3045" s="893" t="s">
        <v>12125</v>
      </c>
      <c r="Q3045" s="892" t="s">
        <v>19598</v>
      </c>
    </row>
    <row r="3046" spans="15:17" x14ac:dyDescent="0.25">
      <c r="O3046" s="893">
        <v>11848</v>
      </c>
      <c r="P3046" s="893" t="s">
        <v>3607</v>
      </c>
      <c r="Q3046" s="892" t="s">
        <v>19599</v>
      </c>
    </row>
    <row r="3047" spans="15:17" x14ac:dyDescent="0.25">
      <c r="O3047" s="893">
        <v>11849</v>
      </c>
      <c r="P3047" s="893" t="s">
        <v>9564</v>
      </c>
      <c r="Q3047" s="892" t="s">
        <v>19600</v>
      </c>
    </row>
    <row r="3048" spans="15:17" x14ac:dyDescent="0.25">
      <c r="O3048" s="893">
        <v>11851</v>
      </c>
      <c r="P3048" s="893" t="s">
        <v>2482</v>
      </c>
      <c r="Q3048" s="892" t="s">
        <v>19601</v>
      </c>
    </row>
    <row r="3049" spans="15:17" x14ac:dyDescent="0.25">
      <c r="O3049" s="893">
        <v>11852</v>
      </c>
      <c r="P3049" s="893" t="s">
        <v>6721</v>
      </c>
      <c r="Q3049" s="892" t="s">
        <v>19602</v>
      </c>
    </row>
    <row r="3050" spans="15:17" x14ac:dyDescent="0.25">
      <c r="O3050" s="893">
        <v>11853</v>
      </c>
      <c r="P3050" s="893" t="s">
        <v>3094</v>
      </c>
      <c r="Q3050" s="892" t="s">
        <v>19603</v>
      </c>
    </row>
    <row r="3051" spans="15:17" x14ac:dyDescent="0.25">
      <c r="O3051" s="893">
        <v>11854</v>
      </c>
      <c r="P3051" s="893" t="s">
        <v>4825</v>
      </c>
      <c r="Q3051" s="892" t="s">
        <v>19604</v>
      </c>
    </row>
    <row r="3052" spans="15:17" x14ac:dyDescent="0.25">
      <c r="O3052" s="893">
        <v>11855</v>
      </c>
      <c r="P3052" s="893" t="s">
        <v>2101</v>
      </c>
      <c r="Q3052" s="892" t="s">
        <v>19605</v>
      </c>
    </row>
    <row r="3053" spans="15:17" x14ac:dyDescent="0.25">
      <c r="O3053" s="893">
        <v>11856</v>
      </c>
      <c r="P3053" s="893" t="s">
        <v>2420</v>
      </c>
      <c r="Q3053" s="892" t="s">
        <v>19606</v>
      </c>
    </row>
    <row r="3054" spans="15:17" x14ac:dyDescent="0.25">
      <c r="O3054" s="893">
        <v>11857</v>
      </c>
      <c r="P3054" s="893" t="s">
        <v>7183</v>
      </c>
      <c r="Q3054" s="892" t="s">
        <v>19607</v>
      </c>
    </row>
    <row r="3055" spans="15:17" x14ac:dyDescent="0.25">
      <c r="O3055" s="893">
        <v>11858</v>
      </c>
      <c r="P3055" s="893" t="s">
        <v>8755</v>
      </c>
      <c r="Q3055" s="892" t="s">
        <v>19608</v>
      </c>
    </row>
    <row r="3056" spans="15:17" x14ac:dyDescent="0.25">
      <c r="O3056" s="893">
        <v>11859</v>
      </c>
      <c r="P3056" s="893" t="s">
        <v>6579</v>
      </c>
      <c r="Q3056" s="892" t="s">
        <v>19609</v>
      </c>
    </row>
    <row r="3057" spans="15:17" x14ac:dyDescent="0.25">
      <c r="O3057" s="893">
        <v>11862</v>
      </c>
      <c r="P3057" s="893" t="s">
        <v>7543</v>
      </c>
      <c r="Q3057" s="892" t="s">
        <v>19610</v>
      </c>
    </row>
    <row r="3058" spans="15:17" x14ac:dyDescent="0.25">
      <c r="O3058" s="893">
        <v>11863</v>
      </c>
      <c r="P3058" s="893" t="s">
        <v>4192</v>
      </c>
      <c r="Q3058" s="892" t="s">
        <v>19611</v>
      </c>
    </row>
    <row r="3059" spans="15:17" x14ac:dyDescent="0.25">
      <c r="O3059" s="893">
        <v>11864</v>
      </c>
      <c r="P3059" s="893" t="s">
        <v>12036</v>
      </c>
      <c r="Q3059" s="892" t="s">
        <v>19612</v>
      </c>
    </row>
    <row r="3060" spans="15:17" x14ac:dyDescent="0.25">
      <c r="O3060" s="893">
        <v>11868</v>
      </c>
      <c r="P3060" s="893" t="s">
        <v>19614</v>
      </c>
      <c r="Q3060" s="892" t="s">
        <v>19613</v>
      </c>
    </row>
    <row r="3061" spans="15:17" x14ac:dyDescent="0.25">
      <c r="O3061" s="893">
        <v>11869</v>
      </c>
      <c r="P3061" s="893" t="s">
        <v>19616</v>
      </c>
      <c r="Q3061" s="892" t="s">
        <v>19615</v>
      </c>
    </row>
    <row r="3062" spans="15:17" x14ac:dyDescent="0.25">
      <c r="O3062" s="893">
        <v>11871</v>
      </c>
      <c r="P3062" s="893" t="s">
        <v>19618</v>
      </c>
      <c r="Q3062" s="892" t="s">
        <v>19617</v>
      </c>
    </row>
    <row r="3063" spans="15:17" x14ac:dyDescent="0.25">
      <c r="O3063" s="893">
        <v>11880</v>
      </c>
      <c r="P3063" s="893" t="s">
        <v>19620</v>
      </c>
      <c r="Q3063" s="892" t="s">
        <v>19619</v>
      </c>
    </row>
    <row r="3064" spans="15:17" x14ac:dyDescent="0.25">
      <c r="O3064" s="893">
        <v>11881</v>
      </c>
      <c r="P3064" s="893" t="s">
        <v>19622</v>
      </c>
      <c r="Q3064" s="892" t="s">
        <v>19621</v>
      </c>
    </row>
    <row r="3065" spans="15:17" x14ac:dyDescent="0.25">
      <c r="O3065" s="893">
        <v>11882</v>
      </c>
      <c r="P3065" s="893" t="s">
        <v>5871</v>
      </c>
      <c r="Q3065" s="892" t="s">
        <v>19623</v>
      </c>
    </row>
    <row r="3066" spans="15:17" x14ac:dyDescent="0.25">
      <c r="O3066" s="893">
        <v>11883</v>
      </c>
      <c r="P3066" s="893" t="s">
        <v>19625</v>
      </c>
      <c r="Q3066" s="892" t="s">
        <v>19624</v>
      </c>
    </row>
    <row r="3067" spans="15:17" x14ac:dyDescent="0.25">
      <c r="O3067" s="893">
        <v>11884</v>
      </c>
      <c r="P3067" s="893" t="s">
        <v>19627</v>
      </c>
      <c r="Q3067" s="892" t="s">
        <v>19626</v>
      </c>
    </row>
    <row r="3068" spans="15:17" x14ac:dyDescent="0.25">
      <c r="O3068" s="893">
        <v>11885</v>
      </c>
      <c r="P3068" s="893" t="s">
        <v>19629</v>
      </c>
      <c r="Q3068" s="892" t="s">
        <v>19628</v>
      </c>
    </row>
    <row r="3069" spans="15:17" x14ac:dyDescent="0.25">
      <c r="O3069" s="893">
        <v>11886</v>
      </c>
      <c r="P3069" s="893" t="s">
        <v>19631</v>
      </c>
      <c r="Q3069" s="892" t="s">
        <v>19630</v>
      </c>
    </row>
    <row r="3070" spans="15:17" x14ac:dyDescent="0.25">
      <c r="O3070" s="893">
        <v>11887</v>
      </c>
      <c r="P3070" s="893" t="s">
        <v>19633</v>
      </c>
      <c r="Q3070" s="892" t="s">
        <v>19632</v>
      </c>
    </row>
    <row r="3071" spans="15:17" x14ac:dyDescent="0.25">
      <c r="O3071" s="893">
        <v>11888</v>
      </c>
      <c r="P3071" s="893" t="s">
        <v>19635</v>
      </c>
      <c r="Q3071" s="892" t="s">
        <v>19634</v>
      </c>
    </row>
    <row r="3072" spans="15:17" x14ac:dyDescent="0.25">
      <c r="O3072" s="893">
        <v>11889</v>
      </c>
      <c r="P3072" s="893" t="s">
        <v>3325</v>
      </c>
      <c r="Q3072" s="892" t="s">
        <v>19636</v>
      </c>
    </row>
    <row r="3073" spans="15:17" x14ac:dyDescent="0.25">
      <c r="O3073" s="893">
        <v>11890</v>
      </c>
      <c r="P3073" s="893" t="s">
        <v>6226</v>
      </c>
      <c r="Q3073" s="892" t="s">
        <v>19637</v>
      </c>
    </row>
    <row r="3074" spans="15:17" x14ac:dyDescent="0.25">
      <c r="O3074" s="893">
        <v>11891</v>
      </c>
      <c r="P3074" s="893" t="s">
        <v>1634</v>
      </c>
      <c r="Q3074" s="892" t="s">
        <v>19638</v>
      </c>
    </row>
    <row r="3075" spans="15:17" x14ac:dyDescent="0.25">
      <c r="O3075" s="893">
        <v>11892</v>
      </c>
      <c r="P3075" s="893" t="s">
        <v>2474</v>
      </c>
      <c r="Q3075" s="892" t="s">
        <v>19639</v>
      </c>
    </row>
    <row r="3076" spans="15:17" x14ac:dyDescent="0.25">
      <c r="O3076" s="893">
        <v>11894</v>
      </c>
      <c r="P3076" s="893" t="s">
        <v>19641</v>
      </c>
      <c r="Q3076" s="892" t="s">
        <v>19640</v>
      </c>
    </row>
    <row r="3077" spans="15:17" x14ac:dyDescent="0.25">
      <c r="O3077" s="893">
        <v>11895</v>
      </c>
      <c r="P3077" s="893" t="s">
        <v>19643</v>
      </c>
      <c r="Q3077" s="892" t="s">
        <v>19642</v>
      </c>
    </row>
    <row r="3078" spans="15:17" x14ac:dyDescent="0.25">
      <c r="O3078" s="893">
        <v>11896</v>
      </c>
      <c r="P3078" s="893" t="s">
        <v>19645</v>
      </c>
      <c r="Q3078" s="892" t="s">
        <v>19644</v>
      </c>
    </row>
    <row r="3079" spans="15:17" x14ac:dyDescent="0.25">
      <c r="O3079" s="893">
        <v>11897</v>
      </c>
      <c r="P3079" s="893" t="s">
        <v>19647</v>
      </c>
      <c r="Q3079" s="892" t="s">
        <v>19646</v>
      </c>
    </row>
    <row r="3080" spans="15:17" x14ac:dyDescent="0.25">
      <c r="O3080" s="893">
        <v>11898</v>
      </c>
      <c r="P3080" s="893" t="s">
        <v>19649</v>
      </c>
      <c r="Q3080" s="892" t="s">
        <v>19648</v>
      </c>
    </row>
    <row r="3081" spans="15:17" x14ac:dyDescent="0.25">
      <c r="O3081" s="893">
        <v>11899</v>
      </c>
      <c r="P3081" s="893" t="s">
        <v>19651</v>
      </c>
      <c r="Q3081" s="892" t="s">
        <v>19650</v>
      </c>
    </row>
    <row r="3082" spans="15:17" x14ac:dyDescent="0.25">
      <c r="O3082" s="893">
        <v>11900</v>
      </c>
      <c r="P3082" s="893" t="s">
        <v>19653</v>
      </c>
      <c r="Q3082" s="892" t="s">
        <v>19652</v>
      </c>
    </row>
    <row r="3083" spans="15:17" x14ac:dyDescent="0.25">
      <c r="O3083" s="893">
        <v>11901</v>
      </c>
      <c r="P3083" s="893" t="s">
        <v>3678</v>
      </c>
      <c r="Q3083" s="892" t="s">
        <v>19654</v>
      </c>
    </row>
    <row r="3084" spans="15:17" x14ac:dyDescent="0.25">
      <c r="O3084" s="893">
        <v>11902</v>
      </c>
      <c r="P3084" s="893" t="s">
        <v>5655</v>
      </c>
      <c r="Q3084" s="892" t="s">
        <v>19655</v>
      </c>
    </row>
    <row r="3085" spans="15:17" x14ac:dyDescent="0.25">
      <c r="O3085" s="893">
        <v>11903</v>
      </c>
      <c r="P3085" s="893" t="s">
        <v>2270</v>
      </c>
      <c r="Q3085" s="892" t="s">
        <v>19656</v>
      </c>
    </row>
    <row r="3086" spans="15:17" x14ac:dyDescent="0.25">
      <c r="O3086" s="893">
        <v>11904</v>
      </c>
      <c r="P3086" s="893" t="s">
        <v>2340</v>
      </c>
      <c r="Q3086" s="892" t="s">
        <v>19657</v>
      </c>
    </row>
    <row r="3087" spans="15:17" x14ac:dyDescent="0.25">
      <c r="O3087" s="893">
        <v>11905</v>
      </c>
      <c r="P3087" s="893" t="s">
        <v>2657</v>
      </c>
      <c r="Q3087" s="892" t="s">
        <v>19658</v>
      </c>
    </row>
    <row r="3088" spans="15:17" x14ac:dyDescent="0.25">
      <c r="O3088" s="893">
        <v>11906</v>
      </c>
      <c r="P3088" s="893" t="s">
        <v>2654</v>
      </c>
      <c r="Q3088" s="892" t="s">
        <v>19659</v>
      </c>
    </row>
    <row r="3089" spans="15:17" x14ac:dyDescent="0.25">
      <c r="O3089" s="893">
        <v>11914</v>
      </c>
      <c r="P3089" s="893" t="s">
        <v>19661</v>
      </c>
      <c r="Q3089" s="892" t="s">
        <v>19660</v>
      </c>
    </row>
    <row r="3090" spans="15:17" x14ac:dyDescent="0.25">
      <c r="O3090" s="893">
        <v>11916</v>
      </c>
      <c r="P3090" s="893" t="s">
        <v>12119</v>
      </c>
      <c r="Q3090" s="892" t="s">
        <v>19662</v>
      </c>
    </row>
    <row r="3091" spans="15:17" x14ac:dyDescent="0.25">
      <c r="O3091" s="893">
        <v>11917</v>
      </c>
      <c r="P3091" s="893" t="s">
        <v>2141</v>
      </c>
      <c r="Q3091" s="892" t="s">
        <v>19663</v>
      </c>
    </row>
    <row r="3092" spans="15:17" x14ac:dyDescent="0.25">
      <c r="O3092" s="893">
        <v>11918</v>
      </c>
      <c r="P3092" s="893" t="s">
        <v>11904</v>
      </c>
      <c r="Q3092" s="892" t="s">
        <v>19664</v>
      </c>
    </row>
    <row r="3093" spans="15:17" x14ac:dyDescent="0.25">
      <c r="O3093" s="893">
        <v>11919</v>
      </c>
      <c r="P3093" s="893" t="s">
        <v>4631</v>
      </c>
      <c r="Q3093" s="892" t="s">
        <v>19665</v>
      </c>
    </row>
    <row r="3094" spans="15:17" x14ac:dyDescent="0.25">
      <c r="O3094" s="893">
        <v>11920</v>
      </c>
      <c r="P3094" s="893" t="s">
        <v>8038</v>
      </c>
      <c r="Q3094" s="892" t="s">
        <v>19666</v>
      </c>
    </row>
    <row r="3095" spans="15:17" x14ac:dyDescent="0.25">
      <c r="O3095" s="893">
        <v>11921</v>
      </c>
      <c r="P3095" s="893" t="s">
        <v>12415</v>
      </c>
      <c r="Q3095" s="892" t="s">
        <v>19667</v>
      </c>
    </row>
    <row r="3096" spans="15:17" x14ac:dyDescent="0.25">
      <c r="O3096" s="893">
        <v>11922</v>
      </c>
      <c r="P3096" s="893" t="s">
        <v>19669</v>
      </c>
      <c r="Q3096" s="892" t="s">
        <v>19668</v>
      </c>
    </row>
    <row r="3097" spans="15:17" x14ac:dyDescent="0.25">
      <c r="O3097" s="893">
        <v>11923</v>
      </c>
      <c r="P3097" s="893" t="s">
        <v>19671</v>
      </c>
      <c r="Q3097" s="892" t="s">
        <v>19670</v>
      </c>
    </row>
    <row r="3098" spans="15:17" x14ac:dyDescent="0.25">
      <c r="O3098" s="893">
        <v>11924</v>
      </c>
      <c r="P3098" s="893" t="s">
        <v>19673</v>
      </c>
      <c r="Q3098" s="892" t="s">
        <v>19672</v>
      </c>
    </row>
    <row r="3099" spans="15:17" x14ac:dyDescent="0.25">
      <c r="O3099" s="893">
        <v>11927</v>
      </c>
      <c r="P3099" s="893" t="s">
        <v>1641</v>
      </c>
      <c r="Q3099" s="892" t="s">
        <v>19674</v>
      </c>
    </row>
    <row r="3100" spans="15:17" x14ac:dyDescent="0.25">
      <c r="O3100" s="893">
        <v>11928</v>
      </c>
      <c r="P3100" s="893" t="s">
        <v>2586</v>
      </c>
      <c r="Q3100" s="892" t="s">
        <v>19675</v>
      </c>
    </row>
    <row r="3101" spans="15:17" x14ac:dyDescent="0.25">
      <c r="O3101" s="893">
        <v>11929</v>
      </c>
      <c r="P3101" s="893" t="s">
        <v>7193</v>
      </c>
      <c r="Q3101" s="892" t="s">
        <v>19676</v>
      </c>
    </row>
    <row r="3102" spans="15:17" x14ac:dyDescent="0.25">
      <c r="O3102" s="893">
        <v>11945</v>
      </c>
      <c r="P3102" s="893" t="s">
        <v>2297</v>
      </c>
      <c r="Q3102" s="892" t="s">
        <v>19677</v>
      </c>
    </row>
    <row r="3103" spans="15:17" x14ac:dyDescent="0.25">
      <c r="O3103" s="893">
        <v>11946</v>
      </c>
      <c r="P3103" s="893" t="s">
        <v>2294</v>
      </c>
      <c r="Q3103" s="892" t="s">
        <v>19678</v>
      </c>
    </row>
    <row r="3104" spans="15:17" x14ac:dyDescent="0.25">
      <c r="O3104" s="893">
        <v>11948</v>
      </c>
      <c r="P3104" s="893" t="s">
        <v>3782</v>
      </c>
      <c r="Q3104" s="892" t="s">
        <v>19679</v>
      </c>
    </row>
    <row r="3105" spans="15:17" x14ac:dyDescent="0.25">
      <c r="O3105" s="893">
        <v>11950</v>
      </c>
      <c r="P3105" s="893" t="s">
        <v>1908</v>
      </c>
      <c r="Q3105" s="892" t="s">
        <v>19680</v>
      </c>
    </row>
    <row r="3106" spans="15:17" x14ac:dyDescent="0.25">
      <c r="O3106" s="893">
        <v>11953</v>
      </c>
      <c r="P3106" s="893" t="s">
        <v>2547</v>
      </c>
      <c r="Q3106" s="892" t="s">
        <v>19681</v>
      </c>
    </row>
    <row r="3107" spans="15:17" x14ac:dyDescent="0.25">
      <c r="O3107" s="893">
        <v>11955</v>
      </c>
      <c r="P3107" s="893" t="s">
        <v>9556</v>
      </c>
      <c r="Q3107" s="892" t="s">
        <v>9555</v>
      </c>
    </row>
    <row r="3108" spans="15:17" x14ac:dyDescent="0.25">
      <c r="O3108" s="893">
        <v>11960</v>
      </c>
      <c r="P3108" s="893" t="s">
        <v>1912</v>
      </c>
      <c r="Q3108" s="892" t="s">
        <v>19682</v>
      </c>
    </row>
    <row r="3109" spans="15:17" x14ac:dyDescent="0.25">
      <c r="O3109" s="893">
        <v>11962</v>
      </c>
      <c r="P3109" s="893" t="s">
        <v>1767</v>
      </c>
      <c r="Q3109" s="892" t="s">
        <v>19683</v>
      </c>
    </row>
    <row r="3110" spans="15:17" x14ac:dyDescent="0.25">
      <c r="O3110" s="893">
        <v>11963</v>
      </c>
      <c r="P3110" s="893" t="s">
        <v>1940</v>
      </c>
      <c r="Q3110" s="892" t="s">
        <v>19684</v>
      </c>
    </row>
    <row r="3111" spans="15:17" x14ac:dyDescent="0.25">
      <c r="O3111" s="893">
        <v>11964</v>
      </c>
      <c r="P3111" s="893" t="s">
        <v>2369</v>
      </c>
      <c r="Q3111" s="892" t="s">
        <v>19685</v>
      </c>
    </row>
    <row r="3112" spans="15:17" x14ac:dyDescent="0.25">
      <c r="O3112" s="893">
        <v>11971</v>
      </c>
      <c r="P3112" s="893" t="s">
        <v>5822</v>
      </c>
      <c r="Q3112" s="892" t="s">
        <v>19686</v>
      </c>
    </row>
    <row r="3113" spans="15:17" x14ac:dyDescent="0.25">
      <c r="O3113" s="893">
        <v>11975</v>
      </c>
      <c r="P3113" s="893" t="s">
        <v>3329</v>
      </c>
      <c r="Q3113" s="892" t="s">
        <v>9626</v>
      </c>
    </row>
    <row r="3114" spans="15:17" x14ac:dyDescent="0.25">
      <c r="O3114" s="893">
        <v>11976</v>
      </c>
      <c r="P3114" s="893" t="s">
        <v>2123</v>
      </c>
      <c r="Q3114" s="892" t="s">
        <v>19687</v>
      </c>
    </row>
    <row r="3115" spans="15:17" x14ac:dyDescent="0.25">
      <c r="O3115" s="893">
        <v>11977</v>
      </c>
      <c r="P3115" s="893" t="s">
        <v>13104</v>
      </c>
      <c r="Q3115" s="892" t="s">
        <v>19688</v>
      </c>
    </row>
    <row r="3116" spans="15:17" x14ac:dyDescent="0.25">
      <c r="O3116" s="893">
        <v>11981</v>
      </c>
      <c r="P3116" s="893" t="s">
        <v>5653</v>
      </c>
      <c r="Q3116" s="892" t="s">
        <v>19689</v>
      </c>
    </row>
    <row r="3117" spans="15:17" x14ac:dyDescent="0.25">
      <c r="O3117" s="893">
        <v>11983</v>
      </c>
      <c r="P3117" s="893" t="s">
        <v>19691</v>
      </c>
      <c r="Q3117" s="892" t="s">
        <v>19690</v>
      </c>
    </row>
    <row r="3118" spans="15:17" x14ac:dyDescent="0.25">
      <c r="O3118" s="893">
        <v>11985</v>
      </c>
      <c r="P3118" s="893" t="s">
        <v>19693</v>
      </c>
      <c r="Q3118" s="892" t="s">
        <v>19692</v>
      </c>
    </row>
    <row r="3119" spans="15:17" x14ac:dyDescent="0.25">
      <c r="O3119" s="893">
        <v>11986</v>
      </c>
      <c r="P3119" s="893" t="s">
        <v>19695</v>
      </c>
      <c r="Q3119" s="892" t="s">
        <v>19694</v>
      </c>
    </row>
    <row r="3120" spans="15:17" x14ac:dyDescent="0.25">
      <c r="O3120" s="893">
        <v>11987</v>
      </c>
      <c r="P3120" s="893" t="s">
        <v>19697</v>
      </c>
      <c r="Q3120" s="892" t="s">
        <v>19696</v>
      </c>
    </row>
    <row r="3121" spans="15:17" x14ac:dyDescent="0.25">
      <c r="O3121" s="893">
        <v>11991</v>
      </c>
      <c r="P3121" s="893" t="s">
        <v>19699</v>
      </c>
      <c r="Q3121" s="892" t="s">
        <v>19698</v>
      </c>
    </row>
    <row r="3122" spans="15:17" x14ac:dyDescent="0.25">
      <c r="O3122" s="893">
        <v>11996</v>
      </c>
      <c r="P3122" s="893" t="s">
        <v>6423</v>
      </c>
      <c r="Q3122" s="892" t="s">
        <v>19700</v>
      </c>
    </row>
    <row r="3123" spans="15:17" x14ac:dyDescent="0.25">
      <c r="O3123" s="893">
        <v>12001</v>
      </c>
      <c r="P3123" s="893" t="s">
        <v>1575</v>
      </c>
      <c r="Q3123" s="892" t="s">
        <v>19701</v>
      </c>
    </row>
    <row r="3124" spans="15:17" x14ac:dyDescent="0.25">
      <c r="O3124" s="893">
        <v>12002</v>
      </c>
      <c r="P3124" s="893" t="s">
        <v>18380</v>
      </c>
      <c r="Q3124" s="892" t="s">
        <v>19702</v>
      </c>
    </row>
    <row r="3125" spans="15:17" x14ac:dyDescent="0.25">
      <c r="O3125" s="893">
        <v>12004</v>
      </c>
      <c r="P3125" s="893" t="s">
        <v>3415</v>
      </c>
      <c r="Q3125" s="892" t="s">
        <v>19703</v>
      </c>
    </row>
    <row r="3126" spans="15:17" x14ac:dyDescent="0.25">
      <c r="O3126" s="893">
        <v>12005</v>
      </c>
      <c r="P3126" s="893" t="s">
        <v>16782</v>
      </c>
      <c r="Q3126" s="892" t="s">
        <v>19704</v>
      </c>
    </row>
    <row r="3127" spans="15:17" x14ac:dyDescent="0.25">
      <c r="O3127" s="893">
        <v>12006</v>
      </c>
      <c r="P3127" s="893" t="s">
        <v>11801</v>
      </c>
      <c r="Q3127" s="892" t="s">
        <v>19705</v>
      </c>
    </row>
    <row r="3128" spans="15:17" x14ac:dyDescent="0.25">
      <c r="O3128" s="893">
        <v>12007</v>
      </c>
      <c r="P3128" s="893" t="s">
        <v>1480</v>
      </c>
      <c r="Q3128" s="892" t="s">
        <v>19706</v>
      </c>
    </row>
    <row r="3129" spans="15:17" x14ac:dyDescent="0.25">
      <c r="O3129" s="893">
        <v>12008</v>
      </c>
      <c r="P3129" s="893" t="s">
        <v>19708</v>
      </c>
      <c r="Q3129" s="892" t="s">
        <v>19707</v>
      </c>
    </row>
    <row r="3130" spans="15:17" x14ac:dyDescent="0.25">
      <c r="O3130" s="893">
        <v>12010</v>
      </c>
      <c r="P3130" s="893" t="s">
        <v>16374</v>
      </c>
      <c r="Q3130" s="892" t="s">
        <v>19709</v>
      </c>
    </row>
    <row r="3131" spans="15:17" x14ac:dyDescent="0.25">
      <c r="O3131" s="893">
        <v>12011</v>
      </c>
      <c r="P3131" s="893" t="s">
        <v>14204</v>
      </c>
      <c r="Q3131" s="892" t="s">
        <v>19710</v>
      </c>
    </row>
    <row r="3132" spans="15:17" x14ac:dyDescent="0.25">
      <c r="O3132" s="893">
        <v>12015</v>
      </c>
      <c r="P3132" s="893" t="s">
        <v>3015</v>
      </c>
      <c r="Q3132" s="892" t="s">
        <v>19711</v>
      </c>
    </row>
    <row r="3133" spans="15:17" x14ac:dyDescent="0.25">
      <c r="O3133" s="893">
        <v>12016</v>
      </c>
      <c r="P3133" s="893" t="s">
        <v>1405</v>
      </c>
      <c r="Q3133" s="892" t="s">
        <v>19712</v>
      </c>
    </row>
    <row r="3134" spans="15:17" x14ac:dyDescent="0.25">
      <c r="O3134" s="893">
        <v>12017</v>
      </c>
      <c r="P3134" s="893" t="s">
        <v>5423</v>
      </c>
      <c r="Q3134" s="892" t="s">
        <v>19713</v>
      </c>
    </row>
    <row r="3135" spans="15:17" x14ac:dyDescent="0.25">
      <c r="O3135" s="893">
        <v>12019</v>
      </c>
      <c r="P3135" s="893" t="s">
        <v>3517</v>
      </c>
      <c r="Q3135" s="892" t="s">
        <v>19714</v>
      </c>
    </row>
    <row r="3136" spans="15:17" x14ac:dyDescent="0.25">
      <c r="O3136" s="893">
        <v>12020</v>
      </c>
      <c r="P3136" s="893" t="s">
        <v>5000</v>
      </c>
      <c r="Q3136" s="892" t="s">
        <v>19715</v>
      </c>
    </row>
    <row r="3137" spans="15:17" x14ac:dyDescent="0.25">
      <c r="O3137" s="893">
        <v>12021</v>
      </c>
      <c r="P3137" s="893" t="s">
        <v>8737</v>
      </c>
      <c r="Q3137" s="892" t="s">
        <v>19716</v>
      </c>
    </row>
    <row r="3138" spans="15:17" x14ac:dyDescent="0.25">
      <c r="O3138" s="893">
        <v>12024</v>
      </c>
      <c r="P3138" s="893" t="s">
        <v>19718</v>
      </c>
      <c r="Q3138" s="892" t="s">
        <v>19717</v>
      </c>
    </row>
    <row r="3139" spans="15:17" x14ac:dyDescent="0.25">
      <c r="O3139" s="893">
        <v>12025</v>
      </c>
      <c r="P3139" s="893" t="s">
        <v>5209</v>
      </c>
      <c r="Q3139" s="892" t="s">
        <v>19719</v>
      </c>
    </row>
    <row r="3140" spans="15:17" x14ac:dyDescent="0.25">
      <c r="O3140" s="893">
        <v>12026</v>
      </c>
      <c r="P3140" s="893" t="s">
        <v>7118</v>
      </c>
      <c r="Q3140" s="892" t="s">
        <v>19720</v>
      </c>
    </row>
    <row r="3141" spans="15:17" x14ac:dyDescent="0.25">
      <c r="O3141" s="893">
        <v>12029</v>
      </c>
      <c r="P3141" s="893" t="s">
        <v>1417</v>
      </c>
      <c r="Q3141" s="892" t="s">
        <v>19721</v>
      </c>
    </row>
    <row r="3142" spans="15:17" x14ac:dyDescent="0.25">
      <c r="O3142" s="893">
        <v>12030</v>
      </c>
      <c r="P3142" s="893" t="s">
        <v>1456</v>
      </c>
      <c r="Q3142" s="892" t="s">
        <v>19722</v>
      </c>
    </row>
    <row r="3143" spans="15:17" x14ac:dyDescent="0.25">
      <c r="O3143" s="893">
        <v>12032</v>
      </c>
      <c r="P3143" s="893" t="s">
        <v>19724</v>
      </c>
      <c r="Q3143" s="892" t="s">
        <v>19723</v>
      </c>
    </row>
    <row r="3144" spans="15:17" x14ac:dyDescent="0.25">
      <c r="O3144" s="893">
        <v>12033</v>
      </c>
      <c r="P3144" s="893" t="s">
        <v>1781</v>
      </c>
      <c r="Q3144" s="892" t="s">
        <v>19725</v>
      </c>
    </row>
    <row r="3145" spans="15:17" x14ac:dyDescent="0.25">
      <c r="O3145" s="893">
        <v>12034</v>
      </c>
      <c r="P3145" s="893" t="s">
        <v>1440</v>
      </c>
      <c r="Q3145" s="892" t="s">
        <v>19726</v>
      </c>
    </row>
    <row r="3146" spans="15:17" x14ac:dyDescent="0.25">
      <c r="O3146" s="893">
        <v>12035</v>
      </c>
      <c r="P3146" s="893" t="s">
        <v>5600</v>
      </c>
      <c r="Q3146" s="892" t="s">
        <v>19727</v>
      </c>
    </row>
    <row r="3147" spans="15:17" x14ac:dyDescent="0.25">
      <c r="O3147" s="893">
        <v>12038</v>
      </c>
      <c r="P3147" s="893" t="s">
        <v>19729</v>
      </c>
      <c r="Q3147" s="892" t="s">
        <v>19728</v>
      </c>
    </row>
    <row r="3148" spans="15:17" x14ac:dyDescent="0.25">
      <c r="O3148" s="893">
        <v>12039</v>
      </c>
      <c r="P3148" s="893" t="s">
        <v>19731</v>
      </c>
      <c r="Q3148" s="892" t="s">
        <v>19730</v>
      </c>
    </row>
    <row r="3149" spans="15:17" x14ac:dyDescent="0.25">
      <c r="O3149" s="893">
        <v>12040</v>
      </c>
      <c r="P3149" s="893" t="s">
        <v>19733</v>
      </c>
      <c r="Q3149" s="892" t="s">
        <v>19732</v>
      </c>
    </row>
    <row r="3150" spans="15:17" x14ac:dyDescent="0.25">
      <c r="O3150" s="893">
        <v>12041</v>
      </c>
      <c r="P3150" s="893" t="s">
        <v>19734</v>
      </c>
      <c r="Q3150" s="892" t="s">
        <v>11276</v>
      </c>
    </row>
    <row r="3151" spans="15:17" x14ac:dyDescent="0.25">
      <c r="O3151" s="893">
        <v>12042</v>
      </c>
      <c r="P3151" s="893" t="s">
        <v>19736</v>
      </c>
      <c r="Q3151" s="892" t="s">
        <v>19735</v>
      </c>
    </row>
    <row r="3152" spans="15:17" x14ac:dyDescent="0.25">
      <c r="O3152" s="893">
        <v>12043</v>
      </c>
      <c r="P3152" s="893" t="s">
        <v>19737</v>
      </c>
      <c r="Q3152" s="892" t="s">
        <v>11165</v>
      </c>
    </row>
    <row r="3153" spans="15:17" x14ac:dyDescent="0.25">
      <c r="O3153" s="893">
        <v>12045</v>
      </c>
      <c r="P3153" s="893" t="s">
        <v>19739</v>
      </c>
      <c r="Q3153" s="892" t="s">
        <v>19738</v>
      </c>
    </row>
    <row r="3154" spans="15:17" x14ac:dyDescent="0.25">
      <c r="O3154" s="893">
        <v>12056</v>
      </c>
      <c r="P3154" s="893" t="s">
        <v>9535</v>
      </c>
      <c r="Q3154" s="892" t="s">
        <v>19740</v>
      </c>
    </row>
    <row r="3155" spans="15:17" x14ac:dyDescent="0.25">
      <c r="O3155" s="893">
        <v>12057</v>
      </c>
      <c r="P3155" s="893" t="s">
        <v>2831</v>
      </c>
      <c r="Q3155" s="892" t="s">
        <v>19741</v>
      </c>
    </row>
    <row r="3156" spans="15:17" x14ac:dyDescent="0.25">
      <c r="O3156" s="893">
        <v>12058</v>
      </c>
      <c r="P3156" s="893" t="s">
        <v>5970</v>
      </c>
      <c r="Q3156" s="892" t="s">
        <v>19742</v>
      </c>
    </row>
    <row r="3157" spans="15:17" x14ac:dyDescent="0.25">
      <c r="O3157" s="893">
        <v>12059</v>
      </c>
      <c r="P3157" s="893" t="s">
        <v>3629</v>
      </c>
      <c r="Q3157" s="892" t="s">
        <v>11178</v>
      </c>
    </row>
    <row r="3158" spans="15:17" x14ac:dyDescent="0.25">
      <c r="O3158" s="893">
        <v>12060</v>
      </c>
      <c r="P3158" s="893" t="s">
        <v>5272</v>
      </c>
      <c r="Q3158" s="892" t="s">
        <v>19743</v>
      </c>
    </row>
    <row r="3159" spans="15:17" x14ac:dyDescent="0.25">
      <c r="O3159" s="893">
        <v>12061</v>
      </c>
      <c r="P3159" s="893" t="s">
        <v>8431</v>
      </c>
      <c r="Q3159" s="892" t="s">
        <v>19744</v>
      </c>
    </row>
    <row r="3160" spans="15:17" x14ac:dyDescent="0.25">
      <c r="O3160" s="893">
        <v>12062</v>
      </c>
      <c r="P3160" s="893" t="s">
        <v>3497</v>
      </c>
      <c r="Q3160" s="892" t="s">
        <v>19745</v>
      </c>
    </row>
    <row r="3161" spans="15:17" x14ac:dyDescent="0.25">
      <c r="O3161" s="893">
        <v>12067</v>
      </c>
      <c r="P3161" s="893" t="s">
        <v>2098</v>
      </c>
      <c r="Q3161" s="892" t="s">
        <v>19746</v>
      </c>
    </row>
    <row r="3162" spans="15:17" x14ac:dyDescent="0.25">
      <c r="O3162" s="893">
        <v>12070</v>
      </c>
      <c r="P3162" s="893" t="s">
        <v>2423</v>
      </c>
      <c r="Q3162" s="892" t="s">
        <v>19747</v>
      </c>
    </row>
    <row r="3163" spans="15:17" x14ac:dyDescent="0.25">
      <c r="O3163" s="893">
        <v>12075</v>
      </c>
      <c r="P3163" s="893" t="s">
        <v>19749</v>
      </c>
      <c r="Q3163" s="892" t="s">
        <v>19748</v>
      </c>
    </row>
    <row r="3164" spans="15:17" x14ac:dyDescent="0.25">
      <c r="O3164" s="893">
        <v>12076</v>
      </c>
      <c r="P3164" s="893" t="s">
        <v>19751</v>
      </c>
      <c r="Q3164" s="892" t="s">
        <v>19750</v>
      </c>
    </row>
    <row r="3165" spans="15:17" x14ac:dyDescent="0.25">
      <c r="O3165" s="893">
        <v>12079</v>
      </c>
      <c r="P3165" s="893" t="s">
        <v>19753</v>
      </c>
      <c r="Q3165" s="892" t="s">
        <v>19752</v>
      </c>
    </row>
    <row r="3166" spans="15:17" x14ac:dyDescent="0.25">
      <c r="O3166" s="893">
        <v>12080</v>
      </c>
      <c r="P3166" s="893" t="s">
        <v>5433</v>
      </c>
      <c r="Q3166" s="892" t="s">
        <v>19754</v>
      </c>
    </row>
    <row r="3167" spans="15:17" x14ac:dyDescent="0.25">
      <c r="O3167" s="893">
        <v>12081</v>
      </c>
      <c r="P3167" s="893" t="s">
        <v>13658</v>
      </c>
      <c r="Q3167" s="892" t="s">
        <v>19755</v>
      </c>
    </row>
    <row r="3168" spans="15:17" x14ac:dyDescent="0.25">
      <c r="O3168" s="893">
        <v>12082</v>
      </c>
      <c r="P3168" s="893" t="s">
        <v>19757</v>
      </c>
      <c r="Q3168" s="892" t="s">
        <v>19756</v>
      </c>
    </row>
    <row r="3169" spans="15:17" x14ac:dyDescent="0.25">
      <c r="O3169" s="893">
        <v>12083</v>
      </c>
      <c r="P3169" s="893" t="s">
        <v>19759</v>
      </c>
      <c r="Q3169" s="892" t="s">
        <v>19758</v>
      </c>
    </row>
    <row r="3170" spans="15:17" x14ac:dyDescent="0.25">
      <c r="O3170" s="893">
        <v>12090</v>
      </c>
      <c r="P3170" s="893" t="s">
        <v>4581</v>
      </c>
      <c r="Q3170" s="892" t="s">
        <v>19760</v>
      </c>
    </row>
    <row r="3171" spans="15:17" x14ac:dyDescent="0.25">
      <c r="O3171" s="893">
        <v>12091</v>
      </c>
      <c r="P3171" s="893" t="s">
        <v>7122</v>
      </c>
      <c r="Q3171" s="892" t="s">
        <v>19761</v>
      </c>
    </row>
    <row r="3172" spans="15:17" x14ac:dyDescent="0.25">
      <c r="O3172" s="893">
        <v>12092</v>
      </c>
      <c r="P3172" s="893" t="s">
        <v>2604</v>
      </c>
      <c r="Q3172" s="892" t="s">
        <v>19762</v>
      </c>
    </row>
    <row r="3173" spans="15:17" x14ac:dyDescent="0.25">
      <c r="O3173" s="893">
        <v>12096</v>
      </c>
      <c r="P3173" s="893" t="s">
        <v>1669</v>
      </c>
      <c r="Q3173" s="892" t="s">
        <v>19763</v>
      </c>
    </row>
    <row r="3174" spans="15:17" x14ac:dyDescent="0.25">
      <c r="O3174" s="893">
        <v>12097</v>
      </c>
      <c r="P3174" s="893" t="s">
        <v>7447</v>
      </c>
      <c r="Q3174" s="892" t="s">
        <v>19764</v>
      </c>
    </row>
    <row r="3175" spans="15:17" x14ac:dyDescent="0.25">
      <c r="O3175" s="893">
        <v>12098</v>
      </c>
      <c r="P3175" s="893" t="s">
        <v>1591</v>
      </c>
      <c r="Q3175" s="892" t="s">
        <v>19765</v>
      </c>
    </row>
    <row r="3176" spans="15:17" x14ac:dyDescent="0.25">
      <c r="O3176" s="893">
        <v>12099</v>
      </c>
      <c r="P3176" s="893" t="s">
        <v>4289</v>
      </c>
      <c r="Q3176" s="892" t="s">
        <v>19766</v>
      </c>
    </row>
    <row r="3177" spans="15:17" x14ac:dyDescent="0.25">
      <c r="O3177" s="893">
        <v>12100</v>
      </c>
      <c r="P3177" s="893" t="s">
        <v>1554</v>
      </c>
      <c r="Q3177" s="892" t="s">
        <v>19767</v>
      </c>
    </row>
    <row r="3178" spans="15:17" x14ac:dyDescent="0.25">
      <c r="O3178" s="893">
        <v>12109</v>
      </c>
      <c r="P3178" s="893" t="s">
        <v>19769</v>
      </c>
      <c r="Q3178" s="892" t="s">
        <v>19768</v>
      </c>
    </row>
    <row r="3179" spans="15:17" x14ac:dyDescent="0.25">
      <c r="O3179" s="893">
        <v>12113</v>
      </c>
      <c r="P3179" s="893" t="s">
        <v>1683</v>
      </c>
      <c r="Q3179" s="892" t="s">
        <v>19770</v>
      </c>
    </row>
    <row r="3180" spans="15:17" x14ac:dyDescent="0.25">
      <c r="O3180" s="893">
        <v>12114</v>
      </c>
      <c r="P3180" s="893" t="s">
        <v>19772</v>
      </c>
      <c r="Q3180" s="892" t="s">
        <v>19771</v>
      </c>
    </row>
    <row r="3181" spans="15:17" x14ac:dyDescent="0.25">
      <c r="O3181" s="893">
        <v>12115</v>
      </c>
      <c r="P3181" s="893" t="s">
        <v>19774</v>
      </c>
      <c r="Q3181" s="892" t="s">
        <v>19773</v>
      </c>
    </row>
    <row r="3182" spans="15:17" x14ac:dyDescent="0.25">
      <c r="O3182" s="893">
        <v>12116</v>
      </c>
      <c r="P3182" s="893" t="s">
        <v>6100</v>
      </c>
      <c r="Q3182" s="892" t="s">
        <v>19775</v>
      </c>
    </row>
    <row r="3183" spans="15:17" x14ac:dyDescent="0.25">
      <c r="O3183" s="893">
        <v>12118</v>
      </c>
      <c r="P3183" s="893" t="s">
        <v>13326</v>
      </c>
      <c r="Q3183" s="892" t="s">
        <v>19776</v>
      </c>
    </row>
    <row r="3184" spans="15:17" x14ac:dyDescent="0.25">
      <c r="O3184" s="893">
        <v>12119</v>
      </c>
      <c r="P3184" s="893" t="s">
        <v>1654</v>
      </c>
      <c r="Q3184" s="892" t="s">
        <v>19777</v>
      </c>
    </row>
    <row r="3185" spans="15:17" x14ac:dyDescent="0.25">
      <c r="O3185" s="893">
        <v>12120</v>
      </c>
      <c r="P3185" s="893" t="s">
        <v>3524</v>
      </c>
      <c r="Q3185" s="892" t="s">
        <v>19778</v>
      </c>
    </row>
    <row r="3186" spans="15:17" x14ac:dyDescent="0.25">
      <c r="O3186" s="893">
        <v>12121</v>
      </c>
      <c r="P3186" s="893" t="s">
        <v>2887</v>
      </c>
      <c r="Q3186" s="892" t="s">
        <v>19779</v>
      </c>
    </row>
    <row r="3187" spans="15:17" x14ac:dyDescent="0.25">
      <c r="O3187" s="893">
        <v>12122</v>
      </c>
      <c r="P3187" s="893" t="s">
        <v>8338</v>
      </c>
      <c r="Q3187" s="892" t="s">
        <v>19780</v>
      </c>
    </row>
    <row r="3188" spans="15:17" x14ac:dyDescent="0.25">
      <c r="O3188" s="893">
        <v>12125</v>
      </c>
      <c r="P3188" s="893" t="s">
        <v>5314</v>
      </c>
      <c r="Q3188" s="892" t="s">
        <v>19781</v>
      </c>
    </row>
    <row r="3189" spans="15:17" x14ac:dyDescent="0.25">
      <c r="O3189" s="893">
        <v>12126</v>
      </c>
      <c r="P3189" s="893" t="s">
        <v>8017</v>
      </c>
      <c r="Q3189" s="892" t="s">
        <v>19782</v>
      </c>
    </row>
    <row r="3190" spans="15:17" x14ac:dyDescent="0.25">
      <c r="O3190" s="893">
        <v>12127</v>
      </c>
      <c r="P3190" s="893" t="s">
        <v>12129</v>
      </c>
      <c r="Q3190" s="892" t="s">
        <v>19783</v>
      </c>
    </row>
    <row r="3191" spans="15:17" x14ac:dyDescent="0.25">
      <c r="O3191" s="893">
        <v>12128</v>
      </c>
      <c r="P3191" s="893" t="s">
        <v>6965</v>
      </c>
      <c r="Q3191" s="892" t="s">
        <v>19784</v>
      </c>
    </row>
    <row r="3192" spans="15:17" x14ac:dyDescent="0.25">
      <c r="O3192" s="893">
        <v>12129</v>
      </c>
      <c r="P3192" s="893" t="s">
        <v>6877</v>
      </c>
      <c r="Q3192" s="892" t="s">
        <v>19785</v>
      </c>
    </row>
    <row r="3193" spans="15:17" x14ac:dyDescent="0.25">
      <c r="O3193" s="893">
        <v>12130</v>
      </c>
      <c r="P3193" s="893" t="s">
        <v>9564</v>
      </c>
      <c r="Q3193" s="892" t="s">
        <v>19786</v>
      </c>
    </row>
    <row r="3194" spans="15:17" x14ac:dyDescent="0.25">
      <c r="O3194" s="893">
        <v>12142</v>
      </c>
      <c r="P3194" s="893" t="s">
        <v>4123</v>
      </c>
      <c r="Q3194" s="892" t="s">
        <v>19787</v>
      </c>
    </row>
    <row r="3195" spans="15:17" x14ac:dyDescent="0.25">
      <c r="O3195" s="893">
        <v>12143</v>
      </c>
      <c r="P3195" s="893" t="s">
        <v>19789</v>
      </c>
      <c r="Q3195" s="892" t="s">
        <v>19788</v>
      </c>
    </row>
    <row r="3196" spans="15:17" x14ac:dyDescent="0.25">
      <c r="O3196" s="893">
        <v>12145</v>
      </c>
      <c r="P3196" s="893" t="s">
        <v>2393</v>
      </c>
      <c r="Q3196" s="892" t="s">
        <v>19790</v>
      </c>
    </row>
    <row r="3197" spans="15:17" x14ac:dyDescent="0.25">
      <c r="O3197" s="893">
        <v>12147</v>
      </c>
      <c r="P3197" s="893" t="s">
        <v>7021</v>
      </c>
      <c r="Q3197" s="892" t="s">
        <v>19791</v>
      </c>
    </row>
    <row r="3198" spans="15:17" x14ac:dyDescent="0.25">
      <c r="O3198" s="893">
        <v>12200</v>
      </c>
      <c r="P3198" s="893" t="s">
        <v>13010</v>
      </c>
      <c r="Q3198" s="892" t="s">
        <v>19792</v>
      </c>
    </row>
    <row r="3199" spans="15:17" x14ac:dyDescent="0.25">
      <c r="O3199" s="893">
        <v>12201</v>
      </c>
      <c r="P3199" s="893" t="s">
        <v>4823</v>
      </c>
      <c r="Q3199" s="892" t="s">
        <v>19793</v>
      </c>
    </row>
    <row r="3200" spans="15:17" x14ac:dyDescent="0.25">
      <c r="O3200" s="893">
        <v>12202</v>
      </c>
      <c r="P3200" s="893" t="s">
        <v>2415</v>
      </c>
      <c r="Q3200" s="892" t="s">
        <v>19794</v>
      </c>
    </row>
    <row r="3201" spans="15:17" x14ac:dyDescent="0.25">
      <c r="O3201" s="893">
        <v>12203</v>
      </c>
      <c r="P3201" s="893" t="s">
        <v>2884</v>
      </c>
      <c r="Q3201" s="892" t="s">
        <v>19795</v>
      </c>
    </row>
    <row r="3202" spans="15:17" x14ac:dyDescent="0.25">
      <c r="O3202" s="893">
        <v>12207</v>
      </c>
      <c r="P3202" s="893" t="s">
        <v>8433</v>
      </c>
      <c r="Q3202" s="892" t="s">
        <v>19796</v>
      </c>
    </row>
    <row r="3203" spans="15:17" x14ac:dyDescent="0.25">
      <c r="O3203" s="893">
        <v>12214</v>
      </c>
      <c r="P3203" s="893" t="s">
        <v>8684</v>
      </c>
      <c r="Q3203" s="892" t="s">
        <v>19797</v>
      </c>
    </row>
    <row r="3204" spans="15:17" x14ac:dyDescent="0.25">
      <c r="O3204" s="893">
        <v>12216</v>
      </c>
      <c r="P3204" s="893" t="s">
        <v>14537</v>
      </c>
      <c r="Q3204" s="892" t="s">
        <v>19798</v>
      </c>
    </row>
    <row r="3205" spans="15:17" x14ac:dyDescent="0.25">
      <c r="O3205" s="893">
        <v>12230</v>
      </c>
      <c r="P3205" s="893" t="s">
        <v>5409</v>
      </c>
      <c r="Q3205" s="892" t="s">
        <v>19799</v>
      </c>
    </row>
    <row r="3206" spans="15:17" x14ac:dyDescent="0.25">
      <c r="O3206" s="893">
        <v>12231</v>
      </c>
      <c r="P3206" s="893" t="s">
        <v>3485</v>
      </c>
      <c r="Q3206" s="892" t="s">
        <v>19800</v>
      </c>
    </row>
    <row r="3207" spans="15:17" x14ac:dyDescent="0.25">
      <c r="O3207" s="893">
        <v>12232</v>
      </c>
      <c r="P3207" s="893" t="s">
        <v>4571</v>
      </c>
      <c r="Q3207" s="892" t="s">
        <v>19801</v>
      </c>
    </row>
    <row r="3208" spans="15:17" x14ac:dyDescent="0.25">
      <c r="O3208" s="893">
        <v>12239</v>
      </c>
      <c r="P3208" s="893" t="s">
        <v>19803</v>
      </c>
      <c r="Q3208" s="892" t="s">
        <v>19802</v>
      </c>
    </row>
    <row r="3209" spans="15:17" x14ac:dyDescent="0.25">
      <c r="O3209" s="893">
        <v>12244</v>
      </c>
      <c r="P3209" s="893" t="s">
        <v>19805</v>
      </c>
      <c r="Q3209" s="892" t="s">
        <v>19804</v>
      </c>
    </row>
    <row r="3210" spans="15:17" x14ac:dyDescent="0.25">
      <c r="O3210" s="893">
        <v>12245</v>
      </c>
      <c r="P3210" s="893" t="s">
        <v>8615</v>
      </c>
      <c r="Q3210" s="892" t="s">
        <v>19806</v>
      </c>
    </row>
    <row r="3211" spans="15:17" x14ac:dyDescent="0.25">
      <c r="O3211" s="893">
        <v>12265</v>
      </c>
      <c r="P3211" s="893" t="s">
        <v>19808</v>
      </c>
      <c r="Q3211" s="892" t="s">
        <v>19807</v>
      </c>
    </row>
    <row r="3212" spans="15:17" x14ac:dyDescent="0.25">
      <c r="O3212" s="893">
        <v>12266</v>
      </c>
      <c r="P3212" s="893" t="s">
        <v>2874</v>
      </c>
      <c r="Q3212" s="892" t="s">
        <v>19809</v>
      </c>
    </row>
    <row r="3213" spans="15:17" x14ac:dyDescent="0.25">
      <c r="O3213" s="893">
        <v>12267</v>
      </c>
      <c r="P3213" s="893" t="s">
        <v>19811</v>
      </c>
      <c r="Q3213" s="892" t="s">
        <v>19810</v>
      </c>
    </row>
    <row r="3214" spans="15:17" x14ac:dyDescent="0.25">
      <c r="O3214" s="893">
        <v>12268</v>
      </c>
      <c r="P3214" s="893" t="s">
        <v>5420</v>
      </c>
      <c r="Q3214" s="892" t="s">
        <v>19812</v>
      </c>
    </row>
    <row r="3215" spans="15:17" x14ac:dyDescent="0.25">
      <c r="O3215" s="893">
        <v>12271</v>
      </c>
      <c r="P3215" s="893" t="s">
        <v>19814</v>
      </c>
      <c r="Q3215" s="892" t="s">
        <v>19813</v>
      </c>
    </row>
    <row r="3216" spans="15:17" x14ac:dyDescent="0.25">
      <c r="O3216" s="893">
        <v>12272</v>
      </c>
      <c r="P3216" s="893" t="s">
        <v>19816</v>
      </c>
      <c r="Q3216" s="892" t="s">
        <v>19815</v>
      </c>
    </row>
    <row r="3217" spans="15:17" x14ac:dyDescent="0.25">
      <c r="O3217" s="893">
        <v>12273</v>
      </c>
      <c r="P3217" s="893" t="s">
        <v>19818</v>
      </c>
      <c r="Q3217" s="892" t="s">
        <v>19817</v>
      </c>
    </row>
    <row r="3218" spans="15:17" x14ac:dyDescent="0.25">
      <c r="O3218" s="893">
        <v>12294</v>
      </c>
      <c r="P3218" s="893" t="s">
        <v>7189</v>
      </c>
      <c r="Q3218" s="892" t="s">
        <v>19819</v>
      </c>
    </row>
    <row r="3219" spans="15:17" x14ac:dyDescent="0.25">
      <c r="O3219" s="893">
        <v>12295</v>
      </c>
      <c r="P3219" s="893" t="s">
        <v>2887</v>
      </c>
      <c r="Q3219" s="892" t="s">
        <v>19820</v>
      </c>
    </row>
    <row r="3220" spans="15:17" x14ac:dyDescent="0.25">
      <c r="O3220" s="893">
        <v>12296</v>
      </c>
      <c r="P3220" s="893" t="s">
        <v>2122</v>
      </c>
      <c r="Q3220" s="892" t="s">
        <v>19821</v>
      </c>
    </row>
    <row r="3221" spans="15:17" x14ac:dyDescent="0.25">
      <c r="O3221" s="893">
        <v>12297</v>
      </c>
      <c r="P3221" s="893" t="s">
        <v>2152</v>
      </c>
      <c r="Q3221" s="892" t="s">
        <v>19822</v>
      </c>
    </row>
    <row r="3222" spans="15:17" x14ac:dyDescent="0.25">
      <c r="O3222" s="893">
        <v>12298</v>
      </c>
      <c r="P3222" s="893" t="s">
        <v>1426</v>
      </c>
      <c r="Q3222" s="892" t="s">
        <v>19823</v>
      </c>
    </row>
    <row r="3223" spans="15:17" x14ac:dyDescent="0.25">
      <c r="O3223" s="893">
        <v>12299</v>
      </c>
      <c r="P3223" s="893" t="s">
        <v>19825</v>
      </c>
      <c r="Q3223" s="892" t="s">
        <v>19824</v>
      </c>
    </row>
    <row r="3224" spans="15:17" x14ac:dyDescent="0.25">
      <c r="O3224" s="893">
        <v>12314</v>
      </c>
      <c r="P3224" s="893" t="s">
        <v>19827</v>
      </c>
      <c r="Q3224" s="892" t="s">
        <v>19826</v>
      </c>
    </row>
    <row r="3225" spans="15:17" x14ac:dyDescent="0.25">
      <c r="O3225" s="893">
        <v>12316</v>
      </c>
      <c r="P3225" s="893" t="s">
        <v>4834</v>
      </c>
      <c r="Q3225" s="892" t="s">
        <v>19828</v>
      </c>
    </row>
    <row r="3226" spans="15:17" x14ac:dyDescent="0.25">
      <c r="O3226" s="893">
        <v>12317</v>
      </c>
      <c r="P3226" s="893" t="s">
        <v>19830</v>
      </c>
      <c r="Q3226" s="892" t="s">
        <v>19829</v>
      </c>
    </row>
    <row r="3227" spans="15:17" x14ac:dyDescent="0.25">
      <c r="O3227" s="893">
        <v>12318</v>
      </c>
      <c r="P3227" s="893" t="s">
        <v>13196</v>
      </c>
      <c r="Q3227" s="892" t="s">
        <v>19831</v>
      </c>
    </row>
    <row r="3228" spans="15:17" x14ac:dyDescent="0.25">
      <c r="O3228" s="893">
        <v>12327</v>
      </c>
      <c r="P3228" s="893" t="s">
        <v>19833</v>
      </c>
      <c r="Q3228" s="892" t="s">
        <v>19832</v>
      </c>
    </row>
    <row r="3229" spans="15:17" x14ac:dyDescent="0.25">
      <c r="O3229" s="893">
        <v>12329</v>
      </c>
      <c r="P3229" s="893" t="s">
        <v>19835</v>
      </c>
      <c r="Q3229" s="892" t="s">
        <v>19834</v>
      </c>
    </row>
    <row r="3230" spans="15:17" x14ac:dyDescent="0.25">
      <c r="O3230" s="893">
        <v>12340</v>
      </c>
      <c r="P3230" s="893" t="s">
        <v>19837</v>
      </c>
      <c r="Q3230" s="892" t="s">
        <v>19836</v>
      </c>
    </row>
    <row r="3231" spans="15:17" x14ac:dyDescent="0.25">
      <c r="O3231" s="893">
        <v>12341</v>
      </c>
      <c r="P3231" s="893" t="s">
        <v>19839</v>
      </c>
      <c r="Q3231" s="892" t="s">
        <v>19838</v>
      </c>
    </row>
    <row r="3232" spans="15:17" x14ac:dyDescent="0.25">
      <c r="O3232" s="893">
        <v>12343</v>
      </c>
      <c r="P3232" s="893" t="s">
        <v>1413</v>
      </c>
      <c r="Q3232" s="892" t="s">
        <v>19840</v>
      </c>
    </row>
    <row r="3233" spans="15:17" x14ac:dyDescent="0.25">
      <c r="O3233" s="893">
        <v>12344</v>
      </c>
      <c r="P3233" s="893" t="s">
        <v>6325</v>
      </c>
      <c r="Q3233" s="892" t="s">
        <v>19841</v>
      </c>
    </row>
    <row r="3234" spans="15:17" x14ac:dyDescent="0.25">
      <c r="O3234" s="893">
        <v>12357</v>
      </c>
      <c r="P3234" s="893" t="s">
        <v>13119</v>
      </c>
      <c r="Q3234" s="892" t="s">
        <v>19842</v>
      </c>
    </row>
    <row r="3235" spans="15:17" x14ac:dyDescent="0.25">
      <c r="O3235" s="893">
        <v>12358</v>
      </c>
      <c r="P3235" s="893" t="s">
        <v>19844</v>
      </c>
      <c r="Q3235" s="892" t="s">
        <v>19843</v>
      </c>
    </row>
    <row r="3236" spans="15:17" x14ac:dyDescent="0.25">
      <c r="O3236" s="893">
        <v>12359</v>
      </c>
      <c r="P3236" s="893" t="s">
        <v>19846</v>
      </c>
      <c r="Q3236" s="892" t="s">
        <v>19845</v>
      </c>
    </row>
    <row r="3237" spans="15:17" x14ac:dyDescent="0.25">
      <c r="O3237" s="893">
        <v>12362</v>
      </c>
      <c r="P3237" s="893" t="s">
        <v>1581</v>
      </c>
      <c r="Q3237" s="892" t="s">
        <v>19847</v>
      </c>
    </row>
    <row r="3238" spans="15:17" x14ac:dyDescent="0.25">
      <c r="O3238" s="893">
        <v>12366</v>
      </c>
      <c r="P3238" s="893" t="s">
        <v>19849</v>
      </c>
      <c r="Q3238" s="892" t="s">
        <v>19848</v>
      </c>
    </row>
    <row r="3239" spans="15:17" x14ac:dyDescent="0.25">
      <c r="O3239" s="893">
        <v>12367</v>
      </c>
      <c r="P3239" s="893" t="s">
        <v>19851</v>
      </c>
      <c r="Q3239" s="892" t="s">
        <v>19850</v>
      </c>
    </row>
    <row r="3240" spans="15:17" x14ac:dyDescent="0.25">
      <c r="O3240" s="893">
        <v>12368</v>
      </c>
      <c r="P3240" s="893" t="s">
        <v>19853</v>
      </c>
      <c r="Q3240" s="892" t="s">
        <v>19852</v>
      </c>
    </row>
    <row r="3241" spans="15:17" x14ac:dyDescent="0.25">
      <c r="O3241" s="893">
        <v>12372</v>
      </c>
      <c r="P3241" s="893" t="s">
        <v>19855</v>
      </c>
      <c r="Q3241" s="892" t="s">
        <v>19854</v>
      </c>
    </row>
    <row r="3242" spans="15:17" x14ac:dyDescent="0.25">
      <c r="O3242" s="893">
        <v>12373</v>
      </c>
      <c r="P3242" s="893" t="s">
        <v>19857</v>
      </c>
      <c r="Q3242" s="892" t="s">
        <v>19856</v>
      </c>
    </row>
    <row r="3243" spans="15:17" x14ac:dyDescent="0.25">
      <c r="O3243" s="893">
        <v>12374</v>
      </c>
      <c r="P3243" s="893" t="s">
        <v>19859</v>
      </c>
      <c r="Q3243" s="892" t="s">
        <v>19858</v>
      </c>
    </row>
    <row r="3244" spans="15:17" x14ac:dyDescent="0.25">
      <c r="O3244" s="893">
        <v>12378</v>
      </c>
      <c r="P3244" s="893" t="s">
        <v>19861</v>
      </c>
      <c r="Q3244" s="892" t="s">
        <v>19860</v>
      </c>
    </row>
    <row r="3245" spans="15:17" x14ac:dyDescent="0.25">
      <c r="O3245" s="893">
        <v>12387</v>
      </c>
      <c r="P3245" s="893" t="s">
        <v>19863</v>
      </c>
      <c r="Q3245" s="892" t="s">
        <v>19862</v>
      </c>
    </row>
    <row r="3246" spans="15:17" x14ac:dyDescent="0.25">
      <c r="O3246" s="893">
        <v>12388</v>
      </c>
      <c r="P3246" s="893" t="s">
        <v>19865</v>
      </c>
      <c r="Q3246" s="892" t="s">
        <v>19864</v>
      </c>
    </row>
    <row r="3247" spans="15:17" x14ac:dyDescent="0.25">
      <c r="O3247" s="893">
        <v>12394</v>
      </c>
      <c r="P3247" s="893" t="s">
        <v>2321</v>
      </c>
      <c r="Q3247" s="892" t="s">
        <v>19866</v>
      </c>
    </row>
    <row r="3248" spans="15:17" x14ac:dyDescent="0.25">
      <c r="O3248" s="893">
        <v>12395</v>
      </c>
      <c r="P3248" s="893" t="s">
        <v>5267</v>
      </c>
      <c r="Q3248" s="892" t="s">
        <v>19867</v>
      </c>
    </row>
    <row r="3249" spans="15:17" x14ac:dyDescent="0.25">
      <c r="O3249" s="893">
        <v>12396</v>
      </c>
      <c r="P3249" s="893" t="s">
        <v>6173</v>
      </c>
      <c r="Q3249" s="892" t="s">
        <v>19868</v>
      </c>
    </row>
    <row r="3250" spans="15:17" x14ac:dyDescent="0.25">
      <c r="O3250" s="893">
        <v>12402</v>
      </c>
      <c r="P3250" s="893" t="s">
        <v>19870</v>
      </c>
      <c r="Q3250" s="892" t="s">
        <v>19869</v>
      </c>
    </row>
    <row r="3251" spans="15:17" x14ac:dyDescent="0.25">
      <c r="O3251" s="893">
        <v>12403</v>
      </c>
      <c r="P3251" s="893" t="s">
        <v>12162</v>
      </c>
      <c r="Q3251" s="892" t="s">
        <v>19871</v>
      </c>
    </row>
    <row r="3252" spans="15:17" x14ac:dyDescent="0.25">
      <c r="O3252" s="893">
        <v>12404</v>
      </c>
      <c r="P3252" s="893" t="s">
        <v>6336</v>
      </c>
      <c r="Q3252" s="892" t="s">
        <v>19872</v>
      </c>
    </row>
    <row r="3253" spans="15:17" x14ac:dyDescent="0.25">
      <c r="O3253" s="893">
        <v>12406</v>
      </c>
      <c r="P3253" s="893" t="s">
        <v>3974</v>
      </c>
      <c r="Q3253" s="892" t="s">
        <v>19873</v>
      </c>
    </row>
    <row r="3254" spans="15:17" x14ac:dyDescent="0.25">
      <c r="O3254" s="893">
        <v>12407</v>
      </c>
      <c r="P3254" s="893" t="s">
        <v>8332</v>
      </c>
      <c r="Q3254" s="892" t="s">
        <v>19874</v>
      </c>
    </row>
    <row r="3255" spans="15:17" x14ac:dyDescent="0.25">
      <c r="O3255" s="893">
        <v>12408</v>
      </c>
      <c r="P3255" s="893" t="s">
        <v>3807</v>
      </c>
      <c r="Q3255" s="892" t="s">
        <v>19875</v>
      </c>
    </row>
    <row r="3256" spans="15:17" x14ac:dyDescent="0.25">
      <c r="O3256" s="893">
        <v>12409</v>
      </c>
      <c r="P3256" s="893" t="s">
        <v>3807</v>
      </c>
      <c r="Q3256" s="892" t="s">
        <v>19876</v>
      </c>
    </row>
    <row r="3257" spans="15:17" x14ac:dyDescent="0.25">
      <c r="O3257" s="893">
        <v>12410</v>
      </c>
      <c r="P3257" s="893" t="s">
        <v>12188</v>
      </c>
      <c r="Q3257" s="892" t="s">
        <v>19877</v>
      </c>
    </row>
    <row r="3258" spans="15:17" x14ac:dyDescent="0.25">
      <c r="O3258" s="893">
        <v>12411</v>
      </c>
      <c r="P3258" s="893" t="s">
        <v>12936</v>
      </c>
      <c r="Q3258" s="892" t="s">
        <v>19878</v>
      </c>
    </row>
    <row r="3259" spans="15:17" x14ac:dyDescent="0.25">
      <c r="O3259" s="893">
        <v>12412</v>
      </c>
      <c r="P3259" s="893" t="s">
        <v>9683</v>
      </c>
      <c r="Q3259" s="892" t="s">
        <v>19879</v>
      </c>
    </row>
    <row r="3260" spans="15:17" x14ac:dyDescent="0.25">
      <c r="O3260" s="893">
        <v>12413</v>
      </c>
      <c r="P3260" s="893" t="s">
        <v>19881</v>
      </c>
      <c r="Q3260" s="892" t="s">
        <v>19880</v>
      </c>
    </row>
    <row r="3261" spans="15:17" x14ac:dyDescent="0.25">
      <c r="O3261" s="893">
        <v>12414</v>
      </c>
      <c r="P3261" s="893" t="s">
        <v>19883</v>
      </c>
      <c r="Q3261" s="892" t="s">
        <v>19882</v>
      </c>
    </row>
    <row r="3262" spans="15:17" x14ac:dyDescent="0.25">
      <c r="O3262" s="893">
        <v>12415</v>
      </c>
      <c r="P3262" s="893" t="s">
        <v>19885</v>
      </c>
      <c r="Q3262" s="892" t="s">
        <v>19884</v>
      </c>
    </row>
    <row r="3263" spans="15:17" x14ac:dyDescent="0.25">
      <c r="O3263" s="893">
        <v>12416</v>
      </c>
      <c r="P3263" s="893" t="s">
        <v>8473</v>
      </c>
      <c r="Q3263" s="892" t="s">
        <v>19886</v>
      </c>
    </row>
    <row r="3264" spans="15:17" x14ac:dyDescent="0.25">
      <c r="O3264" s="893">
        <v>12417</v>
      </c>
      <c r="P3264" s="893" t="s">
        <v>16304</v>
      </c>
      <c r="Q3264" s="892" t="s">
        <v>19887</v>
      </c>
    </row>
    <row r="3265" spans="15:17" x14ac:dyDescent="0.25">
      <c r="O3265" s="893">
        <v>12418</v>
      </c>
      <c r="P3265" s="893" t="s">
        <v>12543</v>
      </c>
      <c r="Q3265" s="892" t="s">
        <v>19888</v>
      </c>
    </row>
    <row r="3266" spans="15:17" x14ac:dyDescent="0.25">
      <c r="O3266" s="893">
        <v>12419</v>
      </c>
      <c r="P3266" s="893" t="s">
        <v>19890</v>
      </c>
      <c r="Q3266" s="892" t="s">
        <v>19889</v>
      </c>
    </row>
    <row r="3267" spans="15:17" x14ac:dyDescent="0.25">
      <c r="O3267" s="893">
        <v>12420</v>
      </c>
      <c r="P3267" s="893" t="s">
        <v>19892</v>
      </c>
      <c r="Q3267" s="892" t="s">
        <v>19891</v>
      </c>
    </row>
    <row r="3268" spans="15:17" x14ac:dyDescent="0.25">
      <c r="O3268" s="893">
        <v>12421</v>
      </c>
      <c r="P3268" s="893" t="s">
        <v>19894</v>
      </c>
      <c r="Q3268" s="892" t="s">
        <v>19893</v>
      </c>
    </row>
    <row r="3269" spans="15:17" x14ac:dyDescent="0.25">
      <c r="O3269" s="893">
        <v>12422</v>
      </c>
      <c r="P3269" s="893" t="s">
        <v>19896</v>
      </c>
      <c r="Q3269" s="892" t="s">
        <v>19895</v>
      </c>
    </row>
    <row r="3270" spans="15:17" x14ac:dyDescent="0.25">
      <c r="O3270" s="893">
        <v>12424</v>
      </c>
      <c r="P3270" s="893" t="s">
        <v>19898</v>
      </c>
      <c r="Q3270" s="892" t="s">
        <v>19897</v>
      </c>
    </row>
    <row r="3271" spans="15:17" x14ac:dyDescent="0.25">
      <c r="O3271" s="893">
        <v>12425</v>
      </c>
      <c r="P3271" s="893" t="s">
        <v>11915</v>
      </c>
      <c r="Q3271" s="892" t="s">
        <v>19899</v>
      </c>
    </row>
    <row r="3272" spans="15:17" x14ac:dyDescent="0.25">
      <c r="O3272" s="893">
        <v>12426</v>
      </c>
      <c r="P3272" s="893" t="s">
        <v>14479</v>
      </c>
      <c r="Q3272" s="892" t="s">
        <v>19900</v>
      </c>
    </row>
    <row r="3273" spans="15:17" x14ac:dyDescent="0.25">
      <c r="O3273" s="893">
        <v>12427</v>
      </c>
      <c r="P3273" s="893" t="s">
        <v>19902</v>
      </c>
      <c r="Q3273" s="892" t="s">
        <v>19901</v>
      </c>
    </row>
    <row r="3274" spans="15:17" x14ac:dyDescent="0.25">
      <c r="O3274" s="893">
        <v>12428</v>
      </c>
      <c r="P3274" s="893" t="s">
        <v>19904</v>
      </c>
      <c r="Q3274" s="892" t="s">
        <v>19903</v>
      </c>
    </row>
    <row r="3275" spans="15:17" x14ac:dyDescent="0.25">
      <c r="O3275" s="893">
        <v>12429</v>
      </c>
      <c r="P3275" s="893" t="s">
        <v>19906</v>
      </c>
      <c r="Q3275" s="892" t="s">
        <v>19905</v>
      </c>
    </row>
    <row r="3276" spans="15:17" x14ac:dyDescent="0.25">
      <c r="O3276" s="893">
        <v>12430</v>
      </c>
      <c r="P3276" s="893" t="s">
        <v>5608</v>
      </c>
      <c r="Q3276" s="892" t="s">
        <v>19907</v>
      </c>
    </row>
    <row r="3277" spans="15:17" x14ac:dyDescent="0.25">
      <c r="O3277" s="893">
        <v>12431</v>
      </c>
      <c r="P3277" s="893" t="s">
        <v>19909</v>
      </c>
      <c r="Q3277" s="892" t="s">
        <v>19908</v>
      </c>
    </row>
    <row r="3278" spans="15:17" x14ac:dyDescent="0.25">
      <c r="O3278" s="893">
        <v>12432</v>
      </c>
      <c r="P3278" s="893" t="s">
        <v>3467</v>
      </c>
      <c r="Q3278" s="892" t="s">
        <v>19910</v>
      </c>
    </row>
    <row r="3279" spans="15:17" x14ac:dyDescent="0.25">
      <c r="O3279" s="893">
        <v>12433</v>
      </c>
      <c r="P3279" s="893" t="s">
        <v>12488</v>
      </c>
      <c r="Q3279" s="892" t="s">
        <v>19911</v>
      </c>
    </row>
    <row r="3280" spans="15:17" x14ac:dyDescent="0.25">
      <c r="O3280" s="893">
        <v>12434</v>
      </c>
      <c r="P3280" s="893" t="s">
        <v>3748</v>
      </c>
      <c r="Q3280" s="892" t="s">
        <v>19912</v>
      </c>
    </row>
    <row r="3281" spans="15:17" x14ac:dyDescent="0.25">
      <c r="O3281" s="893">
        <v>12435</v>
      </c>
      <c r="P3281" s="893" t="s">
        <v>19914</v>
      </c>
      <c r="Q3281" s="892" t="s">
        <v>19913</v>
      </c>
    </row>
    <row r="3282" spans="15:17" x14ac:dyDescent="0.25">
      <c r="O3282" s="893">
        <v>12436</v>
      </c>
      <c r="P3282" s="893" t="s">
        <v>19916</v>
      </c>
      <c r="Q3282" s="892" t="s">
        <v>19915</v>
      </c>
    </row>
    <row r="3283" spans="15:17" x14ac:dyDescent="0.25">
      <c r="O3283" s="893">
        <v>12437</v>
      </c>
      <c r="P3283" s="893" t="s">
        <v>15123</v>
      </c>
      <c r="Q3283" s="892" t="s">
        <v>19917</v>
      </c>
    </row>
    <row r="3284" spans="15:17" x14ac:dyDescent="0.25">
      <c r="O3284" s="893">
        <v>12438</v>
      </c>
      <c r="P3284" s="893" t="s">
        <v>19919</v>
      </c>
      <c r="Q3284" s="892" t="s">
        <v>19918</v>
      </c>
    </row>
    <row r="3285" spans="15:17" x14ac:dyDescent="0.25">
      <c r="O3285" s="893">
        <v>12439</v>
      </c>
      <c r="P3285" s="893" t="s">
        <v>13114</v>
      </c>
      <c r="Q3285" s="892" t="s">
        <v>19920</v>
      </c>
    </row>
    <row r="3286" spans="15:17" x14ac:dyDescent="0.25">
      <c r="O3286" s="893">
        <v>12440</v>
      </c>
      <c r="P3286" s="893" t="s">
        <v>12783</v>
      </c>
      <c r="Q3286" s="892" t="s">
        <v>19921</v>
      </c>
    </row>
    <row r="3287" spans="15:17" x14ac:dyDescent="0.25">
      <c r="O3287" s="893">
        <v>12530</v>
      </c>
      <c r="P3287" s="893" t="s">
        <v>19923</v>
      </c>
      <c r="Q3287" s="892" t="s">
        <v>19922</v>
      </c>
    </row>
    <row r="3288" spans="15:17" x14ac:dyDescent="0.25">
      <c r="O3288" s="893">
        <v>12531</v>
      </c>
      <c r="P3288" s="893" t="s">
        <v>19925</v>
      </c>
      <c r="Q3288" s="892" t="s">
        <v>19924</v>
      </c>
    </row>
    <row r="3289" spans="15:17" x14ac:dyDescent="0.25">
      <c r="O3289" s="893">
        <v>12532</v>
      </c>
      <c r="P3289" s="893" t="s">
        <v>19927</v>
      </c>
      <c r="Q3289" s="892" t="s">
        <v>19926</v>
      </c>
    </row>
    <row r="3290" spans="15:17" x14ac:dyDescent="0.25">
      <c r="O3290" s="893">
        <v>12533</v>
      </c>
      <c r="P3290" s="893" t="s">
        <v>15275</v>
      </c>
      <c r="Q3290" s="892" t="s">
        <v>19928</v>
      </c>
    </row>
    <row r="3291" spans="15:17" x14ac:dyDescent="0.25">
      <c r="O3291" s="893">
        <v>12544</v>
      </c>
      <c r="P3291" s="893" t="s">
        <v>19930</v>
      </c>
      <c r="Q3291" s="892" t="s">
        <v>19929</v>
      </c>
    </row>
    <row r="3292" spans="15:17" x14ac:dyDescent="0.25">
      <c r="O3292" s="893">
        <v>12546</v>
      </c>
      <c r="P3292" s="893" t="s">
        <v>19932</v>
      </c>
      <c r="Q3292" s="892" t="s">
        <v>19931</v>
      </c>
    </row>
    <row r="3293" spans="15:17" x14ac:dyDescent="0.25">
      <c r="O3293" s="893">
        <v>12547</v>
      </c>
      <c r="P3293" s="893" t="s">
        <v>19934</v>
      </c>
      <c r="Q3293" s="892" t="s">
        <v>19933</v>
      </c>
    </row>
    <row r="3294" spans="15:17" x14ac:dyDescent="0.25">
      <c r="O3294" s="893">
        <v>12548</v>
      </c>
      <c r="P3294" s="893" t="s">
        <v>19936</v>
      </c>
      <c r="Q3294" s="892" t="s">
        <v>19935</v>
      </c>
    </row>
    <row r="3295" spans="15:17" x14ac:dyDescent="0.25">
      <c r="O3295" s="893">
        <v>12551</v>
      </c>
      <c r="P3295" s="893" t="s">
        <v>3718</v>
      </c>
      <c r="Q3295" s="892" t="s">
        <v>19937</v>
      </c>
    </row>
    <row r="3296" spans="15:17" x14ac:dyDescent="0.25">
      <c r="O3296" s="893">
        <v>12563</v>
      </c>
      <c r="P3296" s="893" t="s">
        <v>19939</v>
      </c>
      <c r="Q3296" s="892" t="s">
        <v>19938</v>
      </c>
    </row>
    <row r="3297" spans="15:17" x14ac:dyDescent="0.25">
      <c r="O3297" s="893">
        <v>12565</v>
      </c>
      <c r="P3297" s="893" t="s">
        <v>19941</v>
      </c>
      <c r="Q3297" s="892" t="s">
        <v>19940</v>
      </c>
    </row>
    <row r="3298" spans="15:17" x14ac:dyDescent="0.25">
      <c r="O3298" s="893">
        <v>12567</v>
      </c>
      <c r="P3298" s="893" t="s">
        <v>19943</v>
      </c>
      <c r="Q3298" s="892" t="s">
        <v>19942</v>
      </c>
    </row>
    <row r="3299" spans="15:17" x14ac:dyDescent="0.25">
      <c r="O3299" s="893">
        <v>12568</v>
      </c>
      <c r="P3299" s="893" t="s">
        <v>19945</v>
      </c>
      <c r="Q3299" s="892" t="s">
        <v>19944</v>
      </c>
    </row>
    <row r="3300" spans="15:17" x14ac:dyDescent="0.25">
      <c r="O3300" s="893">
        <v>12569</v>
      </c>
      <c r="P3300" s="893" t="s">
        <v>19947</v>
      </c>
      <c r="Q3300" s="892" t="s">
        <v>19946</v>
      </c>
    </row>
    <row r="3301" spans="15:17" x14ac:dyDescent="0.25">
      <c r="O3301" s="893">
        <v>12572</v>
      </c>
      <c r="P3301" s="893" t="s">
        <v>19949</v>
      </c>
      <c r="Q3301" s="892" t="s">
        <v>19948</v>
      </c>
    </row>
    <row r="3302" spans="15:17" x14ac:dyDescent="0.25">
      <c r="O3302" s="893">
        <v>12573</v>
      </c>
      <c r="P3302" s="893" t="s">
        <v>19951</v>
      </c>
      <c r="Q3302" s="892" t="s">
        <v>19950</v>
      </c>
    </row>
    <row r="3303" spans="15:17" x14ac:dyDescent="0.25">
      <c r="O3303" s="893">
        <v>12574</v>
      </c>
      <c r="P3303" s="893" t="s">
        <v>19953</v>
      </c>
      <c r="Q3303" s="892" t="s">
        <v>19952</v>
      </c>
    </row>
    <row r="3304" spans="15:17" x14ac:dyDescent="0.25">
      <c r="O3304" s="893">
        <v>12575</v>
      </c>
      <c r="P3304" s="893" t="s">
        <v>19955</v>
      </c>
      <c r="Q3304" s="892" t="s">
        <v>19954</v>
      </c>
    </row>
    <row r="3305" spans="15:17" x14ac:dyDescent="0.25">
      <c r="O3305" s="893">
        <v>12576</v>
      </c>
      <c r="P3305" s="893" t="s">
        <v>19957</v>
      </c>
      <c r="Q3305" s="892" t="s">
        <v>19956</v>
      </c>
    </row>
    <row r="3306" spans="15:17" x14ac:dyDescent="0.25">
      <c r="O3306" s="893">
        <v>12577</v>
      </c>
      <c r="P3306" s="893" t="s">
        <v>19959</v>
      </c>
      <c r="Q3306" s="892" t="s">
        <v>19958</v>
      </c>
    </row>
    <row r="3307" spans="15:17" x14ac:dyDescent="0.25">
      <c r="O3307" s="893">
        <v>12578</v>
      </c>
      <c r="P3307" s="893" t="s">
        <v>19961</v>
      </c>
      <c r="Q3307" s="892" t="s">
        <v>19960</v>
      </c>
    </row>
    <row r="3308" spans="15:17" x14ac:dyDescent="0.25">
      <c r="O3308" s="893">
        <v>12579</v>
      </c>
      <c r="P3308" s="893" t="s">
        <v>19963</v>
      </c>
      <c r="Q3308" s="892" t="s">
        <v>19962</v>
      </c>
    </row>
    <row r="3309" spans="15:17" x14ac:dyDescent="0.25">
      <c r="O3309" s="893">
        <v>12580</v>
      </c>
      <c r="P3309" s="893" t="s">
        <v>19965</v>
      </c>
      <c r="Q3309" s="892" t="s">
        <v>19964</v>
      </c>
    </row>
    <row r="3310" spans="15:17" x14ac:dyDescent="0.25">
      <c r="O3310" s="893">
        <v>12581</v>
      </c>
      <c r="P3310" s="893" t="s">
        <v>19313</v>
      </c>
      <c r="Q3310" s="892" t="s">
        <v>19966</v>
      </c>
    </row>
    <row r="3311" spans="15:17" x14ac:dyDescent="0.25">
      <c r="O3311" s="893">
        <v>12583</v>
      </c>
      <c r="P3311" s="893" t="s">
        <v>19968</v>
      </c>
      <c r="Q3311" s="892" t="s">
        <v>19967</v>
      </c>
    </row>
    <row r="3312" spans="15:17" x14ac:dyDescent="0.25">
      <c r="O3312" s="893">
        <v>12584</v>
      </c>
      <c r="P3312" s="893" t="s">
        <v>4238</v>
      </c>
      <c r="Q3312" s="892" t="s">
        <v>19969</v>
      </c>
    </row>
    <row r="3313" spans="15:17" x14ac:dyDescent="0.25">
      <c r="O3313" s="893">
        <v>12592</v>
      </c>
      <c r="P3313" s="893" t="s">
        <v>12690</v>
      </c>
      <c r="Q3313" s="892" t="s">
        <v>19970</v>
      </c>
    </row>
    <row r="3314" spans="15:17" x14ac:dyDescent="0.25">
      <c r="O3314" s="893">
        <v>12599</v>
      </c>
      <c r="P3314" s="893" t="s">
        <v>7859</v>
      </c>
      <c r="Q3314" s="892" t="s">
        <v>19971</v>
      </c>
    </row>
    <row r="3315" spans="15:17" x14ac:dyDescent="0.25">
      <c r="O3315" s="893">
        <v>12601</v>
      </c>
      <c r="P3315" s="893" t="s">
        <v>12460</v>
      </c>
      <c r="Q3315" s="892" t="s">
        <v>19972</v>
      </c>
    </row>
    <row r="3316" spans="15:17" x14ac:dyDescent="0.25">
      <c r="O3316" s="893">
        <v>12602</v>
      </c>
      <c r="P3316" s="893" t="s">
        <v>3768</v>
      </c>
      <c r="Q3316" s="892" t="s">
        <v>19973</v>
      </c>
    </row>
    <row r="3317" spans="15:17" x14ac:dyDescent="0.25">
      <c r="O3317" s="893">
        <v>12609</v>
      </c>
      <c r="P3317" s="893" t="s">
        <v>1809</v>
      </c>
      <c r="Q3317" s="892" t="s">
        <v>19974</v>
      </c>
    </row>
    <row r="3318" spans="15:17" x14ac:dyDescent="0.25">
      <c r="O3318" s="893">
        <v>12611</v>
      </c>
      <c r="P3318" s="893" t="s">
        <v>2963</v>
      </c>
      <c r="Q3318" s="892" t="s">
        <v>19975</v>
      </c>
    </row>
    <row r="3319" spans="15:17" x14ac:dyDescent="0.25">
      <c r="O3319" s="893">
        <v>12612</v>
      </c>
      <c r="P3319" s="893" t="s">
        <v>3646</v>
      </c>
      <c r="Q3319" s="892" t="s">
        <v>9557</v>
      </c>
    </row>
    <row r="3320" spans="15:17" x14ac:dyDescent="0.25">
      <c r="O3320" s="893">
        <v>12613</v>
      </c>
      <c r="P3320" s="893" t="s">
        <v>5272</v>
      </c>
      <c r="Q3320" s="892" t="s">
        <v>19976</v>
      </c>
    </row>
    <row r="3321" spans="15:17" x14ac:dyDescent="0.25">
      <c r="O3321" s="893">
        <v>12614</v>
      </c>
      <c r="P3321" s="893" t="s">
        <v>2896</v>
      </c>
      <c r="Q3321" s="892" t="s">
        <v>19977</v>
      </c>
    </row>
    <row r="3322" spans="15:17" x14ac:dyDescent="0.25">
      <c r="O3322" s="893">
        <v>12615</v>
      </c>
      <c r="P3322" s="893" t="s">
        <v>5671</v>
      </c>
      <c r="Q3322" s="892" t="s">
        <v>19978</v>
      </c>
    </row>
    <row r="3323" spans="15:17" x14ac:dyDescent="0.25">
      <c r="O3323" s="893">
        <v>12616</v>
      </c>
      <c r="P3323" s="893" t="s">
        <v>6569</v>
      </c>
      <c r="Q3323" s="892" t="s">
        <v>19979</v>
      </c>
    </row>
    <row r="3324" spans="15:17" x14ac:dyDescent="0.25">
      <c r="O3324" s="893">
        <v>12617</v>
      </c>
      <c r="P3324" s="893" t="s">
        <v>6569</v>
      </c>
      <c r="Q3324" s="892" t="s">
        <v>19980</v>
      </c>
    </row>
    <row r="3325" spans="15:17" x14ac:dyDescent="0.25">
      <c r="O3325" s="893">
        <v>12618</v>
      </c>
      <c r="P3325" s="893" t="s">
        <v>19982</v>
      </c>
      <c r="Q3325" s="892" t="s">
        <v>19981</v>
      </c>
    </row>
    <row r="3326" spans="15:17" x14ac:dyDescent="0.25">
      <c r="O3326" s="893">
        <v>12623</v>
      </c>
      <c r="P3326" s="893" t="s">
        <v>6559</v>
      </c>
      <c r="Q3326" s="892" t="s">
        <v>19983</v>
      </c>
    </row>
    <row r="3327" spans="15:17" x14ac:dyDescent="0.25">
      <c r="O3327" s="893">
        <v>12624</v>
      </c>
      <c r="P3327" s="893" t="s">
        <v>5558</v>
      </c>
      <c r="Q3327" s="892" t="s">
        <v>19984</v>
      </c>
    </row>
    <row r="3328" spans="15:17" x14ac:dyDescent="0.25">
      <c r="O3328" s="893">
        <v>12625</v>
      </c>
      <c r="P3328" s="893" t="s">
        <v>18327</v>
      </c>
      <c r="Q3328" s="892" t="s">
        <v>19985</v>
      </c>
    </row>
    <row r="3329" spans="15:17" x14ac:dyDescent="0.25">
      <c r="O3329" s="893">
        <v>12626</v>
      </c>
      <c r="P3329" s="893" t="s">
        <v>12466</v>
      </c>
      <c r="Q3329" s="892" t="s">
        <v>19986</v>
      </c>
    </row>
    <row r="3330" spans="15:17" x14ac:dyDescent="0.25">
      <c r="O3330" s="893">
        <v>12627</v>
      </c>
      <c r="P3330" s="893" t="s">
        <v>2326</v>
      </c>
      <c r="Q3330" s="892" t="s">
        <v>19987</v>
      </c>
    </row>
    <row r="3331" spans="15:17" x14ac:dyDescent="0.25">
      <c r="O3331" s="893">
        <v>12628</v>
      </c>
      <c r="P3331" s="893" t="s">
        <v>4926</v>
      </c>
      <c r="Q3331" s="892" t="s">
        <v>19988</v>
      </c>
    </row>
    <row r="3332" spans="15:17" x14ac:dyDescent="0.25">
      <c r="O3332" s="893">
        <v>12629</v>
      </c>
      <c r="P3332" s="893" t="s">
        <v>5414</v>
      </c>
      <c r="Q3332" s="892" t="s">
        <v>19989</v>
      </c>
    </row>
    <row r="3333" spans="15:17" x14ac:dyDescent="0.25">
      <c r="O3333" s="893">
        <v>12657</v>
      </c>
      <c r="P3333" s="893" t="s">
        <v>19991</v>
      </c>
      <c r="Q3333" s="892" t="s">
        <v>19990</v>
      </c>
    </row>
    <row r="3334" spans="15:17" x14ac:dyDescent="0.25">
      <c r="O3334" s="893">
        <v>12713</v>
      </c>
      <c r="P3334" s="893" t="s">
        <v>1536</v>
      </c>
      <c r="Q3334" s="892" t="s">
        <v>19992</v>
      </c>
    </row>
    <row r="3335" spans="15:17" x14ac:dyDescent="0.25">
      <c r="O3335" s="893">
        <v>12714</v>
      </c>
      <c r="P3335" s="893" t="s">
        <v>5788</v>
      </c>
      <c r="Q3335" s="892" t="s">
        <v>19993</v>
      </c>
    </row>
    <row r="3336" spans="15:17" x14ac:dyDescent="0.25">
      <c r="O3336" s="893">
        <v>12715</v>
      </c>
      <c r="P3336" s="893" t="s">
        <v>4136</v>
      </c>
      <c r="Q3336" s="892" t="s">
        <v>19994</v>
      </c>
    </row>
    <row r="3337" spans="15:17" x14ac:dyDescent="0.25">
      <c r="O3337" s="893">
        <v>12716</v>
      </c>
      <c r="P3337" s="893" t="s">
        <v>5634</v>
      </c>
      <c r="Q3337" s="892" t="s">
        <v>19995</v>
      </c>
    </row>
    <row r="3338" spans="15:17" x14ac:dyDescent="0.25">
      <c r="O3338" s="893">
        <v>12717</v>
      </c>
      <c r="P3338" s="893" t="s">
        <v>19997</v>
      </c>
      <c r="Q3338" s="892" t="s">
        <v>19996</v>
      </c>
    </row>
    <row r="3339" spans="15:17" x14ac:dyDescent="0.25">
      <c r="O3339" s="893">
        <v>12718</v>
      </c>
      <c r="P3339" s="893" t="s">
        <v>12953</v>
      </c>
      <c r="Q3339" s="892" t="s">
        <v>19998</v>
      </c>
    </row>
    <row r="3340" spans="15:17" x14ac:dyDescent="0.25">
      <c r="O3340" s="893">
        <v>12719</v>
      </c>
      <c r="P3340" s="893" t="s">
        <v>20000</v>
      </c>
      <c r="Q3340" s="892" t="s">
        <v>19999</v>
      </c>
    </row>
    <row r="3341" spans="15:17" x14ac:dyDescent="0.25">
      <c r="O3341" s="893">
        <v>12720</v>
      </c>
      <c r="P3341" s="893" t="s">
        <v>20002</v>
      </c>
      <c r="Q3341" s="892" t="s">
        <v>20001</v>
      </c>
    </row>
    <row r="3342" spans="15:17" x14ac:dyDescent="0.25">
      <c r="O3342" s="893">
        <v>12721</v>
      </c>
      <c r="P3342" s="893" t="s">
        <v>14152</v>
      </c>
      <c r="Q3342" s="892" t="s">
        <v>20003</v>
      </c>
    </row>
    <row r="3343" spans="15:17" x14ac:dyDescent="0.25">
      <c r="O3343" s="893">
        <v>12722</v>
      </c>
      <c r="P3343" s="893" t="s">
        <v>20005</v>
      </c>
      <c r="Q3343" s="892" t="s">
        <v>20004</v>
      </c>
    </row>
    <row r="3344" spans="15:17" x14ac:dyDescent="0.25">
      <c r="O3344" s="893">
        <v>12723</v>
      </c>
      <c r="P3344" s="893" t="s">
        <v>2374</v>
      </c>
      <c r="Q3344" s="892" t="s">
        <v>20006</v>
      </c>
    </row>
    <row r="3345" spans="15:17" x14ac:dyDescent="0.25">
      <c r="O3345" s="893">
        <v>12724</v>
      </c>
      <c r="P3345" s="893" t="s">
        <v>1895</v>
      </c>
      <c r="Q3345" s="892" t="s">
        <v>20007</v>
      </c>
    </row>
    <row r="3346" spans="15:17" x14ac:dyDescent="0.25">
      <c r="O3346" s="893">
        <v>12725</v>
      </c>
      <c r="P3346" s="893" t="s">
        <v>3440</v>
      </c>
      <c r="Q3346" s="892" t="s">
        <v>20008</v>
      </c>
    </row>
    <row r="3347" spans="15:17" x14ac:dyDescent="0.25">
      <c r="O3347" s="893">
        <v>12726</v>
      </c>
      <c r="P3347" s="893" t="s">
        <v>2394</v>
      </c>
      <c r="Q3347" s="892" t="s">
        <v>20009</v>
      </c>
    </row>
    <row r="3348" spans="15:17" x14ac:dyDescent="0.25">
      <c r="O3348" s="893">
        <v>12727</v>
      </c>
      <c r="P3348" s="893" t="s">
        <v>5638</v>
      </c>
      <c r="Q3348" s="892" t="s">
        <v>20010</v>
      </c>
    </row>
    <row r="3349" spans="15:17" x14ac:dyDescent="0.25">
      <c r="O3349" s="893">
        <v>12728</v>
      </c>
      <c r="P3349" s="893" t="s">
        <v>4327</v>
      </c>
      <c r="Q3349" s="892" t="s">
        <v>20011</v>
      </c>
    </row>
    <row r="3350" spans="15:17" x14ac:dyDescent="0.25">
      <c r="O3350" s="893">
        <v>12729</v>
      </c>
      <c r="P3350" s="893" t="s">
        <v>2987</v>
      </c>
      <c r="Q3350" s="892" t="s">
        <v>20012</v>
      </c>
    </row>
    <row r="3351" spans="15:17" x14ac:dyDescent="0.25">
      <c r="O3351" s="893">
        <v>12730</v>
      </c>
      <c r="P3351" s="893" t="s">
        <v>20014</v>
      </c>
      <c r="Q3351" s="892" t="s">
        <v>20013</v>
      </c>
    </row>
    <row r="3352" spans="15:17" x14ac:dyDescent="0.25">
      <c r="O3352" s="893">
        <v>12731</v>
      </c>
      <c r="P3352" s="893" t="s">
        <v>20016</v>
      </c>
      <c r="Q3352" s="892" t="s">
        <v>20015</v>
      </c>
    </row>
    <row r="3353" spans="15:17" x14ac:dyDescent="0.25">
      <c r="O3353" s="893">
        <v>12732</v>
      </c>
      <c r="P3353" s="893" t="s">
        <v>20018</v>
      </c>
      <c r="Q3353" s="892" t="s">
        <v>20017</v>
      </c>
    </row>
    <row r="3354" spans="15:17" x14ac:dyDescent="0.25">
      <c r="O3354" s="893">
        <v>12733</v>
      </c>
      <c r="P3354" s="893" t="s">
        <v>4895</v>
      </c>
      <c r="Q3354" s="892" t="s">
        <v>20019</v>
      </c>
    </row>
    <row r="3355" spans="15:17" x14ac:dyDescent="0.25">
      <c r="O3355" s="893">
        <v>12734</v>
      </c>
      <c r="P3355" s="893" t="s">
        <v>2966</v>
      </c>
      <c r="Q3355" s="892" t="s">
        <v>20020</v>
      </c>
    </row>
    <row r="3356" spans="15:17" x14ac:dyDescent="0.25">
      <c r="O3356" s="893">
        <v>12735</v>
      </c>
      <c r="P3356" s="893" t="s">
        <v>3283</v>
      </c>
      <c r="Q3356" s="892" t="s">
        <v>20021</v>
      </c>
    </row>
    <row r="3357" spans="15:17" x14ac:dyDescent="0.25">
      <c r="O3357" s="893">
        <v>12736</v>
      </c>
      <c r="P3357" s="893" t="s">
        <v>20023</v>
      </c>
      <c r="Q3357" s="892" t="s">
        <v>20022</v>
      </c>
    </row>
    <row r="3358" spans="15:17" x14ac:dyDescent="0.25">
      <c r="O3358" s="893">
        <v>12737</v>
      </c>
      <c r="P3358" s="893" t="s">
        <v>18659</v>
      </c>
      <c r="Q3358" s="892" t="s">
        <v>20024</v>
      </c>
    </row>
    <row r="3359" spans="15:17" x14ac:dyDescent="0.25">
      <c r="O3359" s="893">
        <v>12738</v>
      </c>
      <c r="P3359" s="893" t="s">
        <v>20026</v>
      </c>
      <c r="Q3359" s="892" t="s">
        <v>20025</v>
      </c>
    </row>
    <row r="3360" spans="15:17" x14ac:dyDescent="0.25">
      <c r="O3360" s="893">
        <v>12739</v>
      </c>
      <c r="P3360" s="893" t="s">
        <v>20028</v>
      </c>
      <c r="Q3360" s="892" t="s">
        <v>20027</v>
      </c>
    </row>
    <row r="3361" spans="15:17" x14ac:dyDescent="0.25">
      <c r="O3361" s="893">
        <v>12740</v>
      </c>
      <c r="P3361" s="893" t="s">
        <v>20030</v>
      </c>
      <c r="Q3361" s="892" t="s">
        <v>20029</v>
      </c>
    </row>
    <row r="3362" spans="15:17" x14ac:dyDescent="0.25">
      <c r="O3362" s="893">
        <v>12741</v>
      </c>
      <c r="P3362" s="893" t="s">
        <v>20032</v>
      </c>
      <c r="Q3362" s="892" t="s">
        <v>20031</v>
      </c>
    </row>
    <row r="3363" spans="15:17" x14ac:dyDescent="0.25">
      <c r="O3363" s="893">
        <v>12742</v>
      </c>
      <c r="P3363" s="893" t="s">
        <v>20034</v>
      </c>
      <c r="Q3363" s="892" t="s">
        <v>20033</v>
      </c>
    </row>
    <row r="3364" spans="15:17" x14ac:dyDescent="0.25">
      <c r="O3364" s="893">
        <v>12743</v>
      </c>
      <c r="P3364" s="893" t="s">
        <v>3634</v>
      </c>
      <c r="Q3364" s="892" t="s">
        <v>20035</v>
      </c>
    </row>
    <row r="3365" spans="15:17" x14ac:dyDescent="0.25">
      <c r="O3365" s="893">
        <v>12744</v>
      </c>
      <c r="P3365" s="893" t="s">
        <v>8045</v>
      </c>
      <c r="Q3365" s="892" t="s">
        <v>20036</v>
      </c>
    </row>
    <row r="3366" spans="15:17" x14ac:dyDescent="0.25">
      <c r="O3366" s="893">
        <v>12745</v>
      </c>
      <c r="P3366" s="893" t="s">
        <v>3502</v>
      </c>
      <c r="Q3366" s="892" t="s">
        <v>20037</v>
      </c>
    </row>
    <row r="3367" spans="15:17" x14ac:dyDescent="0.25">
      <c r="O3367" s="893">
        <v>12746</v>
      </c>
      <c r="P3367" s="893" t="s">
        <v>20039</v>
      </c>
      <c r="Q3367" s="892" t="s">
        <v>20038</v>
      </c>
    </row>
    <row r="3368" spans="15:17" x14ac:dyDescent="0.25">
      <c r="O3368" s="893">
        <v>12747</v>
      </c>
      <c r="P3368" s="893" t="s">
        <v>20041</v>
      </c>
      <c r="Q3368" s="892" t="s">
        <v>20040</v>
      </c>
    </row>
    <row r="3369" spans="15:17" x14ac:dyDescent="0.25">
      <c r="O3369" s="893">
        <v>12748</v>
      </c>
      <c r="P3369" s="893" t="s">
        <v>15844</v>
      </c>
      <c r="Q3369" s="892" t="s">
        <v>20042</v>
      </c>
    </row>
    <row r="3370" spans="15:17" x14ac:dyDescent="0.25">
      <c r="O3370" s="893">
        <v>12749</v>
      </c>
      <c r="P3370" s="893" t="s">
        <v>20044</v>
      </c>
      <c r="Q3370" s="892" t="s">
        <v>20043</v>
      </c>
    </row>
    <row r="3371" spans="15:17" x14ac:dyDescent="0.25">
      <c r="O3371" s="893">
        <v>12759</v>
      </c>
      <c r="P3371" s="893" t="s">
        <v>20046</v>
      </c>
      <c r="Q3371" s="892" t="s">
        <v>20045</v>
      </c>
    </row>
    <row r="3372" spans="15:17" x14ac:dyDescent="0.25">
      <c r="O3372" s="893">
        <v>12760</v>
      </c>
      <c r="P3372" s="893" t="s">
        <v>20048</v>
      </c>
      <c r="Q3372" s="892" t="s">
        <v>20047</v>
      </c>
    </row>
    <row r="3373" spans="15:17" x14ac:dyDescent="0.25">
      <c r="O3373" s="893">
        <v>12768</v>
      </c>
      <c r="P3373" s="893" t="s">
        <v>20050</v>
      </c>
      <c r="Q3373" s="892" t="s">
        <v>20049</v>
      </c>
    </row>
    <row r="3374" spans="15:17" x14ac:dyDescent="0.25">
      <c r="O3374" s="893">
        <v>12769</v>
      </c>
      <c r="P3374" s="893" t="s">
        <v>20052</v>
      </c>
      <c r="Q3374" s="892" t="s">
        <v>20051</v>
      </c>
    </row>
    <row r="3375" spans="15:17" x14ac:dyDescent="0.25">
      <c r="O3375" s="893">
        <v>12770</v>
      </c>
      <c r="P3375" s="893" t="s">
        <v>20054</v>
      </c>
      <c r="Q3375" s="892" t="s">
        <v>20053</v>
      </c>
    </row>
    <row r="3376" spans="15:17" x14ac:dyDescent="0.25">
      <c r="O3376" s="893">
        <v>12771</v>
      </c>
      <c r="P3376" s="893" t="s">
        <v>2348</v>
      </c>
      <c r="Q3376" s="892" t="s">
        <v>20055</v>
      </c>
    </row>
    <row r="3377" spans="15:17" x14ac:dyDescent="0.25">
      <c r="O3377" s="893">
        <v>12772</v>
      </c>
      <c r="P3377" s="893" t="s">
        <v>20057</v>
      </c>
      <c r="Q3377" s="892" t="s">
        <v>20056</v>
      </c>
    </row>
    <row r="3378" spans="15:17" x14ac:dyDescent="0.25">
      <c r="O3378" s="893">
        <v>12773</v>
      </c>
      <c r="P3378" s="893" t="s">
        <v>20059</v>
      </c>
      <c r="Q3378" s="892" t="s">
        <v>20058</v>
      </c>
    </row>
    <row r="3379" spans="15:17" x14ac:dyDescent="0.25">
      <c r="O3379" s="893">
        <v>12774</v>
      </c>
      <c r="P3379" s="893" t="s">
        <v>19242</v>
      </c>
      <c r="Q3379" s="892" t="s">
        <v>20060</v>
      </c>
    </row>
    <row r="3380" spans="15:17" x14ac:dyDescent="0.25">
      <c r="O3380" s="893">
        <v>12775</v>
      </c>
      <c r="P3380" s="893" t="s">
        <v>20062</v>
      </c>
      <c r="Q3380" s="892" t="s">
        <v>20061</v>
      </c>
    </row>
    <row r="3381" spans="15:17" x14ac:dyDescent="0.25">
      <c r="O3381" s="893">
        <v>12776</v>
      </c>
      <c r="P3381" s="893" t="s">
        <v>20064</v>
      </c>
      <c r="Q3381" s="892" t="s">
        <v>20063</v>
      </c>
    </row>
    <row r="3382" spans="15:17" x14ac:dyDescent="0.25">
      <c r="O3382" s="893">
        <v>12777</v>
      </c>
      <c r="P3382" s="893" t="s">
        <v>20066</v>
      </c>
      <c r="Q3382" s="892" t="s">
        <v>20065</v>
      </c>
    </row>
    <row r="3383" spans="15:17" x14ac:dyDescent="0.25">
      <c r="O3383" s="893">
        <v>12778</v>
      </c>
      <c r="P3383" s="893" t="s">
        <v>20068</v>
      </c>
      <c r="Q3383" s="892" t="s">
        <v>20067</v>
      </c>
    </row>
    <row r="3384" spans="15:17" x14ac:dyDescent="0.25">
      <c r="O3384" s="893">
        <v>12779</v>
      </c>
      <c r="P3384" s="893" t="s">
        <v>20070</v>
      </c>
      <c r="Q3384" s="892" t="s">
        <v>20069</v>
      </c>
    </row>
    <row r="3385" spans="15:17" x14ac:dyDescent="0.25">
      <c r="O3385" s="893">
        <v>12780</v>
      </c>
      <c r="P3385" s="893" t="s">
        <v>20072</v>
      </c>
      <c r="Q3385" s="892" t="s">
        <v>20071</v>
      </c>
    </row>
    <row r="3386" spans="15:17" x14ac:dyDescent="0.25">
      <c r="O3386" s="893">
        <v>12815</v>
      </c>
      <c r="P3386" s="893" t="s">
        <v>2125</v>
      </c>
      <c r="Q3386" s="892" t="s">
        <v>20073</v>
      </c>
    </row>
    <row r="3387" spans="15:17" x14ac:dyDescent="0.25">
      <c r="O3387" s="893">
        <v>12863</v>
      </c>
      <c r="P3387" s="893" t="s">
        <v>1533</v>
      </c>
      <c r="Q3387" s="892" t="s">
        <v>20074</v>
      </c>
    </row>
    <row r="3388" spans="15:17" x14ac:dyDescent="0.25">
      <c r="O3388" s="893">
        <v>12865</v>
      </c>
      <c r="P3388" s="893" t="s">
        <v>5630</v>
      </c>
      <c r="Q3388" s="892" t="s">
        <v>20075</v>
      </c>
    </row>
    <row r="3389" spans="15:17" x14ac:dyDescent="0.25">
      <c r="O3389" s="893">
        <v>12868</v>
      </c>
      <c r="P3389" s="893" t="s">
        <v>4289</v>
      </c>
      <c r="Q3389" s="892" t="s">
        <v>20076</v>
      </c>
    </row>
    <row r="3390" spans="15:17" x14ac:dyDescent="0.25">
      <c r="O3390" s="893">
        <v>12869</v>
      </c>
      <c r="P3390" s="893" t="s">
        <v>1426</v>
      </c>
      <c r="Q3390" s="892" t="s">
        <v>20077</v>
      </c>
    </row>
    <row r="3391" spans="15:17" x14ac:dyDescent="0.25">
      <c r="O3391" s="893">
        <v>12872</v>
      </c>
      <c r="P3391" s="893" t="s">
        <v>5630</v>
      </c>
      <c r="Q3391" s="892" t="s">
        <v>20078</v>
      </c>
    </row>
    <row r="3392" spans="15:17" x14ac:dyDescent="0.25">
      <c r="O3392" s="893">
        <v>12873</v>
      </c>
      <c r="P3392" s="893" t="s">
        <v>6809</v>
      </c>
      <c r="Q3392" s="892" t="s">
        <v>20079</v>
      </c>
    </row>
    <row r="3393" spans="15:17" x14ac:dyDescent="0.25">
      <c r="O3393" s="893">
        <v>12874</v>
      </c>
      <c r="P3393" s="893" t="s">
        <v>1668</v>
      </c>
      <c r="Q3393" s="892" t="s">
        <v>20080</v>
      </c>
    </row>
    <row r="3394" spans="15:17" x14ac:dyDescent="0.25">
      <c r="O3394" s="893">
        <v>12888</v>
      </c>
      <c r="P3394" s="893" t="s">
        <v>20082</v>
      </c>
      <c r="Q3394" s="892" t="s">
        <v>20081</v>
      </c>
    </row>
    <row r="3395" spans="15:17" x14ac:dyDescent="0.25">
      <c r="O3395" s="893">
        <v>12889</v>
      </c>
      <c r="P3395" s="893" t="s">
        <v>20084</v>
      </c>
      <c r="Q3395" s="892" t="s">
        <v>20083</v>
      </c>
    </row>
    <row r="3396" spans="15:17" x14ac:dyDescent="0.25">
      <c r="O3396" s="893">
        <v>12892</v>
      </c>
      <c r="P3396" s="893" t="s">
        <v>6094</v>
      </c>
      <c r="Q3396" s="892" t="s">
        <v>20085</v>
      </c>
    </row>
    <row r="3397" spans="15:17" x14ac:dyDescent="0.25">
      <c r="O3397" s="893">
        <v>12893</v>
      </c>
      <c r="P3397" s="893" t="s">
        <v>6279</v>
      </c>
      <c r="Q3397" s="892" t="s">
        <v>20086</v>
      </c>
    </row>
    <row r="3398" spans="15:17" x14ac:dyDescent="0.25">
      <c r="O3398" s="893">
        <v>12894</v>
      </c>
      <c r="P3398" s="893" t="s">
        <v>6676</v>
      </c>
      <c r="Q3398" s="892" t="s">
        <v>20087</v>
      </c>
    </row>
    <row r="3399" spans="15:17" x14ac:dyDescent="0.25">
      <c r="O3399" s="893">
        <v>12895</v>
      </c>
      <c r="P3399" s="893" t="s">
        <v>6696</v>
      </c>
      <c r="Q3399" s="892" t="s">
        <v>20088</v>
      </c>
    </row>
    <row r="3400" spans="15:17" x14ac:dyDescent="0.25">
      <c r="O3400" s="893">
        <v>12898</v>
      </c>
      <c r="P3400" s="893" t="s">
        <v>20090</v>
      </c>
      <c r="Q3400" s="892" t="s">
        <v>20089</v>
      </c>
    </row>
    <row r="3401" spans="15:17" x14ac:dyDescent="0.25">
      <c r="O3401" s="893">
        <v>12899</v>
      </c>
      <c r="P3401" s="893" t="s">
        <v>4087</v>
      </c>
      <c r="Q3401" s="892" t="s">
        <v>20091</v>
      </c>
    </row>
    <row r="3402" spans="15:17" x14ac:dyDescent="0.25">
      <c r="O3402" s="893">
        <v>12909</v>
      </c>
      <c r="P3402" s="893" t="s">
        <v>4346</v>
      </c>
      <c r="Q3402" s="892" t="s">
        <v>20092</v>
      </c>
    </row>
    <row r="3403" spans="15:17" x14ac:dyDescent="0.25">
      <c r="O3403" s="893">
        <v>12910</v>
      </c>
      <c r="P3403" s="893" t="s">
        <v>4725</v>
      </c>
      <c r="Q3403" s="892" t="s">
        <v>20093</v>
      </c>
    </row>
    <row r="3404" spans="15:17" x14ac:dyDescent="0.25">
      <c r="O3404" s="893">
        <v>12920</v>
      </c>
      <c r="P3404" s="893" t="s">
        <v>5604</v>
      </c>
      <c r="Q3404" s="892" t="s">
        <v>20094</v>
      </c>
    </row>
    <row r="3405" spans="15:17" x14ac:dyDescent="0.25">
      <c r="O3405" s="893">
        <v>12943</v>
      </c>
      <c r="P3405" s="893" t="s">
        <v>20096</v>
      </c>
      <c r="Q3405" s="892" t="s">
        <v>20095</v>
      </c>
    </row>
    <row r="3406" spans="15:17" x14ac:dyDescent="0.25">
      <c r="O3406" s="893">
        <v>13003</v>
      </c>
      <c r="P3406" s="893" t="s">
        <v>1662</v>
      </c>
      <c r="Q3406" s="892" t="s">
        <v>20097</v>
      </c>
    </row>
    <row r="3407" spans="15:17" x14ac:dyDescent="0.25">
      <c r="O3407" s="893">
        <v>13042</v>
      </c>
      <c r="P3407" s="893" t="s">
        <v>20099</v>
      </c>
      <c r="Q3407" s="892" t="s">
        <v>20098</v>
      </c>
    </row>
    <row r="3408" spans="15:17" x14ac:dyDescent="0.25">
      <c r="O3408" s="893">
        <v>13109</v>
      </c>
      <c r="P3408" s="893" t="s">
        <v>20101</v>
      </c>
      <c r="Q3408" s="892" t="s">
        <v>20100</v>
      </c>
    </row>
    <row r="3409" spans="15:17" x14ac:dyDescent="0.25">
      <c r="O3409" s="893">
        <v>13110</v>
      </c>
      <c r="P3409" s="893" t="s">
        <v>20103</v>
      </c>
      <c r="Q3409" s="892" t="s">
        <v>20102</v>
      </c>
    </row>
    <row r="3410" spans="15:17" x14ac:dyDescent="0.25">
      <c r="O3410" s="893">
        <v>13113</v>
      </c>
      <c r="P3410" s="893" t="s">
        <v>20105</v>
      </c>
      <c r="Q3410" s="892" t="s">
        <v>20104</v>
      </c>
    </row>
    <row r="3411" spans="15:17" x14ac:dyDescent="0.25">
      <c r="O3411" s="893">
        <v>13114</v>
      </c>
      <c r="P3411" s="893" t="s">
        <v>20107</v>
      </c>
      <c r="Q3411" s="892" t="s">
        <v>20106</v>
      </c>
    </row>
    <row r="3412" spans="15:17" x14ac:dyDescent="0.25">
      <c r="O3412" s="893">
        <v>13115</v>
      </c>
      <c r="P3412" s="893" t="s">
        <v>2801</v>
      </c>
      <c r="Q3412" s="892" t="s">
        <v>20108</v>
      </c>
    </row>
    <row r="3413" spans="15:17" x14ac:dyDescent="0.25">
      <c r="O3413" s="893">
        <v>13127</v>
      </c>
      <c r="P3413" s="893" t="s">
        <v>1541</v>
      </c>
      <c r="Q3413" s="892" t="s">
        <v>20109</v>
      </c>
    </row>
    <row r="3414" spans="15:17" x14ac:dyDescent="0.25">
      <c r="O3414" s="893">
        <v>13137</v>
      </c>
      <c r="P3414" s="893" t="s">
        <v>15509</v>
      </c>
      <c r="Q3414" s="892" t="s">
        <v>20110</v>
      </c>
    </row>
    <row r="3415" spans="15:17" x14ac:dyDescent="0.25">
      <c r="O3415" s="893">
        <v>13141</v>
      </c>
      <c r="P3415" s="893" t="s">
        <v>13454</v>
      </c>
      <c r="Q3415" s="892" t="s">
        <v>20111</v>
      </c>
    </row>
    <row r="3416" spans="15:17" x14ac:dyDescent="0.25">
      <c r="O3416" s="893">
        <v>13142</v>
      </c>
      <c r="P3416" s="893" t="s">
        <v>20113</v>
      </c>
      <c r="Q3416" s="892" t="s">
        <v>20112</v>
      </c>
    </row>
    <row r="3417" spans="15:17" x14ac:dyDescent="0.25">
      <c r="O3417" s="893">
        <v>13159</v>
      </c>
      <c r="P3417" s="893" t="s">
        <v>20115</v>
      </c>
      <c r="Q3417" s="892" t="s">
        <v>20114</v>
      </c>
    </row>
    <row r="3418" spans="15:17" x14ac:dyDescent="0.25">
      <c r="O3418" s="893">
        <v>13168</v>
      </c>
      <c r="P3418" s="893" t="s">
        <v>12084</v>
      </c>
      <c r="Q3418" s="892" t="s">
        <v>20116</v>
      </c>
    </row>
    <row r="3419" spans="15:17" x14ac:dyDescent="0.25">
      <c r="O3419" s="893">
        <v>13173</v>
      </c>
      <c r="P3419" s="893" t="s">
        <v>20118</v>
      </c>
      <c r="Q3419" s="892" t="s">
        <v>20117</v>
      </c>
    </row>
    <row r="3420" spans="15:17" x14ac:dyDescent="0.25">
      <c r="O3420" s="893">
        <v>13186</v>
      </c>
      <c r="P3420" s="893" t="s">
        <v>7897</v>
      </c>
      <c r="Q3420" s="892" t="s">
        <v>20119</v>
      </c>
    </row>
    <row r="3421" spans="15:17" x14ac:dyDescent="0.25">
      <c r="O3421" s="893">
        <v>13192</v>
      </c>
      <c r="P3421" s="893" t="s">
        <v>20121</v>
      </c>
      <c r="Q3421" s="892" t="s">
        <v>20120</v>
      </c>
    </row>
    <row r="3422" spans="15:17" x14ac:dyDescent="0.25">
      <c r="O3422" s="893">
        <v>13215</v>
      </c>
      <c r="P3422" s="893" t="s">
        <v>20123</v>
      </c>
      <c r="Q3422" s="892" t="s">
        <v>20122</v>
      </c>
    </row>
    <row r="3423" spans="15:17" x14ac:dyDescent="0.25">
      <c r="O3423" s="893">
        <v>13227</v>
      </c>
      <c r="P3423" s="893" t="s">
        <v>20125</v>
      </c>
      <c r="Q3423" s="892" t="s">
        <v>20124</v>
      </c>
    </row>
    <row r="3424" spans="15:17" x14ac:dyDescent="0.25">
      <c r="O3424" s="893">
        <v>13229</v>
      </c>
      <c r="P3424" s="893" t="s">
        <v>18977</v>
      </c>
      <c r="Q3424" s="892" t="s">
        <v>20126</v>
      </c>
    </row>
    <row r="3425" spans="15:17" x14ac:dyDescent="0.25">
      <c r="O3425" s="893">
        <v>13234</v>
      </c>
      <c r="P3425" s="893" t="s">
        <v>20128</v>
      </c>
      <c r="Q3425" s="892" t="s">
        <v>20127</v>
      </c>
    </row>
    <row r="3426" spans="15:17" x14ac:dyDescent="0.25">
      <c r="O3426" s="893">
        <v>13238</v>
      </c>
      <c r="P3426" s="893" t="s">
        <v>20130</v>
      </c>
      <c r="Q3426" s="892" t="s">
        <v>20129</v>
      </c>
    </row>
    <row r="3427" spans="15:17" x14ac:dyDescent="0.25">
      <c r="O3427" s="893">
        <v>13244</v>
      </c>
      <c r="P3427" s="893" t="s">
        <v>8787</v>
      </c>
      <c r="Q3427" s="892" t="s">
        <v>20131</v>
      </c>
    </row>
    <row r="3428" spans="15:17" x14ac:dyDescent="0.25">
      <c r="O3428" s="893">
        <v>13246</v>
      </c>
      <c r="P3428" s="893" t="s">
        <v>2335</v>
      </c>
      <c r="Q3428" s="892" t="s">
        <v>20132</v>
      </c>
    </row>
    <row r="3429" spans="15:17" x14ac:dyDescent="0.25">
      <c r="O3429" s="893">
        <v>13250</v>
      </c>
      <c r="P3429" s="893" t="s">
        <v>2462</v>
      </c>
      <c r="Q3429" s="892" t="s">
        <v>20133</v>
      </c>
    </row>
    <row r="3430" spans="15:17" x14ac:dyDescent="0.25">
      <c r="O3430" s="893">
        <v>13255</v>
      </c>
      <c r="P3430" s="893" t="s">
        <v>15521</v>
      </c>
      <c r="Q3430" s="892" t="s">
        <v>20134</v>
      </c>
    </row>
    <row r="3431" spans="15:17" x14ac:dyDescent="0.25">
      <c r="O3431" s="893">
        <v>13256</v>
      </c>
      <c r="P3431" s="893" t="s">
        <v>20136</v>
      </c>
      <c r="Q3431" s="892" t="s">
        <v>20135</v>
      </c>
    </row>
    <row r="3432" spans="15:17" x14ac:dyDescent="0.25">
      <c r="O3432" s="893">
        <v>13261</v>
      </c>
      <c r="P3432" s="893" t="s">
        <v>4317</v>
      </c>
      <c r="Q3432" s="892" t="s">
        <v>20137</v>
      </c>
    </row>
    <row r="3433" spans="15:17" x14ac:dyDescent="0.25">
      <c r="O3433" s="893">
        <v>13279</v>
      </c>
      <c r="P3433" s="893" t="s">
        <v>3088</v>
      </c>
      <c r="Q3433" s="892" t="s">
        <v>20138</v>
      </c>
    </row>
    <row r="3434" spans="15:17" x14ac:dyDescent="0.25">
      <c r="O3434" s="893">
        <v>13284</v>
      </c>
      <c r="P3434" s="893" t="s">
        <v>2494</v>
      </c>
      <c r="Q3434" s="892" t="s">
        <v>20139</v>
      </c>
    </row>
    <row r="3435" spans="15:17" x14ac:dyDescent="0.25">
      <c r="O3435" s="893">
        <v>13294</v>
      </c>
      <c r="P3435" s="893" t="s">
        <v>2462</v>
      </c>
      <c r="Q3435" s="892" t="s">
        <v>20140</v>
      </c>
    </row>
    <row r="3436" spans="15:17" x14ac:dyDescent="0.25">
      <c r="O3436" s="893">
        <v>13304</v>
      </c>
      <c r="P3436" s="893" t="s">
        <v>1960</v>
      </c>
      <c r="Q3436" s="892" t="s">
        <v>20141</v>
      </c>
    </row>
    <row r="3437" spans="15:17" x14ac:dyDescent="0.25">
      <c r="O3437" s="893">
        <v>13329</v>
      </c>
      <c r="P3437" s="893" t="s">
        <v>12581</v>
      </c>
      <c r="Q3437" s="892" t="s">
        <v>20142</v>
      </c>
    </row>
    <row r="3438" spans="15:17" x14ac:dyDescent="0.25">
      <c r="O3438" s="893">
        <v>13333</v>
      </c>
      <c r="P3438" s="893" t="s">
        <v>20144</v>
      </c>
      <c r="Q3438" s="892" t="s">
        <v>20143</v>
      </c>
    </row>
    <row r="3439" spans="15:17" x14ac:dyDescent="0.25">
      <c r="O3439" s="893">
        <v>13335</v>
      </c>
      <c r="P3439" s="893" t="s">
        <v>20146</v>
      </c>
      <c r="Q3439" s="892" t="s">
        <v>20145</v>
      </c>
    </row>
    <row r="3440" spans="15:17" x14ac:dyDescent="0.25">
      <c r="O3440" s="893">
        <v>13339</v>
      </c>
      <c r="P3440" s="893" t="s">
        <v>20148</v>
      </c>
      <c r="Q3440" s="892" t="s">
        <v>20147</v>
      </c>
    </row>
    <row r="3441" spans="15:17" x14ac:dyDescent="0.25">
      <c r="O3441" s="893">
        <v>13340</v>
      </c>
      <c r="P3441" s="893" t="s">
        <v>1808</v>
      </c>
      <c r="Q3441" s="892" t="s">
        <v>20149</v>
      </c>
    </row>
    <row r="3442" spans="15:17" x14ac:dyDescent="0.25">
      <c r="O3442" s="893">
        <v>13343</v>
      </c>
      <c r="P3442" s="893" t="s">
        <v>3895</v>
      </c>
      <c r="Q3442" s="892" t="s">
        <v>20150</v>
      </c>
    </row>
    <row r="3443" spans="15:17" x14ac:dyDescent="0.25">
      <c r="O3443" s="893">
        <v>13347</v>
      </c>
      <c r="P3443" s="893" t="s">
        <v>20152</v>
      </c>
      <c r="Q3443" s="892" t="s">
        <v>20151</v>
      </c>
    </row>
    <row r="3444" spans="15:17" x14ac:dyDescent="0.25">
      <c r="O3444" s="893">
        <v>13348</v>
      </c>
      <c r="P3444" s="893" t="s">
        <v>2660</v>
      </c>
      <c r="Q3444" s="892" t="s">
        <v>20153</v>
      </c>
    </row>
    <row r="3445" spans="15:17" x14ac:dyDescent="0.25">
      <c r="O3445" s="893">
        <v>13353</v>
      </c>
      <c r="P3445" s="893" t="s">
        <v>20155</v>
      </c>
      <c r="Q3445" s="892" t="s">
        <v>20154</v>
      </c>
    </row>
    <row r="3446" spans="15:17" x14ac:dyDescent="0.25">
      <c r="O3446" s="893">
        <v>13354</v>
      </c>
      <c r="P3446" s="893" t="s">
        <v>20157</v>
      </c>
      <c r="Q3446" s="892" t="s">
        <v>20156</v>
      </c>
    </row>
    <row r="3447" spans="15:17" x14ac:dyDescent="0.25">
      <c r="O3447" s="893">
        <v>13356</v>
      </c>
      <c r="P3447" s="893" t="s">
        <v>4562</v>
      </c>
      <c r="Q3447" s="892" t="s">
        <v>20158</v>
      </c>
    </row>
    <row r="3448" spans="15:17" x14ac:dyDescent="0.25">
      <c r="O3448" s="893">
        <v>13360</v>
      </c>
      <c r="P3448" s="893" t="s">
        <v>16834</v>
      </c>
      <c r="Q3448" s="892" t="s">
        <v>20159</v>
      </c>
    </row>
    <row r="3449" spans="15:17" x14ac:dyDescent="0.25">
      <c r="O3449" s="893">
        <v>13361</v>
      </c>
      <c r="P3449" s="893" t="s">
        <v>16828</v>
      </c>
      <c r="Q3449" s="892" t="s">
        <v>20160</v>
      </c>
    </row>
    <row r="3450" spans="15:17" x14ac:dyDescent="0.25">
      <c r="O3450" s="893">
        <v>13365</v>
      </c>
      <c r="P3450" s="893" t="s">
        <v>20162</v>
      </c>
      <c r="Q3450" s="892" t="s">
        <v>20161</v>
      </c>
    </row>
    <row r="3451" spans="15:17" x14ac:dyDescent="0.25">
      <c r="O3451" s="893">
        <v>13366</v>
      </c>
      <c r="P3451" s="893" t="s">
        <v>4064</v>
      </c>
      <c r="Q3451" s="892" t="s">
        <v>20163</v>
      </c>
    </row>
    <row r="3452" spans="15:17" x14ac:dyDescent="0.25">
      <c r="O3452" s="893">
        <v>13367</v>
      </c>
      <c r="P3452" s="893" t="s">
        <v>1784</v>
      </c>
      <c r="Q3452" s="892" t="s">
        <v>20164</v>
      </c>
    </row>
    <row r="3453" spans="15:17" x14ac:dyDescent="0.25">
      <c r="O3453" s="893">
        <v>13368</v>
      </c>
      <c r="P3453" s="893" t="s">
        <v>7615</v>
      </c>
      <c r="Q3453" s="892" t="s">
        <v>20165</v>
      </c>
    </row>
    <row r="3454" spans="15:17" x14ac:dyDescent="0.25">
      <c r="O3454" s="893">
        <v>13369</v>
      </c>
      <c r="P3454" s="893" t="s">
        <v>4802</v>
      </c>
      <c r="Q3454" s="892" t="s">
        <v>20166</v>
      </c>
    </row>
    <row r="3455" spans="15:17" x14ac:dyDescent="0.25">
      <c r="O3455" s="893">
        <v>13370</v>
      </c>
      <c r="P3455" s="893" t="s">
        <v>20168</v>
      </c>
      <c r="Q3455" s="892" t="s">
        <v>20167</v>
      </c>
    </row>
    <row r="3456" spans="15:17" x14ac:dyDescent="0.25">
      <c r="O3456" s="893">
        <v>13373</v>
      </c>
      <c r="P3456" s="893" t="s">
        <v>1957</v>
      </c>
      <c r="Q3456" s="892" t="s">
        <v>20169</v>
      </c>
    </row>
    <row r="3457" spans="15:17" x14ac:dyDescent="0.25">
      <c r="O3457" s="893">
        <v>13374</v>
      </c>
      <c r="P3457" s="893" t="s">
        <v>6460</v>
      </c>
      <c r="Q3457" s="892" t="s">
        <v>20170</v>
      </c>
    </row>
    <row r="3458" spans="15:17" x14ac:dyDescent="0.25">
      <c r="O3458" s="893">
        <v>13382</v>
      </c>
      <c r="P3458" s="893" t="s">
        <v>20172</v>
      </c>
      <c r="Q3458" s="892" t="s">
        <v>20171</v>
      </c>
    </row>
    <row r="3459" spans="15:17" x14ac:dyDescent="0.25">
      <c r="O3459" s="893">
        <v>13385</v>
      </c>
      <c r="P3459" s="893" t="s">
        <v>20174</v>
      </c>
      <c r="Q3459" s="892" t="s">
        <v>20173</v>
      </c>
    </row>
    <row r="3460" spans="15:17" x14ac:dyDescent="0.25">
      <c r="O3460" s="893">
        <v>13386</v>
      </c>
      <c r="P3460" s="893" t="s">
        <v>20176</v>
      </c>
      <c r="Q3460" s="892" t="s">
        <v>20175</v>
      </c>
    </row>
    <row r="3461" spans="15:17" x14ac:dyDescent="0.25">
      <c r="O3461" s="893">
        <v>13388</v>
      </c>
      <c r="P3461" s="893" t="s">
        <v>11998</v>
      </c>
      <c r="Q3461" s="892" t="s">
        <v>20177</v>
      </c>
    </row>
    <row r="3462" spans="15:17" x14ac:dyDescent="0.25">
      <c r="O3462" s="893">
        <v>13390</v>
      </c>
      <c r="P3462" s="893" t="s">
        <v>3995</v>
      </c>
      <c r="Q3462" s="892" t="s">
        <v>20178</v>
      </c>
    </row>
    <row r="3463" spans="15:17" x14ac:dyDescent="0.25">
      <c r="O3463" s="893">
        <v>13391</v>
      </c>
      <c r="P3463" s="893" t="s">
        <v>20180</v>
      </c>
      <c r="Q3463" s="892" t="s">
        <v>20179</v>
      </c>
    </row>
    <row r="3464" spans="15:17" x14ac:dyDescent="0.25">
      <c r="O3464" s="893">
        <v>13392</v>
      </c>
      <c r="P3464" s="893" t="s">
        <v>20182</v>
      </c>
      <c r="Q3464" s="892" t="s">
        <v>20181</v>
      </c>
    </row>
    <row r="3465" spans="15:17" x14ac:dyDescent="0.25">
      <c r="O3465" s="893">
        <v>13393</v>
      </c>
      <c r="P3465" s="893" t="s">
        <v>20184</v>
      </c>
      <c r="Q3465" s="892" t="s">
        <v>20183</v>
      </c>
    </row>
    <row r="3466" spans="15:17" x14ac:dyDescent="0.25">
      <c r="O3466" s="893">
        <v>13394</v>
      </c>
      <c r="P3466" s="893" t="s">
        <v>20186</v>
      </c>
      <c r="Q3466" s="892" t="s">
        <v>20185</v>
      </c>
    </row>
    <row r="3467" spans="15:17" x14ac:dyDescent="0.25">
      <c r="O3467" s="893">
        <v>13395</v>
      </c>
      <c r="P3467" s="893" t="s">
        <v>20188</v>
      </c>
      <c r="Q3467" s="892" t="s">
        <v>20187</v>
      </c>
    </row>
    <row r="3468" spans="15:17" x14ac:dyDescent="0.25">
      <c r="O3468" s="893">
        <v>13396</v>
      </c>
      <c r="P3468" s="893" t="s">
        <v>20190</v>
      </c>
      <c r="Q3468" s="892" t="s">
        <v>20189</v>
      </c>
    </row>
    <row r="3469" spans="15:17" x14ac:dyDescent="0.25">
      <c r="O3469" s="893">
        <v>13397</v>
      </c>
      <c r="P3469" s="893" t="s">
        <v>20192</v>
      </c>
      <c r="Q3469" s="892" t="s">
        <v>20191</v>
      </c>
    </row>
    <row r="3470" spans="15:17" x14ac:dyDescent="0.25">
      <c r="O3470" s="893">
        <v>13398</v>
      </c>
      <c r="P3470" s="893" t="s">
        <v>7120</v>
      </c>
      <c r="Q3470" s="892" t="s">
        <v>20193</v>
      </c>
    </row>
    <row r="3471" spans="15:17" x14ac:dyDescent="0.25">
      <c r="O3471" s="893">
        <v>13399</v>
      </c>
      <c r="P3471" s="893" t="s">
        <v>5600</v>
      </c>
      <c r="Q3471" s="892" t="s">
        <v>20194</v>
      </c>
    </row>
    <row r="3472" spans="15:17" x14ac:dyDescent="0.25">
      <c r="O3472" s="893">
        <v>13400</v>
      </c>
      <c r="P3472" s="893" t="s">
        <v>16227</v>
      </c>
      <c r="Q3472" s="892" t="s">
        <v>20195</v>
      </c>
    </row>
    <row r="3473" spans="15:17" x14ac:dyDescent="0.25">
      <c r="O3473" s="893">
        <v>13401</v>
      </c>
      <c r="P3473" s="893" t="s">
        <v>20197</v>
      </c>
      <c r="Q3473" s="892" t="s">
        <v>20196</v>
      </c>
    </row>
    <row r="3474" spans="15:17" x14ac:dyDescent="0.25">
      <c r="O3474" s="893">
        <v>13402</v>
      </c>
      <c r="P3474" s="893" t="s">
        <v>20199</v>
      </c>
      <c r="Q3474" s="892" t="s">
        <v>20198</v>
      </c>
    </row>
    <row r="3475" spans="15:17" x14ac:dyDescent="0.25">
      <c r="O3475" s="893">
        <v>13403</v>
      </c>
      <c r="P3475" s="893" t="s">
        <v>9694</v>
      </c>
      <c r="Q3475" s="892" t="s">
        <v>20200</v>
      </c>
    </row>
    <row r="3476" spans="15:17" x14ac:dyDescent="0.25">
      <c r="O3476" s="893">
        <v>13404</v>
      </c>
      <c r="P3476" s="893" t="s">
        <v>20202</v>
      </c>
      <c r="Q3476" s="892" t="s">
        <v>20201</v>
      </c>
    </row>
    <row r="3477" spans="15:17" x14ac:dyDescent="0.25">
      <c r="O3477" s="893">
        <v>13405</v>
      </c>
      <c r="P3477" s="893" t="s">
        <v>20202</v>
      </c>
      <c r="Q3477" s="892" t="s">
        <v>20203</v>
      </c>
    </row>
    <row r="3478" spans="15:17" x14ac:dyDescent="0.25">
      <c r="O3478" s="893">
        <v>13408</v>
      </c>
      <c r="P3478" s="893" t="s">
        <v>20205</v>
      </c>
      <c r="Q3478" s="892" t="s">
        <v>20204</v>
      </c>
    </row>
    <row r="3479" spans="15:17" x14ac:dyDescent="0.25">
      <c r="O3479" s="893">
        <v>13415</v>
      </c>
      <c r="P3479" s="893" t="s">
        <v>12742</v>
      </c>
      <c r="Q3479" s="892" t="s">
        <v>20206</v>
      </c>
    </row>
    <row r="3480" spans="15:17" x14ac:dyDescent="0.25">
      <c r="O3480" s="893">
        <v>13416</v>
      </c>
      <c r="P3480" s="893" t="s">
        <v>14079</v>
      </c>
      <c r="Q3480" s="892" t="s">
        <v>20207</v>
      </c>
    </row>
    <row r="3481" spans="15:17" x14ac:dyDescent="0.25">
      <c r="O3481" s="893">
        <v>13417</v>
      </c>
      <c r="P3481" s="893" t="s">
        <v>18308</v>
      </c>
      <c r="Q3481" s="892" t="s">
        <v>20208</v>
      </c>
    </row>
    <row r="3482" spans="15:17" x14ac:dyDescent="0.25">
      <c r="O3482" s="893">
        <v>13418</v>
      </c>
      <c r="P3482" s="893" t="s">
        <v>8358</v>
      </c>
      <c r="Q3482" s="892" t="s">
        <v>20209</v>
      </c>
    </row>
    <row r="3483" spans="15:17" x14ac:dyDescent="0.25">
      <c r="O3483" s="893">
        <v>13423</v>
      </c>
      <c r="P3483" s="893" t="s">
        <v>20211</v>
      </c>
      <c r="Q3483" s="892" t="s">
        <v>20210</v>
      </c>
    </row>
    <row r="3484" spans="15:17" x14ac:dyDescent="0.25">
      <c r="O3484" s="893">
        <v>13424</v>
      </c>
      <c r="P3484" s="893" t="s">
        <v>20213</v>
      </c>
      <c r="Q3484" s="892" t="s">
        <v>20212</v>
      </c>
    </row>
    <row r="3485" spans="15:17" x14ac:dyDescent="0.25">
      <c r="O3485" s="893">
        <v>13425</v>
      </c>
      <c r="P3485" s="893" t="s">
        <v>20215</v>
      </c>
      <c r="Q3485" s="892" t="s">
        <v>20214</v>
      </c>
    </row>
    <row r="3486" spans="15:17" x14ac:dyDescent="0.25">
      <c r="O3486" s="893">
        <v>13426</v>
      </c>
      <c r="P3486" s="893" t="s">
        <v>20217</v>
      </c>
      <c r="Q3486" s="892" t="s">
        <v>20216</v>
      </c>
    </row>
    <row r="3487" spans="15:17" x14ac:dyDescent="0.25">
      <c r="O3487" s="893">
        <v>13441</v>
      </c>
      <c r="P3487" s="893" t="s">
        <v>20219</v>
      </c>
      <c r="Q3487" s="892" t="s">
        <v>20218</v>
      </c>
    </row>
    <row r="3488" spans="15:17" x14ac:dyDescent="0.25">
      <c r="O3488" s="893">
        <v>13447</v>
      </c>
      <c r="P3488" s="893" t="s">
        <v>20221</v>
      </c>
      <c r="Q3488" s="892" t="s">
        <v>20220</v>
      </c>
    </row>
    <row r="3489" spans="15:17" x14ac:dyDescent="0.25">
      <c r="O3489" s="893">
        <v>13456</v>
      </c>
      <c r="P3489" s="893" t="s">
        <v>20223</v>
      </c>
      <c r="Q3489" s="892" t="s">
        <v>20222</v>
      </c>
    </row>
    <row r="3490" spans="15:17" x14ac:dyDescent="0.25">
      <c r="O3490" s="893">
        <v>13457</v>
      </c>
      <c r="P3490" s="893" t="s">
        <v>20225</v>
      </c>
      <c r="Q3490" s="892" t="s">
        <v>20224</v>
      </c>
    </row>
    <row r="3491" spans="15:17" x14ac:dyDescent="0.25">
      <c r="O3491" s="893">
        <v>13458</v>
      </c>
      <c r="P3491" s="893" t="s">
        <v>20227</v>
      </c>
      <c r="Q3491" s="892" t="s">
        <v>20226</v>
      </c>
    </row>
    <row r="3492" spans="15:17" x14ac:dyDescent="0.25">
      <c r="O3492" s="893">
        <v>13467</v>
      </c>
      <c r="P3492" s="893" t="s">
        <v>20229</v>
      </c>
      <c r="Q3492" s="892" t="s">
        <v>20228</v>
      </c>
    </row>
    <row r="3493" spans="15:17" x14ac:dyDescent="0.25">
      <c r="O3493" s="893">
        <v>13468</v>
      </c>
      <c r="P3493" s="893" t="s">
        <v>20231</v>
      </c>
      <c r="Q3493" s="892" t="s">
        <v>20230</v>
      </c>
    </row>
    <row r="3494" spans="15:17" x14ac:dyDescent="0.25">
      <c r="O3494" s="893">
        <v>13469</v>
      </c>
      <c r="P3494" s="893" t="s">
        <v>20233</v>
      </c>
      <c r="Q3494" s="892" t="s">
        <v>20232</v>
      </c>
    </row>
    <row r="3495" spans="15:17" x14ac:dyDescent="0.25">
      <c r="O3495" s="893">
        <v>13470</v>
      </c>
      <c r="P3495" s="893" t="s">
        <v>20235</v>
      </c>
      <c r="Q3495" s="892" t="s">
        <v>20234</v>
      </c>
    </row>
    <row r="3496" spans="15:17" x14ac:dyDescent="0.25">
      <c r="O3496" s="893">
        <v>13475</v>
      </c>
      <c r="P3496" s="893" t="s">
        <v>20237</v>
      </c>
      <c r="Q3496" s="892" t="s">
        <v>20236</v>
      </c>
    </row>
    <row r="3497" spans="15:17" x14ac:dyDescent="0.25">
      <c r="O3497" s="893">
        <v>13476</v>
      </c>
      <c r="P3497" s="893" t="s">
        <v>20239</v>
      </c>
      <c r="Q3497" s="892" t="s">
        <v>20238</v>
      </c>
    </row>
    <row r="3498" spans="15:17" x14ac:dyDescent="0.25">
      <c r="O3498" s="893">
        <v>13521</v>
      </c>
      <c r="P3498" s="893" t="s">
        <v>20241</v>
      </c>
      <c r="Q3498" s="892" t="s">
        <v>20240</v>
      </c>
    </row>
    <row r="3499" spans="15:17" x14ac:dyDescent="0.25">
      <c r="O3499" s="893">
        <v>13532</v>
      </c>
      <c r="P3499" s="893" t="s">
        <v>20243</v>
      </c>
      <c r="Q3499" s="892" t="s">
        <v>20242</v>
      </c>
    </row>
    <row r="3500" spans="15:17" x14ac:dyDescent="0.25">
      <c r="O3500" s="893">
        <v>13533</v>
      </c>
      <c r="P3500" s="893" t="s">
        <v>20245</v>
      </c>
      <c r="Q3500" s="892" t="s">
        <v>20244</v>
      </c>
    </row>
    <row r="3501" spans="15:17" x14ac:dyDescent="0.25">
      <c r="O3501" s="893">
        <v>13587</v>
      </c>
      <c r="P3501" s="893" t="s">
        <v>4626</v>
      </c>
      <c r="Q3501" s="892" t="s">
        <v>20246</v>
      </c>
    </row>
    <row r="3502" spans="15:17" x14ac:dyDescent="0.25">
      <c r="O3502" s="893">
        <v>13597</v>
      </c>
      <c r="P3502" s="893" t="s">
        <v>20248</v>
      </c>
      <c r="Q3502" s="892" t="s">
        <v>20247</v>
      </c>
    </row>
    <row r="3503" spans="15:17" x14ac:dyDescent="0.25">
      <c r="O3503" s="893">
        <v>13600</v>
      </c>
      <c r="P3503" s="893" t="s">
        <v>20250</v>
      </c>
      <c r="Q3503" s="892" t="s">
        <v>20249</v>
      </c>
    </row>
    <row r="3504" spans="15:17" x14ac:dyDescent="0.25">
      <c r="O3504" s="893">
        <v>13604</v>
      </c>
      <c r="P3504" s="893" t="s">
        <v>20252</v>
      </c>
      <c r="Q3504" s="892" t="s">
        <v>20251</v>
      </c>
    </row>
    <row r="3505" spans="15:17" x14ac:dyDescent="0.25">
      <c r="O3505" s="893">
        <v>13606</v>
      </c>
      <c r="P3505" s="893" t="s">
        <v>20254</v>
      </c>
      <c r="Q3505" s="892" t="s">
        <v>20253</v>
      </c>
    </row>
    <row r="3506" spans="15:17" x14ac:dyDescent="0.25">
      <c r="O3506" s="893">
        <v>13617</v>
      </c>
      <c r="P3506" s="893" t="s">
        <v>20256</v>
      </c>
      <c r="Q3506" s="892" t="s">
        <v>20255</v>
      </c>
    </row>
    <row r="3507" spans="15:17" x14ac:dyDescent="0.25">
      <c r="O3507" s="893">
        <v>13627</v>
      </c>
      <c r="P3507" s="893" t="s">
        <v>20258</v>
      </c>
      <c r="Q3507" s="892" t="s">
        <v>20257</v>
      </c>
    </row>
    <row r="3508" spans="15:17" x14ac:dyDescent="0.25">
      <c r="O3508" s="893">
        <v>13650</v>
      </c>
      <c r="P3508" s="893" t="s">
        <v>8775</v>
      </c>
      <c r="Q3508" s="892" t="s">
        <v>20259</v>
      </c>
    </row>
    <row r="3509" spans="15:17" x14ac:dyDescent="0.25">
      <c r="O3509" s="893">
        <v>13651</v>
      </c>
      <c r="P3509" s="893" t="s">
        <v>20261</v>
      </c>
      <c r="Q3509" s="892" t="s">
        <v>20260</v>
      </c>
    </row>
    <row r="3510" spans="15:17" x14ac:dyDescent="0.25">
      <c r="O3510" s="893">
        <v>13652</v>
      </c>
      <c r="P3510" s="893" t="s">
        <v>13017</v>
      </c>
      <c r="Q3510" s="892" t="s">
        <v>20262</v>
      </c>
    </row>
    <row r="3511" spans="15:17" x14ac:dyDescent="0.25">
      <c r="O3511" s="893">
        <v>13704</v>
      </c>
      <c r="P3511" s="893" t="s">
        <v>20264</v>
      </c>
      <c r="Q3511" s="892" t="s">
        <v>20263</v>
      </c>
    </row>
    <row r="3512" spans="15:17" x14ac:dyDescent="0.25">
      <c r="O3512" s="893">
        <v>13708</v>
      </c>
      <c r="P3512" s="893" t="s">
        <v>20266</v>
      </c>
      <c r="Q3512" s="892" t="s">
        <v>20265</v>
      </c>
    </row>
    <row r="3513" spans="15:17" x14ac:dyDescent="0.25">
      <c r="O3513" s="893">
        <v>13709</v>
      </c>
      <c r="P3513" s="893" t="s">
        <v>20268</v>
      </c>
      <c r="Q3513" s="892" t="s">
        <v>20267</v>
      </c>
    </row>
    <row r="3514" spans="15:17" x14ac:dyDescent="0.25">
      <c r="O3514" s="893">
        <v>13710</v>
      </c>
      <c r="P3514" s="893" t="s">
        <v>20270</v>
      </c>
      <c r="Q3514" s="892" t="s">
        <v>20269</v>
      </c>
    </row>
    <row r="3515" spans="15:17" x14ac:dyDescent="0.25">
      <c r="O3515" s="893">
        <v>13711</v>
      </c>
      <c r="P3515" s="893" t="s">
        <v>20272</v>
      </c>
      <c r="Q3515" s="892" t="s">
        <v>20271</v>
      </c>
    </row>
    <row r="3516" spans="15:17" x14ac:dyDescent="0.25">
      <c r="O3516" s="893">
        <v>13712</v>
      </c>
      <c r="P3516" s="893" t="s">
        <v>20274</v>
      </c>
      <c r="Q3516" s="892" t="s">
        <v>20273</v>
      </c>
    </row>
    <row r="3517" spans="15:17" x14ac:dyDescent="0.25">
      <c r="O3517" s="893">
        <v>13726</v>
      </c>
      <c r="P3517" s="893" t="s">
        <v>20276</v>
      </c>
      <c r="Q3517" s="892" t="s">
        <v>20275</v>
      </c>
    </row>
    <row r="3518" spans="15:17" x14ac:dyDescent="0.25">
      <c r="O3518" s="893">
        <v>13741</v>
      </c>
      <c r="P3518" s="893" t="s">
        <v>20278</v>
      </c>
      <c r="Q3518" s="892" t="s">
        <v>20277</v>
      </c>
    </row>
    <row r="3519" spans="15:17" x14ac:dyDescent="0.25">
      <c r="O3519" s="893">
        <v>13761</v>
      </c>
      <c r="P3519" s="893" t="s">
        <v>20280</v>
      </c>
      <c r="Q3519" s="892" t="s">
        <v>20279</v>
      </c>
    </row>
    <row r="3520" spans="15:17" x14ac:dyDescent="0.25">
      <c r="O3520" s="893">
        <v>13803</v>
      </c>
      <c r="P3520" s="893" t="s">
        <v>20282</v>
      </c>
      <c r="Q3520" s="892" t="s">
        <v>20281</v>
      </c>
    </row>
    <row r="3521" spans="15:17" x14ac:dyDescent="0.25">
      <c r="O3521" s="893">
        <v>13836</v>
      </c>
      <c r="P3521" s="893" t="s">
        <v>20284</v>
      </c>
      <c r="Q3521" s="892" t="s">
        <v>20283</v>
      </c>
    </row>
    <row r="3522" spans="15:17" x14ac:dyDescent="0.25">
      <c r="O3522" s="893">
        <v>13841</v>
      </c>
      <c r="P3522" s="893" t="s">
        <v>14624</v>
      </c>
      <c r="Q3522" s="892" t="s">
        <v>20285</v>
      </c>
    </row>
    <row r="3523" spans="15:17" x14ac:dyDescent="0.25">
      <c r="O3523" s="893">
        <v>13842</v>
      </c>
      <c r="P3523" s="893" t="s">
        <v>20287</v>
      </c>
      <c r="Q3523" s="892" t="s">
        <v>20286</v>
      </c>
    </row>
    <row r="3524" spans="15:17" x14ac:dyDescent="0.25">
      <c r="O3524" s="893">
        <v>13843</v>
      </c>
      <c r="P3524" s="893" t="s">
        <v>20289</v>
      </c>
      <c r="Q3524" s="892" t="s">
        <v>20288</v>
      </c>
    </row>
    <row r="3525" spans="15:17" x14ac:dyDescent="0.25">
      <c r="O3525" s="893">
        <v>13844</v>
      </c>
      <c r="P3525" s="893" t="s">
        <v>20291</v>
      </c>
      <c r="Q3525" s="892" t="s">
        <v>20290</v>
      </c>
    </row>
    <row r="3526" spans="15:17" x14ac:dyDescent="0.25">
      <c r="O3526" s="893">
        <v>13845</v>
      </c>
      <c r="P3526" s="893" t="s">
        <v>20293</v>
      </c>
      <c r="Q3526" s="892" t="s">
        <v>20292</v>
      </c>
    </row>
    <row r="3527" spans="15:17" x14ac:dyDescent="0.25">
      <c r="O3527" s="893">
        <v>13846</v>
      </c>
      <c r="P3527" s="893" t="s">
        <v>5002</v>
      </c>
      <c r="Q3527" s="892" t="s">
        <v>20294</v>
      </c>
    </row>
    <row r="3528" spans="15:17" x14ac:dyDescent="0.25">
      <c r="O3528" s="893">
        <v>13847</v>
      </c>
      <c r="P3528" s="893" t="s">
        <v>15620</v>
      </c>
      <c r="Q3528" s="892" t="s">
        <v>20295</v>
      </c>
    </row>
    <row r="3529" spans="15:17" x14ac:dyDescent="0.25">
      <c r="O3529" s="893">
        <v>13860</v>
      </c>
      <c r="P3529" s="893" t="s">
        <v>20297</v>
      </c>
      <c r="Q3529" s="892" t="s">
        <v>20296</v>
      </c>
    </row>
    <row r="3530" spans="15:17" x14ac:dyDescent="0.25">
      <c r="O3530" s="893">
        <v>13869</v>
      </c>
      <c r="P3530" s="893" t="s">
        <v>20299</v>
      </c>
      <c r="Q3530" s="892" t="s">
        <v>20298</v>
      </c>
    </row>
    <row r="3531" spans="15:17" x14ac:dyDescent="0.25">
      <c r="O3531" s="893">
        <v>13877</v>
      </c>
      <c r="P3531" s="893" t="s">
        <v>20301</v>
      </c>
      <c r="Q3531" s="892" t="s">
        <v>20300</v>
      </c>
    </row>
    <row r="3532" spans="15:17" x14ac:dyDescent="0.25">
      <c r="O3532" s="893">
        <v>13881</v>
      </c>
      <c r="P3532" s="893" t="s">
        <v>20303</v>
      </c>
      <c r="Q3532" s="892" t="s">
        <v>20302</v>
      </c>
    </row>
    <row r="3533" spans="15:17" x14ac:dyDescent="0.25">
      <c r="O3533" s="893">
        <v>13883</v>
      </c>
      <c r="P3533" s="893" t="s">
        <v>20305</v>
      </c>
      <c r="Q3533" s="892" t="s">
        <v>20304</v>
      </c>
    </row>
    <row r="3534" spans="15:17" x14ac:dyDescent="0.25">
      <c r="O3534" s="893">
        <v>13887</v>
      </c>
      <c r="P3534" s="893" t="s">
        <v>20307</v>
      </c>
      <c r="Q3534" s="892" t="s">
        <v>20306</v>
      </c>
    </row>
    <row r="3535" spans="15:17" x14ac:dyDescent="0.25">
      <c r="O3535" s="893">
        <v>13888</v>
      </c>
      <c r="P3535" s="893" t="s">
        <v>20309</v>
      </c>
      <c r="Q3535" s="892" t="s">
        <v>20308</v>
      </c>
    </row>
    <row r="3536" spans="15:17" x14ac:dyDescent="0.25">
      <c r="O3536" s="893">
        <v>13890</v>
      </c>
      <c r="P3536" s="893" t="s">
        <v>20311</v>
      </c>
      <c r="Q3536" s="892" t="s">
        <v>20310</v>
      </c>
    </row>
    <row r="3537" spans="15:17" x14ac:dyDescent="0.25">
      <c r="O3537" s="893">
        <v>13891</v>
      </c>
      <c r="P3537" s="893" t="s">
        <v>20313</v>
      </c>
      <c r="Q3537" s="892" t="s">
        <v>20312</v>
      </c>
    </row>
    <row r="3538" spans="15:17" x14ac:dyDescent="0.25">
      <c r="O3538" s="893">
        <v>13892</v>
      </c>
      <c r="P3538" s="893" t="s">
        <v>20315</v>
      </c>
      <c r="Q3538" s="892" t="s">
        <v>20314</v>
      </c>
    </row>
    <row r="3539" spans="15:17" x14ac:dyDescent="0.25">
      <c r="O3539" s="893">
        <v>13894</v>
      </c>
      <c r="P3539" s="893" t="s">
        <v>20317</v>
      </c>
      <c r="Q3539" s="892" t="s">
        <v>20316</v>
      </c>
    </row>
    <row r="3540" spans="15:17" x14ac:dyDescent="0.25">
      <c r="O3540" s="893">
        <v>13895</v>
      </c>
      <c r="P3540" s="893" t="s">
        <v>20319</v>
      </c>
      <c r="Q3540" s="892" t="s">
        <v>20318</v>
      </c>
    </row>
    <row r="3541" spans="15:17" x14ac:dyDescent="0.25">
      <c r="O3541" s="893">
        <v>13896</v>
      </c>
      <c r="P3541" s="893" t="s">
        <v>20321</v>
      </c>
      <c r="Q3541" s="892" t="s">
        <v>20320</v>
      </c>
    </row>
    <row r="3542" spans="15:17" x14ac:dyDescent="0.25">
      <c r="O3542" s="893">
        <v>13897</v>
      </c>
      <c r="P3542" s="893" t="s">
        <v>20323</v>
      </c>
      <c r="Q3542" s="892" t="s">
        <v>20322</v>
      </c>
    </row>
    <row r="3543" spans="15:17" x14ac:dyDescent="0.25">
      <c r="O3543" s="893">
        <v>13910</v>
      </c>
      <c r="P3543" s="893" t="s">
        <v>20325</v>
      </c>
      <c r="Q3543" s="892" t="s">
        <v>20324</v>
      </c>
    </row>
    <row r="3544" spans="15:17" x14ac:dyDescent="0.25">
      <c r="O3544" s="893">
        <v>13911</v>
      </c>
      <c r="P3544" s="893" t="s">
        <v>20327</v>
      </c>
      <c r="Q3544" s="892" t="s">
        <v>20326</v>
      </c>
    </row>
    <row r="3545" spans="15:17" x14ac:dyDescent="0.25">
      <c r="O3545" s="893">
        <v>13914</v>
      </c>
      <c r="P3545" s="893" t="s">
        <v>20329</v>
      </c>
      <c r="Q3545" s="892" t="s">
        <v>20328</v>
      </c>
    </row>
    <row r="3546" spans="15:17" x14ac:dyDescent="0.25">
      <c r="O3546" s="893">
        <v>13940</v>
      </c>
      <c r="P3546" s="893" t="s">
        <v>20331</v>
      </c>
      <c r="Q3546" s="892" t="s">
        <v>20330</v>
      </c>
    </row>
    <row r="3547" spans="15:17" x14ac:dyDescent="0.25">
      <c r="O3547" s="893">
        <v>13942</v>
      </c>
      <c r="P3547" s="893" t="s">
        <v>20333</v>
      </c>
      <c r="Q3547" s="892" t="s">
        <v>20332</v>
      </c>
    </row>
    <row r="3548" spans="15:17" x14ac:dyDescent="0.25">
      <c r="O3548" s="893">
        <v>13946</v>
      </c>
      <c r="P3548" s="893" t="s">
        <v>20335</v>
      </c>
      <c r="Q3548" s="892" t="s">
        <v>20334</v>
      </c>
    </row>
    <row r="3549" spans="15:17" x14ac:dyDescent="0.25">
      <c r="O3549" s="893">
        <v>13950</v>
      </c>
      <c r="P3549" s="893" t="s">
        <v>20337</v>
      </c>
      <c r="Q3549" s="892" t="s">
        <v>20336</v>
      </c>
    </row>
    <row r="3550" spans="15:17" x14ac:dyDescent="0.25">
      <c r="O3550" s="893">
        <v>13954</v>
      </c>
      <c r="P3550" s="893" t="s">
        <v>20339</v>
      </c>
      <c r="Q3550" s="892" t="s">
        <v>20338</v>
      </c>
    </row>
    <row r="3551" spans="15:17" x14ac:dyDescent="0.25">
      <c r="O3551" s="893">
        <v>13955</v>
      </c>
      <c r="P3551" s="893" t="s">
        <v>20341</v>
      </c>
      <c r="Q3551" s="892" t="s">
        <v>20340</v>
      </c>
    </row>
    <row r="3552" spans="15:17" x14ac:dyDescent="0.25">
      <c r="O3552" s="893">
        <v>13983</v>
      </c>
      <c r="P3552" s="893" t="s">
        <v>5058</v>
      </c>
      <c r="Q3552" s="892" t="s">
        <v>20342</v>
      </c>
    </row>
    <row r="3553" spans="15:17" x14ac:dyDescent="0.25">
      <c r="O3553" s="893">
        <v>13984</v>
      </c>
      <c r="P3553" s="893" t="s">
        <v>3407</v>
      </c>
      <c r="Q3553" s="892" t="s">
        <v>20343</v>
      </c>
    </row>
    <row r="3554" spans="15:17" x14ac:dyDescent="0.25">
      <c r="O3554" s="893">
        <v>14013</v>
      </c>
      <c r="P3554" s="893" t="s">
        <v>20345</v>
      </c>
      <c r="Q3554" s="892" t="s">
        <v>20344</v>
      </c>
    </row>
    <row r="3555" spans="15:17" x14ac:dyDescent="0.25">
      <c r="O3555" s="893">
        <v>14041</v>
      </c>
      <c r="P3555" s="893" t="s">
        <v>20347</v>
      </c>
      <c r="Q3555" s="892" t="s">
        <v>20346</v>
      </c>
    </row>
    <row r="3556" spans="15:17" x14ac:dyDescent="0.25">
      <c r="O3556" s="893">
        <v>14052</v>
      </c>
      <c r="P3556" s="893" t="s">
        <v>5642</v>
      </c>
      <c r="Q3556" s="892" t="s">
        <v>20348</v>
      </c>
    </row>
    <row r="3557" spans="15:17" x14ac:dyDescent="0.25">
      <c r="O3557" s="893">
        <v>14053</v>
      </c>
      <c r="P3557" s="893" t="s">
        <v>5317</v>
      </c>
      <c r="Q3557" s="892" t="s">
        <v>20349</v>
      </c>
    </row>
    <row r="3558" spans="15:17" x14ac:dyDescent="0.25">
      <c r="O3558" s="893">
        <v>14054</v>
      </c>
      <c r="P3558" s="893" t="s">
        <v>2414</v>
      </c>
      <c r="Q3558" s="892" t="s">
        <v>20350</v>
      </c>
    </row>
    <row r="3559" spans="15:17" x14ac:dyDescent="0.25">
      <c r="O3559" s="893">
        <v>14055</v>
      </c>
      <c r="P3559" s="893" t="s">
        <v>20352</v>
      </c>
      <c r="Q3559" s="892" t="s">
        <v>20351</v>
      </c>
    </row>
    <row r="3560" spans="15:17" x14ac:dyDescent="0.25">
      <c r="O3560" s="893">
        <v>14056</v>
      </c>
      <c r="P3560" s="893" t="s">
        <v>20354</v>
      </c>
      <c r="Q3560" s="892" t="s">
        <v>20353</v>
      </c>
    </row>
    <row r="3561" spans="15:17" x14ac:dyDescent="0.25">
      <c r="O3561" s="893">
        <v>14057</v>
      </c>
      <c r="P3561" s="893" t="s">
        <v>20356</v>
      </c>
      <c r="Q3561" s="892" t="s">
        <v>20355</v>
      </c>
    </row>
    <row r="3562" spans="15:17" x14ac:dyDescent="0.25">
      <c r="O3562" s="893">
        <v>14058</v>
      </c>
      <c r="P3562" s="893" t="s">
        <v>20358</v>
      </c>
      <c r="Q3562" s="892" t="s">
        <v>20357</v>
      </c>
    </row>
    <row r="3563" spans="15:17" x14ac:dyDescent="0.25">
      <c r="O3563" s="893">
        <v>14060</v>
      </c>
      <c r="P3563" s="893" t="s">
        <v>20360</v>
      </c>
      <c r="Q3563" s="892" t="s">
        <v>20359</v>
      </c>
    </row>
    <row r="3564" spans="15:17" x14ac:dyDescent="0.25">
      <c r="O3564" s="893">
        <v>14061</v>
      </c>
      <c r="P3564" s="893" t="s">
        <v>20362</v>
      </c>
      <c r="Q3564" s="892" t="s">
        <v>20361</v>
      </c>
    </row>
    <row r="3565" spans="15:17" x14ac:dyDescent="0.25">
      <c r="O3565" s="893">
        <v>14077</v>
      </c>
      <c r="P3565" s="893" t="s">
        <v>19259</v>
      </c>
      <c r="Q3565" s="892" t="s">
        <v>20363</v>
      </c>
    </row>
    <row r="3566" spans="15:17" x14ac:dyDescent="0.25">
      <c r="O3566" s="893">
        <v>14112</v>
      </c>
      <c r="P3566" s="893" t="s">
        <v>20365</v>
      </c>
      <c r="Q3566" s="892" t="s">
        <v>20364</v>
      </c>
    </row>
    <row r="3567" spans="15:17" x14ac:dyDescent="0.25">
      <c r="O3567" s="893">
        <v>14116</v>
      </c>
      <c r="P3567" s="893" t="s">
        <v>4634</v>
      </c>
      <c r="Q3567" s="892" t="s">
        <v>20366</v>
      </c>
    </row>
    <row r="3568" spans="15:17" x14ac:dyDescent="0.25">
      <c r="O3568" s="893">
        <v>14144</v>
      </c>
      <c r="P3568" s="893" t="s">
        <v>1623</v>
      </c>
      <c r="Q3568" s="892" t="s">
        <v>20367</v>
      </c>
    </row>
    <row r="3569" spans="15:17" x14ac:dyDescent="0.25">
      <c r="O3569" s="893">
        <v>14145</v>
      </c>
      <c r="P3569" s="893" t="s">
        <v>1424</v>
      </c>
      <c r="Q3569" s="892" t="s">
        <v>20368</v>
      </c>
    </row>
    <row r="3570" spans="15:17" x14ac:dyDescent="0.25">
      <c r="O3570" s="893">
        <v>14146</v>
      </c>
      <c r="P3570" s="893" t="s">
        <v>20370</v>
      </c>
      <c r="Q3570" s="892" t="s">
        <v>20369</v>
      </c>
    </row>
    <row r="3571" spans="15:17" x14ac:dyDescent="0.25">
      <c r="O3571" s="893">
        <v>14147</v>
      </c>
      <c r="P3571" s="893" t="s">
        <v>20372</v>
      </c>
      <c r="Q3571" s="892" t="s">
        <v>20371</v>
      </c>
    </row>
    <row r="3572" spans="15:17" x14ac:dyDescent="0.25">
      <c r="O3572" s="893">
        <v>14148</v>
      </c>
      <c r="P3572" s="893" t="s">
        <v>2785</v>
      </c>
      <c r="Q3572" s="892" t="s">
        <v>20373</v>
      </c>
    </row>
    <row r="3573" spans="15:17" x14ac:dyDescent="0.25">
      <c r="O3573" s="893">
        <v>14149</v>
      </c>
      <c r="P3573" s="893" t="s">
        <v>20375</v>
      </c>
      <c r="Q3573" s="892" t="s">
        <v>20374</v>
      </c>
    </row>
    <row r="3574" spans="15:17" x14ac:dyDescent="0.25">
      <c r="O3574" s="893">
        <v>14151</v>
      </c>
      <c r="P3574" s="893" t="s">
        <v>20377</v>
      </c>
      <c r="Q3574" s="892" t="s">
        <v>20376</v>
      </c>
    </row>
    <row r="3575" spans="15:17" x14ac:dyDescent="0.25">
      <c r="O3575" s="893">
        <v>14152</v>
      </c>
      <c r="P3575" s="893" t="s">
        <v>2992</v>
      </c>
      <c r="Q3575" s="892" t="s">
        <v>20378</v>
      </c>
    </row>
    <row r="3576" spans="15:17" x14ac:dyDescent="0.25">
      <c r="O3576" s="893">
        <v>14153</v>
      </c>
      <c r="P3576" s="893" t="s">
        <v>3465</v>
      </c>
      <c r="Q3576" s="892" t="s">
        <v>20379</v>
      </c>
    </row>
    <row r="3577" spans="15:17" x14ac:dyDescent="0.25">
      <c r="O3577" s="893">
        <v>14154</v>
      </c>
      <c r="P3577" s="893" t="s">
        <v>20381</v>
      </c>
      <c r="Q3577" s="892" t="s">
        <v>20380</v>
      </c>
    </row>
    <row r="3578" spans="15:17" x14ac:dyDescent="0.25">
      <c r="O3578" s="893">
        <v>14157</v>
      </c>
      <c r="P3578" s="893" t="s">
        <v>4359</v>
      </c>
      <c r="Q3578" s="892" t="s">
        <v>20382</v>
      </c>
    </row>
    <row r="3579" spans="15:17" x14ac:dyDescent="0.25">
      <c r="O3579" s="893">
        <v>14162</v>
      </c>
      <c r="P3579" s="893" t="s">
        <v>20384</v>
      </c>
      <c r="Q3579" s="892" t="s">
        <v>20383</v>
      </c>
    </row>
    <row r="3580" spans="15:17" x14ac:dyDescent="0.25">
      <c r="O3580" s="893">
        <v>14163</v>
      </c>
      <c r="P3580" s="893" t="s">
        <v>20386</v>
      </c>
      <c r="Q3580" s="892" t="s">
        <v>20385</v>
      </c>
    </row>
    <row r="3581" spans="15:17" x14ac:dyDescent="0.25">
      <c r="O3581" s="893">
        <v>14164</v>
      </c>
      <c r="P3581" s="893" t="s">
        <v>20388</v>
      </c>
      <c r="Q3581" s="892" t="s">
        <v>20387</v>
      </c>
    </row>
    <row r="3582" spans="15:17" x14ac:dyDescent="0.25">
      <c r="O3582" s="893">
        <v>14165</v>
      </c>
      <c r="P3582" s="893" t="s">
        <v>20390</v>
      </c>
      <c r="Q3582" s="892" t="s">
        <v>20389</v>
      </c>
    </row>
    <row r="3583" spans="15:17" x14ac:dyDescent="0.25">
      <c r="O3583" s="893">
        <v>14166</v>
      </c>
      <c r="P3583" s="893" t="s">
        <v>20392</v>
      </c>
      <c r="Q3583" s="892" t="s">
        <v>20391</v>
      </c>
    </row>
    <row r="3584" spans="15:17" x14ac:dyDescent="0.25">
      <c r="O3584" s="893">
        <v>14170</v>
      </c>
      <c r="P3584" s="893" t="s">
        <v>6295</v>
      </c>
      <c r="Q3584" s="892" t="s">
        <v>20393</v>
      </c>
    </row>
    <row r="3585" spans="15:17" x14ac:dyDescent="0.25">
      <c r="O3585" s="893">
        <v>14171</v>
      </c>
      <c r="P3585" s="893" t="s">
        <v>20395</v>
      </c>
      <c r="Q3585" s="892" t="s">
        <v>20394</v>
      </c>
    </row>
    <row r="3586" spans="15:17" x14ac:dyDescent="0.25">
      <c r="O3586" s="893">
        <v>14172</v>
      </c>
      <c r="P3586" s="893" t="s">
        <v>20397</v>
      </c>
      <c r="Q3586" s="892" t="s">
        <v>20396</v>
      </c>
    </row>
    <row r="3587" spans="15:17" x14ac:dyDescent="0.25">
      <c r="O3587" s="893">
        <v>14173</v>
      </c>
      <c r="P3587" s="893" t="s">
        <v>9576</v>
      </c>
      <c r="Q3587" s="892" t="s">
        <v>20398</v>
      </c>
    </row>
    <row r="3588" spans="15:17" x14ac:dyDescent="0.25">
      <c r="O3588" s="893">
        <v>14185</v>
      </c>
      <c r="P3588" s="893" t="s">
        <v>20400</v>
      </c>
      <c r="Q3588" s="892" t="s">
        <v>20399</v>
      </c>
    </row>
    <row r="3589" spans="15:17" x14ac:dyDescent="0.25">
      <c r="O3589" s="893">
        <v>14186</v>
      </c>
      <c r="P3589" s="893" t="s">
        <v>20402</v>
      </c>
      <c r="Q3589" s="892" t="s">
        <v>20401</v>
      </c>
    </row>
    <row r="3590" spans="15:17" x14ac:dyDescent="0.25">
      <c r="O3590" s="893">
        <v>14211</v>
      </c>
      <c r="P3590" s="893" t="s">
        <v>6681</v>
      </c>
      <c r="Q3590" s="892" t="s">
        <v>20403</v>
      </c>
    </row>
    <row r="3591" spans="15:17" x14ac:dyDescent="0.25">
      <c r="O3591" s="893">
        <v>14221</v>
      </c>
      <c r="P3591" s="893" t="s">
        <v>20405</v>
      </c>
      <c r="Q3591" s="892" t="s">
        <v>20404</v>
      </c>
    </row>
    <row r="3592" spans="15:17" x14ac:dyDescent="0.25">
      <c r="O3592" s="893">
        <v>14250</v>
      </c>
      <c r="P3592" s="893" t="s">
        <v>3395</v>
      </c>
      <c r="Q3592" s="892" t="s">
        <v>20406</v>
      </c>
    </row>
    <row r="3593" spans="15:17" x14ac:dyDescent="0.25">
      <c r="O3593" s="893">
        <v>14252</v>
      </c>
      <c r="P3593" s="893" t="s">
        <v>20408</v>
      </c>
      <c r="Q3593" s="892" t="s">
        <v>20407</v>
      </c>
    </row>
    <row r="3594" spans="15:17" x14ac:dyDescent="0.25">
      <c r="O3594" s="893">
        <v>14254</v>
      </c>
      <c r="P3594" s="893" t="s">
        <v>20410</v>
      </c>
      <c r="Q3594" s="892" t="s">
        <v>20409</v>
      </c>
    </row>
    <row r="3595" spans="15:17" x14ac:dyDescent="0.25">
      <c r="O3595" s="893">
        <v>14281</v>
      </c>
      <c r="P3595" s="893" t="s">
        <v>20412</v>
      </c>
      <c r="Q3595" s="892" t="s">
        <v>20411</v>
      </c>
    </row>
    <row r="3596" spans="15:17" x14ac:dyDescent="0.25">
      <c r="O3596" s="893">
        <v>14282</v>
      </c>
      <c r="P3596" s="893" t="s">
        <v>20414</v>
      </c>
      <c r="Q3596" s="892" t="s">
        <v>20413</v>
      </c>
    </row>
    <row r="3597" spans="15:17" x14ac:dyDescent="0.25">
      <c r="O3597" s="893">
        <v>14283</v>
      </c>
      <c r="P3597" s="893" t="s">
        <v>20416</v>
      </c>
      <c r="Q3597" s="892" t="s">
        <v>20415</v>
      </c>
    </row>
    <row r="3598" spans="15:17" x14ac:dyDescent="0.25">
      <c r="O3598" s="893">
        <v>14385</v>
      </c>
      <c r="P3598" s="893" t="s">
        <v>20418</v>
      </c>
      <c r="Q3598" s="892" t="s">
        <v>20417</v>
      </c>
    </row>
    <row r="3599" spans="15:17" x14ac:dyDescent="0.25">
      <c r="O3599" s="893">
        <v>14386</v>
      </c>
      <c r="P3599" s="893" t="s">
        <v>20420</v>
      </c>
      <c r="Q3599" s="892" t="s">
        <v>20419</v>
      </c>
    </row>
    <row r="3600" spans="15:17" x14ac:dyDescent="0.25">
      <c r="O3600" s="893">
        <v>14405</v>
      </c>
      <c r="P3600" s="893" t="s">
        <v>20422</v>
      </c>
      <c r="Q3600" s="892" t="s">
        <v>20421</v>
      </c>
    </row>
    <row r="3601" spans="15:17" x14ac:dyDescent="0.25">
      <c r="O3601" s="893">
        <v>14439</v>
      </c>
      <c r="P3601" s="893" t="s">
        <v>4366</v>
      </c>
      <c r="Q3601" s="892" t="s">
        <v>20423</v>
      </c>
    </row>
    <row r="3602" spans="15:17" x14ac:dyDescent="0.25">
      <c r="O3602" s="893">
        <v>14489</v>
      </c>
      <c r="P3602" s="893" t="s">
        <v>20425</v>
      </c>
      <c r="Q3602" s="892" t="s">
        <v>20424</v>
      </c>
    </row>
    <row r="3603" spans="15:17" x14ac:dyDescent="0.25">
      <c r="O3603" s="893">
        <v>14511</v>
      </c>
      <c r="P3603" s="893" t="s">
        <v>20427</v>
      </c>
      <c r="Q3603" s="892" t="s">
        <v>20426</v>
      </c>
    </row>
    <row r="3604" spans="15:17" x14ac:dyDescent="0.25">
      <c r="O3604" s="893">
        <v>14513</v>
      </c>
      <c r="P3604" s="893" t="s">
        <v>20429</v>
      </c>
      <c r="Q3604" s="892" t="s">
        <v>20428</v>
      </c>
    </row>
    <row r="3605" spans="15:17" x14ac:dyDescent="0.25">
      <c r="O3605" s="893">
        <v>14525</v>
      </c>
      <c r="P3605" s="893" t="s">
        <v>20431</v>
      </c>
      <c r="Q3605" s="892" t="s">
        <v>20430</v>
      </c>
    </row>
    <row r="3606" spans="15:17" x14ac:dyDescent="0.25">
      <c r="O3606" s="893">
        <v>14529</v>
      </c>
      <c r="P3606" s="893" t="s">
        <v>20433</v>
      </c>
      <c r="Q3606" s="892" t="s">
        <v>20432</v>
      </c>
    </row>
    <row r="3607" spans="15:17" x14ac:dyDescent="0.25">
      <c r="O3607" s="893">
        <v>14531</v>
      </c>
      <c r="P3607" s="893" t="s">
        <v>20435</v>
      </c>
      <c r="Q3607" s="892" t="s">
        <v>20434</v>
      </c>
    </row>
    <row r="3608" spans="15:17" x14ac:dyDescent="0.25">
      <c r="O3608" s="893">
        <v>14534</v>
      </c>
      <c r="P3608" s="893" t="s">
        <v>20437</v>
      </c>
      <c r="Q3608" s="892" t="s">
        <v>20436</v>
      </c>
    </row>
    <row r="3609" spans="15:17" x14ac:dyDescent="0.25">
      <c r="O3609" s="893">
        <v>14535</v>
      </c>
      <c r="P3609" s="893" t="s">
        <v>20439</v>
      </c>
      <c r="Q3609" s="892" t="s">
        <v>20438</v>
      </c>
    </row>
    <row r="3610" spans="15:17" x14ac:dyDescent="0.25">
      <c r="O3610" s="893">
        <v>14543</v>
      </c>
      <c r="P3610" s="893" t="s">
        <v>4673</v>
      </c>
      <c r="Q3610" s="892" t="s">
        <v>20440</v>
      </c>
    </row>
    <row r="3611" spans="15:17" x14ac:dyDescent="0.25">
      <c r="O3611" s="893">
        <v>14544</v>
      </c>
      <c r="P3611" s="893" t="s">
        <v>5224</v>
      </c>
      <c r="Q3611" s="892" t="s">
        <v>20441</v>
      </c>
    </row>
    <row r="3612" spans="15:17" x14ac:dyDescent="0.25">
      <c r="O3612" s="893">
        <v>14557</v>
      </c>
      <c r="P3612" s="893" t="s">
        <v>1448</v>
      </c>
      <c r="Q3612" s="892" t="s">
        <v>20442</v>
      </c>
    </row>
    <row r="3613" spans="15:17" x14ac:dyDescent="0.25">
      <c r="O3613" s="893">
        <v>14575</v>
      </c>
      <c r="P3613" s="893" t="s">
        <v>20444</v>
      </c>
      <c r="Q3613" s="892" t="s">
        <v>20443</v>
      </c>
    </row>
    <row r="3614" spans="15:17" x14ac:dyDescent="0.25">
      <c r="O3614" s="893">
        <v>14576</v>
      </c>
      <c r="P3614" s="893" t="s">
        <v>20446</v>
      </c>
      <c r="Q3614" s="892" t="s">
        <v>20445</v>
      </c>
    </row>
    <row r="3615" spans="15:17" x14ac:dyDescent="0.25">
      <c r="O3615" s="893">
        <v>14580</v>
      </c>
      <c r="P3615" s="893" t="s">
        <v>8288</v>
      </c>
      <c r="Q3615" s="892" t="s">
        <v>20447</v>
      </c>
    </row>
    <row r="3616" spans="15:17" x14ac:dyDescent="0.25">
      <c r="O3616" s="893">
        <v>14583</v>
      </c>
      <c r="P3616" s="893" t="s">
        <v>3186</v>
      </c>
      <c r="Q3616" s="892" t="s">
        <v>20448</v>
      </c>
    </row>
    <row r="3617" spans="15:17" x14ac:dyDescent="0.25">
      <c r="O3617" s="893">
        <v>14615</v>
      </c>
      <c r="P3617" s="893" t="s">
        <v>20450</v>
      </c>
      <c r="Q3617" s="892" t="s">
        <v>20449</v>
      </c>
    </row>
    <row r="3618" spans="15:17" x14ac:dyDescent="0.25">
      <c r="O3618" s="893">
        <v>14618</v>
      </c>
      <c r="P3618" s="893" t="s">
        <v>20452</v>
      </c>
      <c r="Q3618" s="892" t="s">
        <v>20451</v>
      </c>
    </row>
    <row r="3619" spans="15:17" x14ac:dyDescent="0.25">
      <c r="O3619" s="893">
        <v>14619</v>
      </c>
      <c r="P3619" s="893" t="s">
        <v>20454</v>
      </c>
      <c r="Q3619" s="892" t="s">
        <v>20453</v>
      </c>
    </row>
    <row r="3620" spans="15:17" x14ac:dyDescent="0.25">
      <c r="O3620" s="893">
        <v>14626</v>
      </c>
      <c r="P3620" s="893" t="s">
        <v>20456</v>
      </c>
      <c r="Q3620" s="892" t="s">
        <v>20455</v>
      </c>
    </row>
    <row r="3621" spans="15:17" x14ac:dyDescent="0.25">
      <c r="O3621" s="893">
        <v>14647</v>
      </c>
      <c r="P3621" s="893" t="s">
        <v>20458</v>
      </c>
      <c r="Q3621" s="892" t="s">
        <v>20457</v>
      </c>
    </row>
    <row r="3622" spans="15:17" x14ac:dyDescent="0.25">
      <c r="O3622" s="893">
        <v>20001</v>
      </c>
      <c r="P3622" s="893" t="s">
        <v>20460</v>
      </c>
      <c r="Q3622" s="892" t="s">
        <v>20459</v>
      </c>
    </row>
    <row r="3623" spans="15:17" x14ac:dyDescent="0.25">
      <c r="O3623" s="893">
        <v>20006</v>
      </c>
      <c r="P3623" s="893" t="s">
        <v>2122</v>
      </c>
      <c r="Q3623" s="892" t="s">
        <v>20461</v>
      </c>
    </row>
    <row r="3624" spans="15:17" x14ac:dyDescent="0.25">
      <c r="O3624" s="893">
        <v>20007</v>
      </c>
      <c r="P3624" s="893" t="s">
        <v>1464</v>
      </c>
      <c r="Q3624" s="892" t="s">
        <v>20462</v>
      </c>
    </row>
    <row r="3625" spans="15:17" x14ac:dyDescent="0.25">
      <c r="O3625" s="893">
        <v>20008</v>
      </c>
      <c r="P3625" s="893" t="s">
        <v>13072</v>
      </c>
      <c r="Q3625" s="892" t="s">
        <v>20463</v>
      </c>
    </row>
    <row r="3626" spans="15:17" x14ac:dyDescent="0.25">
      <c r="O3626" s="893">
        <v>20009</v>
      </c>
      <c r="P3626" s="893" t="s">
        <v>13072</v>
      </c>
      <c r="Q3626" s="892" t="s">
        <v>20464</v>
      </c>
    </row>
    <row r="3627" spans="15:17" x14ac:dyDescent="0.25">
      <c r="O3627" s="893">
        <v>20010</v>
      </c>
      <c r="P3627" s="893" t="s">
        <v>5224</v>
      </c>
      <c r="Q3627" s="892" t="s">
        <v>20465</v>
      </c>
    </row>
    <row r="3628" spans="15:17" x14ac:dyDescent="0.25">
      <c r="O3628" s="893">
        <v>20011</v>
      </c>
      <c r="P3628" s="893" t="s">
        <v>9708</v>
      </c>
      <c r="Q3628" s="892" t="s">
        <v>20466</v>
      </c>
    </row>
    <row r="3629" spans="15:17" x14ac:dyDescent="0.25">
      <c r="O3629" s="893">
        <v>20013</v>
      </c>
      <c r="P3629" s="893" t="s">
        <v>4112</v>
      </c>
      <c r="Q3629" s="892" t="s">
        <v>20467</v>
      </c>
    </row>
    <row r="3630" spans="15:17" x14ac:dyDescent="0.25">
      <c r="O3630" s="893">
        <v>20014</v>
      </c>
      <c r="P3630" s="893" t="s">
        <v>2876</v>
      </c>
      <c r="Q3630" s="892" t="s">
        <v>20468</v>
      </c>
    </row>
    <row r="3631" spans="15:17" x14ac:dyDescent="0.25">
      <c r="O3631" s="893">
        <v>20015</v>
      </c>
      <c r="P3631" s="893" t="s">
        <v>4242</v>
      </c>
      <c r="Q3631" s="892" t="s">
        <v>20469</v>
      </c>
    </row>
    <row r="3632" spans="15:17" x14ac:dyDescent="0.25">
      <c r="O3632" s="893">
        <v>20016</v>
      </c>
      <c r="P3632" s="893" t="s">
        <v>1554</v>
      </c>
      <c r="Q3632" s="892" t="s">
        <v>20470</v>
      </c>
    </row>
    <row r="3633" spans="15:17" x14ac:dyDescent="0.25">
      <c r="O3633" s="893">
        <v>20017</v>
      </c>
      <c r="P3633" s="893" t="s">
        <v>1641</v>
      </c>
      <c r="Q3633" s="892" t="s">
        <v>9764</v>
      </c>
    </row>
    <row r="3634" spans="15:17" x14ac:dyDescent="0.25">
      <c r="O3634" s="893">
        <v>20020</v>
      </c>
      <c r="P3634" s="893" t="s">
        <v>3787</v>
      </c>
      <c r="Q3634" s="892" t="s">
        <v>20471</v>
      </c>
    </row>
    <row r="3635" spans="15:17" x14ac:dyDescent="0.25">
      <c r="O3635" s="893">
        <v>20032</v>
      </c>
      <c r="P3635" s="893" t="s">
        <v>16381</v>
      </c>
      <c r="Q3635" s="892" t="s">
        <v>20472</v>
      </c>
    </row>
    <row r="3636" spans="15:17" x14ac:dyDescent="0.25">
      <c r="O3636" s="893">
        <v>20033</v>
      </c>
      <c r="P3636" s="893" t="s">
        <v>12011</v>
      </c>
      <c r="Q3636" s="892" t="s">
        <v>20473</v>
      </c>
    </row>
    <row r="3637" spans="15:17" x14ac:dyDescent="0.25">
      <c r="O3637" s="893">
        <v>20034</v>
      </c>
      <c r="P3637" s="893" t="s">
        <v>15755</v>
      </c>
      <c r="Q3637" s="892" t="s">
        <v>20474</v>
      </c>
    </row>
    <row r="3638" spans="15:17" x14ac:dyDescent="0.25">
      <c r="O3638" s="893">
        <v>20035</v>
      </c>
      <c r="P3638" s="893" t="s">
        <v>20476</v>
      </c>
      <c r="Q3638" s="892" t="s">
        <v>20475</v>
      </c>
    </row>
    <row r="3639" spans="15:17" x14ac:dyDescent="0.25">
      <c r="O3639" s="893">
        <v>20036</v>
      </c>
      <c r="P3639" s="893" t="s">
        <v>5571</v>
      </c>
      <c r="Q3639" s="892" t="s">
        <v>20477</v>
      </c>
    </row>
    <row r="3640" spans="15:17" x14ac:dyDescent="0.25">
      <c r="O3640" s="893">
        <v>20037</v>
      </c>
      <c r="P3640" s="893" t="s">
        <v>20479</v>
      </c>
      <c r="Q3640" s="892" t="s">
        <v>20478</v>
      </c>
    </row>
    <row r="3641" spans="15:17" x14ac:dyDescent="0.25">
      <c r="O3641" s="893">
        <v>20038</v>
      </c>
      <c r="P3641" s="893" t="s">
        <v>20481</v>
      </c>
      <c r="Q3641" s="892" t="s">
        <v>20480</v>
      </c>
    </row>
    <row r="3642" spans="15:17" x14ac:dyDescent="0.25">
      <c r="O3642" s="893">
        <v>20039</v>
      </c>
      <c r="P3642" s="893" t="s">
        <v>20483</v>
      </c>
      <c r="Q3642" s="892" t="s">
        <v>20482</v>
      </c>
    </row>
    <row r="3643" spans="15:17" x14ac:dyDescent="0.25">
      <c r="O3643" s="893">
        <v>20040</v>
      </c>
      <c r="P3643" s="893" t="s">
        <v>20485</v>
      </c>
      <c r="Q3643" s="892" t="s">
        <v>20484</v>
      </c>
    </row>
    <row r="3644" spans="15:17" x14ac:dyDescent="0.25">
      <c r="O3644" s="893">
        <v>20041</v>
      </c>
      <c r="P3644" s="893" t="s">
        <v>4710</v>
      </c>
      <c r="Q3644" s="892" t="s">
        <v>20486</v>
      </c>
    </row>
    <row r="3645" spans="15:17" x14ac:dyDescent="0.25">
      <c r="O3645" s="893">
        <v>20042</v>
      </c>
      <c r="P3645" s="893" t="s">
        <v>2625</v>
      </c>
      <c r="Q3645" s="892" t="s">
        <v>20487</v>
      </c>
    </row>
    <row r="3646" spans="15:17" x14ac:dyDescent="0.25">
      <c r="O3646" s="893">
        <v>20043</v>
      </c>
      <c r="P3646" s="893" t="s">
        <v>1641</v>
      </c>
      <c r="Q3646" s="892" t="s">
        <v>20488</v>
      </c>
    </row>
    <row r="3647" spans="15:17" x14ac:dyDescent="0.25">
      <c r="O3647" s="893">
        <v>20044</v>
      </c>
      <c r="P3647" s="893" t="s">
        <v>1940</v>
      </c>
      <c r="Q3647" s="892" t="s">
        <v>20489</v>
      </c>
    </row>
    <row r="3648" spans="15:17" x14ac:dyDescent="0.25">
      <c r="O3648" s="893">
        <v>20045</v>
      </c>
      <c r="P3648" s="893" t="s">
        <v>4488</v>
      </c>
      <c r="Q3648" s="892" t="s">
        <v>20490</v>
      </c>
    </row>
    <row r="3649" spans="15:17" x14ac:dyDescent="0.25">
      <c r="O3649" s="893">
        <v>20046</v>
      </c>
      <c r="P3649" s="893" t="s">
        <v>1584</v>
      </c>
      <c r="Q3649" s="892" t="s">
        <v>20491</v>
      </c>
    </row>
    <row r="3650" spans="15:17" x14ac:dyDescent="0.25">
      <c r="O3650" s="893">
        <v>20047</v>
      </c>
      <c r="P3650" s="893" t="s">
        <v>8715</v>
      </c>
      <c r="Q3650" s="892" t="s">
        <v>20492</v>
      </c>
    </row>
    <row r="3651" spans="15:17" x14ac:dyDescent="0.25">
      <c r="O3651" s="893">
        <v>20053</v>
      </c>
      <c r="P3651" s="893" t="s">
        <v>13134</v>
      </c>
      <c r="Q3651" s="892" t="s">
        <v>20493</v>
      </c>
    </row>
    <row r="3652" spans="15:17" x14ac:dyDescent="0.25">
      <c r="O3652" s="893">
        <v>20055</v>
      </c>
      <c r="P3652" s="893" t="s">
        <v>8312</v>
      </c>
      <c r="Q3652" s="892" t="s">
        <v>20494</v>
      </c>
    </row>
    <row r="3653" spans="15:17" x14ac:dyDescent="0.25">
      <c r="O3653" s="893">
        <v>20058</v>
      </c>
      <c r="P3653" s="893" t="s">
        <v>2642</v>
      </c>
      <c r="Q3653" s="892" t="s">
        <v>20495</v>
      </c>
    </row>
    <row r="3654" spans="15:17" x14ac:dyDescent="0.25">
      <c r="O3654" s="893">
        <v>20059</v>
      </c>
      <c r="P3654" s="893" t="s">
        <v>2516</v>
      </c>
      <c r="Q3654" s="892" t="s">
        <v>20496</v>
      </c>
    </row>
    <row r="3655" spans="15:17" x14ac:dyDescent="0.25">
      <c r="O3655" s="893">
        <v>20060</v>
      </c>
      <c r="P3655" s="893" t="s">
        <v>2516</v>
      </c>
      <c r="Q3655" s="892" t="s">
        <v>20497</v>
      </c>
    </row>
    <row r="3656" spans="15:17" x14ac:dyDescent="0.25">
      <c r="O3656" s="893">
        <v>20061</v>
      </c>
      <c r="P3656" s="893" t="s">
        <v>3285</v>
      </c>
      <c r="Q3656" s="892" t="s">
        <v>20498</v>
      </c>
    </row>
    <row r="3657" spans="15:17" x14ac:dyDescent="0.25">
      <c r="O3657" s="893">
        <v>20062</v>
      </c>
      <c r="P3657" s="893" t="s">
        <v>12217</v>
      </c>
      <c r="Q3657" s="892" t="s">
        <v>20499</v>
      </c>
    </row>
    <row r="3658" spans="15:17" x14ac:dyDescent="0.25">
      <c r="O3658" s="893">
        <v>20063</v>
      </c>
      <c r="P3658" s="893" t="s">
        <v>2779</v>
      </c>
      <c r="Q3658" s="892" t="s">
        <v>20500</v>
      </c>
    </row>
    <row r="3659" spans="15:17" x14ac:dyDescent="0.25">
      <c r="O3659" s="893">
        <v>20065</v>
      </c>
      <c r="P3659" s="893" t="s">
        <v>20502</v>
      </c>
      <c r="Q3659" s="892" t="s">
        <v>20501</v>
      </c>
    </row>
    <row r="3660" spans="15:17" x14ac:dyDescent="0.25">
      <c r="O3660" s="893">
        <v>20067</v>
      </c>
      <c r="P3660" s="893" t="s">
        <v>1405</v>
      </c>
      <c r="Q3660" s="892" t="s">
        <v>20503</v>
      </c>
    </row>
    <row r="3661" spans="15:17" x14ac:dyDescent="0.25">
      <c r="O3661" s="893">
        <v>20068</v>
      </c>
      <c r="P3661" s="893" t="s">
        <v>4620</v>
      </c>
      <c r="Q3661" s="892" t="s">
        <v>20504</v>
      </c>
    </row>
    <row r="3662" spans="15:17" x14ac:dyDescent="0.25">
      <c r="O3662" s="893">
        <v>20069</v>
      </c>
      <c r="P3662" s="893" t="s">
        <v>3819</v>
      </c>
      <c r="Q3662" s="892" t="s">
        <v>20505</v>
      </c>
    </row>
    <row r="3663" spans="15:17" x14ac:dyDescent="0.25">
      <c r="O3663" s="893">
        <v>20070</v>
      </c>
      <c r="P3663" s="893" t="s">
        <v>1669</v>
      </c>
      <c r="Q3663" s="892" t="s">
        <v>20506</v>
      </c>
    </row>
    <row r="3664" spans="15:17" x14ac:dyDescent="0.25">
      <c r="O3664" s="893">
        <v>20071</v>
      </c>
      <c r="P3664" s="893" t="s">
        <v>8019</v>
      </c>
      <c r="Q3664" s="892" t="s">
        <v>20507</v>
      </c>
    </row>
    <row r="3665" spans="15:17" x14ac:dyDescent="0.25">
      <c r="O3665" s="893">
        <v>20072</v>
      </c>
      <c r="P3665" s="893" t="s">
        <v>13008</v>
      </c>
      <c r="Q3665" s="892" t="s">
        <v>20508</v>
      </c>
    </row>
    <row r="3666" spans="15:17" x14ac:dyDescent="0.25">
      <c r="O3666" s="893">
        <v>20073</v>
      </c>
      <c r="P3666" s="893" t="s">
        <v>20510</v>
      </c>
      <c r="Q3666" s="892" t="s">
        <v>20509</v>
      </c>
    </row>
    <row r="3667" spans="15:17" x14ac:dyDescent="0.25">
      <c r="O3667" s="893">
        <v>20074</v>
      </c>
      <c r="P3667" s="893" t="s">
        <v>20512</v>
      </c>
      <c r="Q3667" s="892" t="s">
        <v>20511</v>
      </c>
    </row>
    <row r="3668" spans="15:17" x14ac:dyDescent="0.25">
      <c r="O3668" s="893">
        <v>20075</v>
      </c>
      <c r="P3668" s="893" t="s">
        <v>20514</v>
      </c>
      <c r="Q3668" s="892" t="s">
        <v>20513</v>
      </c>
    </row>
    <row r="3669" spans="15:17" x14ac:dyDescent="0.25">
      <c r="O3669" s="893">
        <v>20076</v>
      </c>
      <c r="P3669" s="893" t="s">
        <v>18595</v>
      </c>
      <c r="Q3669" s="892" t="s">
        <v>20515</v>
      </c>
    </row>
    <row r="3670" spans="15:17" x14ac:dyDescent="0.25">
      <c r="O3670" s="893">
        <v>20078</v>
      </c>
      <c r="P3670" s="893" t="s">
        <v>13197</v>
      </c>
      <c r="Q3670" s="892" t="s">
        <v>20516</v>
      </c>
    </row>
    <row r="3671" spans="15:17" x14ac:dyDescent="0.25">
      <c r="O3671" s="893">
        <v>20079</v>
      </c>
      <c r="P3671" s="893" t="s">
        <v>20518</v>
      </c>
      <c r="Q3671" s="892" t="s">
        <v>20517</v>
      </c>
    </row>
    <row r="3672" spans="15:17" x14ac:dyDescent="0.25">
      <c r="O3672" s="893">
        <v>20080</v>
      </c>
      <c r="P3672" s="893" t="s">
        <v>12288</v>
      </c>
      <c r="Q3672" s="892" t="s">
        <v>20519</v>
      </c>
    </row>
    <row r="3673" spans="15:17" x14ac:dyDescent="0.25">
      <c r="O3673" s="893">
        <v>20082</v>
      </c>
      <c r="P3673" s="893" t="s">
        <v>13686</v>
      </c>
      <c r="Q3673" s="892" t="s">
        <v>20520</v>
      </c>
    </row>
    <row r="3674" spans="15:17" x14ac:dyDescent="0.25">
      <c r="O3674" s="893">
        <v>20083</v>
      </c>
      <c r="P3674" s="893" t="s">
        <v>5194</v>
      </c>
      <c r="Q3674" s="892" t="s">
        <v>216</v>
      </c>
    </row>
    <row r="3675" spans="15:17" x14ac:dyDescent="0.25">
      <c r="O3675" s="893">
        <v>20084</v>
      </c>
      <c r="P3675" s="893" t="s">
        <v>6794</v>
      </c>
      <c r="Q3675" s="892" t="s">
        <v>20521</v>
      </c>
    </row>
    <row r="3676" spans="15:17" x14ac:dyDescent="0.25">
      <c r="O3676" s="893">
        <v>20085</v>
      </c>
      <c r="P3676" s="893" t="s">
        <v>2651</v>
      </c>
      <c r="Q3676" s="892" t="s">
        <v>20522</v>
      </c>
    </row>
    <row r="3677" spans="15:17" x14ac:dyDescent="0.25">
      <c r="O3677" s="893">
        <v>20086</v>
      </c>
      <c r="P3677" s="893" t="s">
        <v>5657</v>
      </c>
      <c r="Q3677" s="892" t="s">
        <v>9490</v>
      </c>
    </row>
    <row r="3678" spans="15:17" x14ac:dyDescent="0.25">
      <c r="O3678" s="893">
        <v>20087</v>
      </c>
      <c r="P3678" s="893" t="s">
        <v>2379</v>
      </c>
      <c r="Q3678" s="892" t="s">
        <v>20523</v>
      </c>
    </row>
    <row r="3679" spans="15:17" x14ac:dyDescent="0.25">
      <c r="O3679" s="893">
        <v>20088</v>
      </c>
      <c r="P3679" s="893" t="s">
        <v>8170</v>
      </c>
      <c r="Q3679" s="892" t="s">
        <v>20524</v>
      </c>
    </row>
    <row r="3680" spans="15:17" x14ac:dyDescent="0.25">
      <c r="O3680" s="893">
        <v>20089</v>
      </c>
      <c r="P3680" s="893" t="s">
        <v>16686</v>
      </c>
      <c r="Q3680" s="892" t="s">
        <v>20525</v>
      </c>
    </row>
    <row r="3681" spans="15:17" x14ac:dyDescent="0.25">
      <c r="O3681" s="893">
        <v>20092</v>
      </c>
      <c r="P3681" s="893" t="s">
        <v>1850</v>
      </c>
      <c r="Q3681" s="892" t="s">
        <v>20526</v>
      </c>
    </row>
    <row r="3682" spans="15:17" x14ac:dyDescent="0.25">
      <c r="O3682" s="893">
        <v>20093</v>
      </c>
      <c r="P3682" s="893" t="s">
        <v>2775</v>
      </c>
      <c r="Q3682" s="892" t="s">
        <v>20527</v>
      </c>
    </row>
    <row r="3683" spans="15:17" x14ac:dyDescent="0.25">
      <c r="O3683" s="893">
        <v>20094</v>
      </c>
      <c r="P3683" s="893" t="s">
        <v>5835</v>
      </c>
      <c r="Q3683" s="892" t="s">
        <v>20528</v>
      </c>
    </row>
    <row r="3684" spans="15:17" x14ac:dyDescent="0.25">
      <c r="O3684" s="893">
        <v>20095</v>
      </c>
      <c r="P3684" s="893" t="s">
        <v>20530</v>
      </c>
      <c r="Q3684" s="892" t="s">
        <v>20529</v>
      </c>
    </row>
    <row r="3685" spans="15:17" x14ac:dyDescent="0.25">
      <c r="O3685" s="893">
        <v>20096</v>
      </c>
      <c r="P3685" s="893" t="s">
        <v>20532</v>
      </c>
      <c r="Q3685" s="892" t="s">
        <v>20531</v>
      </c>
    </row>
    <row r="3686" spans="15:17" x14ac:dyDescent="0.25">
      <c r="O3686" s="893">
        <v>20097</v>
      </c>
      <c r="P3686" s="893" t="s">
        <v>7355</v>
      </c>
      <c r="Q3686" s="892" t="s">
        <v>20533</v>
      </c>
    </row>
    <row r="3687" spans="15:17" x14ac:dyDescent="0.25">
      <c r="O3687" s="893">
        <v>20098</v>
      </c>
      <c r="P3687" s="893" t="s">
        <v>20535</v>
      </c>
      <c r="Q3687" s="892" t="s">
        <v>20534</v>
      </c>
    </row>
    <row r="3688" spans="15:17" x14ac:dyDescent="0.25">
      <c r="O3688" s="893">
        <v>20103</v>
      </c>
      <c r="P3688" s="893" t="s">
        <v>20537</v>
      </c>
      <c r="Q3688" s="892" t="s">
        <v>20536</v>
      </c>
    </row>
    <row r="3689" spans="15:17" x14ac:dyDescent="0.25">
      <c r="O3689" s="893">
        <v>20104</v>
      </c>
      <c r="P3689" s="893" t="s">
        <v>20539</v>
      </c>
      <c r="Q3689" s="892" t="s">
        <v>20538</v>
      </c>
    </row>
    <row r="3690" spans="15:17" x14ac:dyDescent="0.25">
      <c r="O3690" s="893">
        <v>20105</v>
      </c>
      <c r="P3690" s="893" t="s">
        <v>20541</v>
      </c>
      <c r="Q3690" s="892" t="s">
        <v>20540</v>
      </c>
    </row>
    <row r="3691" spans="15:17" x14ac:dyDescent="0.25">
      <c r="O3691" s="893">
        <v>20106</v>
      </c>
      <c r="P3691" s="893" t="s">
        <v>7586</v>
      </c>
      <c r="Q3691" s="892" t="s">
        <v>20542</v>
      </c>
    </row>
    <row r="3692" spans="15:17" x14ac:dyDescent="0.25">
      <c r="O3692" s="893">
        <v>20107</v>
      </c>
      <c r="P3692" s="893" t="s">
        <v>1893</v>
      </c>
      <c r="Q3692" s="892" t="s">
        <v>20543</v>
      </c>
    </row>
    <row r="3693" spans="15:17" x14ac:dyDescent="0.25">
      <c r="O3693" s="893">
        <v>20108</v>
      </c>
      <c r="P3693" s="893" t="s">
        <v>2113</v>
      </c>
      <c r="Q3693" s="892" t="s">
        <v>20544</v>
      </c>
    </row>
    <row r="3694" spans="15:17" x14ac:dyDescent="0.25">
      <c r="O3694" s="893">
        <v>20109</v>
      </c>
      <c r="P3694" s="893" t="s">
        <v>2490</v>
      </c>
      <c r="Q3694" s="892" t="s">
        <v>20545</v>
      </c>
    </row>
    <row r="3695" spans="15:17" x14ac:dyDescent="0.25">
      <c r="O3695" s="893">
        <v>20111</v>
      </c>
      <c r="P3695" s="893" t="s">
        <v>3320</v>
      </c>
      <c r="Q3695" s="892" t="s">
        <v>20546</v>
      </c>
    </row>
    <row r="3696" spans="15:17" x14ac:dyDescent="0.25">
      <c r="O3696" s="893">
        <v>20128</v>
      </c>
      <c r="P3696" s="893" t="s">
        <v>15482</v>
      </c>
      <c r="Q3696" s="892" t="s">
        <v>20547</v>
      </c>
    </row>
    <row r="3697" spans="15:17" x14ac:dyDescent="0.25">
      <c r="O3697" s="893">
        <v>20129</v>
      </c>
      <c r="P3697" s="893" t="s">
        <v>4377</v>
      </c>
      <c r="Q3697" s="892" t="s">
        <v>20548</v>
      </c>
    </row>
    <row r="3698" spans="15:17" x14ac:dyDescent="0.25">
      <c r="O3698" s="893">
        <v>20131</v>
      </c>
      <c r="P3698" s="893" t="s">
        <v>20550</v>
      </c>
      <c r="Q3698" s="892" t="s">
        <v>20549</v>
      </c>
    </row>
    <row r="3699" spans="15:17" x14ac:dyDescent="0.25">
      <c r="O3699" s="893">
        <v>20132</v>
      </c>
      <c r="P3699" s="893" t="s">
        <v>18378</v>
      </c>
      <c r="Q3699" s="892" t="s">
        <v>20551</v>
      </c>
    </row>
    <row r="3700" spans="15:17" x14ac:dyDescent="0.25">
      <c r="O3700" s="893">
        <v>20136</v>
      </c>
      <c r="P3700" s="893" t="s">
        <v>20553</v>
      </c>
      <c r="Q3700" s="892" t="s">
        <v>20552</v>
      </c>
    </row>
    <row r="3701" spans="15:17" x14ac:dyDescent="0.25">
      <c r="O3701" s="893">
        <v>20138</v>
      </c>
      <c r="P3701" s="893" t="s">
        <v>17335</v>
      </c>
      <c r="Q3701" s="892" t="s">
        <v>20554</v>
      </c>
    </row>
    <row r="3702" spans="15:17" x14ac:dyDescent="0.25">
      <c r="O3702" s="893">
        <v>20139</v>
      </c>
      <c r="P3702" s="893" t="s">
        <v>13893</v>
      </c>
      <c r="Q3702" s="892" t="s">
        <v>20555</v>
      </c>
    </row>
    <row r="3703" spans="15:17" x14ac:dyDescent="0.25">
      <c r="O3703" s="893">
        <v>20140</v>
      </c>
      <c r="P3703" s="893" t="s">
        <v>3335</v>
      </c>
      <c r="Q3703" s="892" t="s">
        <v>20556</v>
      </c>
    </row>
    <row r="3704" spans="15:17" x14ac:dyDescent="0.25">
      <c r="O3704" s="893">
        <v>20141</v>
      </c>
      <c r="P3704" s="893" t="s">
        <v>12606</v>
      </c>
      <c r="Q3704" s="892" t="s">
        <v>20557</v>
      </c>
    </row>
    <row r="3705" spans="15:17" x14ac:dyDescent="0.25">
      <c r="O3705" s="893">
        <v>20142</v>
      </c>
      <c r="P3705" s="893" t="s">
        <v>13463</v>
      </c>
      <c r="Q3705" s="892" t="s">
        <v>20558</v>
      </c>
    </row>
    <row r="3706" spans="15:17" x14ac:dyDescent="0.25">
      <c r="O3706" s="893">
        <v>20143</v>
      </c>
      <c r="P3706" s="893" t="s">
        <v>12424</v>
      </c>
      <c r="Q3706" s="892" t="s">
        <v>20559</v>
      </c>
    </row>
    <row r="3707" spans="15:17" x14ac:dyDescent="0.25">
      <c r="O3707" s="893">
        <v>20144</v>
      </c>
      <c r="P3707" s="893" t="s">
        <v>2289</v>
      </c>
      <c r="Q3707" s="892" t="s">
        <v>20560</v>
      </c>
    </row>
    <row r="3708" spans="15:17" x14ac:dyDescent="0.25">
      <c r="O3708" s="893">
        <v>20145</v>
      </c>
      <c r="P3708" s="893" t="s">
        <v>11819</v>
      </c>
      <c r="Q3708" s="892" t="s">
        <v>20561</v>
      </c>
    </row>
    <row r="3709" spans="15:17" x14ac:dyDescent="0.25">
      <c r="O3709" s="893">
        <v>20146</v>
      </c>
      <c r="P3709" s="893" t="s">
        <v>15553</v>
      </c>
      <c r="Q3709" s="892" t="s">
        <v>20562</v>
      </c>
    </row>
    <row r="3710" spans="15:17" x14ac:dyDescent="0.25">
      <c r="O3710" s="893">
        <v>20147</v>
      </c>
      <c r="P3710" s="893" t="s">
        <v>4725</v>
      </c>
      <c r="Q3710" s="892" t="s">
        <v>20563</v>
      </c>
    </row>
    <row r="3711" spans="15:17" x14ac:dyDescent="0.25">
      <c r="O3711" s="893">
        <v>20148</v>
      </c>
      <c r="P3711" s="893" t="s">
        <v>3773</v>
      </c>
      <c r="Q3711" s="892" t="s">
        <v>20564</v>
      </c>
    </row>
    <row r="3712" spans="15:17" x14ac:dyDescent="0.25">
      <c r="O3712" s="893">
        <v>20149</v>
      </c>
      <c r="P3712" s="893" t="s">
        <v>7511</v>
      </c>
      <c r="Q3712" s="892" t="s">
        <v>20565</v>
      </c>
    </row>
    <row r="3713" spans="15:17" x14ac:dyDescent="0.25">
      <c r="O3713" s="893">
        <v>20150</v>
      </c>
      <c r="P3713" s="893" t="s">
        <v>8763</v>
      </c>
      <c r="Q3713" s="892" t="s">
        <v>20566</v>
      </c>
    </row>
    <row r="3714" spans="15:17" x14ac:dyDescent="0.25">
      <c r="O3714" s="893">
        <v>20151</v>
      </c>
      <c r="P3714" s="893" t="s">
        <v>12605</v>
      </c>
      <c r="Q3714" s="892" t="s">
        <v>20567</v>
      </c>
    </row>
    <row r="3715" spans="15:17" x14ac:dyDescent="0.25">
      <c r="O3715" s="893">
        <v>20152</v>
      </c>
      <c r="P3715" s="893" t="s">
        <v>3817</v>
      </c>
      <c r="Q3715" s="892" t="s">
        <v>20568</v>
      </c>
    </row>
    <row r="3716" spans="15:17" x14ac:dyDescent="0.25">
      <c r="O3716" s="893">
        <v>20154</v>
      </c>
      <c r="P3716" s="893" t="s">
        <v>2839</v>
      </c>
      <c r="Q3716" s="892" t="s">
        <v>20569</v>
      </c>
    </row>
    <row r="3717" spans="15:17" x14ac:dyDescent="0.25">
      <c r="O3717" s="893">
        <v>20155</v>
      </c>
      <c r="P3717" s="893" t="s">
        <v>3184</v>
      </c>
      <c r="Q3717" s="892" t="s">
        <v>20570</v>
      </c>
    </row>
    <row r="3718" spans="15:17" x14ac:dyDescent="0.25">
      <c r="O3718" s="893">
        <v>20156</v>
      </c>
      <c r="P3718" s="893" t="s">
        <v>2255</v>
      </c>
      <c r="Q3718" s="892" t="s">
        <v>20571</v>
      </c>
    </row>
    <row r="3719" spans="15:17" x14ac:dyDescent="0.25">
      <c r="O3719" s="893">
        <v>20157</v>
      </c>
      <c r="P3719" s="893" t="s">
        <v>13231</v>
      </c>
      <c r="Q3719" s="892" t="s">
        <v>20572</v>
      </c>
    </row>
    <row r="3720" spans="15:17" x14ac:dyDescent="0.25">
      <c r="O3720" s="893">
        <v>20158</v>
      </c>
      <c r="P3720" s="893" t="s">
        <v>20574</v>
      </c>
      <c r="Q3720" s="892" t="s">
        <v>20573</v>
      </c>
    </row>
    <row r="3721" spans="15:17" x14ac:dyDescent="0.25">
      <c r="O3721" s="893">
        <v>20159</v>
      </c>
      <c r="P3721" s="893" t="s">
        <v>5968</v>
      </c>
      <c r="Q3721" s="892" t="s">
        <v>20575</v>
      </c>
    </row>
    <row r="3722" spans="15:17" x14ac:dyDescent="0.25">
      <c r="O3722" s="893">
        <v>20162</v>
      </c>
      <c r="P3722" s="893" t="s">
        <v>15075</v>
      </c>
      <c r="Q3722" s="892" t="s">
        <v>20576</v>
      </c>
    </row>
    <row r="3723" spans="15:17" x14ac:dyDescent="0.25">
      <c r="O3723" s="893">
        <v>20163</v>
      </c>
      <c r="P3723" s="893" t="s">
        <v>20578</v>
      </c>
      <c r="Q3723" s="892" t="s">
        <v>20577</v>
      </c>
    </row>
    <row r="3724" spans="15:17" x14ac:dyDescent="0.25">
      <c r="O3724" s="893">
        <v>20164</v>
      </c>
      <c r="P3724" s="893" t="s">
        <v>6378</v>
      </c>
      <c r="Q3724" s="892" t="s">
        <v>20579</v>
      </c>
    </row>
    <row r="3725" spans="15:17" x14ac:dyDescent="0.25">
      <c r="O3725" s="893">
        <v>20165</v>
      </c>
      <c r="P3725" s="893" t="s">
        <v>4119</v>
      </c>
      <c r="Q3725" s="892" t="s">
        <v>20580</v>
      </c>
    </row>
    <row r="3726" spans="15:17" x14ac:dyDescent="0.25">
      <c r="O3726" s="893">
        <v>20166</v>
      </c>
      <c r="P3726" s="893" t="s">
        <v>20582</v>
      </c>
      <c r="Q3726" s="892" t="s">
        <v>20581</v>
      </c>
    </row>
    <row r="3727" spans="15:17" x14ac:dyDescent="0.25">
      <c r="O3727" s="893">
        <v>20167</v>
      </c>
      <c r="P3727" s="893" t="s">
        <v>5267</v>
      </c>
      <c r="Q3727" s="892" t="s">
        <v>20583</v>
      </c>
    </row>
    <row r="3728" spans="15:17" x14ac:dyDescent="0.25">
      <c r="O3728" s="893">
        <v>20168</v>
      </c>
      <c r="P3728" s="893" t="s">
        <v>8836</v>
      </c>
      <c r="Q3728" s="892" t="s">
        <v>20584</v>
      </c>
    </row>
    <row r="3729" spans="15:17" x14ac:dyDescent="0.25">
      <c r="O3729" s="893">
        <v>20169</v>
      </c>
      <c r="P3729" s="893" t="s">
        <v>1933</v>
      </c>
      <c r="Q3729" s="892" t="s">
        <v>20585</v>
      </c>
    </row>
    <row r="3730" spans="15:17" x14ac:dyDescent="0.25">
      <c r="O3730" s="893">
        <v>20170</v>
      </c>
      <c r="P3730" s="893" t="s">
        <v>7812</v>
      </c>
      <c r="Q3730" s="892" t="s">
        <v>20586</v>
      </c>
    </row>
    <row r="3731" spans="15:17" x14ac:dyDescent="0.25">
      <c r="O3731" s="893">
        <v>20171</v>
      </c>
      <c r="P3731" s="893" t="s">
        <v>20588</v>
      </c>
      <c r="Q3731" s="892" t="s">
        <v>20587</v>
      </c>
    </row>
    <row r="3732" spans="15:17" x14ac:dyDescent="0.25">
      <c r="O3732" s="893">
        <v>20172</v>
      </c>
      <c r="P3732" s="893" t="s">
        <v>15174</v>
      </c>
      <c r="Q3732" s="892" t="s">
        <v>20589</v>
      </c>
    </row>
    <row r="3733" spans="15:17" x14ac:dyDescent="0.25">
      <c r="O3733" s="893">
        <v>20174</v>
      </c>
      <c r="P3733" s="893" t="s">
        <v>20591</v>
      </c>
      <c r="Q3733" s="892" t="s">
        <v>20590</v>
      </c>
    </row>
    <row r="3734" spans="15:17" x14ac:dyDescent="0.25">
      <c r="O3734" s="893">
        <v>20175</v>
      </c>
      <c r="P3734" s="893" t="s">
        <v>20593</v>
      </c>
      <c r="Q3734" s="892" t="s">
        <v>20592</v>
      </c>
    </row>
    <row r="3735" spans="15:17" x14ac:dyDescent="0.25">
      <c r="O3735" s="893">
        <v>20176</v>
      </c>
      <c r="P3735" s="893" t="s">
        <v>12448</v>
      </c>
      <c r="Q3735" s="892" t="s">
        <v>20594</v>
      </c>
    </row>
    <row r="3736" spans="15:17" x14ac:dyDescent="0.25">
      <c r="O3736" s="893">
        <v>20177</v>
      </c>
      <c r="P3736" s="893" t="s">
        <v>3854</v>
      </c>
      <c r="Q3736" s="892" t="s">
        <v>20595</v>
      </c>
    </row>
    <row r="3737" spans="15:17" x14ac:dyDescent="0.25">
      <c r="O3737" s="893">
        <v>20178</v>
      </c>
      <c r="P3737" s="893" t="s">
        <v>20597</v>
      </c>
      <c r="Q3737" s="892" t="s">
        <v>20596</v>
      </c>
    </row>
    <row r="3738" spans="15:17" x14ac:dyDescent="0.25">
      <c r="O3738" s="893">
        <v>20179</v>
      </c>
      <c r="P3738" s="893" t="s">
        <v>7903</v>
      </c>
      <c r="Q3738" s="892" t="s">
        <v>20598</v>
      </c>
    </row>
    <row r="3739" spans="15:17" x14ac:dyDescent="0.25">
      <c r="O3739" s="893">
        <v>20180</v>
      </c>
      <c r="P3739" s="893" t="s">
        <v>14717</v>
      </c>
      <c r="Q3739" s="892" t="s">
        <v>20599</v>
      </c>
    </row>
    <row r="3740" spans="15:17" x14ac:dyDescent="0.25">
      <c r="O3740" s="893">
        <v>20181</v>
      </c>
      <c r="P3740" s="893" t="s">
        <v>20601</v>
      </c>
      <c r="Q3740" s="892" t="s">
        <v>20600</v>
      </c>
    </row>
    <row r="3741" spans="15:17" x14ac:dyDescent="0.25">
      <c r="O3741" s="893">
        <v>20182</v>
      </c>
      <c r="P3741" s="893" t="s">
        <v>20603</v>
      </c>
      <c r="Q3741" s="892" t="s">
        <v>20602</v>
      </c>
    </row>
    <row r="3742" spans="15:17" x14ac:dyDescent="0.25">
      <c r="O3742" s="893">
        <v>20183</v>
      </c>
      <c r="P3742" s="893" t="s">
        <v>20605</v>
      </c>
      <c r="Q3742" s="892" t="s">
        <v>20604</v>
      </c>
    </row>
    <row r="3743" spans="15:17" x14ac:dyDescent="0.25">
      <c r="O3743" s="893">
        <v>20185</v>
      </c>
      <c r="P3743" s="893" t="s">
        <v>4865</v>
      </c>
      <c r="Q3743" s="892" t="s">
        <v>20606</v>
      </c>
    </row>
    <row r="3744" spans="15:17" x14ac:dyDescent="0.25">
      <c r="O3744" s="893">
        <v>20193</v>
      </c>
      <c r="P3744" s="893" t="s">
        <v>4889</v>
      </c>
      <c r="Q3744" s="892" t="s">
        <v>20607</v>
      </c>
    </row>
    <row r="3745" spans="15:17" x14ac:dyDescent="0.25">
      <c r="O3745" s="893">
        <v>20197</v>
      </c>
      <c r="P3745" s="893" t="s">
        <v>20609</v>
      </c>
      <c r="Q3745" s="892" t="s">
        <v>20608</v>
      </c>
    </row>
    <row r="3746" spans="15:17" x14ac:dyDescent="0.25">
      <c r="O3746" s="893">
        <v>20198</v>
      </c>
      <c r="P3746" s="893" t="s">
        <v>20611</v>
      </c>
      <c r="Q3746" s="892" t="s">
        <v>20610</v>
      </c>
    </row>
    <row r="3747" spans="15:17" x14ac:dyDescent="0.25">
      <c r="O3747" s="893">
        <v>20204</v>
      </c>
      <c r="P3747" s="893" t="s">
        <v>13877</v>
      </c>
      <c r="Q3747" s="892" t="s">
        <v>20612</v>
      </c>
    </row>
    <row r="3748" spans="15:17" x14ac:dyDescent="0.25">
      <c r="O3748" s="893">
        <v>20205</v>
      </c>
      <c r="P3748" s="893" t="s">
        <v>1766</v>
      </c>
      <c r="Q3748" s="892" t="s">
        <v>20613</v>
      </c>
    </row>
    <row r="3749" spans="15:17" x14ac:dyDescent="0.25">
      <c r="O3749" s="893">
        <v>20206</v>
      </c>
      <c r="P3749" s="893" t="s">
        <v>2360</v>
      </c>
      <c r="Q3749" s="892" t="s">
        <v>20614</v>
      </c>
    </row>
    <row r="3750" spans="15:17" x14ac:dyDescent="0.25">
      <c r="O3750" s="893">
        <v>20207</v>
      </c>
      <c r="P3750" s="893" t="s">
        <v>3483</v>
      </c>
      <c r="Q3750" s="892" t="s">
        <v>20615</v>
      </c>
    </row>
    <row r="3751" spans="15:17" x14ac:dyDescent="0.25">
      <c r="O3751" s="893">
        <v>20208</v>
      </c>
      <c r="P3751" s="893" t="s">
        <v>7322</v>
      </c>
      <c r="Q3751" s="892" t="s">
        <v>20616</v>
      </c>
    </row>
    <row r="3752" spans="15:17" x14ac:dyDescent="0.25">
      <c r="O3752" s="893">
        <v>20209</v>
      </c>
      <c r="P3752" s="893" t="s">
        <v>6587</v>
      </c>
      <c r="Q3752" s="892" t="s">
        <v>20617</v>
      </c>
    </row>
    <row r="3753" spans="15:17" x14ac:dyDescent="0.25">
      <c r="O3753" s="893">
        <v>20210</v>
      </c>
      <c r="P3753" s="893" t="s">
        <v>6010</v>
      </c>
      <c r="Q3753" s="892" t="s">
        <v>20618</v>
      </c>
    </row>
    <row r="3754" spans="15:17" x14ac:dyDescent="0.25">
      <c r="O3754" s="893">
        <v>20211</v>
      </c>
      <c r="P3754" s="893" t="s">
        <v>4652</v>
      </c>
      <c r="Q3754" s="892" t="s">
        <v>20619</v>
      </c>
    </row>
    <row r="3755" spans="15:17" x14ac:dyDescent="0.25">
      <c r="O3755" s="893">
        <v>20212</v>
      </c>
      <c r="P3755" s="893" t="s">
        <v>1614</v>
      </c>
      <c r="Q3755" s="892" t="s">
        <v>20620</v>
      </c>
    </row>
    <row r="3756" spans="15:17" x14ac:dyDescent="0.25">
      <c r="O3756" s="893">
        <v>20213</v>
      </c>
      <c r="P3756" s="893" t="s">
        <v>4453</v>
      </c>
      <c r="Q3756" s="892" t="s">
        <v>20621</v>
      </c>
    </row>
    <row r="3757" spans="15:17" x14ac:dyDescent="0.25">
      <c r="O3757" s="893">
        <v>20214</v>
      </c>
      <c r="P3757" s="893" t="s">
        <v>20623</v>
      </c>
      <c r="Q3757" s="892" t="s">
        <v>20622</v>
      </c>
    </row>
    <row r="3758" spans="15:17" x14ac:dyDescent="0.25">
      <c r="O3758" s="893">
        <v>20219</v>
      </c>
      <c r="P3758" s="893" t="s">
        <v>20625</v>
      </c>
      <c r="Q3758" s="892" t="s">
        <v>20624</v>
      </c>
    </row>
    <row r="3759" spans="15:17" x14ac:dyDescent="0.25">
      <c r="O3759" s="893">
        <v>20231</v>
      </c>
      <c r="P3759" s="893" t="s">
        <v>6757</v>
      </c>
      <c r="Q3759" s="892" t="s">
        <v>20626</v>
      </c>
    </row>
    <row r="3760" spans="15:17" x14ac:dyDescent="0.25">
      <c r="O3760" s="893">
        <v>20232</v>
      </c>
      <c r="P3760" s="893" t="s">
        <v>20628</v>
      </c>
      <c r="Q3760" s="892" t="s">
        <v>20627</v>
      </c>
    </row>
    <row r="3761" spans="15:17" x14ac:dyDescent="0.25">
      <c r="O3761" s="893">
        <v>20234</v>
      </c>
      <c r="P3761" s="893" t="s">
        <v>20630</v>
      </c>
      <c r="Q3761" s="892" t="s">
        <v>20629</v>
      </c>
    </row>
    <row r="3762" spans="15:17" x14ac:dyDescent="0.25">
      <c r="O3762" s="893">
        <v>20235</v>
      </c>
      <c r="P3762" s="893" t="s">
        <v>20632</v>
      </c>
      <c r="Q3762" s="892" t="s">
        <v>20631</v>
      </c>
    </row>
    <row r="3763" spans="15:17" x14ac:dyDescent="0.25">
      <c r="O3763" s="893">
        <v>20236</v>
      </c>
      <c r="P3763" s="893" t="s">
        <v>2601</v>
      </c>
      <c r="Q3763" s="892" t="s">
        <v>20633</v>
      </c>
    </row>
    <row r="3764" spans="15:17" x14ac:dyDescent="0.25">
      <c r="O3764" s="893">
        <v>20244</v>
      </c>
      <c r="P3764" s="893" t="s">
        <v>1654</v>
      </c>
      <c r="Q3764" s="892" t="s">
        <v>20634</v>
      </c>
    </row>
    <row r="3765" spans="15:17" x14ac:dyDescent="0.25">
      <c r="O3765" s="893">
        <v>20245</v>
      </c>
      <c r="P3765" s="893" t="s">
        <v>4681</v>
      </c>
      <c r="Q3765" s="892" t="s">
        <v>20635</v>
      </c>
    </row>
    <row r="3766" spans="15:17" x14ac:dyDescent="0.25">
      <c r="O3766" s="893">
        <v>20247</v>
      </c>
      <c r="P3766" s="893" t="s">
        <v>14204</v>
      </c>
      <c r="Q3766" s="892" t="s">
        <v>20636</v>
      </c>
    </row>
    <row r="3767" spans="15:17" x14ac:dyDescent="0.25">
      <c r="O3767" s="893">
        <v>20249</v>
      </c>
      <c r="P3767" s="893" t="s">
        <v>2916</v>
      </c>
      <c r="Q3767" s="892" t="s">
        <v>20637</v>
      </c>
    </row>
    <row r="3768" spans="15:17" x14ac:dyDescent="0.25">
      <c r="O3768" s="893">
        <v>20250</v>
      </c>
      <c r="P3768" s="893" t="s">
        <v>6178</v>
      </c>
      <c r="Q3768" s="892" t="s">
        <v>20638</v>
      </c>
    </row>
    <row r="3769" spans="15:17" x14ac:dyDescent="0.25">
      <c r="O3769" s="893">
        <v>20253</v>
      </c>
      <c r="P3769" s="893" t="s">
        <v>20640</v>
      </c>
      <c r="Q3769" s="892" t="s">
        <v>20639</v>
      </c>
    </row>
    <row r="3770" spans="15:17" x14ac:dyDescent="0.25">
      <c r="O3770" s="893">
        <v>20254</v>
      </c>
      <c r="P3770" s="893" t="s">
        <v>4447</v>
      </c>
      <c r="Q3770" s="892" t="s">
        <v>20641</v>
      </c>
    </row>
    <row r="3771" spans="15:17" x14ac:dyDescent="0.25">
      <c r="O3771" s="893">
        <v>20255</v>
      </c>
      <c r="P3771" s="893" t="s">
        <v>13913</v>
      </c>
      <c r="Q3771" s="892" t="s">
        <v>20642</v>
      </c>
    </row>
    <row r="3772" spans="15:17" x14ac:dyDescent="0.25">
      <c r="O3772" s="893">
        <v>20256</v>
      </c>
      <c r="P3772" s="893" t="s">
        <v>2329</v>
      </c>
      <c r="Q3772" s="892" t="s">
        <v>20643</v>
      </c>
    </row>
    <row r="3773" spans="15:17" x14ac:dyDescent="0.25">
      <c r="O3773" s="893">
        <v>20259</v>
      </c>
      <c r="P3773" s="893" t="s">
        <v>8580</v>
      </c>
      <c r="Q3773" s="892" t="s">
        <v>20644</v>
      </c>
    </row>
    <row r="3774" spans="15:17" x14ac:dyDescent="0.25">
      <c r="O3774" s="893">
        <v>20260</v>
      </c>
      <c r="P3774" s="893" t="s">
        <v>2504</v>
      </c>
      <c r="Q3774" s="892" t="s">
        <v>20645</v>
      </c>
    </row>
    <row r="3775" spans="15:17" x14ac:dyDescent="0.25">
      <c r="O3775" s="893">
        <v>20262</v>
      </c>
      <c r="P3775" s="893" t="s">
        <v>6174</v>
      </c>
      <c r="Q3775" s="892" t="s">
        <v>20646</v>
      </c>
    </row>
    <row r="3776" spans="15:17" x14ac:dyDescent="0.25">
      <c r="O3776" s="893">
        <v>20269</v>
      </c>
      <c r="P3776" s="893" t="s">
        <v>19537</v>
      </c>
      <c r="Q3776" s="892" t="s">
        <v>20647</v>
      </c>
    </row>
    <row r="3777" spans="15:17" x14ac:dyDescent="0.25">
      <c r="O3777" s="893">
        <v>20270</v>
      </c>
      <c r="P3777" s="893" t="s">
        <v>20649</v>
      </c>
      <c r="Q3777" s="892" t="s">
        <v>20648</v>
      </c>
    </row>
    <row r="3778" spans="15:17" x14ac:dyDescent="0.25">
      <c r="O3778" s="893">
        <v>20271</v>
      </c>
      <c r="P3778" s="893" t="s">
        <v>20651</v>
      </c>
      <c r="Q3778" s="892" t="s">
        <v>20650</v>
      </c>
    </row>
    <row r="3779" spans="15:17" x14ac:dyDescent="0.25">
      <c r="O3779" s="893">
        <v>20272</v>
      </c>
      <c r="P3779" s="893" t="s">
        <v>20653</v>
      </c>
      <c r="Q3779" s="892" t="s">
        <v>20652</v>
      </c>
    </row>
    <row r="3780" spans="15:17" x14ac:dyDescent="0.25">
      <c r="O3780" s="893">
        <v>20322</v>
      </c>
      <c r="P3780" s="893" t="s">
        <v>20655</v>
      </c>
      <c r="Q3780" s="892" t="s">
        <v>20654</v>
      </c>
    </row>
    <row r="3781" spans="15:17" x14ac:dyDescent="0.25">
      <c r="O3781" s="893">
        <v>20324</v>
      </c>
      <c r="P3781" s="893" t="s">
        <v>20657</v>
      </c>
      <c r="Q3781" s="892" t="s">
        <v>20656</v>
      </c>
    </row>
    <row r="3782" spans="15:17" x14ac:dyDescent="0.25">
      <c r="O3782" s="893">
        <v>20326</v>
      </c>
      <c r="P3782" s="893" t="s">
        <v>3495</v>
      </c>
      <c r="Q3782" s="892" t="s">
        <v>20658</v>
      </c>
    </row>
    <row r="3783" spans="15:17" x14ac:dyDescent="0.25">
      <c r="O3783" s="893">
        <v>20327</v>
      </c>
      <c r="P3783" s="893" t="s">
        <v>2761</v>
      </c>
      <c r="Q3783" s="892" t="s">
        <v>20659</v>
      </c>
    </row>
    <row r="3784" spans="15:17" x14ac:dyDescent="0.25">
      <c r="O3784" s="893">
        <v>20962</v>
      </c>
      <c r="P3784" s="893" t="s">
        <v>20661</v>
      </c>
      <c r="Q3784" s="892" t="s">
        <v>20660</v>
      </c>
    </row>
    <row r="3785" spans="15:17" x14ac:dyDescent="0.25">
      <c r="O3785" s="893">
        <v>20963</v>
      </c>
      <c r="P3785" s="893" t="s">
        <v>20663</v>
      </c>
      <c r="Q3785" s="892" t="s">
        <v>20662</v>
      </c>
    </row>
    <row r="3786" spans="15:17" x14ac:dyDescent="0.25">
      <c r="O3786" s="893">
        <v>20964</v>
      </c>
      <c r="P3786" s="893" t="s">
        <v>20665</v>
      </c>
      <c r="Q3786" s="892" t="s">
        <v>20664</v>
      </c>
    </row>
    <row r="3787" spans="15:17" x14ac:dyDescent="0.25">
      <c r="O3787" s="893">
        <v>20965</v>
      </c>
      <c r="P3787" s="893" t="s">
        <v>12881</v>
      </c>
      <c r="Q3787" s="892" t="s">
        <v>20666</v>
      </c>
    </row>
    <row r="3788" spans="15:17" x14ac:dyDescent="0.25">
      <c r="O3788" s="893">
        <v>20966</v>
      </c>
      <c r="P3788" s="893" t="s">
        <v>5928</v>
      </c>
      <c r="Q3788" s="892" t="s">
        <v>20667</v>
      </c>
    </row>
    <row r="3789" spans="15:17" x14ac:dyDescent="0.25">
      <c r="O3789" s="893">
        <v>20967</v>
      </c>
      <c r="P3789" s="893" t="s">
        <v>19096</v>
      </c>
      <c r="Q3789" s="892" t="s">
        <v>20668</v>
      </c>
    </row>
    <row r="3790" spans="15:17" x14ac:dyDescent="0.25">
      <c r="O3790" s="893">
        <v>20968</v>
      </c>
      <c r="P3790" s="893" t="s">
        <v>20670</v>
      </c>
      <c r="Q3790" s="892" t="s">
        <v>20669</v>
      </c>
    </row>
    <row r="3791" spans="15:17" x14ac:dyDescent="0.25">
      <c r="O3791" s="893">
        <v>20971</v>
      </c>
      <c r="P3791" s="893" t="s">
        <v>2714</v>
      </c>
      <c r="Q3791" s="892" t="s">
        <v>20671</v>
      </c>
    </row>
    <row r="3792" spans="15:17" x14ac:dyDescent="0.25">
      <c r="O3792" s="893">
        <v>20972</v>
      </c>
      <c r="P3792" s="893" t="s">
        <v>12154</v>
      </c>
      <c r="Q3792" s="892" t="s">
        <v>20672</v>
      </c>
    </row>
    <row r="3793" spans="15:17" x14ac:dyDescent="0.25">
      <c r="O3793" s="893">
        <v>20973</v>
      </c>
      <c r="P3793" s="893" t="s">
        <v>1819</v>
      </c>
      <c r="Q3793" s="892" t="s">
        <v>20673</v>
      </c>
    </row>
    <row r="3794" spans="15:17" x14ac:dyDescent="0.25">
      <c r="O3794" s="893">
        <v>20974</v>
      </c>
      <c r="P3794" s="893" t="s">
        <v>20675</v>
      </c>
      <c r="Q3794" s="892" t="s">
        <v>20674</v>
      </c>
    </row>
    <row r="3795" spans="15:17" x14ac:dyDescent="0.25">
      <c r="O3795" s="893">
        <v>20975</v>
      </c>
      <c r="P3795" s="893" t="s">
        <v>2073</v>
      </c>
      <c r="Q3795" s="892" t="s">
        <v>20676</v>
      </c>
    </row>
    <row r="3796" spans="15:17" x14ac:dyDescent="0.25">
      <c r="O3796" s="893">
        <v>20976</v>
      </c>
      <c r="P3796" s="893" t="s">
        <v>8000</v>
      </c>
      <c r="Q3796" s="892" t="s">
        <v>20677</v>
      </c>
    </row>
    <row r="3797" spans="15:17" x14ac:dyDescent="0.25">
      <c r="O3797" s="893">
        <v>20977</v>
      </c>
      <c r="P3797" s="893" t="s">
        <v>20679</v>
      </c>
      <c r="Q3797" s="892" t="s">
        <v>20678</v>
      </c>
    </row>
    <row r="3798" spans="15:17" x14ac:dyDescent="0.25">
      <c r="O3798" s="893">
        <v>20980</v>
      </c>
      <c r="P3798" s="893" t="s">
        <v>20681</v>
      </c>
      <c r="Q3798" s="892" t="s">
        <v>20680</v>
      </c>
    </row>
    <row r="3799" spans="15:17" x14ac:dyDescent="0.25">
      <c r="O3799" s="893">
        <v>20984</v>
      </c>
      <c r="P3799" s="893" t="s">
        <v>20683</v>
      </c>
      <c r="Q3799" s="892" t="s">
        <v>20682</v>
      </c>
    </row>
    <row r="3800" spans="15:17" x14ac:dyDescent="0.25">
      <c r="O3800" s="893">
        <v>20989</v>
      </c>
      <c r="P3800" s="893" t="s">
        <v>20685</v>
      </c>
      <c r="Q3800" s="892" t="s">
        <v>20684</v>
      </c>
    </row>
    <row r="3801" spans="15:17" x14ac:dyDescent="0.25">
      <c r="O3801" s="893">
        <v>20994</v>
      </c>
      <c r="P3801" s="893" t="s">
        <v>20687</v>
      </c>
      <c r="Q3801" s="892" t="s">
        <v>20686</v>
      </c>
    </row>
    <row r="3802" spans="15:17" x14ac:dyDescent="0.25">
      <c r="O3802" s="893">
        <v>20995</v>
      </c>
      <c r="P3802" s="893" t="s">
        <v>20689</v>
      </c>
      <c r="Q3802" s="892" t="s">
        <v>20688</v>
      </c>
    </row>
    <row r="3803" spans="15:17" x14ac:dyDescent="0.25">
      <c r="O3803" s="893">
        <v>20999</v>
      </c>
      <c r="P3803" s="893" t="s">
        <v>8816</v>
      </c>
      <c r="Q3803" s="892" t="s">
        <v>20690</v>
      </c>
    </row>
    <row r="3804" spans="15:17" x14ac:dyDescent="0.25">
      <c r="O3804" s="893">
        <v>21001</v>
      </c>
      <c r="P3804" s="893" t="s">
        <v>2838</v>
      </c>
      <c r="Q3804" s="892" t="s">
        <v>20691</v>
      </c>
    </row>
    <row r="3805" spans="15:17" x14ac:dyDescent="0.25">
      <c r="O3805" s="893">
        <v>21003</v>
      </c>
      <c r="P3805" s="893" t="s">
        <v>9770</v>
      </c>
      <c r="Q3805" s="892" t="s">
        <v>20692</v>
      </c>
    </row>
    <row r="3806" spans="15:17" x14ac:dyDescent="0.25">
      <c r="O3806" s="893">
        <v>21006</v>
      </c>
      <c r="P3806" s="893" t="s">
        <v>8093</v>
      </c>
      <c r="Q3806" s="892" t="s">
        <v>20693</v>
      </c>
    </row>
    <row r="3807" spans="15:17" x14ac:dyDescent="0.25">
      <c r="O3807" s="893">
        <v>21008</v>
      </c>
      <c r="P3807" s="893" t="s">
        <v>13508</v>
      </c>
      <c r="Q3807" s="892" t="s">
        <v>20694</v>
      </c>
    </row>
    <row r="3808" spans="15:17" x14ac:dyDescent="0.25">
      <c r="O3808" s="893">
        <v>21009</v>
      </c>
      <c r="P3808" s="893" t="s">
        <v>5229</v>
      </c>
      <c r="Q3808" s="892" t="s">
        <v>20695</v>
      </c>
    </row>
    <row r="3809" spans="15:17" x14ac:dyDescent="0.25">
      <c r="O3809" s="893">
        <v>21010</v>
      </c>
      <c r="P3809" s="893" t="s">
        <v>4663</v>
      </c>
      <c r="Q3809" s="892" t="s">
        <v>20696</v>
      </c>
    </row>
    <row r="3810" spans="15:17" x14ac:dyDescent="0.25">
      <c r="O3810" s="893">
        <v>21011</v>
      </c>
      <c r="P3810" s="893" t="s">
        <v>6728</v>
      </c>
      <c r="Q3810" s="892" t="s">
        <v>20697</v>
      </c>
    </row>
    <row r="3811" spans="15:17" x14ac:dyDescent="0.25">
      <c r="O3811" s="893">
        <v>21012</v>
      </c>
      <c r="P3811" s="893" t="s">
        <v>3653</v>
      </c>
      <c r="Q3811" s="892" t="s">
        <v>20698</v>
      </c>
    </row>
    <row r="3812" spans="15:17" x14ac:dyDescent="0.25">
      <c r="O3812" s="893">
        <v>21013</v>
      </c>
      <c r="P3812" s="893" t="s">
        <v>1890</v>
      </c>
      <c r="Q3812" s="892" t="s">
        <v>20699</v>
      </c>
    </row>
    <row r="3813" spans="15:17" x14ac:dyDescent="0.25">
      <c r="O3813" s="893">
        <v>21014</v>
      </c>
      <c r="P3813" s="893" t="s">
        <v>20701</v>
      </c>
      <c r="Q3813" s="892" t="s">
        <v>20700</v>
      </c>
    </row>
    <row r="3814" spans="15:17" x14ac:dyDescent="0.25">
      <c r="O3814" s="893">
        <v>21015</v>
      </c>
      <c r="P3814" s="893" t="s">
        <v>5365</v>
      </c>
      <c r="Q3814" s="892" t="s">
        <v>20702</v>
      </c>
    </row>
    <row r="3815" spans="15:17" x14ac:dyDescent="0.25">
      <c r="O3815" s="893">
        <v>21016</v>
      </c>
      <c r="P3815" s="893" t="s">
        <v>5053</v>
      </c>
      <c r="Q3815" s="892" t="s">
        <v>20703</v>
      </c>
    </row>
    <row r="3816" spans="15:17" x14ac:dyDescent="0.25">
      <c r="O3816" s="893">
        <v>21019</v>
      </c>
      <c r="P3816" s="893" t="s">
        <v>6803</v>
      </c>
      <c r="Q3816" s="892" t="s">
        <v>20704</v>
      </c>
    </row>
    <row r="3817" spans="15:17" x14ac:dyDescent="0.25">
      <c r="O3817" s="893">
        <v>21021</v>
      </c>
      <c r="P3817" s="893" t="s">
        <v>5546</v>
      </c>
      <c r="Q3817" s="892" t="s">
        <v>20705</v>
      </c>
    </row>
    <row r="3818" spans="15:17" x14ac:dyDescent="0.25">
      <c r="O3818" s="893">
        <v>21024</v>
      </c>
      <c r="P3818" s="893" t="s">
        <v>20707</v>
      </c>
      <c r="Q3818" s="892" t="s">
        <v>20706</v>
      </c>
    </row>
    <row r="3819" spans="15:17" x14ac:dyDescent="0.25">
      <c r="O3819" s="893">
        <v>21029</v>
      </c>
      <c r="P3819" s="893" t="s">
        <v>20709</v>
      </c>
      <c r="Q3819" s="892" t="s">
        <v>20708</v>
      </c>
    </row>
    <row r="3820" spans="15:17" x14ac:dyDescent="0.25">
      <c r="O3820" s="893">
        <v>21030</v>
      </c>
      <c r="P3820" s="893" t="s">
        <v>20711</v>
      </c>
      <c r="Q3820" s="892" t="s">
        <v>20710</v>
      </c>
    </row>
    <row r="3821" spans="15:17" x14ac:dyDescent="0.25">
      <c r="O3821" s="893">
        <v>21031</v>
      </c>
      <c r="P3821" s="893" t="s">
        <v>20713</v>
      </c>
      <c r="Q3821" s="892" t="s">
        <v>20712</v>
      </c>
    </row>
    <row r="3822" spans="15:17" x14ac:dyDescent="0.25">
      <c r="O3822" s="893">
        <v>21032</v>
      </c>
      <c r="P3822" s="893" t="s">
        <v>20715</v>
      </c>
      <c r="Q3822" s="892" t="s">
        <v>20714</v>
      </c>
    </row>
    <row r="3823" spans="15:17" x14ac:dyDescent="0.25">
      <c r="O3823" s="893">
        <v>21034</v>
      </c>
      <c r="P3823" s="893" t="s">
        <v>20717</v>
      </c>
      <c r="Q3823" s="892" t="s">
        <v>20716</v>
      </c>
    </row>
    <row r="3824" spans="15:17" x14ac:dyDescent="0.25">
      <c r="O3824" s="893">
        <v>21036</v>
      </c>
      <c r="P3824" s="893" t="s">
        <v>20719</v>
      </c>
      <c r="Q3824" s="892" t="s">
        <v>20718</v>
      </c>
    </row>
    <row r="3825" spans="15:17" x14ac:dyDescent="0.25">
      <c r="O3825" s="893">
        <v>21037</v>
      </c>
      <c r="P3825" s="893" t="s">
        <v>20721</v>
      </c>
      <c r="Q3825" s="892" t="s">
        <v>20720</v>
      </c>
    </row>
    <row r="3826" spans="15:17" x14ac:dyDescent="0.25">
      <c r="O3826" s="893">
        <v>21038</v>
      </c>
      <c r="P3826" s="893" t="s">
        <v>7136</v>
      </c>
      <c r="Q3826" s="892" t="s">
        <v>20722</v>
      </c>
    </row>
    <row r="3827" spans="15:17" x14ac:dyDescent="0.25">
      <c r="O3827" s="893">
        <v>21040</v>
      </c>
      <c r="P3827" s="893" t="s">
        <v>12962</v>
      </c>
      <c r="Q3827" s="892" t="s">
        <v>20723</v>
      </c>
    </row>
    <row r="3828" spans="15:17" x14ac:dyDescent="0.25">
      <c r="O3828" s="893">
        <v>21041</v>
      </c>
      <c r="P3828" s="893" t="s">
        <v>12011</v>
      </c>
      <c r="Q3828" s="892" t="s">
        <v>20724</v>
      </c>
    </row>
    <row r="3829" spans="15:17" x14ac:dyDescent="0.25">
      <c r="O3829" s="893">
        <v>21042</v>
      </c>
      <c r="P3829" s="893" t="s">
        <v>15314</v>
      </c>
      <c r="Q3829" s="892" t="s">
        <v>20725</v>
      </c>
    </row>
    <row r="3830" spans="15:17" x14ac:dyDescent="0.25">
      <c r="O3830" s="893">
        <v>21043</v>
      </c>
      <c r="P3830" s="893" t="s">
        <v>20727</v>
      </c>
      <c r="Q3830" s="892" t="s">
        <v>20726</v>
      </c>
    </row>
    <row r="3831" spans="15:17" x14ac:dyDescent="0.25">
      <c r="O3831" s="893">
        <v>21044</v>
      </c>
      <c r="P3831" s="893" t="s">
        <v>12532</v>
      </c>
      <c r="Q3831" s="892" t="s">
        <v>20728</v>
      </c>
    </row>
    <row r="3832" spans="15:17" x14ac:dyDescent="0.25">
      <c r="O3832" s="893">
        <v>21045</v>
      </c>
      <c r="P3832" s="893" t="s">
        <v>12479</v>
      </c>
      <c r="Q3832" s="892" t="s">
        <v>20729</v>
      </c>
    </row>
    <row r="3833" spans="15:17" x14ac:dyDescent="0.25">
      <c r="O3833" s="893">
        <v>21046</v>
      </c>
      <c r="P3833" s="893" t="s">
        <v>15314</v>
      </c>
      <c r="Q3833" s="892" t="s">
        <v>20730</v>
      </c>
    </row>
    <row r="3834" spans="15:17" x14ac:dyDescent="0.25">
      <c r="O3834" s="893">
        <v>21047</v>
      </c>
      <c r="P3834" s="893" t="s">
        <v>8010</v>
      </c>
      <c r="Q3834" s="892" t="s">
        <v>20731</v>
      </c>
    </row>
    <row r="3835" spans="15:17" x14ac:dyDescent="0.25">
      <c r="O3835" s="893">
        <v>21059</v>
      </c>
      <c r="P3835" s="893" t="s">
        <v>20733</v>
      </c>
      <c r="Q3835" s="892" t="s">
        <v>20732</v>
      </c>
    </row>
    <row r="3836" spans="15:17" x14ac:dyDescent="0.25">
      <c r="O3836" s="893">
        <v>21060</v>
      </c>
      <c r="P3836" s="893" t="s">
        <v>20735</v>
      </c>
      <c r="Q3836" s="892" t="s">
        <v>20734</v>
      </c>
    </row>
    <row r="3837" spans="15:17" x14ac:dyDescent="0.25">
      <c r="O3837" s="893">
        <v>21061</v>
      </c>
      <c r="P3837" s="893" t="s">
        <v>20737</v>
      </c>
      <c r="Q3837" s="892" t="s">
        <v>20736</v>
      </c>
    </row>
    <row r="3838" spans="15:17" x14ac:dyDescent="0.25">
      <c r="O3838" s="893">
        <v>21062</v>
      </c>
      <c r="P3838" s="893" t="s">
        <v>20739</v>
      </c>
      <c r="Q3838" s="892" t="s">
        <v>20738</v>
      </c>
    </row>
    <row r="3839" spans="15:17" x14ac:dyDescent="0.25">
      <c r="O3839" s="893">
        <v>21071</v>
      </c>
      <c r="P3839" s="893" t="s">
        <v>20741</v>
      </c>
      <c r="Q3839" s="892" t="s">
        <v>20740</v>
      </c>
    </row>
    <row r="3840" spans="15:17" x14ac:dyDescent="0.25">
      <c r="O3840" s="893">
        <v>21079</v>
      </c>
      <c r="P3840" s="893" t="s">
        <v>20743</v>
      </c>
      <c r="Q3840" s="892" t="s">
        <v>20742</v>
      </c>
    </row>
    <row r="3841" spans="15:17" x14ac:dyDescent="0.25">
      <c r="O3841" s="893">
        <v>21090</v>
      </c>
      <c r="P3841" s="893" t="s">
        <v>20745</v>
      </c>
      <c r="Q3841" s="892" t="s">
        <v>20744</v>
      </c>
    </row>
    <row r="3842" spans="15:17" x14ac:dyDescent="0.25">
      <c r="O3842" s="893">
        <v>21092</v>
      </c>
      <c r="P3842" s="893" t="s">
        <v>4100</v>
      </c>
      <c r="Q3842" s="892" t="s">
        <v>20746</v>
      </c>
    </row>
    <row r="3843" spans="15:17" x14ac:dyDescent="0.25">
      <c r="O3843" s="893">
        <v>21100</v>
      </c>
      <c r="P3843" s="893" t="s">
        <v>20748</v>
      </c>
      <c r="Q3843" s="892" t="s">
        <v>20747</v>
      </c>
    </row>
    <row r="3844" spans="15:17" x14ac:dyDescent="0.25">
      <c r="O3844" s="893">
        <v>21101</v>
      </c>
      <c r="P3844" s="893" t="s">
        <v>6645</v>
      </c>
      <c r="Q3844" s="892" t="s">
        <v>20749</v>
      </c>
    </row>
    <row r="3845" spans="15:17" x14ac:dyDescent="0.25">
      <c r="O3845" s="893">
        <v>21102</v>
      </c>
      <c r="P3845" s="893" t="s">
        <v>4957</v>
      </c>
      <c r="Q3845" s="892" t="s">
        <v>20750</v>
      </c>
    </row>
    <row r="3846" spans="15:17" x14ac:dyDescent="0.25">
      <c r="O3846" s="893">
        <v>21104</v>
      </c>
      <c r="P3846" s="893" t="s">
        <v>20752</v>
      </c>
      <c r="Q3846" s="892" t="s">
        <v>20751</v>
      </c>
    </row>
    <row r="3847" spans="15:17" x14ac:dyDescent="0.25">
      <c r="O3847" s="893">
        <v>21106</v>
      </c>
      <c r="P3847" s="893" t="s">
        <v>5712</v>
      </c>
      <c r="Q3847" s="892" t="s">
        <v>20753</v>
      </c>
    </row>
    <row r="3848" spans="15:17" x14ac:dyDescent="0.25">
      <c r="O3848" s="893">
        <v>21107</v>
      </c>
      <c r="P3848" s="893" t="s">
        <v>20755</v>
      </c>
      <c r="Q3848" s="892" t="s">
        <v>20754</v>
      </c>
    </row>
    <row r="3849" spans="15:17" x14ac:dyDescent="0.25">
      <c r="O3849" s="893">
        <v>21108</v>
      </c>
      <c r="P3849" s="893" t="s">
        <v>20757</v>
      </c>
      <c r="Q3849" s="892" t="s">
        <v>20756</v>
      </c>
    </row>
    <row r="3850" spans="15:17" x14ac:dyDescent="0.25">
      <c r="O3850" s="893">
        <v>21109</v>
      </c>
      <c r="P3850" s="893" t="s">
        <v>20759</v>
      </c>
      <c r="Q3850" s="892" t="s">
        <v>20758</v>
      </c>
    </row>
    <row r="3851" spans="15:17" x14ac:dyDescent="0.25">
      <c r="O3851" s="893">
        <v>21110</v>
      </c>
      <c r="P3851" s="893" t="s">
        <v>2838</v>
      </c>
      <c r="Q3851" s="892" t="s">
        <v>20760</v>
      </c>
    </row>
    <row r="3852" spans="15:17" x14ac:dyDescent="0.25">
      <c r="O3852" s="893">
        <v>21112</v>
      </c>
      <c r="P3852" s="893" t="s">
        <v>20761</v>
      </c>
      <c r="Q3852" s="892" t="s">
        <v>9548</v>
      </c>
    </row>
    <row r="3853" spans="15:17" x14ac:dyDescent="0.25">
      <c r="O3853" s="893">
        <v>21114</v>
      </c>
      <c r="P3853" s="893" t="s">
        <v>6128</v>
      </c>
      <c r="Q3853" s="892" t="s">
        <v>20762</v>
      </c>
    </row>
    <row r="3854" spans="15:17" x14ac:dyDescent="0.25">
      <c r="O3854" s="893">
        <v>21116</v>
      </c>
      <c r="P3854" s="893" t="s">
        <v>4175</v>
      </c>
      <c r="Q3854" s="892" t="s">
        <v>20763</v>
      </c>
    </row>
    <row r="3855" spans="15:17" x14ac:dyDescent="0.25">
      <c r="O3855" s="893">
        <v>21118</v>
      </c>
      <c r="P3855" s="893" t="s">
        <v>6960</v>
      </c>
      <c r="Q3855" s="892" t="s">
        <v>20764</v>
      </c>
    </row>
    <row r="3856" spans="15:17" x14ac:dyDescent="0.25">
      <c r="O3856" s="893">
        <v>21119</v>
      </c>
      <c r="P3856" s="893" t="s">
        <v>2268</v>
      </c>
      <c r="Q3856" s="892" t="s">
        <v>20765</v>
      </c>
    </row>
    <row r="3857" spans="15:17" x14ac:dyDescent="0.25">
      <c r="O3857" s="893">
        <v>21120</v>
      </c>
      <c r="P3857" s="893" t="s">
        <v>9524</v>
      </c>
      <c r="Q3857" s="892" t="s">
        <v>20766</v>
      </c>
    </row>
    <row r="3858" spans="15:17" x14ac:dyDescent="0.25">
      <c r="O3858" s="893">
        <v>21121</v>
      </c>
      <c r="P3858" s="893" t="s">
        <v>1729</v>
      </c>
      <c r="Q3858" s="892" t="s">
        <v>20767</v>
      </c>
    </row>
    <row r="3859" spans="15:17" x14ac:dyDescent="0.25">
      <c r="O3859" s="893">
        <v>21123</v>
      </c>
      <c r="P3859" s="893" t="s">
        <v>1946</v>
      </c>
      <c r="Q3859" s="892" t="s">
        <v>20768</v>
      </c>
    </row>
    <row r="3860" spans="15:17" x14ac:dyDescent="0.25">
      <c r="O3860" s="893">
        <v>21124</v>
      </c>
      <c r="P3860" s="893" t="s">
        <v>6139</v>
      </c>
      <c r="Q3860" s="892" t="s">
        <v>20769</v>
      </c>
    </row>
    <row r="3861" spans="15:17" x14ac:dyDescent="0.25">
      <c r="O3861" s="893">
        <v>21125</v>
      </c>
      <c r="P3861" s="893" t="s">
        <v>20771</v>
      </c>
      <c r="Q3861" s="892" t="s">
        <v>20770</v>
      </c>
    </row>
    <row r="3862" spans="15:17" x14ac:dyDescent="0.25">
      <c r="O3862" s="893">
        <v>21127</v>
      </c>
      <c r="P3862" s="893" t="s">
        <v>4105</v>
      </c>
      <c r="Q3862" s="892" t="s">
        <v>11221</v>
      </c>
    </row>
    <row r="3863" spans="15:17" x14ac:dyDescent="0.25">
      <c r="O3863" s="893">
        <v>21128</v>
      </c>
      <c r="P3863" s="893" t="s">
        <v>4852</v>
      </c>
      <c r="Q3863" s="892" t="s">
        <v>20772</v>
      </c>
    </row>
    <row r="3864" spans="15:17" x14ac:dyDescent="0.25">
      <c r="O3864" s="893">
        <v>21129</v>
      </c>
      <c r="P3864" s="893" t="s">
        <v>1949</v>
      </c>
      <c r="Q3864" s="892" t="s">
        <v>20773</v>
      </c>
    </row>
    <row r="3865" spans="15:17" x14ac:dyDescent="0.25">
      <c r="O3865" s="893">
        <v>21130</v>
      </c>
      <c r="P3865" s="893" t="s">
        <v>8431</v>
      </c>
      <c r="Q3865" s="892" t="s">
        <v>20774</v>
      </c>
    </row>
    <row r="3866" spans="15:17" x14ac:dyDescent="0.25">
      <c r="O3866" s="893">
        <v>21131</v>
      </c>
      <c r="P3866" s="893" t="s">
        <v>19718</v>
      </c>
      <c r="Q3866" s="892" t="s">
        <v>20775</v>
      </c>
    </row>
    <row r="3867" spans="15:17" x14ac:dyDescent="0.25">
      <c r="O3867" s="893">
        <v>21132</v>
      </c>
      <c r="P3867" s="893" t="s">
        <v>20777</v>
      </c>
      <c r="Q3867" s="892" t="s">
        <v>20776</v>
      </c>
    </row>
    <row r="3868" spans="15:17" x14ac:dyDescent="0.25">
      <c r="O3868" s="893">
        <v>21133</v>
      </c>
      <c r="P3868" s="893" t="s">
        <v>6742</v>
      </c>
      <c r="Q3868" s="892" t="s">
        <v>20778</v>
      </c>
    </row>
    <row r="3869" spans="15:17" x14ac:dyDescent="0.25">
      <c r="O3869" s="893">
        <v>21134</v>
      </c>
      <c r="P3869" s="893" t="s">
        <v>3626</v>
      </c>
      <c r="Q3869" s="892" t="s">
        <v>20779</v>
      </c>
    </row>
    <row r="3870" spans="15:17" x14ac:dyDescent="0.25">
      <c r="O3870" s="893">
        <v>21135</v>
      </c>
      <c r="P3870" s="893" t="s">
        <v>4571</v>
      </c>
      <c r="Q3870" s="892" t="s">
        <v>20780</v>
      </c>
    </row>
    <row r="3871" spans="15:17" x14ac:dyDescent="0.25">
      <c r="O3871" s="893">
        <v>21136</v>
      </c>
      <c r="P3871" s="893" t="s">
        <v>4488</v>
      </c>
      <c r="Q3871" s="892" t="s">
        <v>20781</v>
      </c>
    </row>
    <row r="3872" spans="15:17" x14ac:dyDescent="0.25">
      <c r="O3872" s="893">
        <v>21137</v>
      </c>
      <c r="P3872" s="893" t="s">
        <v>2634</v>
      </c>
      <c r="Q3872" s="892" t="s">
        <v>20782</v>
      </c>
    </row>
    <row r="3873" spans="15:17" x14ac:dyDescent="0.25">
      <c r="O3873" s="893">
        <v>21138</v>
      </c>
      <c r="P3873" s="893" t="s">
        <v>3489</v>
      </c>
      <c r="Q3873" s="892" t="s">
        <v>20783</v>
      </c>
    </row>
    <row r="3874" spans="15:17" x14ac:dyDescent="0.25">
      <c r="O3874" s="893">
        <v>21139</v>
      </c>
      <c r="P3874" s="893" t="s">
        <v>3335</v>
      </c>
      <c r="Q3874" s="892" t="s">
        <v>20784</v>
      </c>
    </row>
    <row r="3875" spans="15:17" x14ac:dyDescent="0.25">
      <c r="O3875" s="893">
        <v>21140</v>
      </c>
      <c r="P3875" s="893" t="s">
        <v>2778</v>
      </c>
      <c r="Q3875" s="892" t="s">
        <v>20785</v>
      </c>
    </row>
    <row r="3876" spans="15:17" x14ac:dyDescent="0.25">
      <c r="O3876" s="893">
        <v>21141</v>
      </c>
      <c r="P3876" s="893" t="s">
        <v>6543</v>
      </c>
      <c r="Q3876" s="892" t="s">
        <v>20786</v>
      </c>
    </row>
    <row r="3877" spans="15:17" x14ac:dyDescent="0.25">
      <c r="O3877" s="893">
        <v>21142</v>
      </c>
      <c r="P3877" s="893" t="s">
        <v>2269</v>
      </c>
      <c r="Q3877" s="892" t="s">
        <v>20787</v>
      </c>
    </row>
    <row r="3878" spans="15:17" x14ac:dyDescent="0.25">
      <c r="O3878" s="893">
        <v>21144</v>
      </c>
      <c r="P3878" s="893" t="s">
        <v>12141</v>
      </c>
      <c r="Q3878" s="892" t="s">
        <v>20788</v>
      </c>
    </row>
    <row r="3879" spans="15:17" x14ac:dyDescent="0.25">
      <c r="O3879" s="893">
        <v>21147</v>
      </c>
      <c r="P3879" s="893" t="s">
        <v>14756</v>
      </c>
      <c r="Q3879" s="892" t="s">
        <v>20789</v>
      </c>
    </row>
    <row r="3880" spans="15:17" x14ac:dyDescent="0.25">
      <c r="O3880" s="893">
        <v>21148</v>
      </c>
      <c r="P3880" s="893" t="s">
        <v>12166</v>
      </c>
      <c r="Q3880" s="892" t="s">
        <v>20790</v>
      </c>
    </row>
    <row r="3881" spans="15:17" x14ac:dyDescent="0.25">
      <c r="O3881" s="893">
        <v>21149</v>
      </c>
      <c r="P3881" s="893" t="s">
        <v>20792</v>
      </c>
      <c r="Q3881" s="892" t="s">
        <v>20791</v>
      </c>
    </row>
    <row r="3882" spans="15:17" x14ac:dyDescent="0.25">
      <c r="O3882" s="893">
        <v>21150</v>
      </c>
      <c r="P3882" s="893" t="s">
        <v>14571</v>
      </c>
      <c r="Q3882" s="892" t="s">
        <v>20793</v>
      </c>
    </row>
    <row r="3883" spans="15:17" x14ac:dyDescent="0.25">
      <c r="O3883" s="893">
        <v>21151</v>
      </c>
      <c r="P3883" s="893" t="s">
        <v>1801</v>
      </c>
      <c r="Q3883" s="892" t="s">
        <v>20794</v>
      </c>
    </row>
    <row r="3884" spans="15:17" x14ac:dyDescent="0.25">
      <c r="O3884" s="893">
        <v>25002</v>
      </c>
      <c r="P3884" s="893" t="s">
        <v>20796</v>
      </c>
      <c r="Q3884" s="892" t="s">
        <v>20795</v>
      </c>
    </row>
    <row r="3885" spans="15:17" x14ac:dyDescent="0.25">
      <c r="O3885" s="893">
        <v>25003</v>
      </c>
      <c r="P3885" s="893" t="s">
        <v>3422</v>
      </c>
      <c r="Q3885" s="892" t="s">
        <v>20797</v>
      </c>
    </row>
    <row r="3886" spans="15:17" x14ac:dyDescent="0.25">
      <c r="O3886" s="893">
        <v>25004</v>
      </c>
      <c r="P3886" s="893" t="s">
        <v>7637</v>
      </c>
      <c r="Q3886" s="892" t="s">
        <v>20798</v>
      </c>
    </row>
    <row r="3887" spans="15:17" x14ac:dyDescent="0.25">
      <c r="O3887" s="893">
        <v>25005</v>
      </c>
      <c r="P3887" s="893" t="s">
        <v>12239</v>
      </c>
      <c r="Q3887" s="892" t="s">
        <v>20799</v>
      </c>
    </row>
    <row r="3888" spans="15:17" x14ac:dyDescent="0.25">
      <c r="O3888" s="893">
        <v>25007</v>
      </c>
      <c r="P3888" s="893" t="s">
        <v>1588</v>
      </c>
      <c r="Q3888" s="892" t="s">
        <v>20800</v>
      </c>
    </row>
    <row r="3889" spans="15:17" x14ac:dyDescent="0.25">
      <c r="O3889" s="893">
        <v>25010</v>
      </c>
      <c r="P3889" s="893" t="s">
        <v>20802</v>
      </c>
      <c r="Q3889" s="892" t="s">
        <v>20801</v>
      </c>
    </row>
    <row r="3890" spans="15:17" x14ac:dyDescent="0.25">
      <c r="O3890" s="893">
        <v>25011</v>
      </c>
      <c r="P3890" s="893" t="s">
        <v>20804</v>
      </c>
      <c r="Q3890" s="892" t="s">
        <v>20803</v>
      </c>
    </row>
    <row r="3891" spans="15:17" x14ac:dyDescent="0.25">
      <c r="O3891" s="893">
        <v>25013</v>
      </c>
      <c r="P3891" s="893" t="s">
        <v>20806</v>
      </c>
      <c r="Q3891" s="892" t="s">
        <v>20805</v>
      </c>
    </row>
    <row r="3892" spans="15:17" x14ac:dyDescent="0.25">
      <c r="O3892" s="893">
        <v>25014</v>
      </c>
      <c r="P3892" s="893" t="s">
        <v>20808</v>
      </c>
      <c r="Q3892" s="892" t="s">
        <v>20807</v>
      </c>
    </row>
    <row r="3893" spans="15:17" x14ac:dyDescent="0.25">
      <c r="O3893" s="893">
        <v>25015</v>
      </c>
      <c r="P3893" s="893" t="s">
        <v>20810</v>
      </c>
      <c r="Q3893" s="892" t="s">
        <v>20809</v>
      </c>
    </row>
    <row r="3894" spans="15:17" x14ac:dyDescent="0.25">
      <c r="O3894" s="893">
        <v>25019</v>
      </c>
      <c r="P3894" s="893" t="s">
        <v>20812</v>
      </c>
      <c r="Q3894" s="892" t="s">
        <v>20811</v>
      </c>
    </row>
    <row r="3895" spans="15:17" x14ac:dyDescent="0.25">
      <c r="O3895" s="893">
        <v>25020</v>
      </c>
      <c r="P3895" s="893" t="s">
        <v>18550</v>
      </c>
      <c r="Q3895" s="892" t="s">
        <v>20813</v>
      </c>
    </row>
    <row r="3896" spans="15:17" x14ac:dyDescent="0.25">
      <c r="O3896" s="893">
        <v>25067</v>
      </c>
      <c r="P3896" s="893" t="s">
        <v>2345</v>
      </c>
      <c r="Q3896" s="892" t="s">
        <v>20814</v>
      </c>
    </row>
    <row r="3897" spans="15:17" x14ac:dyDescent="0.25">
      <c r="O3897" s="893">
        <v>25070</v>
      </c>
      <c r="P3897" s="893" t="s">
        <v>3790</v>
      </c>
      <c r="Q3897" s="892" t="s">
        <v>20815</v>
      </c>
    </row>
    <row r="3898" spans="15:17" x14ac:dyDescent="0.25">
      <c r="O3898" s="893">
        <v>25071</v>
      </c>
      <c r="P3898" s="893" t="s">
        <v>3286</v>
      </c>
      <c r="Q3898" s="892" t="s">
        <v>20816</v>
      </c>
    </row>
    <row r="3899" spans="15:17" x14ac:dyDescent="0.25">
      <c r="O3899" s="893">
        <v>25398</v>
      </c>
      <c r="P3899" s="893" t="s">
        <v>20818</v>
      </c>
      <c r="Q3899" s="892" t="s">
        <v>20817</v>
      </c>
    </row>
    <row r="3900" spans="15:17" x14ac:dyDescent="0.25">
      <c r="O3900" s="893">
        <v>25399</v>
      </c>
      <c r="P3900" s="893" t="s">
        <v>20820</v>
      </c>
      <c r="Q3900" s="892" t="s">
        <v>20819</v>
      </c>
    </row>
    <row r="3901" spans="15:17" x14ac:dyDescent="0.25">
      <c r="O3901" s="893">
        <v>25400</v>
      </c>
      <c r="P3901" s="893" t="s">
        <v>20822</v>
      </c>
      <c r="Q3901" s="892" t="s">
        <v>20821</v>
      </c>
    </row>
    <row r="3902" spans="15:17" x14ac:dyDescent="0.25">
      <c r="O3902" s="893">
        <v>25860</v>
      </c>
      <c r="P3902" s="893" t="s">
        <v>2876</v>
      </c>
      <c r="Q3902" s="892" t="s">
        <v>20823</v>
      </c>
    </row>
    <row r="3903" spans="15:17" x14ac:dyDescent="0.25">
      <c r="O3903" s="893">
        <v>25861</v>
      </c>
      <c r="P3903" s="893" t="s">
        <v>3402</v>
      </c>
      <c r="Q3903" s="892" t="s">
        <v>20824</v>
      </c>
    </row>
    <row r="3904" spans="15:17" x14ac:dyDescent="0.25">
      <c r="O3904" s="893">
        <v>25862</v>
      </c>
      <c r="P3904" s="893" t="s">
        <v>12454</v>
      </c>
      <c r="Q3904" s="892" t="s">
        <v>20825</v>
      </c>
    </row>
    <row r="3905" spans="15:17" x14ac:dyDescent="0.25">
      <c r="O3905" s="893">
        <v>25863</v>
      </c>
      <c r="P3905" s="893" t="s">
        <v>2576</v>
      </c>
      <c r="Q3905" s="892" t="s">
        <v>20826</v>
      </c>
    </row>
    <row r="3906" spans="15:17" x14ac:dyDescent="0.25">
      <c r="O3906" s="893">
        <v>25864</v>
      </c>
      <c r="P3906" s="893" t="s">
        <v>15525</v>
      </c>
      <c r="Q3906" s="892" t="s">
        <v>20827</v>
      </c>
    </row>
    <row r="3907" spans="15:17" x14ac:dyDescent="0.25">
      <c r="O3907" s="893">
        <v>25865</v>
      </c>
      <c r="P3907" s="893" t="s">
        <v>3776</v>
      </c>
      <c r="Q3907" s="892" t="s">
        <v>20828</v>
      </c>
    </row>
    <row r="3908" spans="15:17" x14ac:dyDescent="0.25">
      <c r="O3908" s="893">
        <v>25866</v>
      </c>
      <c r="P3908" s="893" t="s">
        <v>12429</v>
      </c>
      <c r="Q3908" s="892" t="s">
        <v>20829</v>
      </c>
    </row>
    <row r="3909" spans="15:17" x14ac:dyDescent="0.25">
      <c r="O3909" s="893">
        <v>25867</v>
      </c>
      <c r="P3909" s="893" t="s">
        <v>12296</v>
      </c>
      <c r="Q3909" s="892" t="s">
        <v>20830</v>
      </c>
    </row>
    <row r="3910" spans="15:17" x14ac:dyDescent="0.25">
      <c r="O3910" s="893">
        <v>25868</v>
      </c>
      <c r="P3910" s="893" t="s">
        <v>5232</v>
      </c>
      <c r="Q3910" s="892" t="s">
        <v>20831</v>
      </c>
    </row>
    <row r="3911" spans="15:17" x14ac:dyDescent="0.25">
      <c r="O3911" s="893">
        <v>25869</v>
      </c>
      <c r="P3911" s="893" t="s">
        <v>5443</v>
      </c>
      <c r="Q3911" s="892" t="s">
        <v>20832</v>
      </c>
    </row>
    <row r="3912" spans="15:17" x14ac:dyDescent="0.25">
      <c r="O3912" s="893">
        <v>25870</v>
      </c>
      <c r="P3912" s="893" t="s">
        <v>12176</v>
      </c>
      <c r="Q3912" s="892" t="s">
        <v>20833</v>
      </c>
    </row>
    <row r="3913" spans="15:17" x14ac:dyDescent="0.25">
      <c r="O3913" s="893">
        <v>25871</v>
      </c>
      <c r="P3913" s="893" t="s">
        <v>7637</v>
      </c>
      <c r="Q3913" s="892" t="s">
        <v>20834</v>
      </c>
    </row>
    <row r="3914" spans="15:17" x14ac:dyDescent="0.25">
      <c r="O3914" s="893">
        <v>25872</v>
      </c>
      <c r="P3914" s="893" t="s">
        <v>13783</v>
      </c>
      <c r="Q3914" s="892" t="s">
        <v>20835</v>
      </c>
    </row>
    <row r="3915" spans="15:17" x14ac:dyDescent="0.25">
      <c r="O3915" s="893">
        <v>25873</v>
      </c>
      <c r="P3915" s="893" t="s">
        <v>3405</v>
      </c>
      <c r="Q3915" s="892" t="s">
        <v>20836</v>
      </c>
    </row>
    <row r="3916" spans="15:17" x14ac:dyDescent="0.25">
      <c r="O3916" s="893">
        <v>25874</v>
      </c>
      <c r="P3916" s="893" t="s">
        <v>20838</v>
      </c>
      <c r="Q3916" s="892" t="s">
        <v>20837</v>
      </c>
    </row>
    <row r="3917" spans="15:17" x14ac:dyDescent="0.25">
      <c r="O3917" s="893">
        <v>25875</v>
      </c>
      <c r="P3917" s="893" t="s">
        <v>20840</v>
      </c>
      <c r="Q3917" s="892" t="s">
        <v>20839</v>
      </c>
    </row>
    <row r="3918" spans="15:17" x14ac:dyDescent="0.25">
      <c r="O3918" s="893">
        <v>25876</v>
      </c>
      <c r="P3918" s="893" t="s">
        <v>20842</v>
      </c>
      <c r="Q3918" s="892" t="s">
        <v>20841</v>
      </c>
    </row>
    <row r="3919" spans="15:17" x14ac:dyDescent="0.25">
      <c r="O3919" s="893">
        <v>25877</v>
      </c>
      <c r="P3919" s="893" t="s">
        <v>20844</v>
      </c>
      <c r="Q3919" s="892" t="s">
        <v>20843</v>
      </c>
    </row>
    <row r="3920" spans="15:17" x14ac:dyDescent="0.25">
      <c r="O3920" s="893">
        <v>25878</v>
      </c>
      <c r="P3920" s="893" t="s">
        <v>20846</v>
      </c>
      <c r="Q3920" s="892" t="s">
        <v>20845</v>
      </c>
    </row>
    <row r="3921" spans="15:17" x14ac:dyDescent="0.25">
      <c r="O3921" s="893">
        <v>25879</v>
      </c>
      <c r="P3921" s="893" t="s">
        <v>20848</v>
      </c>
      <c r="Q3921" s="892" t="s">
        <v>20847</v>
      </c>
    </row>
    <row r="3922" spans="15:17" x14ac:dyDescent="0.25">
      <c r="O3922" s="893">
        <v>25880</v>
      </c>
      <c r="P3922" s="893" t="s">
        <v>20850</v>
      </c>
      <c r="Q3922" s="892" t="s">
        <v>20849</v>
      </c>
    </row>
    <row r="3923" spans="15:17" x14ac:dyDescent="0.25">
      <c r="O3923" s="893">
        <v>25881</v>
      </c>
      <c r="P3923" s="893" t="s">
        <v>20852</v>
      </c>
      <c r="Q3923" s="892" t="s">
        <v>20851</v>
      </c>
    </row>
    <row r="3924" spans="15:17" x14ac:dyDescent="0.25">
      <c r="O3924" s="893">
        <v>25882</v>
      </c>
      <c r="P3924" s="893" t="s">
        <v>20854</v>
      </c>
      <c r="Q3924" s="892" t="s">
        <v>20853</v>
      </c>
    </row>
    <row r="3925" spans="15:17" x14ac:dyDescent="0.25">
      <c r="O3925" s="893">
        <v>25883</v>
      </c>
      <c r="P3925" s="893" t="s">
        <v>2584</v>
      </c>
      <c r="Q3925" s="892" t="s">
        <v>20855</v>
      </c>
    </row>
    <row r="3926" spans="15:17" x14ac:dyDescent="0.25">
      <c r="O3926" s="893">
        <v>25884</v>
      </c>
      <c r="P3926" s="893" t="s">
        <v>20857</v>
      </c>
      <c r="Q3926" s="892" t="s">
        <v>20856</v>
      </c>
    </row>
    <row r="3927" spans="15:17" x14ac:dyDescent="0.25">
      <c r="O3927" s="893">
        <v>25885</v>
      </c>
      <c r="P3927" s="893" t="s">
        <v>20859</v>
      </c>
      <c r="Q3927" s="892" t="s">
        <v>20858</v>
      </c>
    </row>
    <row r="3928" spans="15:17" x14ac:dyDescent="0.25">
      <c r="O3928" s="893">
        <v>25886</v>
      </c>
      <c r="P3928" s="893" t="s">
        <v>8184</v>
      </c>
      <c r="Q3928" s="892" t="s">
        <v>20860</v>
      </c>
    </row>
    <row r="3929" spans="15:17" x14ac:dyDescent="0.25">
      <c r="O3929" s="893">
        <v>25887</v>
      </c>
      <c r="P3929" s="893" t="s">
        <v>20862</v>
      </c>
      <c r="Q3929" s="892" t="s">
        <v>20861</v>
      </c>
    </row>
    <row r="3930" spans="15:17" x14ac:dyDescent="0.25">
      <c r="O3930" s="893">
        <v>25888</v>
      </c>
      <c r="P3930" s="893" t="s">
        <v>20864</v>
      </c>
      <c r="Q3930" s="892" t="s">
        <v>20863</v>
      </c>
    </row>
    <row r="3931" spans="15:17" x14ac:dyDescent="0.25">
      <c r="O3931" s="893">
        <v>25889</v>
      </c>
      <c r="P3931" s="893" t="s">
        <v>20866</v>
      </c>
      <c r="Q3931" s="892" t="s">
        <v>20865</v>
      </c>
    </row>
    <row r="3932" spans="15:17" x14ac:dyDescent="0.25">
      <c r="O3932" s="893">
        <v>25930</v>
      </c>
      <c r="P3932" s="893" t="s">
        <v>20868</v>
      </c>
      <c r="Q3932" s="892" t="s">
        <v>20867</v>
      </c>
    </row>
    <row r="3933" spans="15:17" x14ac:dyDescent="0.25">
      <c r="O3933" s="893">
        <v>25931</v>
      </c>
      <c r="P3933" s="893" t="s">
        <v>20870</v>
      </c>
      <c r="Q3933" s="892" t="s">
        <v>20869</v>
      </c>
    </row>
    <row r="3934" spans="15:17" x14ac:dyDescent="0.25">
      <c r="O3934" s="893">
        <v>25932</v>
      </c>
      <c r="P3934" s="893" t="s">
        <v>20872</v>
      </c>
      <c r="Q3934" s="892" t="s">
        <v>20871</v>
      </c>
    </row>
    <row r="3935" spans="15:17" x14ac:dyDescent="0.25">
      <c r="O3935" s="893">
        <v>25950</v>
      </c>
      <c r="P3935" s="893" t="s">
        <v>2146</v>
      </c>
      <c r="Q3935" s="892" t="s">
        <v>20873</v>
      </c>
    </row>
    <row r="3936" spans="15:17" x14ac:dyDescent="0.25">
      <c r="O3936" s="893">
        <v>25951</v>
      </c>
      <c r="P3936" s="893" t="s">
        <v>2115</v>
      </c>
      <c r="Q3936" s="892" t="s">
        <v>20874</v>
      </c>
    </row>
    <row r="3937" spans="15:17" x14ac:dyDescent="0.25">
      <c r="O3937" s="893">
        <v>25952</v>
      </c>
      <c r="P3937" s="893" t="s">
        <v>20876</v>
      </c>
      <c r="Q3937" s="892" t="s">
        <v>20875</v>
      </c>
    </row>
    <row r="3938" spans="15:17" x14ac:dyDescent="0.25">
      <c r="O3938" s="893">
        <v>25953</v>
      </c>
      <c r="P3938" s="893" t="s">
        <v>20878</v>
      </c>
      <c r="Q3938" s="892" t="s">
        <v>20877</v>
      </c>
    </row>
    <row r="3939" spans="15:17" x14ac:dyDescent="0.25">
      <c r="O3939" s="893">
        <v>25954</v>
      </c>
      <c r="P3939" s="893" t="s">
        <v>20880</v>
      </c>
      <c r="Q3939" s="892" t="s">
        <v>20879</v>
      </c>
    </row>
    <row r="3940" spans="15:17" x14ac:dyDescent="0.25">
      <c r="O3940" s="893">
        <v>25957</v>
      </c>
      <c r="P3940" s="893" t="s">
        <v>6690</v>
      </c>
      <c r="Q3940" s="892" t="s">
        <v>20881</v>
      </c>
    </row>
    <row r="3941" spans="15:17" x14ac:dyDescent="0.25">
      <c r="O3941" s="893">
        <v>25958</v>
      </c>
      <c r="P3941" s="893" t="s">
        <v>14024</v>
      </c>
      <c r="Q3941" s="892" t="s">
        <v>20882</v>
      </c>
    </row>
    <row r="3942" spans="15:17" x14ac:dyDescent="0.25">
      <c r="O3942" s="893">
        <v>25959</v>
      </c>
      <c r="P3942" s="893" t="s">
        <v>2384</v>
      </c>
      <c r="Q3942" s="892" t="s">
        <v>20883</v>
      </c>
    </row>
    <row r="3943" spans="15:17" x14ac:dyDescent="0.25">
      <c r="O3943" s="893">
        <v>25960</v>
      </c>
      <c r="P3943" s="893" t="s">
        <v>2384</v>
      </c>
      <c r="Q3943" s="892" t="s">
        <v>20884</v>
      </c>
    </row>
    <row r="3944" spans="15:17" x14ac:dyDescent="0.25">
      <c r="O3944" s="893">
        <v>25961</v>
      </c>
      <c r="P3944" s="893" t="s">
        <v>5810</v>
      </c>
      <c r="Q3944" s="892" t="s">
        <v>20885</v>
      </c>
    </row>
    <row r="3945" spans="15:17" x14ac:dyDescent="0.25">
      <c r="O3945" s="893">
        <v>25962</v>
      </c>
      <c r="P3945" s="893" t="s">
        <v>20887</v>
      </c>
      <c r="Q3945" s="892" t="s">
        <v>20886</v>
      </c>
    </row>
    <row r="3946" spans="15:17" x14ac:dyDescent="0.25">
      <c r="O3946" s="893">
        <v>25963</v>
      </c>
      <c r="P3946" s="893" t="s">
        <v>2294</v>
      </c>
      <c r="Q3946" s="892" t="s">
        <v>20888</v>
      </c>
    </row>
    <row r="3947" spans="15:17" x14ac:dyDescent="0.25">
      <c r="O3947" s="893">
        <v>25964</v>
      </c>
      <c r="P3947" s="893" t="s">
        <v>2742</v>
      </c>
      <c r="Q3947" s="892" t="s">
        <v>20889</v>
      </c>
    </row>
    <row r="3948" spans="15:17" x14ac:dyDescent="0.25">
      <c r="O3948" s="893">
        <v>25966</v>
      </c>
      <c r="P3948" s="893" t="s">
        <v>12984</v>
      </c>
      <c r="Q3948" s="892" t="s">
        <v>20890</v>
      </c>
    </row>
    <row r="3949" spans="15:17" x14ac:dyDescent="0.25">
      <c r="O3949" s="893">
        <v>25967</v>
      </c>
      <c r="P3949" s="893" t="s">
        <v>20892</v>
      </c>
      <c r="Q3949" s="892" t="s">
        <v>20891</v>
      </c>
    </row>
    <row r="3950" spans="15:17" x14ac:dyDescent="0.25">
      <c r="O3950" s="893">
        <v>25968</v>
      </c>
      <c r="P3950" s="893" t="s">
        <v>4468</v>
      </c>
      <c r="Q3950" s="892" t="s">
        <v>20893</v>
      </c>
    </row>
    <row r="3951" spans="15:17" x14ac:dyDescent="0.25">
      <c r="O3951" s="893">
        <v>25969</v>
      </c>
      <c r="P3951" s="893" t="s">
        <v>20895</v>
      </c>
      <c r="Q3951" s="892" t="s">
        <v>20894</v>
      </c>
    </row>
    <row r="3952" spans="15:17" x14ac:dyDescent="0.25">
      <c r="O3952" s="893">
        <v>25970</v>
      </c>
      <c r="P3952" s="893" t="s">
        <v>20897</v>
      </c>
      <c r="Q3952" s="892" t="s">
        <v>20896</v>
      </c>
    </row>
    <row r="3953" spans="15:17" x14ac:dyDescent="0.25">
      <c r="O3953" s="893">
        <v>25971</v>
      </c>
      <c r="P3953" s="893" t="s">
        <v>20899</v>
      </c>
      <c r="Q3953" s="892" t="s">
        <v>20898</v>
      </c>
    </row>
    <row r="3954" spans="15:17" x14ac:dyDescent="0.25">
      <c r="O3954" s="893">
        <v>25972</v>
      </c>
      <c r="P3954" s="893" t="s">
        <v>13205</v>
      </c>
      <c r="Q3954" s="892" t="s">
        <v>20900</v>
      </c>
    </row>
    <row r="3955" spans="15:17" x14ac:dyDescent="0.25">
      <c r="O3955" s="893">
        <v>25973</v>
      </c>
      <c r="P3955" s="893" t="s">
        <v>13205</v>
      </c>
      <c r="Q3955" s="892" t="s">
        <v>20901</v>
      </c>
    </row>
    <row r="3956" spans="15:17" x14ac:dyDescent="0.25">
      <c r="O3956" s="893">
        <v>25974</v>
      </c>
      <c r="P3956" s="893" t="s">
        <v>1654</v>
      </c>
      <c r="Q3956" s="892" t="s">
        <v>20902</v>
      </c>
    </row>
    <row r="3957" spans="15:17" x14ac:dyDescent="0.25">
      <c r="O3957" s="893">
        <v>25975</v>
      </c>
      <c r="P3957" s="893" t="s">
        <v>20904</v>
      </c>
      <c r="Q3957" s="892" t="s">
        <v>20903</v>
      </c>
    </row>
    <row r="3958" spans="15:17" x14ac:dyDescent="0.25">
      <c r="O3958" s="893">
        <v>25976</v>
      </c>
      <c r="P3958" s="893" t="s">
        <v>20906</v>
      </c>
      <c r="Q3958" s="892" t="s">
        <v>20905</v>
      </c>
    </row>
    <row r="3959" spans="15:17" x14ac:dyDescent="0.25">
      <c r="O3959" s="893">
        <v>25980</v>
      </c>
      <c r="P3959" s="893" t="s">
        <v>20908</v>
      </c>
      <c r="Q3959" s="892" t="s">
        <v>20907</v>
      </c>
    </row>
    <row r="3960" spans="15:17" x14ac:dyDescent="0.25">
      <c r="O3960" s="893">
        <v>25981</v>
      </c>
      <c r="P3960" s="893" t="s">
        <v>20910</v>
      </c>
      <c r="Q3960" s="892" t="s">
        <v>20909</v>
      </c>
    </row>
    <row r="3961" spans="15:17" x14ac:dyDescent="0.25">
      <c r="O3961" s="893">
        <v>25986</v>
      </c>
      <c r="P3961" s="893" t="s">
        <v>20912</v>
      </c>
      <c r="Q3961" s="892" t="s">
        <v>20911</v>
      </c>
    </row>
    <row r="3962" spans="15:17" x14ac:dyDescent="0.25">
      <c r="O3962" s="893">
        <v>25987</v>
      </c>
      <c r="P3962" s="893" t="s">
        <v>20914</v>
      </c>
      <c r="Q3962" s="892" t="s">
        <v>20913</v>
      </c>
    </row>
    <row r="3963" spans="15:17" x14ac:dyDescent="0.25">
      <c r="O3963" s="893">
        <v>25988</v>
      </c>
      <c r="P3963" s="893" t="s">
        <v>2379</v>
      </c>
      <c r="Q3963" s="892" t="s">
        <v>20915</v>
      </c>
    </row>
    <row r="3964" spans="15:17" x14ac:dyDescent="0.25">
      <c r="O3964" s="893">
        <v>26017</v>
      </c>
      <c r="P3964" s="893" t="s">
        <v>4327</v>
      </c>
      <c r="Q3964" s="892" t="s">
        <v>20916</v>
      </c>
    </row>
    <row r="3965" spans="15:17" x14ac:dyDescent="0.25">
      <c r="O3965" s="893">
        <v>26018</v>
      </c>
      <c r="P3965" s="893" t="s">
        <v>1981</v>
      </c>
      <c r="Q3965" s="892" t="s">
        <v>20917</v>
      </c>
    </row>
    <row r="3966" spans="15:17" x14ac:dyDescent="0.25">
      <c r="O3966" s="893">
        <v>26019</v>
      </c>
      <c r="P3966" s="893" t="s">
        <v>8496</v>
      </c>
      <c r="Q3966" s="892" t="s">
        <v>20918</v>
      </c>
    </row>
    <row r="3967" spans="15:17" x14ac:dyDescent="0.25">
      <c r="O3967" s="893">
        <v>26020</v>
      </c>
      <c r="P3967" s="893" t="s">
        <v>2490</v>
      </c>
      <c r="Q3967" s="892" t="s">
        <v>20919</v>
      </c>
    </row>
    <row r="3968" spans="15:17" x14ac:dyDescent="0.25">
      <c r="O3968" s="893">
        <v>26021</v>
      </c>
      <c r="P3968" s="893" t="s">
        <v>4236</v>
      </c>
      <c r="Q3968" s="892" t="s">
        <v>20920</v>
      </c>
    </row>
    <row r="3969" spans="15:17" x14ac:dyDescent="0.25">
      <c r="O3969" s="893">
        <v>26022</v>
      </c>
      <c r="P3969" s="893" t="s">
        <v>20922</v>
      </c>
      <c r="Q3969" s="892" t="s">
        <v>20921</v>
      </c>
    </row>
    <row r="3970" spans="15:17" x14ac:dyDescent="0.25">
      <c r="O3970" s="893">
        <v>26023</v>
      </c>
      <c r="P3970" s="893" t="s">
        <v>13809</v>
      </c>
      <c r="Q3970" s="892" t="s">
        <v>20923</v>
      </c>
    </row>
    <row r="3971" spans="15:17" x14ac:dyDescent="0.25">
      <c r="O3971" s="893">
        <v>26026</v>
      </c>
      <c r="P3971" s="893" t="s">
        <v>4200</v>
      </c>
      <c r="Q3971" s="892" t="s">
        <v>20924</v>
      </c>
    </row>
    <row r="3972" spans="15:17" x14ac:dyDescent="0.25">
      <c r="O3972" s="893">
        <v>26028</v>
      </c>
      <c r="P3972" s="893" t="s">
        <v>20926</v>
      </c>
      <c r="Q3972" s="892" t="s">
        <v>20925</v>
      </c>
    </row>
    <row r="3973" spans="15:17" x14ac:dyDescent="0.25">
      <c r="O3973" s="893">
        <v>26032</v>
      </c>
      <c r="P3973" s="893" t="s">
        <v>5260</v>
      </c>
      <c r="Q3973" s="892" t="s">
        <v>20927</v>
      </c>
    </row>
    <row r="3974" spans="15:17" x14ac:dyDescent="0.25">
      <c r="O3974" s="893">
        <v>26034</v>
      </c>
      <c r="P3974" s="893" t="s">
        <v>20929</v>
      </c>
      <c r="Q3974" s="892" t="s">
        <v>20928</v>
      </c>
    </row>
    <row r="3975" spans="15:17" x14ac:dyDescent="0.25">
      <c r="O3975" s="893">
        <v>26037</v>
      </c>
      <c r="P3975" s="893" t="s">
        <v>20931</v>
      </c>
      <c r="Q3975" s="892" t="s">
        <v>20930</v>
      </c>
    </row>
    <row r="3976" spans="15:17" x14ac:dyDescent="0.25">
      <c r="O3976" s="893">
        <v>26038</v>
      </c>
      <c r="P3976" s="893" t="s">
        <v>20933</v>
      </c>
      <c r="Q3976" s="892" t="s">
        <v>20932</v>
      </c>
    </row>
    <row r="3977" spans="15:17" x14ac:dyDescent="0.25">
      <c r="O3977" s="893">
        <v>26039</v>
      </c>
      <c r="P3977" s="893" t="s">
        <v>20935</v>
      </c>
      <c r="Q3977" s="892" t="s">
        <v>20934</v>
      </c>
    </row>
    <row r="3978" spans="15:17" x14ac:dyDescent="0.25">
      <c r="O3978" s="893">
        <v>26047</v>
      </c>
      <c r="P3978" s="893" t="s">
        <v>20937</v>
      </c>
      <c r="Q3978" s="892" t="s">
        <v>20936</v>
      </c>
    </row>
    <row r="3979" spans="15:17" x14ac:dyDescent="0.25">
      <c r="O3979" s="893">
        <v>26048</v>
      </c>
      <c r="P3979" s="893" t="s">
        <v>20939</v>
      </c>
      <c r="Q3979" s="892" t="s">
        <v>20938</v>
      </c>
    </row>
    <row r="3980" spans="15:17" x14ac:dyDescent="0.25">
      <c r="O3980" s="893">
        <v>33939</v>
      </c>
      <c r="P3980" s="893" t="s">
        <v>13215</v>
      </c>
      <c r="Q3980" s="892" t="s">
        <v>20940</v>
      </c>
    </row>
    <row r="3981" spans="15:17" x14ac:dyDescent="0.25">
      <c r="O3981" s="893">
        <v>33952</v>
      </c>
      <c r="P3981" s="893" t="s">
        <v>20942</v>
      </c>
      <c r="Q3981" s="892" t="s">
        <v>20941</v>
      </c>
    </row>
    <row r="3982" spans="15:17" x14ac:dyDescent="0.25">
      <c r="O3982" s="893">
        <v>33953</v>
      </c>
      <c r="P3982" s="893" t="s">
        <v>20944</v>
      </c>
      <c r="Q3982" s="892" t="s">
        <v>20943</v>
      </c>
    </row>
    <row r="3983" spans="15:17" x14ac:dyDescent="0.25">
      <c r="O3983" s="893">
        <v>34341</v>
      </c>
      <c r="P3983" s="893" t="s">
        <v>3629</v>
      </c>
      <c r="Q3983" s="892" t="s">
        <v>20945</v>
      </c>
    </row>
    <row r="3984" spans="15:17" x14ac:dyDescent="0.25">
      <c r="O3984" s="893">
        <v>34343</v>
      </c>
      <c r="P3984" s="893" t="s">
        <v>1435</v>
      </c>
      <c r="Q3984" s="892" t="s">
        <v>20946</v>
      </c>
    </row>
    <row r="3985" spans="15:17" x14ac:dyDescent="0.25">
      <c r="O3985" s="893">
        <v>34344</v>
      </c>
      <c r="P3985" s="893" t="s">
        <v>13754</v>
      </c>
      <c r="Q3985" s="892" t="s">
        <v>20947</v>
      </c>
    </row>
    <row r="3986" spans="15:17" x14ac:dyDescent="0.25">
      <c r="O3986" s="893">
        <v>34345</v>
      </c>
      <c r="P3986" s="893" t="s">
        <v>4045</v>
      </c>
      <c r="Q3986" s="892" t="s">
        <v>20948</v>
      </c>
    </row>
    <row r="3987" spans="15:17" x14ac:dyDescent="0.25">
      <c r="O3987" s="893">
        <v>34346</v>
      </c>
      <c r="P3987" s="893" t="s">
        <v>2629</v>
      </c>
      <c r="Q3987" s="892" t="s">
        <v>20949</v>
      </c>
    </row>
    <row r="3988" spans="15:17" x14ac:dyDescent="0.25">
      <c r="O3988" s="893">
        <v>34347</v>
      </c>
      <c r="P3988" s="893" t="s">
        <v>19803</v>
      </c>
      <c r="Q3988" s="892" t="s">
        <v>20950</v>
      </c>
    </row>
    <row r="3989" spans="15:17" x14ac:dyDescent="0.25">
      <c r="O3989" s="893">
        <v>34348</v>
      </c>
      <c r="P3989" s="893" t="s">
        <v>8749</v>
      </c>
      <c r="Q3989" s="892" t="s">
        <v>20951</v>
      </c>
    </row>
    <row r="3990" spans="15:17" x14ac:dyDescent="0.25">
      <c r="O3990" s="893">
        <v>34349</v>
      </c>
      <c r="P3990" s="893" t="s">
        <v>4064</v>
      </c>
      <c r="Q3990" s="892" t="s">
        <v>20952</v>
      </c>
    </row>
    <row r="3991" spans="15:17" x14ac:dyDescent="0.25">
      <c r="O3991" s="893">
        <v>34353</v>
      </c>
      <c r="P3991" s="893" t="s">
        <v>2669</v>
      </c>
      <c r="Q3991" s="892" t="s">
        <v>20953</v>
      </c>
    </row>
    <row r="3992" spans="15:17" x14ac:dyDescent="0.25">
      <c r="O3992" s="893">
        <v>34355</v>
      </c>
      <c r="P3992" s="893" t="s">
        <v>1865</v>
      </c>
      <c r="Q3992" s="892" t="s">
        <v>20954</v>
      </c>
    </row>
    <row r="3993" spans="15:17" x14ac:dyDescent="0.25">
      <c r="O3993" s="893">
        <v>34356</v>
      </c>
      <c r="P3993" s="893" t="s">
        <v>1955</v>
      </c>
      <c r="Q3993" s="892" t="s">
        <v>20955</v>
      </c>
    </row>
    <row r="3994" spans="15:17" x14ac:dyDescent="0.25">
      <c r="O3994" s="893">
        <v>34357</v>
      </c>
      <c r="P3994" s="893" t="s">
        <v>2779</v>
      </c>
      <c r="Q3994" s="892" t="s">
        <v>9716</v>
      </c>
    </row>
    <row r="3995" spans="15:17" x14ac:dyDescent="0.25">
      <c r="O3995" s="893">
        <v>34359</v>
      </c>
      <c r="P3995" s="893" t="s">
        <v>6992</v>
      </c>
      <c r="Q3995" s="892" t="s">
        <v>20956</v>
      </c>
    </row>
    <row r="3996" spans="15:17" x14ac:dyDescent="0.25">
      <c r="O3996" s="893">
        <v>34360</v>
      </c>
      <c r="P3996" s="893" t="s">
        <v>20958</v>
      </c>
      <c r="Q3996" s="892" t="s">
        <v>20957</v>
      </c>
    </row>
    <row r="3997" spans="15:17" x14ac:dyDescent="0.25">
      <c r="O3997" s="893">
        <v>34361</v>
      </c>
      <c r="P3997" s="893" t="s">
        <v>2645</v>
      </c>
      <c r="Q3997" s="892" t="s">
        <v>20959</v>
      </c>
    </row>
    <row r="3998" spans="15:17" x14ac:dyDescent="0.25">
      <c r="O3998" s="893">
        <v>34362</v>
      </c>
      <c r="P3998" s="893" t="s">
        <v>20961</v>
      </c>
      <c r="Q3998" s="892" t="s">
        <v>20960</v>
      </c>
    </row>
    <row r="3999" spans="15:17" x14ac:dyDescent="0.25">
      <c r="O3999" s="893">
        <v>34363</v>
      </c>
      <c r="P3999" s="893" t="s">
        <v>20963</v>
      </c>
      <c r="Q3999" s="892" t="s">
        <v>20962</v>
      </c>
    </row>
    <row r="4000" spans="15:17" x14ac:dyDescent="0.25">
      <c r="O4000" s="893">
        <v>34364</v>
      </c>
      <c r="P4000" s="893" t="s">
        <v>20963</v>
      </c>
      <c r="Q4000" s="892" t="s">
        <v>20964</v>
      </c>
    </row>
    <row r="4001" spans="15:17" x14ac:dyDescent="0.25">
      <c r="O4001" s="893">
        <v>34365</v>
      </c>
      <c r="P4001" s="893" t="s">
        <v>20966</v>
      </c>
      <c r="Q4001" s="892" t="s">
        <v>20965</v>
      </c>
    </row>
    <row r="4002" spans="15:17" x14ac:dyDescent="0.25">
      <c r="O4002" s="893">
        <v>34367</v>
      </c>
      <c r="P4002" s="893" t="s">
        <v>20968</v>
      </c>
      <c r="Q4002" s="892" t="s">
        <v>20967</v>
      </c>
    </row>
    <row r="4003" spans="15:17" x14ac:dyDescent="0.25">
      <c r="O4003" s="893">
        <v>34369</v>
      </c>
      <c r="P4003" s="893" t="s">
        <v>20970</v>
      </c>
      <c r="Q4003" s="892" t="s">
        <v>20969</v>
      </c>
    </row>
    <row r="4004" spans="15:17" x14ac:dyDescent="0.25">
      <c r="O4004" s="893">
        <v>34370</v>
      </c>
      <c r="P4004" s="893" t="s">
        <v>20972</v>
      </c>
      <c r="Q4004" s="892" t="s">
        <v>20971</v>
      </c>
    </row>
    <row r="4005" spans="15:17" x14ac:dyDescent="0.25">
      <c r="O4005" s="893">
        <v>34371</v>
      </c>
      <c r="P4005" s="893" t="s">
        <v>20974</v>
      </c>
      <c r="Q4005" s="892" t="s">
        <v>20973</v>
      </c>
    </row>
    <row r="4006" spans="15:17" x14ac:dyDescent="0.25">
      <c r="O4006" s="893">
        <v>34372</v>
      </c>
      <c r="P4006" s="893" t="s">
        <v>20976</v>
      </c>
      <c r="Q4006" s="892" t="s">
        <v>20975</v>
      </c>
    </row>
    <row r="4007" spans="15:17" x14ac:dyDescent="0.25">
      <c r="O4007" s="893">
        <v>34373</v>
      </c>
      <c r="P4007" s="893" t="s">
        <v>20978</v>
      </c>
      <c r="Q4007" s="892" t="s">
        <v>20977</v>
      </c>
    </row>
    <row r="4008" spans="15:17" x14ac:dyDescent="0.25">
      <c r="O4008" s="893">
        <v>34377</v>
      </c>
      <c r="P4008" s="893" t="s">
        <v>20980</v>
      </c>
      <c r="Q4008" s="892" t="s">
        <v>20979</v>
      </c>
    </row>
    <row r="4009" spans="15:17" x14ac:dyDescent="0.25">
      <c r="O4009" s="893">
        <v>34378</v>
      </c>
      <c r="P4009" s="893" t="s">
        <v>20982</v>
      </c>
      <c r="Q4009" s="892" t="s">
        <v>20981</v>
      </c>
    </row>
    <row r="4010" spans="15:17" x14ac:dyDescent="0.25">
      <c r="O4010" s="893">
        <v>34379</v>
      </c>
      <c r="P4010" s="893" t="s">
        <v>20984</v>
      </c>
      <c r="Q4010" s="892" t="s">
        <v>20983</v>
      </c>
    </row>
    <row r="4011" spans="15:17" x14ac:dyDescent="0.25">
      <c r="O4011" s="893">
        <v>34380</v>
      </c>
      <c r="P4011" s="893" t="s">
        <v>20986</v>
      </c>
      <c r="Q4011" s="892" t="s">
        <v>20985</v>
      </c>
    </row>
    <row r="4012" spans="15:17" x14ac:dyDescent="0.25">
      <c r="O4012" s="893">
        <v>34381</v>
      </c>
      <c r="P4012" s="893" t="s">
        <v>20987</v>
      </c>
      <c r="Q4012" s="892" t="s">
        <v>9648</v>
      </c>
    </row>
    <row r="4013" spans="15:17" x14ac:dyDescent="0.25">
      <c r="O4013" s="893">
        <v>34383</v>
      </c>
      <c r="P4013" s="893" t="s">
        <v>20989</v>
      </c>
      <c r="Q4013" s="892" t="s">
        <v>20988</v>
      </c>
    </row>
    <row r="4014" spans="15:17" x14ac:dyDescent="0.25">
      <c r="O4014" s="893">
        <v>34384</v>
      </c>
      <c r="P4014" s="893" t="s">
        <v>20991</v>
      </c>
      <c r="Q4014" s="892" t="s">
        <v>20990</v>
      </c>
    </row>
    <row r="4015" spans="15:17" x14ac:dyDescent="0.25">
      <c r="O4015" s="893">
        <v>34385</v>
      </c>
      <c r="P4015" s="893" t="s">
        <v>20993</v>
      </c>
      <c r="Q4015" s="892" t="s">
        <v>20992</v>
      </c>
    </row>
    <row r="4016" spans="15:17" x14ac:dyDescent="0.25">
      <c r="O4016" s="893">
        <v>34386</v>
      </c>
      <c r="P4016" s="893" t="s">
        <v>20991</v>
      </c>
      <c r="Q4016" s="892" t="s">
        <v>20994</v>
      </c>
    </row>
    <row r="4017" spans="15:17" x14ac:dyDescent="0.25">
      <c r="O4017" s="893">
        <v>34387</v>
      </c>
      <c r="P4017" s="893" t="s">
        <v>20996</v>
      </c>
      <c r="Q4017" s="892" t="s">
        <v>20995</v>
      </c>
    </row>
    <row r="4018" spans="15:17" x14ac:dyDescent="0.25">
      <c r="O4018" s="893">
        <v>34388</v>
      </c>
      <c r="P4018" s="893" t="s">
        <v>20998</v>
      </c>
      <c r="Q4018" s="892" t="s">
        <v>20997</v>
      </c>
    </row>
    <row r="4019" spans="15:17" x14ac:dyDescent="0.25">
      <c r="O4019" s="893">
        <v>34389</v>
      </c>
      <c r="P4019" s="893" t="s">
        <v>18860</v>
      </c>
      <c r="Q4019" s="892" t="s">
        <v>20999</v>
      </c>
    </row>
    <row r="4020" spans="15:17" x14ac:dyDescent="0.25">
      <c r="O4020" s="893">
        <v>34390</v>
      </c>
      <c r="P4020" s="893" t="s">
        <v>21001</v>
      </c>
      <c r="Q4020" s="892" t="s">
        <v>21000</v>
      </c>
    </row>
    <row r="4021" spans="15:17" x14ac:dyDescent="0.25">
      <c r="O4021" s="893">
        <v>34391</v>
      </c>
      <c r="P4021" s="893" t="s">
        <v>21003</v>
      </c>
      <c r="Q4021" s="892" t="s">
        <v>21002</v>
      </c>
    </row>
    <row r="4022" spans="15:17" x14ac:dyDescent="0.25">
      <c r="O4022" s="893">
        <v>34392</v>
      </c>
      <c r="P4022" s="893" t="s">
        <v>7450</v>
      </c>
      <c r="Q4022" s="892" t="s">
        <v>21004</v>
      </c>
    </row>
    <row r="4023" spans="15:17" x14ac:dyDescent="0.25">
      <c r="O4023" s="893">
        <v>34400</v>
      </c>
      <c r="P4023" s="893" t="s">
        <v>2554</v>
      </c>
      <c r="Q4023" s="892" t="s">
        <v>21005</v>
      </c>
    </row>
    <row r="4024" spans="15:17" x14ac:dyDescent="0.25">
      <c r="O4024" s="893">
        <v>34401</v>
      </c>
      <c r="P4024" s="893" t="s">
        <v>3146</v>
      </c>
      <c r="Q4024" s="892" t="s">
        <v>21006</v>
      </c>
    </row>
    <row r="4025" spans="15:17" x14ac:dyDescent="0.25">
      <c r="O4025" s="893">
        <v>34402</v>
      </c>
      <c r="P4025" s="893" t="s">
        <v>21008</v>
      </c>
      <c r="Q4025" s="892" t="s">
        <v>21007</v>
      </c>
    </row>
    <row r="4026" spans="15:17" x14ac:dyDescent="0.25">
      <c r="O4026" s="893">
        <v>34417</v>
      </c>
      <c r="P4026" s="893" t="s">
        <v>5446</v>
      </c>
      <c r="Q4026" s="892" t="s">
        <v>21009</v>
      </c>
    </row>
    <row r="4027" spans="15:17" x14ac:dyDescent="0.25">
      <c r="O4027" s="893">
        <v>34425</v>
      </c>
      <c r="P4027" s="893" t="s">
        <v>3257</v>
      </c>
      <c r="Q4027" s="892" t="s">
        <v>21010</v>
      </c>
    </row>
    <row r="4028" spans="15:17" x14ac:dyDescent="0.25">
      <c r="O4028" s="893">
        <v>34439</v>
      </c>
      <c r="P4028" s="893" t="s">
        <v>2490</v>
      </c>
      <c r="Q4028" s="892" t="s">
        <v>21011</v>
      </c>
    </row>
    <row r="4029" spans="15:17" x14ac:dyDescent="0.25">
      <c r="O4029" s="893">
        <v>34441</v>
      </c>
      <c r="P4029" s="893" t="s">
        <v>2409</v>
      </c>
      <c r="Q4029" s="892" t="s">
        <v>21012</v>
      </c>
    </row>
    <row r="4030" spans="15:17" x14ac:dyDescent="0.25">
      <c r="O4030" s="893">
        <v>34443</v>
      </c>
      <c r="P4030" s="893" t="s">
        <v>2409</v>
      </c>
      <c r="Q4030" s="892" t="s">
        <v>21013</v>
      </c>
    </row>
    <row r="4031" spans="15:17" x14ac:dyDescent="0.25">
      <c r="O4031" s="893">
        <v>34446</v>
      </c>
      <c r="P4031" s="893" t="s">
        <v>2409</v>
      </c>
      <c r="Q4031" s="892" t="s">
        <v>21014</v>
      </c>
    </row>
    <row r="4032" spans="15:17" x14ac:dyDescent="0.25">
      <c r="O4032" s="893">
        <v>34447</v>
      </c>
      <c r="P4032" s="893" t="s">
        <v>21016</v>
      </c>
      <c r="Q4032" s="892" t="s">
        <v>21015</v>
      </c>
    </row>
    <row r="4033" spans="15:17" x14ac:dyDescent="0.25">
      <c r="O4033" s="893">
        <v>34449</v>
      </c>
      <c r="P4033" s="893" t="s">
        <v>2502</v>
      </c>
      <c r="Q4033" s="892" t="s">
        <v>21017</v>
      </c>
    </row>
    <row r="4034" spans="15:17" x14ac:dyDescent="0.25">
      <c r="O4034" s="893">
        <v>34452</v>
      </c>
      <c r="P4034" s="893" t="s">
        <v>6423</v>
      </c>
      <c r="Q4034" s="892" t="s">
        <v>21018</v>
      </c>
    </row>
    <row r="4035" spans="15:17" x14ac:dyDescent="0.25">
      <c r="O4035" s="893">
        <v>34456</v>
      </c>
      <c r="P4035" s="893" t="s">
        <v>6423</v>
      </c>
      <c r="Q4035" s="892" t="s">
        <v>21019</v>
      </c>
    </row>
    <row r="4036" spans="15:17" x14ac:dyDescent="0.25">
      <c r="O4036" s="893">
        <v>34457</v>
      </c>
      <c r="P4036" s="893" t="s">
        <v>1520</v>
      </c>
      <c r="Q4036" s="892" t="s">
        <v>21020</v>
      </c>
    </row>
    <row r="4037" spans="15:17" x14ac:dyDescent="0.25">
      <c r="O4037" s="893">
        <v>34458</v>
      </c>
      <c r="P4037" s="893" t="s">
        <v>21022</v>
      </c>
      <c r="Q4037" s="892" t="s">
        <v>21021</v>
      </c>
    </row>
    <row r="4038" spans="15:17" x14ac:dyDescent="0.25">
      <c r="O4038" s="893">
        <v>34460</v>
      </c>
      <c r="P4038" s="893" t="s">
        <v>4852</v>
      </c>
      <c r="Q4038" s="892" t="s">
        <v>21023</v>
      </c>
    </row>
    <row r="4039" spans="15:17" x14ac:dyDescent="0.25">
      <c r="O4039" s="893">
        <v>34464</v>
      </c>
      <c r="P4039" s="893" t="s">
        <v>21025</v>
      </c>
      <c r="Q4039" s="892" t="s">
        <v>21024</v>
      </c>
    </row>
    <row r="4040" spans="15:17" x14ac:dyDescent="0.25">
      <c r="O4040" s="893">
        <v>34466</v>
      </c>
      <c r="P4040" s="893" t="s">
        <v>12872</v>
      </c>
      <c r="Q4040" s="892" t="s">
        <v>21026</v>
      </c>
    </row>
    <row r="4041" spans="15:17" x14ac:dyDescent="0.25">
      <c r="O4041" s="893">
        <v>34468</v>
      </c>
      <c r="P4041" s="893" t="s">
        <v>21028</v>
      </c>
      <c r="Q4041" s="892" t="s">
        <v>21027</v>
      </c>
    </row>
    <row r="4042" spans="15:17" x14ac:dyDescent="0.25">
      <c r="O4042" s="893">
        <v>34469</v>
      </c>
      <c r="P4042" s="893" t="s">
        <v>21030</v>
      </c>
      <c r="Q4042" s="892" t="s">
        <v>21029</v>
      </c>
    </row>
    <row r="4043" spans="15:17" x14ac:dyDescent="0.25">
      <c r="O4043" s="893">
        <v>34472</v>
      </c>
      <c r="P4043" s="893" t="s">
        <v>21032</v>
      </c>
      <c r="Q4043" s="892" t="s">
        <v>21031</v>
      </c>
    </row>
    <row r="4044" spans="15:17" x14ac:dyDescent="0.25">
      <c r="O4044" s="893">
        <v>34473</v>
      </c>
      <c r="P4044" s="893" t="s">
        <v>21034</v>
      </c>
      <c r="Q4044" s="892" t="s">
        <v>21033</v>
      </c>
    </row>
    <row r="4045" spans="15:17" x14ac:dyDescent="0.25">
      <c r="O4045" s="893">
        <v>34476</v>
      </c>
      <c r="P4045" s="893" t="s">
        <v>21036</v>
      </c>
      <c r="Q4045" s="892" t="s">
        <v>21035</v>
      </c>
    </row>
    <row r="4046" spans="15:17" x14ac:dyDescent="0.25">
      <c r="O4046" s="893">
        <v>34477</v>
      </c>
      <c r="P4046" s="893" t="s">
        <v>21038</v>
      </c>
      <c r="Q4046" s="892" t="s">
        <v>21037</v>
      </c>
    </row>
    <row r="4047" spans="15:17" x14ac:dyDescent="0.25">
      <c r="O4047" s="893">
        <v>34479</v>
      </c>
      <c r="P4047" s="893" t="s">
        <v>21040</v>
      </c>
      <c r="Q4047" s="892" t="s">
        <v>21039</v>
      </c>
    </row>
    <row r="4048" spans="15:17" x14ac:dyDescent="0.25">
      <c r="O4048" s="893">
        <v>34480</v>
      </c>
      <c r="P4048" s="893" t="s">
        <v>21042</v>
      </c>
      <c r="Q4048" s="892" t="s">
        <v>21041</v>
      </c>
    </row>
    <row r="4049" spans="15:17" x14ac:dyDescent="0.25">
      <c r="O4049" s="893">
        <v>34481</v>
      </c>
      <c r="P4049" s="893" t="s">
        <v>21044</v>
      </c>
      <c r="Q4049" s="892" t="s">
        <v>21043</v>
      </c>
    </row>
    <row r="4050" spans="15:17" x14ac:dyDescent="0.25">
      <c r="O4050" s="893">
        <v>34482</v>
      </c>
      <c r="P4050" s="893" t="s">
        <v>21046</v>
      </c>
      <c r="Q4050" s="892" t="s">
        <v>21045</v>
      </c>
    </row>
    <row r="4051" spans="15:17" x14ac:dyDescent="0.25">
      <c r="O4051" s="893">
        <v>34483</v>
      </c>
      <c r="P4051" s="893" t="s">
        <v>21048</v>
      </c>
      <c r="Q4051" s="892" t="s">
        <v>21047</v>
      </c>
    </row>
    <row r="4052" spans="15:17" x14ac:dyDescent="0.25">
      <c r="O4052" s="893">
        <v>34485</v>
      </c>
      <c r="P4052" s="893" t="s">
        <v>21050</v>
      </c>
      <c r="Q4052" s="892" t="s">
        <v>21049</v>
      </c>
    </row>
    <row r="4053" spans="15:17" x14ac:dyDescent="0.25">
      <c r="O4053" s="893">
        <v>34486</v>
      </c>
      <c r="P4053" s="893" t="s">
        <v>21052</v>
      </c>
      <c r="Q4053" s="892" t="s">
        <v>21051</v>
      </c>
    </row>
    <row r="4054" spans="15:17" x14ac:dyDescent="0.25">
      <c r="O4054" s="893">
        <v>34487</v>
      </c>
      <c r="P4054" s="893" t="s">
        <v>21054</v>
      </c>
      <c r="Q4054" s="892" t="s">
        <v>21053</v>
      </c>
    </row>
    <row r="4055" spans="15:17" x14ac:dyDescent="0.25">
      <c r="O4055" s="893">
        <v>34491</v>
      </c>
      <c r="P4055" s="893" t="s">
        <v>21056</v>
      </c>
      <c r="Q4055" s="892" t="s">
        <v>21055</v>
      </c>
    </row>
    <row r="4056" spans="15:17" x14ac:dyDescent="0.25">
      <c r="O4056" s="893">
        <v>34492</v>
      </c>
      <c r="P4056" s="893" t="s">
        <v>21058</v>
      </c>
      <c r="Q4056" s="892" t="s">
        <v>21057</v>
      </c>
    </row>
    <row r="4057" spans="15:17" x14ac:dyDescent="0.25">
      <c r="O4057" s="893">
        <v>34493</v>
      </c>
      <c r="P4057" s="893" t="s">
        <v>21060</v>
      </c>
      <c r="Q4057" s="892" t="s">
        <v>21059</v>
      </c>
    </row>
    <row r="4058" spans="15:17" x14ac:dyDescent="0.25">
      <c r="O4058" s="893">
        <v>34494</v>
      </c>
      <c r="P4058" s="893" t="s">
        <v>21062</v>
      </c>
      <c r="Q4058" s="892" t="s">
        <v>21061</v>
      </c>
    </row>
    <row r="4059" spans="15:17" x14ac:dyDescent="0.25">
      <c r="O4059" s="893">
        <v>34495</v>
      </c>
      <c r="P4059" s="893" t="s">
        <v>21064</v>
      </c>
      <c r="Q4059" s="892" t="s">
        <v>21063</v>
      </c>
    </row>
    <row r="4060" spans="15:17" x14ac:dyDescent="0.25">
      <c r="O4060" s="893">
        <v>34496</v>
      </c>
      <c r="P4060" s="893" t="s">
        <v>21066</v>
      </c>
      <c r="Q4060" s="892" t="s">
        <v>21065</v>
      </c>
    </row>
    <row r="4061" spans="15:17" x14ac:dyDescent="0.25">
      <c r="O4061" s="893">
        <v>34497</v>
      </c>
      <c r="P4061" s="893" t="s">
        <v>21068</v>
      </c>
      <c r="Q4061" s="892" t="s">
        <v>21067</v>
      </c>
    </row>
    <row r="4062" spans="15:17" x14ac:dyDescent="0.25">
      <c r="O4062" s="893">
        <v>34498</v>
      </c>
      <c r="P4062" s="893" t="s">
        <v>21070</v>
      </c>
      <c r="Q4062" s="892" t="s">
        <v>21069</v>
      </c>
    </row>
    <row r="4063" spans="15:17" x14ac:dyDescent="0.25">
      <c r="O4063" s="893">
        <v>34500</v>
      </c>
      <c r="P4063" s="893" t="s">
        <v>21072</v>
      </c>
      <c r="Q4063" s="892" t="s">
        <v>21071</v>
      </c>
    </row>
    <row r="4064" spans="15:17" x14ac:dyDescent="0.25">
      <c r="O4064" s="893">
        <v>34514</v>
      </c>
      <c r="P4064" s="893" t="s">
        <v>5237</v>
      </c>
      <c r="Q4064" s="892" t="s">
        <v>21073</v>
      </c>
    </row>
    <row r="4065" spans="15:17" x14ac:dyDescent="0.25">
      <c r="O4065" s="893">
        <v>34519</v>
      </c>
      <c r="P4065" s="893" t="s">
        <v>21075</v>
      </c>
      <c r="Q4065" s="892" t="s">
        <v>21074</v>
      </c>
    </row>
    <row r="4066" spans="15:17" x14ac:dyDescent="0.25">
      <c r="O4066" s="893">
        <v>34544</v>
      </c>
      <c r="P4066" s="893" t="s">
        <v>21077</v>
      </c>
      <c r="Q4066" s="892" t="s">
        <v>21076</v>
      </c>
    </row>
    <row r="4067" spans="15:17" x14ac:dyDescent="0.25">
      <c r="O4067" s="893">
        <v>34547</v>
      </c>
      <c r="P4067" s="893" t="s">
        <v>4905</v>
      </c>
      <c r="Q4067" s="892" t="s">
        <v>21078</v>
      </c>
    </row>
    <row r="4068" spans="15:17" x14ac:dyDescent="0.25">
      <c r="O4068" s="893">
        <v>34548</v>
      </c>
      <c r="P4068" s="893" t="s">
        <v>6448</v>
      </c>
      <c r="Q4068" s="892" t="s">
        <v>21079</v>
      </c>
    </row>
    <row r="4069" spans="15:17" x14ac:dyDescent="0.25">
      <c r="O4069" s="893">
        <v>34549</v>
      </c>
      <c r="P4069" s="893" t="s">
        <v>21081</v>
      </c>
      <c r="Q4069" s="892" t="s">
        <v>21080</v>
      </c>
    </row>
    <row r="4070" spans="15:17" x14ac:dyDescent="0.25">
      <c r="O4070" s="893">
        <v>34550</v>
      </c>
      <c r="P4070" s="893" t="s">
        <v>1664</v>
      </c>
      <c r="Q4070" s="892" t="s">
        <v>21082</v>
      </c>
    </row>
    <row r="4071" spans="15:17" x14ac:dyDescent="0.25">
      <c r="O4071" s="893">
        <v>34551</v>
      </c>
      <c r="P4071" s="893" t="s">
        <v>3082</v>
      </c>
      <c r="Q4071" s="892" t="s">
        <v>21083</v>
      </c>
    </row>
    <row r="4072" spans="15:17" x14ac:dyDescent="0.25">
      <c r="O4072" s="893">
        <v>34555</v>
      </c>
      <c r="P4072" s="893" t="s">
        <v>2113</v>
      </c>
      <c r="Q4072" s="892" t="s">
        <v>21084</v>
      </c>
    </row>
    <row r="4073" spans="15:17" x14ac:dyDescent="0.25">
      <c r="O4073" s="893">
        <v>34556</v>
      </c>
      <c r="P4073" s="893" t="s">
        <v>2420</v>
      </c>
      <c r="Q4073" s="892" t="s">
        <v>21085</v>
      </c>
    </row>
    <row r="4074" spans="15:17" x14ac:dyDescent="0.25">
      <c r="O4074" s="893">
        <v>34557</v>
      </c>
      <c r="P4074" s="893" t="s">
        <v>5933</v>
      </c>
      <c r="Q4074" s="892" t="s">
        <v>21086</v>
      </c>
    </row>
    <row r="4075" spans="15:17" x14ac:dyDescent="0.25">
      <c r="O4075" s="893">
        <v>34558</v>
      </c>
      <c r="P4075" s="893" t="s">
        <v>1865</v>
      </c>
      <c r="Q4075" s="892" t="s">
        <v>21087</v>
      </c>
    </row>
    <row r="4076" spans="15:17" x14ac:dyDescent="0.25">
      <c r="O4076" s="893">
        <v>34562</v>
      </c>
      <c r="P4076" s="893" t="s">
        <v>8675</v>
      </c>
      <c r="Q4076" s="892" t="s">
        <v>21088</v>
      </c>
    </row>
    <row r="4077" spans="15:17" x14ac:dyDescent="0.25">
      <c r="O4077" s="893">
        <v>34564</v>
      </c>
      <c r="P4077" s="893" t="s">
        <v>2345</v>
      </c>
      <c r="Q4077" s="892" t="s">
        <v>21089</v>
      </c>
    </row>
    <row r="4078" spans="15:17" x14ac:dyDescent="0.25">
      <c r="O4078" s="893">
        <v>34565</v>
      </c>
      <c r="P4078" s="893" t="s">
        <v>2331</v>
      </c>
      <c r="Q4078" s="892" t="s">
        <v>21090</v>
      </c>
    </row>
    <row r="4079" spans="15:17" x14ac:dyDescent="0.25">
      <c r="O4079" s="893">
        <v>34566</v>
      </c>
      <c r="P4079" s="893" t="s">
        <v>1662</v>
      </c>
      <c r="Q4079" s="892" t="s">
        <v>21091</v>
      </c>
    </row>
    <row r="4080" spans="15:17" x14ac:dyDescent="0.25">
      <c r="O4080" s="893">
        <v>34567</v>
      </c>
      <c r="P4080" s="893" t="s">
        <v>1895</v>
      </c>
      <c r="Q4080" s="892" t="s">
        <v>21092</v>
      </c>
    </row>
    <row r="4081" spans="15:17" x14ac:dyDescent="0.25">
      <c r="O4081" s="893">
        <v>34568</v>
      </c>
      <c r="P4081" s="893" t="s">
        <v>1893</v>
      </c>
      <c r="Q4081" s="892" t="s">
        <v>21093</v>
      </c>
    </row>
    <row r="4082" spans="15:17" x14ac:dyDescent="0.25">
      <c r="O4082" s="893">
        <v>34569</v>
      </c>
      <c r="P4082" s="893" t="s">
        <v>7429</v>
      </c>
      <c r="Q4082" s="892" t="s">
        <v>21094</v>
      </c>
    </row>
    <row r="4083" spans="15:17" x14ac:dyDescent="0.25">
      <c r="O4083" s="893">
        <v>34570</v>
      </c>
      <c r="P4083" s="893" t="s">
        <v>2634</v>
      </c>
      <c r="Q4083" s="892" t="s">
        <v>21095</v>
      </c>
    </row>
    <row r="4084" spans="15:17" x14ac:dyDescent="0.25">
      <c r="O4084" s="893">
        <v>34571</v>
      </c>
      <c r="P4084" s="893" t="s">
        <v>2904</v>
      </c>
      <c r="Q4084" s="892" t="s">
        <v>21096</v>
      </c>
    </row>
    <row r="4085" spans="15:17" x14ac:dyDescent="0.25">
      <c r="O4085" s="893">
        <v>34573</v>
      </c>
      <c r="P4085" s="893" t="s">
        <v>6236</v>
      </c>
      <c r="Q4085" s="892" t="s">
        <v>21097</v>
      </c>
    </row>
    <row r="4086" spans="15:17" x14ac:dyDescent="0.25">
      <c r="O4086" s="893">
        <v>34576</v>
      </c>
      <c r="P4086" s="893" t="s">
        <v>3154</v>
      </c>
      <c r="Q4086" s="892" t="s">
        <v>21098</v>
      </c>
    </row>
    <row r="4087" spans="15:17" x14ac:dyDescent="0.25">
      <c r="O4087" s="893">
        <v>34577</v>
      </c>
      <c r="P4087" s="893" t="s">
        <v>4539</v>
      </c>
      <c r="Q4087" s="892" t="s">
        <v>21099</v>
      </c>
    </row>
    <row r="4088" spans="15:17" x14ac:dyDescent="0.25">
      <c r="O4088" s="893">
        <v>34578</v>
      </c>
      <c r="P4088" s="893" t="s">
        <v>2502</v>
      </c>
      <c r="Q4088" s="892" t="s">
        <v>21100</v>
      </c>
    </row>
    <row r="4089" spans="15:17" x14ac:dyDescent="0.25">
      <c r="O4089" s="893">
        <v>34579</v>
      </c>
      <c r="P4089" s="893" t="s">
        <v>1399</v>
      </c>
      <c r="Q4089" s="892" t="s">
        <v>21101</v>
      </c>
    </row>
    <row r="4090" spans="15:17" x14ac:dyDescent="0.25">
      <c r="O4090" s="893">
        <v>34580</v>
      </c>
      <c r="P4090" s="893" t="s">
        <v>2050</v>
      </c>
      <c r="Q4090" s="892" t="s">
        <v>21102</v>
      </c>
    </row>
    <row r="4091" spans="15:17" x14ac:dyDescent="0.25">
      <c r="O4091" s="893">
        <v>34583</v>
      </c>
      <c r="P4091" s="893" t="s">
        <v>21104</v>
      </c>
      <c r="Q4091" s="892" t="s">
        <v>21103</v>
      </c>
    </row>
    <row r="4092" spans="15:17" x14ac:dyDescent="0.25">
      <c r="O4092" s="893">
        <v>34584</v>
      </c>
      <c r="P4092" s="893" t="s">
        <v>13625</v>
      </c>
      <c r="Q4092" s="892" t="s">
        <v>21105</v>
      </c>
    </row>
    <row r="4093" spans="15:17" x14ac:dyDescent="0.25">
      <c r="O4093" s="893">
        <v>34585</v>
      </c>
      <c r="P4093" s="893" t="s">
        <v>2195</v>
      </c>
      <c r="Q4093" s="892" t="s">
        <v>21106</v>
      </c>
    </row>
    <row r="4094" spans="15:17" x14ac:dyDescent="0.25">
      <c r="O4094" s="893">
        <v>34586</v>
      </c>
      <c r="P4094" s="893" t="s">
        <v>2667</v>
      </c>
      <c r="Q4094" s="892" t="s">
        <v>21107</v>
      </c>
    </row>
    <row r="4095" spans="15:17" x14ac:dyDescent="0.25">
      <c r="O4095" s="893">
        <v>34587</v>
      </c>
      <c r="P4095" s="893" t="s">
        <v>3286</v>
      </c>
      <c r="Q4095" s="892" t="s">
        <v>21108</v>
      </c>
    </row>
    <row r="4096" spans="15:17" x14ac:dyDescent="0.25">
      <c r="O4096" s="893">
        <v>34588</v>
      </c>
      <c r="P4096" s="893" t="s">
        <v>2638</v>
      </c>
      <c r="Q4096" s="892" t="s">
        <v>21109</v>
      </c>
    </row>
    <row r="4097" spans="15:17" x14ac:dyDescent="0.25">
      <c r="O4097" s="893">
        <v>34590</v>
      </c>
      <c r="P4097" s="893" t="s">
        <v>2813</v>
      </c>
      <c r="Q4097" s="892" t="s">
        <v>21110</v>
      </c>
    </row>
    <row r="4098" spans="15:17" x14ac:dyDescent="0.25">
      <c r="O4098" s="893">
        <v>34591</v>
      </c>
      <c r="P4098" s="893" t="s">
        <v>2270</v>
      </c>
      <c r="Q4098" s="892" t="s">
        <v>21111</v>
      </c>
    </row>
    <row r="4099" spans="15:17" x14ac:dyDescent="0.25">
      <c r="O4099" s="893">
        <v>34592</v>
      </c>
      <c r="P4099" s="893" t="s">
        <v>2884</v>
      </c>
      <c r="Q4099" s="892" t="s">
        <v>21112</v>
      </c>
    </row>
    <row r="4100" spans="15:17" x14ac:dyDescent="0.25">
      <c r="O4100" s="893">
        <v>34599</v>
      </c>
      <c r="P4100" s="893" t="s">
        <v>4251</v>
      </c>
      <c r="Q4100" s="892" t="s">
        <v>21113</v>
      </c>
    </row>
    <row r="4101" spans="15:17" x14ac:dyDescent="0.25">
      <c r="O4101" s="893">
        <v>34600</v>
      </c>
      <c r="P4101" s="893" t="s">
        <v>11914</v>
      </c>
      <c r="Q4101" s="892" t="s">
        <v>21114</v>
      </c>
    </row>
    <row r="4102" spans="15:17" x14ac:dyDescent="0.25">
      <c r="O4102" s="893">
        <v>34602</v>
      </c>
      <c r="P4102" s="893" t="s">
        <v>1464</v>
      </c>
      <c r="Q4102" s="892" t="s">
        <v>21115</v>
      </c>
    </row>
    <row r="4103" spans="15:17" x14ac:dyDescent="0.25">
      <c r="O4103" s="893">
        <v>34603</v>
      </c>
      <c r="P4103" s="893" t="s">
        <v>4283</v>
      </c>
      <c r="Q4103" s="892" t="s">
        <v>21116</v>
      </c>
    </row>
    <row r="4104" spans="15:17" x14ac:dyDescent="0.25">
      <c r="O4104" s="893">
        <v>34606</v>
      </c>
      <c r="P4104" s="893" t="s">
        <v>3847</v>
      </c>
      <c r="Q4104" s="892" t="s">
        <v>21117</v>
      </c>
    </row>
    <row r="4105" spans="15:17" x14ac:dyDescent="0.25">
      <c r="O4105" s="893">
        <v>34607</v>
      </c>
      <c r="P4105" s="893" t="s">
        <v>3958</v>
      </c>
      <c r="Q4105" s="892" t="s">
        <v>21118</v>
      </c>
    </row>
    <row r="4106" spans="15:17" x14ac:dyDescent="0.25">
      <c r="O4106" s="893">
        <v>34609</v>
      </c>
      <c r="P4106" s="893" t="s">
        <v>5469</v>
      </c>
      <c r="Q4106" s="892" t="s">
        <v>21119</v>
      </c>
    </row>
    <row r="4107" spans="15:17" x14ac:dyDescent="0.25">
      <c r="O4107" s="893">
        <v>34612</v>
      </c>
      <c r="P4107" s="893" t="s">
        <v>21121</v>
      </c>
      <c r="Q4107" s="892" t="s">
        <v>21120</v>
      </c>
    </row>
    <row r="4108" spans="15:17" x14ac:dyDescent="0.25">
      <c r="O4108" s="893">
        <v>34614</v>
      </c>
      <c r="P4108" s="893" t="s">
        <v>21123</v>
      </c>
      <c r="Q4108" s="892" t="s">
        <v>21122</v>
      </c>
    </row>
    <row r="4109" spans="15:17" x14ac:dyDescent="0.25">
      <c r="O4109" s="893">
        <v>34616</v>
      </c>
      <c r="P4109" s="893" t="s">
        <v>11122</v>
      </c>
      <c r="Q4109" s="892" t="s">
        <v>11121</v>
      </c>
    </row>
    <row r="4110" spans="15:17" x14ac:dyDescent="0.25">
      <c r="O4110" s="893">
        <v>34618</v>
      </c>
      <c r="P4110" s="893" t="s">
        <v>2064</v>
      </c>
      <c r="Q4110" s="892" t="s">
        <v>11190</v>
      </c>
    </row>
    <row r="4111" spans="15:17" x14ac:dyDescent="0.25">
      <c r="O4111" s="893">
        <v>34620</v>
      </c>
      <c r="P4111" s="893" t="s">
        <v>5051</v>
      </c>
      <c r="Q4111" s="892" t="s">
        <v>21124</v>
      </c>
    </row>
    <row r="4112" spans="15:17" x14ac:dyDescent="0.25">
      <c r="O4112" s="893">
        <v>34621</v>
      </c>
      <c r="P4112" s="893" t="s">
        <v>6507</v>
      </c>
      <c r="Q4112" s="892" t="s">
        <v>21125</v>
      </c>
    </row>
    <row r="4113" spans="15:17" x14ac:dyDescent="0.25">
      <c r="O4113" s="893">
        <v>34622</v>
      </c>
      <c r="P4113" s="893" t="s">
        <v>3212</v>
      </c>
      <c r="Q4113" s="892" t="s">
        <v>21126</v>
      </c>
    </row>
    <row r="4114" spans="15:17" x14ac:dyDescent="0.25">
      <c r="O4114" s="893">
        <v>34623</v>
      </c>
      <c r="P4114" s="893" t="s">
        <v>7689</v>
      </c>
      <c r="Q4114" s="892" t="s">
        <v>21127</v>
      </c>
    </row>
    <row r="4115" spans="15:17" x14ac:dyDescent="0.25">
      <c r="O4115" s="893">
        <v>34624</v>
      </c>
      <c r="P4115" s="893" t="s">
        <v>6807</v>
      </c>
      <c r="Q4115" s="892" t="s">
        <v>21128</v>
      </c>
    </row>
    <row r="4116" spans="15:17" x14ac:dyDescent="0.25">
      <c r="O4116" s="893">
        <v>34626</v>
      </c>
      <c r="P4116" s="893" t="s">
        <v>14785</v>
      </c>
      <c r="Q4116" s="892" t="s">
        <v>21129</v>
      </c>
    </row>
    <row r="4117" spans="15:17" x14ac:dyDescent="0.25">
      <c r="O4117" s="893">
        <v>34627</v>
      </c>
      <c r="P4117" s="893" t="s">
        <v>6183</v>
      </c>
      <c r="Q4117" s="892" t="s">
        <v>21130</v>
      </c>
    </row>
    <row r="4118" spans="15:17" x14ac:dyDescent="0.25">
      <c r="O4118" s="893">
        <v>34628</v>
      </c>
      <c r="P4118" s="893" t="s">
        <v>11126</v>
      </c>
      <c r="Q4118" s="892" t="s">
        <v>11125</v>
      </c>
    </row>
    <row r="4119" spans="15:17" x14ac:dyDescent="0.25">
      <c r="O4119" s="893">
        <v>34629</v>
      </c>
      <c r="P4119" s="893" t="s">
        <v>12418</v>
      </c>
      <c r="Q4119" s="892" t="s">
        <v>21131</v>
      </c>
    </row>
    <row r="4120" spans="15:17" x14ac:dyDescent="0.25">
      <c r="O4120" s="893">
        <v>34630</v>
      </c>
      <c r="P4120" s="893" t="s">
        <v>21133</v>
      </c>
      <c r="Q4120" s="892" t="s">
        <v>21132</v>
      </c>
    </row>
    <row r="4121" spans="15:17" x14ac:dyDescent="0.25">
      <c r="O4121" s="893">
        <v>34633</v>
      </c>
      <c r="P4121" s="893" t="s">
        <v>21135</v>
      </c>
      <c r="Q4121" s="892" t="s">
        <v>21134</v>
      </c>
    </row>
    <row r="4122" spans="15:17" x14ac:dyDescent="0.25">
      <c r="O4122" s="893">
        <v>34635</v>
      </c>
      <c r="P4122" s="893" t="s">
        <v>21137</v>
      </c>
      <c r="Q4122" s="892" t="s">
        <v>21136</v>
      </c>
    </row>
    <row r="4123" spans="15:17" x14ac:dyDescent="0.25">
      <c r="O4123" s="893">
        <v>34636</v>
      </c>
      <c r="P4123" s="893" t="s">
        <v>21139</v>
      </c>
      <c r="Q4123" s="892" t="s">
        <v>21138</v>
      </c>
    </row>
    <row r="4124" spans="15:17" x14ac:dyDescent="0.25">
      <c r="O4124" s="893">
        <v>34637</v>
      </c>
      <c r="P4124" s="893" t="s">
        <v>21141</v>
      </c>
      <c r="Q4124" s="892" t="s">
        <v>21140</v>
      </c>
    </row>
    <row r="4125" spans="15:17" x14ac:dyDescent="0.25">
      <c r="O4125" s="893">
        <v>34638</v>
      </c>
      <c r="P4125" s="893" t="s">
        <v>21143</v>
      </c>
      <c r="Q4125" s="892" t="s">
        <v>21142</v>
      </c>
    </row>
    <row r="4126" spans="15:17" x14ac:dyDescent="0.25">
      <c r="O4126" s="893">
        <v>34639</v>
      </c>
      <c r="P4126" s="893" t="s">
        <v>21145</v>
      </c>
      <c r="Q4126" s="892" t="s">
        <v>21144</v>
      </c>
    </row>
    <row r="4127" spans="15:17" x14ac:dyDescent="0.25">
      <c r="O4127" s="893">
        <v>34640</v>
      </c>
      <c r="P4127" s="893" t="s">
        <v>21147</v>
      </c>
      <c r="Q4127" s="892" t="s">
        <v>21146</v>
      </c>
    </row>
    <row r="4128" spans="15:17" x14ac:dyDescent="0.25">
      <c r="O4128" s="893">
        <v>34641</v>
      </c>
      <c r="P4128" s="893" t="s">
        <v>21149</v>
      </c>
      <c r="Q4128" s="892" t="s">
        <v>21148</v>
      </c>
    </row>
    <row r="4129" spans="15:17" x14ac:dyDescent="0.25">
      <c r="O4129" s="893">
        <v>34643</v>
      </c>
      <c r="P4129" s="893" t="s">
        <v>1585</v>
      </c>
      <c r="Q4129" s="892" t="s">
        <v>21150</v>
      </c>
    </row>
    <row r="4130" spans="15:17" x14ac:dyDescent="0.25">
      <c r="O4130" s="893">
        <v>34647</v>
      </c>
      <c r="P4130" s="893" t="s">
        <v>7459</v>
      </c>
      <c r="Q4130" s="892" t="s">
        <v>21151</v>
      </c>
    </row>
    <row r="4131" spans="15:17" x14ac:dyDescent="0.25">
      <c r="O4131" s="893">
        <v>34649</v>
      </c>
      <c r="P4131" s="893" t="s">
        <v>4626</v>
      </c>
      <c r="Q4131" s="892" t="s">
        <v>21152</v>
      </c>
    </row>
    <row r="4132" spans="15:17" x14ac:dyDescent="0.25">
      <c r="O4132" s="893">
        <v>34652</v>
      </c>
      <c r="P4132" s="893" t="s">
        <v>5431</v>
      </c>
      <c r="Q4132" s="892" t="s">
        <v>21153</v>
      </c>
    </row>
    <row r="4133" spans="15:17" x14ac:dyDescent="0.25">
      <c r="O4133" s="893">
        <v>34653</v>
      </c>
      <c r="P4133" s="893" t="s">
        <v>8277</v>
      </c>
      <c r="Q4133" s="892" t="s">
        <v>11113</v>
      </c>
    </row>
    <row r="4134" spans="15:17" x14ac:dyDescent="0.25">
      <c r="O4134" s="893">
        <v>34655</v>
      </c>
      <c r="P4134" s="893" t="s">
        <v>2636</v>
      </c>
      <c r="Q4134" s="892" t="s">
        <v>21154</v>
      </c>
    </row>
    <row r="4135" spans="15:17" x14ac:dyDescent="0.25">
      <c r="O4135" s="893">
        <v>34659</v>
      </c>
      <c r="P4135" s="893" t="s">
        <v>4493</v>
      </c>
      <c r="Q4135" s="892" t="s">
        <v>21155</v>
      </c>
    </row>
    <row r="4136" spans="15:17" x14ac:dyDescent="0.25">
      <c r="O4136" s="893">
        <v>34660</v>
      </c>
      <c r="P4136" s="893" t="s">
        <v>5509</v>
      </c>
      <c r="Q4136" s="892" t="s">
        <v>21156</v>
      </c>
    </row>
    <row r="4137" spans="15:17" x14ac:dyDescent="0.25">
      <c r="O4137" s="893">
        <v>34661</v>
      </c>
      <c r="P4137" s="893" t="s">
        <v>21158</v>
      </c>
      <c r="Q4137" s="892" t="s">
        <v>21157</v>
      </c>
    </row>
    <row r="4138" spans="15:17" x14ac:dyDescent="0.25">
      <c r="O4138" s="893">
        <v>34664</v>
      </c>
      <c r="P4138" s="893" t="s">
        <v>21160</v>
      </c>
      <c r="Q4138" s="892" t="s">
        <v>21159</v>
      </c>
    </row>
    <row r="4139" spans="15:17" x14ac:dyDescent="0.25">
      <c r="O4139" s="893">
        <v>34665</v>
      </c>
      <c r="P4139" s="893" t="s">
        <v>4556</v>
      </c>
      <c r="Q4139" s="892" t="s">
        <v>21161</v>
      </c>
    </row>
    <row r="4140" spans="15:17" x14ac:dyDescent="0.25">
      <c r="O4140" s="893">
        <v>34666</v>
      </c>
      <c r="P4140" s="893" t="s">
        <v>21163</v>
      </c>
      <c r="Q4140" s="892" t="s">
        <v>21162</v>
      </c>
    </row>
    <row r="4141" spans="15:17" x14ac:dyDescent="0.25">
      <c r="O4141" s="893">
        <v>34667</v>
      </c>
      <c r="P4141" s="893" t="s">
        <v>12025</v>
      </c>
      <c r="Q4141" s="892" t="s">
        <v>21164</v>
      </c>
    </row>
    <row r="4142" spans="15:17" x14ac:dyDescent="0.25">
      <c r="O4142" s="893">
        <v>34668</v>
      </c>
      <c r="P4142" s="893" t="s">
        <v>4019</v>
      </c>
      <c r="Q4142" s="892" t="s">
        <v>21165</v>
      </c>
    </row>
    <row r="4143" spans="15:17" x14ac:dyDescent="0.25">
      <c r="O4143" s="893">
        <v>34669</v>
      </c>
      <c r="P4143" s="893" t="s">
        <v>6856</v>
      </c>
      <c r="Q4143" s="892" t="s">
        <v>21166</v>
      </c>
    </row>
    <row r="4144" spans="15:17" x14ac:dyDescent="0.25">
      <c r="O4144" s="893">
        <v>34670</v>
      </c>
      <c r="P4144" s="893" t="s">
        <v>2079</v>
      </c>
      <c r="Q4144" s="892" t="s">
        <v>21167</v>
      </c>
    </row>
    <row r="4145" spans="15:17" x14ac:dyDescent="0.25">
      <c r="O4145" s="893">
        <v>34671</v>
      </c>
      <c r="P4145" s="893" t="s">
        <v>13484</v>
      </c>
      <c r="Q4145" s="892" t="s">
        <v>21168</v>
      </c>
    </row>
    <row r="4146" spans="15:17" x14ac:dyDescent="0.25">
      <c r="O4146" s="893">
        <v>34672</v>
      </c>
      <c r="P4146" s="893" t="s">
        <v>21170</v>
      </c>
      <c r="Q4146" s="892" t="s">
        <v>21169</v>
      </c>
    </row>
    <row r="4147" spans="15:17" x14ac:dyDescent="0.25">
      <c r="O4147" s="893">
        <v>34673</v>
      </c>
      <c r="P4147" s="893" t="s">
        <v>1811</v>
      </c>
      <c r="Q4147" s="892" t="s">
        <v>21171</v>
      </c>
    </row>
    <row r="4148" spans="15:17" x14ac:dyDescent="0.25">
      <c r="O4148" s="893">
        <v>34674</v>
      </c>
      <c r="P4148" s="893" t="s">
        <v>14211</v>
      </c>
      <c r="Q4148" s="892" t="s">
        <v>21172</v>
      </c>
    </row>
    <row r="4149" spans="15:17" x14ac:dyDescent="0.25">
      <c r="O4149" s="893">
        <v>34675</v>
      </c>
      <c r="P4149" s="893" t="s">
        <v>3778</v>
      </c>
      <c r="Q4149" s="892" t="s">
        <v>21173</v>
      </c>
    </row>
    <row r="4150" spans="15:17" x14ac:dyDescent="0.25">
      <c r="O4150" s="893">
        <v>34676</v>
      </c>
      <c r="P4150" s="893" t="s">
        <v>3087</v>
      </c>
      <c r="Q4150" s="892" t="s">
        <v>21174</v>
      </c>
    </row>
    <row r="4151" spans="15:17" x14ac:dyDescent="0.25">
      <c r="O4151" s="893">
        <v>34677</v>
      </c>
      <c r="P4151" s="893" t="s">
        <v>1515</v>
      </c>
      <c r="Q4151" s="892" t="s">
        <v>21175</v>
      </c>
    </row>
    <row r="4152" spans="15:17" x14ac:dyDescent="0.25">
      <c r="O4152" s="893">
        <v>34680</v>
      </c>
      <c r="P4152" s="893" t="s">
        <v>19718</v>
      </c>
      <c r="Q4152" s="892" t="s">
        <v>21176</v>
      </c>
    </row>
    <row r="4153" spans="15:17" x14ac:dyDescent="0.25">
      <c r="O4153" s="893">
        <v>34682</v>
      </c>
      <c r="P4153" s="893" t="s">
        <v>12987</v>
      </c>
      <c r="Q4153" s="892" t="s">
        <v>21177</v>
      </c>
    </row>
    <row r="4154" spans="15:17" x14ac:dyDescent="0.25">
      <c r="O4154" s="893">
        <v>34683</v>
      </c>
      <c r="P4154" s="893" t="s">
        <v>13217</v>
      </c>
      <c r="Q4154" s="892" t="s">
        <v>21178</v>
      </c>
    </row>
    <row r="4155" spans="15:17" x14ac:dyDescent="0.25">
      <c r="O4155" s="893">
        <v>34684</v>
      </c>
      <c r="P4155" s="893" t="s">
        <v>21180</v>
      </c>
      <c r="Q4155" s="892" t="s">
        <v>21179</v>
      </c>
    </row>
    <row r="4156" spans="15:17" x14ac:dyDescent="0.25">
      <c r="O4156" s="893">
        <v>34686</v>
      </c>
      <c r="P4156" s="893" t="s">
        <v>2718</v>
      </c>
      <c r="Q4156" s="892" t="s">
        <v>21181</v>
      </c>
    </row>
    <row r="4157" spans="15:17" x14ac:dyDescent="0.25">
      <c r="O4157" s="893">
        <v>34688</v>
      </c>
      <c r="P4157" s="893" t="s">
        <v>1591</v>
      </c>
      <c r="Q4157" s="892" t="s">
        <v>21182</v>
      </c>
    </row>
    <row r="4158" spans="15:17" x14ac:dyDescent="0.25">
      <c r="O4158" s="893">
        <v>34689</v>
      </c>
      <c r="P4158" s="893" t="s">
        <v>16319</v>
      </c>
      <c r="Q4158" s="892" t="s">
        <v>21183</v>
      </c>
    </row>
    <row r="4159" spans="15:17" x14ac:dyDescent="0.25">
      <c r="O4159" s="893">
        <v>34692</v>
      </c>
      <c r="P4159" s="893" t="s">
        <v>21185</v>
      </c>
      <c r="Q4159" s="892" t="s">
        <v>21184</v>
      </c>
    </row>
    <row r="4160" spans="15:17" x14ac:dyDescent="0.25">
      <c r="O4160" s="893">
        <v>34695</v>
      </c>
      <c r="P4160" s="893" t="s">
        <v>21187</v>
      </c>
      <c r="Q4160" s="892" t="s">
        <v>21186</v>
      </c>
    </row>
    <row r="4161" spans="15:17" x14ac:dyDescent="0.25">
      <c r="O4161" s="893">
        <v>34703</v>
      </c>
      <c r="P4161" s="893" t="s">
        <v>21189</v>
      </c>
      <c r="Q4161" s="892" t="s">
        <v>21188</v>
      </c>
    </row>
    <row r="4162" spans="15:17" x14ac:dyDescent="0.25">
      <c r="O4162" s="893">
        <v>34705</v>
      </c>
      <c r="P4162" s="893" t="s">
        <v>21191</v>
      </c>
      <c r="Q4162" s="892" t="s">
        <v>21190</v>
      </c>
    </row>
    <row r="4163" spans="15:17" x14ac:dyDescent="0.25">
      <c r="O4163" s="893">
        <v>34706</v>
      </c>
      <c r="P4163" s="893" t="s">
        <v>21193</v>
      </c>
      <c r="Q4163" s="892" t="s">
        <v>21192</v>
      </c>
    </row>
    <row r="4164" spans="15:17" x14ac:dyDescent="0.25">
      <c r="O4164" s="893">
        <v>34707</v>
      </c>
      <c r="P4164" s="893" t="s">
        <v>21195</v>
      </c>
      <c r="Q4164" s="892" t="s">
        <v>21194</v>
      </c>
    </row>
    <row r="4165" spans="15:17" x14ac:dyDescent="0.25">
      <c r="O4165" s="893">
        <v>34709</v>
      </c>
      <c r="P4165" s="893" t="s">
        <v>11132</v>
      </c>
      <c r="Q4165" s="892" t="s">
        <v>11131</v>
      </c>
    </row>
    <row r="4166" spans="15:17" x14ac:dyDescent="0.25">
      <c r="O4166" s="893">
        <v>34711</v>
      </c>
      <c r="P4166" s="893" t="s">
        <v>21197</v>
      </c>
      <c r="Q4166" s="892" t="s">
        <v>21196</v>
      </c>
    </row>
    <row r="4167" spans="15:17" x14ac:dyDescent="0.25">
      <c r="O4167" s="893">
        <v>34712</v>
      </c>
      <c r="P4167" s="893" t="s">
        <v>21199</v>
      </c>
      <c r="Q4167" s="892" t="s">
        <v>21198</v>
      </c>
    </row>
    <row r="4168" spans="15:17" x14ac:dyDescent="0.25">
      <c r="O4168" s="893">
        <v>34713</v>
      </c>
      <c r="P4168" s="893" t="s">
        <v>21201</v>
      </c>
      <c r="Q4168" s="892" t="s">
        <v>21200</v>
      </c>
    </row>
    <row r="4169" spans="15:17" x14ac:dyDescent="0.25">
      <c r="O4169" s="893">
        <v>34714</v>
      </c>
      <c r="P4169" s="893" t="s">
        <v>11138</v>
      </c>
      <c r="Q4169" s="892" t="s">
        <v>11137</v>
      </c>
    </row>
    <row r="4170" spans="15:17" x14ac:dyDescent="0.25">
      <c r="O4170" s="893">
        <v>34721</v>
      </c>
      <c r="P4170" s="893" t="s">
        <v>21203</v>
      </c>
      <c r="Q4170" s="892" t="s">
        <v>21202</v>
      </c>
    </row>
    <row r="4171" spans="15:17" x14ac:dyDescent="0.25">
      <c r="O4171" s="893">
        <v>34723</v>
      </c>
      <c r="P4171" s="893" t="s">
        <v>21205</v>
      </c>
      <c r="Q4171" s="892" t="s">
        <v>21204</v>
      </c>
    </row>
    <row r="4172" spans="15:17" x14ac:dyDescent="0.25">
      <c r="O4172" s="893">
        <v>34729</v>
      </c>
      <c r="P4172" s="893" t="s">
        <v>11157</v>
      </c>
      <c r="Q4172" s="892" t="s">
        <v>11156</v>
      </c>
    </row>
    <row r="4173" spans="15:17" x14ac:dyDescent="0.25">
      <c r="O4173" s="893">
        <v>34734</v>
      </c>
      <c r="P4173" s="893" t="s">
        <v>21207</v>
      </c>
      <c r="Q4173" s="892" t="s">
        <v>21206</v>
      </c>
    </row>
    <row r="4174" spans="15:17" x14ac:dyDescent="0.25">
      <c r="O4174" s="893">
        <v>34738</v>
      </c>
      <c r="P4174" s="893" t="s">
        <v>21209</v>
      </c>
      <c r="Q4174" s="892" t="s">
        <v>21208</v>
      </c>
    </row>
    <row r="4175" spans="15:17" x14ac:dyDescent="0.25">
      <c r="O4175" s="893">
        <v>34740</v>
      </c>
      <c r="P4175" s="893" t="s">
        <v>2620</v>
      </c>
      <c r="Q4175" s="892" t="s">
        <v>21210</v>
      </c>
    </row>
    <row r="4176" spans="15:17" x14ac:dyDescent="0.25">
      <c r="O4176" s="893">
        <v>34741</v>
      </c>
      <c r="P4176" s="893" t="s">
        <v>1466</v>
      </c>
      <c r="Q4176" s="892" t="s">
        <v>21211</v>
      </c>
    </row>
    <row r="4177" spans="15:17" x14ac:dyDescent="0.25">
      <c r="O4177" s="893">
        <v>34742</v>
      </c>
      <c r="P4177" s="893" t="s">
        <v>2620</v>
      </c>
      <c r="Q4177" s="892" t="s">
        <v>21212</v>
      </c>
    </row>
    <row r="4178" spans="15:17" x14ac:dyDescent="0.25">
      <c r="O4178" s="893">
        <v>34743</v>
      </c>
      <c r="P4178" s="893" t="s">
        <v>5089</v>
      </c>
      <c r="Q4178" s="892" t="s">
        <v>21213</v>
      </c>
    </row>
    <row r="4179" spans="15:17" x14ac:dyDescent="0.25">
      <c r="O4179" s="893">
        <v>34744</v>
      </c>
      <c r="P4179" s="893" t="s">
        <v>2538</v>
      </c>
      <c r="Q4179" s="892" t="s">
        <v>21214</v>
      </c>
    </row>
    <row r="4180" spans="15:17" x14ac:dyDescent="0.25">
      <c r="O4180" s="893">
        <v>34745</v>
      </c>
      <c r="P4180" s="893" t="s">
        <v>13526</v>
      </c>
      <c r="Q4180" s="892" t="s">
        <v>21215</v>
      </c>
    </row>
    <row r="4181" spans="15:17" x14ac:dyDescent="0.25">
      <c r="O4181" s="893">
        <v>34746</v>
      </c>
      <c r="P4181" s="893" t="s">
        <v>1754</v>
      </c>
      <c r="Q4181" s="892" t="s">
        <v>21216</v>
      </c>
    </row>
    <row r="4182" spans="15:17" x14ac:dyDescent="0.25">
      <c r="O4182" s="893">
        <v>34747</v>
      </c>
      <c r="P4182" s="893" t="s">
        <v>21218</v>
      </c>
      <c r="Q4182" s="892" t="s">
        <v>21217</v>
      </c>
    </row>
    <row r="4183" spans="15:17" x14ac:dyDescent="0.25">
      <c r="O4183" s="893">
        <v>34752</v>
      </c>
      <c r="P4183" s="893" t="s">
        <v>21220</v>
      </c>
      <c r="Q4183" s="892" t="s">
        <v>21219</v>
      </c>
    </row>
    <row r="4184" spans="15:17" x14ac:dyDescent="0.25">
      <c r="O4184" s="893">
        <v>34753</v>
      </c>
      <c r="P4184" s="893" t="s">
        <v>3960</v>
      </c>
      <c r="Q4184" s="892" t="s">
        <v>21221</v>
      </c>
    </row>
    <row r="4185" spans="15:17" x14ac:dyDescent="0.25">
      <c r="O4185" s="893">
        <v>34754</v>
      </c>
      <c r="P4185" s="893" t="s">
        <v>21223</v>
      </c>
      <c r="Q4185" s="892" t="s">
        <v>21222</v>
      </c>
    </row>
    <row r="4186" spans="15:17" x14ac:dyDescent="0.25">
      <c r="O4186" s="893">
        <v>34759</v>
      </c>
      <c r="P4186" s="893" t="s">
        <v>21225</v>
      </c>
      <c r="Q4186" s="892" t="s">
        <v>21224</v>
      </c>
    </row>
    <row r="4187" spans="15:17" x14ac:dyDescent="0.25">
      <c r="O4187" s="893">
        <v>34760</v>
      </c>
      <c r="P4187" s="893" t="s">
        <v>13215</v>
      </c>
      <c r="Q4187" s="892" t="s">
        <v>21226</v>
      </c>
    </row>
    <row r="4188" spans="15:17" x14ac:dyDescent="0.25">
      <c r="O4188" s="893">
        <v>34761</v>
      </c>
      <c r="P4188" s="893" t="s">
        <v>4789</v>
      </c>
      <c r="Q4188" s="892" t="s">
        <v>21227</v>
      </c>
    </row>
    <row r="4189" spans="15:17" x14ac:dyDescent="0.25">
      <c r="O4189" s="893">
        <v>34763</v>
      </c>
      <c r="P4189" s="893" t="s">
        <v>3684</v>
      </c>
      <c r="Q4189" s="892" t="s">
        <v>21228</v>
      </c>
    </row>
    <row r="4190" spans="15:17" x14ac:dyDescent="0.25">
      <c r="O4190" s="893">
        <v>34764</v>
      </c>
      <c r="P4190" s="893" t="s">
        <v>1441</v>
      </c>
      <c r="Q4190" s="892" t="s">
        <v>21229</v>
      </c>
    </row>
    <row r="4191" spans="15:17" x14ac:dyDescent="0.25">
      <c r="O4191" s="893">
        <v>34769</v>
      </c>
      <c r="P4191" s="893" t="s">
        <v>7579</v>
      </c>
      <c r="Q4191" s="892" t="s">
        <v>21230</v>
      </c>
    </row>
    <row r="4192" spans="15:17" x14ac:dyDescent="0.25">
      <c r="O4192" s="893">
        <v>34770</v>
      </c>
      <c r="P4192" s="893" t="s">
        <v>21232</v>
      </c>
      <c r="Q4192" s="892" t="s">
        <v>21231</v>
      </c>
    </row>
    <row r="4193" spans="15:17" x14ac:dyDescent="0.25">
      <c r="O4193" s="893">
        <v>34771</v>
      </c>
      <c r="P4193" s="893" t="s">
        <v>4804</v>
      </c>
      <c r="Q4193" s="892" t="s">
        <v>21233</v>
      </c>
    </row>
    <row r="4194" spans="15:17" x14ac:dyDescent="0.25">
      <c r="O4194" s="893">
        <v>34773</v>
      </c>
      <c r="P4194" s="893" t="s">
        <v>6325</v>
      </c>
      <c r="Q4194" s="892" t="s">
        <v>21234</v>
      </c>
    </row>
    <row r="4195" spans="15:17" x14ac:dyDescent="0.25">
      <c r="O4195" s="893">
        <v>34774</v>
      </c>
      <c r="P4195" s="893" t="s">
        <v>5933</v>
      </c>
      <c r="Q4195" s="892" t="s">
        <v>21235</v>
      </c>
    </row>
    <row r="4196" spans="15:17" x14ac:dyDescent="0.25">
      <c r="O4196" s="893">
        <v>34777</v>
      </c>
      <c r="P4196" s="893" t="s">
        <v>2372</v>
      </c>
      <c r="Q4196" s="892" t="s">
        <v>21236</v>
      </c>
    </row>
    <row r="4197" spans="15:17" x14ac:dyDescent="0.25">
      <c r="O4197" s="893">
        <v>34779</v>
      </c>
      <c r="P4197" s="893" t="s">
        <v>17021</v>
      </c>
      <c r="Q4197" s="892" t="s">
        <v>21237</v>
      </c>
    </row>
    <row r="4198" spans="15:17" x14ac:dyDescent="0.25">
      <c r="O4198" s="893">
        <v>34780</v>
      </c>
      <c r="P4198" s="893" t="s">
        <v>21239</v>
      </c>
      <c r="Q4198" s="892" t="s">
        <v>21238</v>
      </c>
    </row>
    <row r="4199" spans="15:17" x14ac:dyDescent="0.25">
      <c r="O4199" s="893">
        <v>34781</v>
      </c>
      <c r="P4199" s="893" t="s">
        <v>2651</v>
      </c>
      <c r="Q4199" s="892" t="s">
        <v>21240</v>
      </c>
    </row>
    <row r="4200" spans="15:17" x14ac:dyDescent="0.25">
      <c r="O4200" s="893">
        <v>34782</v>
      </c>
      <c r="P4200" s="893" t="s">
        <v>17025</v>
      </c>
      <c r="Q4200" s="892" t="s">
        <v>21241</v>
      </c>
    </row>
    <row r="4201" spans="15:17" x14ac:dyDescent="0.25">
      <c r="O4201" s="893">
        <v>34783</v>
      </c>
      <c r="P4201" s="893" t="s">
        <v>21242</v>
      </c>
      <c r="Q4201" s="892" t="s">
        <v>1134</v>
      </c>
    </row>
    <row r="4202" spans="15:17" x14ac:dyDescent="0.25">
      <c r="O4202" s="893">
        <v>34784</v>
      </c>
      <c r="P4202" s="893" t="s">
        <v>2369</v>
      </c>
      <c r="Q4202" s="892" t="s">
        <v>21243</v>
      </c>
    </row>
    <row r="4203" spans="15:17" x14ac:dyDescent="0.25">
      <c r="O4203" s="893">
        <v>34785</v>
      </c>
      <c r="P4203" s="893" t="s">
        <v>21245</v>
      </c>
      <c r="Q4203" s="892" t="s">
        <v>21244</v>
      </c>
    </row>
    <row r="4204" spans="15:17" x14ac:dyDescent="0.25">
      <c r="O4204" s="893">
        <v>34786</v>
      </c>
      <c r="P4204" s="893" t="s">
        <v>14563</v>
      </c>
      <c r="Q4204" s="892" t="s">
        <v>21246</v>
      </c>
    </row>
    <row r="4205" spans="15:17" x14ac:dyDescent="0.25">
      <c r="O4205" s="893">
        <v>34787</v>
      </c>
      <c r="P4205" s="893" t="s">
        <v>4222</v>
      </c>
      <c r="Q4205" s="892" t="s">
        <v>21247</v>
      </c>
    </row>
    <row r="4206" spans="15:17" x14ac:dyDescent="0.25">
      <c r="O4206" s="893">
        <v>34788</v>
      </c>
      <c r="P4206" s="893" t="s">
        <v>4222</v>
      </c>
      <c r="Q4206" s="892" t="s">
        <v>21248</v>
      </c>
    </row>
    <row r="4207" spans="15:17" x14ac:dyDescent="0.25">
      <c r="O4207" s="893">
        <v>34794</v>
      </c>
      <c r="P4207" s="893" t="s">
        <v>11804</v>
      </c>
      <c r="Q4207" s="892" t="s">
        <v>1283</v>
      </c>
    </row>
    <row r="4208" spans="15:17" x14ac:dyDescent="0.25">
      <c r="O4208" s="893">
        <v>34795</v>
      </c>
      <c r="P4208" s="893" t="s">
        <v>7124</v>
      </c>
      <c r="Q4208" s="892" t="s">
        <v>21249</v>
      </c>
    </row>
    <row r="4209" spans="15:17" x14ac:dyDescent="0.25">
      <c r="O4209" s="893">
        <v>34796</v>
      </c>
      <c r="P4209" s="893" t="s">
        <v>2650</v>
      </c>
      <c r="Q4209" s="892" t="s">
        <v>21250</v>
      </c>
    </row>
    <row r="4210" spans="15:17" x14ac:dyDescent="0.25">
      <c r="O4210" s="893">
        <v>34797</v>
      </c>
      <c r="P4210" s="893" t="s">
        <v>21252</v>
      </c>
      <c r="Q4210" s="892" t="s">
        <v>21251</v>
      </c>
    </row>
    <row r="4211" spans="15:17" x14ac:dyDescent="0.25">
      <c r="O4211" s="893">
        <v>34799</v>
      </c>
      <c r="P4211" s="893" t="s">
        <v>21254</v>
      </c>
      <c r="Q4211" s="892" t="s">
        <v>21253</v>
      </c>
    </row>
    <row r="4212" spans="15:17" x14ac:dyDescent="0.25">
      <c r="O4212" s="893">
        <v>34800</v>
      </c>
      <c r="P4212" s="893" t="s">
        <v>21256</v>
      </c>
      <c r="Q4212" s="892" t="s">
        <v>21255</v>
      </c>
    </row>
    <row r="4213" spans="15:17" x14ac:dyDescent="0.25">
      <c r="O4213" s="893">
        <v>34801</v>
      </c>
      <c r="P4213" s="893" t="s">
        <v>21258</v>
      </c>
      <c r="Q4213" s="892" t="s">
        <v>21257</v>
      </c>
    </row>
    <row r="4214" spans="15:17" x14ac:dyDescent="0.25">
      <c r="O4214" s="893">
        <v>34802</v>
      </c>
      <c r="P4214" s="893" t="s">
        <v>21260</v>
      </c>
      <c r="Q4214" s="892" t="s">
        <v>21259</v>
      </c>
    </row>
    <row r="4215" spans="15:17" x14ac:dyDescent="0.25">
      <c r="O4215" s="893">
        <v>34803</v>
      </c>
      <c r="P4215" s="893" t="s">
        <v>21262</v>
      </c>
      <c r="Q4215" s="892" t="s">
        <v>21261</v>
      </c>
    </row>
    <row r="4216" spans="15:17" x14ac:dyDescent="0.25">
      <c r="O4216" s="893">
        <v>34804</v>
      </c>
      <c r="P4216" s="893" t="s">
        <v>21264</v>
      </c>
      <c r="Q4216" s="892" t="s">
        <v>21263</v>
      </c>
    </row>
    <row r="4217" spans="15:17" x14ac:dyDescent="0.25">
      <c r="O4217" s="893">
        <v>34805</v>
      </c>
      <c r="P4217" s="893" t="s">
        <v>21266</v>
      </c>
      <c r="Q4217" s="892" t="s">
        <v>21265</v>
      </c>
    </row>
    <row r="4218" spans="15:17" x14ac:dyDescent="0.25">
      <c r="O4218" s="893">
        <v>34871</v>
      </c>
      <c r="P4218" s="893" t="s">
        <v>21268</v>
      </c>
      <c r="Q4218" s="892" t="s">
        <v>21267</v>
      </c>
    </row>
    <row r="4219" spans="15:17" x14ac:dyDescent="0.25">
      <c r="O4219" s="893">
        <v>34872</v>
      </c>
      <c r="P4219" s="893" t="s">
        <v>21270</v>
      </c>
      <c r="Q4219" s="892" t="s">
        <v>21269</v>
      </c>
    </row>
    <row r="4220" spans="15:17" x14ac:dyDescent="0.25">
      <c r="O4220" s="893">
        <v>35272</v>
      </c>
      <c r="P4220" s="893" t="s">
        <v>2605</v>
      </c>
      <c r="Q4220" s="892" t="s">
        <v>21271</v>
      </c>
    </row>
    <row r="4221" spans="15:17" x14ac:dyDescent="0.25">
      <c r="O4221" s="893">
        <v>35273</v>
      </c>
      <c r="P4221" s="893" t="s">
        <v>18755</v>
      </c>
      <c r="Q4221" s="892" t="s">
        <v>21272</v>
      </c>
    </row>
    <row r="4222" spans="15:17" x14ac:dyDescent="0.25">
      <c r="O4222" s="893">
        <v>35274</v>
      </c>
      <c r="P4222" s="893" t="s">
        <v>5626</v>
      </c>
      <c r="Q4222" s="892" t="s">
        <v>21273</v>
      </c>
    </row>
    <row r="4223" spans="15:17" x14ac:dyDescent="0.25">
      <c r="O4223" s="893">
        <v>35275</v>
      </c>
      <c r="P4223" s="893" t="s">
        <v>14224</v>
      </c>
      <c r="Q4223" s="892" t="s">
        <v>21274</v>
      </c>
    </row>
    <row r="4224" spans="15:17" x14ac:dyDescent="0.25">
      <c r="O4224" s="893">
        <v>35276</v>
      </c>
      <c r="P4224" s="893" t="s">
        <v>21276</v>
      </c>
      <c r="Q4224" s="892" t="s">
        <v>21275</v>
      </c>
    </row>
    <row r="4225" spans="15:17" x14ac:dyDescent="0.25">
      <c r="O4225" s="893">
        <v>35277</v>
      </c>
      <c r="P4225" s="893" t="s">
        <v>21278</v>
      </c>
      <c r="Q4225" s="892" t="s">
        <v>21277</v>
      </c>
    </row>
    <row r="4226" spans="15:17" x14ac:dyDescent="0.25">
      <c r="O4226" s="893">
        <v>35691</v>
      </c>
      <c r="P4226" s="893" t="s">
        <v>4789</v>
      </c>
      <c r="Q4226" s="892" t="s">
        <v>21279</v>
      </c>
    </row>
    <row r="4227" spans="15:17" x14ac:dyDescent="0.25">
      <c r="O4227" s="893">
        <v>35692</v>
      </c>
      <c r="P4227" s="893" t="s">
        <v>3778</v>
      </c>
      <c r="Q4227" s="892" t="s">
        <v>21280</v>
      </c>
    </row>
    <row r="4228" spans="15:17" x14ac:dyDescent="0.25">
      <c r="O4228" s="893">
        <v>35693</v>
      </c>
      <c r="P4228" s="893" t="s">
        <v>1793</v>
      </c>
      <c r="Q4228" s="892" t="s">
        <v>21281</v>
      </c>
    </row>
    <row r="4229" spans="15:17" x14ac:dyDescent="0.25">
      <c r="O4229" s="893">
        <v>36080</v>
      </c>
      <c r="P4229" s="893" t="s">
        <v>21283</v>
      </c>
      <c r="Q4229" s="892" t="s">
        <v>21282</v>
      </c>
    </row>
    <row r="4230" spans="15:17" x14ac:dyDescent="0.25">
      <c r="O4230" s="893">
        <v>36081</v>
      </c>
      <c r="P4230" s="893" t="s">
        <v>21285</v>
      </c>
      <c r="Q4230" s="892" t="s">
        <v>21284</v>
      </c>
    </row>
    <row r="4231" spans="15:17" x14ac:dyDescent="0.25">
      <c r="O4231" s="893">
        <v>36083</v>
      </c>
      <c r="P4231" s="893" t="s">
        <v>3358</v>
      </c>
      <c r="Q4231" s="892" t="s">
        <v>21286</v>
      </c>
    </row>
    <row r="4232" spans="15:17" x14ac:dyDescent="0.25">
      <c r="O4232" s="893">
        <v>36084</v>
      </c>
      <c r="P4232" s="893" t="s">
        <v>3580</v>
      </c>
      <c r="Q4232" s="892" t="s">
        <v>21287</v>
      </c>
    </row>
    <row r="4233" spans="15:17" x14ac:dyDescent="0.25">
      <c r="O4233" s="893">
        <v>36141</v>
      </c>
      <c r="P4233" s="893" t="s">
        <v>5861</v>
      </c>
      <c r="Q4233" s="892" t="s">
        <v>21288</v>
      </c>
    </row>
    <row r="4234" spans="15:17" x14ac:dyDescent="0.25">
      <c r="O4234" s="893">
        <v>36142</v>
      </c>
      <c r="P4234" s="893" t="s">
        <v>7459</v>
      </c>
      <c r="Q4234" s="892" t="s">
        <v>21289</v>
      </c>
    </row>
    <row r="4235" spans="15:17" x14ac:dyDescent="0.25">
      <c r="O4235" s="893">
        <v>36143</v>
      </c>
      <c r="P4235" s="893" t="s">
        <v>5552</v>
      </c>
      <c r="Q4235" s="892" t="s">
        <v>21290</v>
      </c>
    </row>
    <row r="4236" spans="15:17" x14ac:dyDescent="0.25">
      <c r="O4236" s="893">
        <v>36144</v>
      </c>
      <c r="P4236" s="893" t="s">
        <v>12141</v>
      </c>
      <c r="Q4236" s="892" t="s">
        <v>21291</v>
      </c>
    </row>
    <row r="4237" spans="15:17" x14ac:dyDescent="0.25">
      <c r="O4237" s="893">
        <v>36145</v>
      </c>
      <c r="P4237" s="893" t="s">
        <v>16369</v>
      </c>
      <c r="Q4237" s="892" t="s">
        <v>21292</v>
      </c>
    </row>
    <row r="4238" spans="15:17" x14ac:dyDescent="0.25">
      <c r="O4238" s="893">
        <v>36146</v>
      </c>
      <c r="P4238" s="893" t="s">
        <v>21294</v>
      </c>
      <c r="Q4238" s="892" t="s">
        <v>21293</v>
      </c>
    </row>
    <row r="4239" spans="15:17" x14ac:dyDescent="0.25">
      <c r="O4239" s="893">
        <v>36147</v>
      </c>
      <c r="P4239" s="893" t="s">
        <v>21296</v>
      </c>
      <c r="Q4239" s="892" t="s">
        <v>21295</v>
      </c>
    </row>
    <row r="4240" spans="15:17" x14ac:dyDescent="0.25">
      <c r="O4240" s="893">
        <v>36148</v>
      </c>
      <c r="P4240" s="893" t="s">
        <v>6279</v>
      </c>
      <c r="Q4240" s="892" t="s">
        <v>21297</v>
      </c>
    </row>
    <row r="4241" spans="15:17" x14ac:dyDescent="0.25">
      <c r="O4241" s="893">
        <v>36149</v>
      </c>
      <c r="P4241" s="893" t="s">
        <v>21299</v>
      </c>
      <c r="Q4241" s="892" t="s">
        <v>21298</v>
      </c>
    </row>
    <row r="4242" spans="15:17" x14ac:dyDescent="0.25">
      <c r="O4242" s="893">
        <v>36150</v>
      </c>
      <c r="P4242" s="893" t="s">
        <v>3426</v>
      </c>
      <c r="Q4242" s="892" t="s">
        <v>21300</v>
      </c>
    </row>
    <row r="4243" spans="15:17" x14ac:dyDescent="0.25">
      <c r="O4243" s="893">
        <v>36151</v>
      </c>
      <c r="P4243" s="893" t="s">
        <v>13293</v>
      </c>
      <c r="Q4243" s="892" t="s">
        <v>21301</v>
      </c>
    </row>
    <row r="4244" spans="15:17" x14ac:dyDescent="0.25">
      <c r="O4244" s="893">
        <v>36152</v>
      </c>
      <c r="P4244" s="893" t="s">
        <v>5842</v>
      </c>
      <c r="Q4244" s="892" t="s">
        <v>21302</v>
      </c>
    </row>
    <row r="4245" spans="15:17" x14ac:dyDescent="0.25">
      <c r="O4245" s="893">
        <v>36153</v>
      </c>
      <c r="P4245" s="893" t="s">
        <v>21304</v>
      </c>
      <c r="Q4245" s="892" t="s">
        <v>21303</v>
      </c>
    </row>
    <row r="4246" spans="15:17" x14ac:dyDescent="0.25">
      <c r="O4246" s="893">
        <v>36154</v>
      </c>
      <c r="P4246" s="893" t="s">
        <v>13510</v>
      </c>
      <c r="Q4246" s="892" t="s">
        <v>21305</v>
      </c>
    </row>
    <row r="4247" spans="15:17" x14ac:dyDescent="0.25">
      <c r="O4247" s="893">
        <v>36155</v>
      </c>
      <c r="P4247" s="893" t="s">
        <v>21307</v>
      </c>
      <c r="Q4247" s="892" t="s">
        <v>21306</v>
      </c>
    </row>
    <row r="4248" spans="15:17" x14ac:dyDescent="0.25">
      <c r="O4248" s="893">
        <v>36156</v>
      </c>
      <c r="P4248" s="893" t="s">
        <v>3205</v>
      </c>
      <c r="Q4248" s="892" t="s">
        <v>21308</v>
      </c>
    </row>
    <row r="4249" spans="15:17" x14ac:dyDescent="0.25">
      <c r="O4249" s="893">
        <v>36169</v>
      </c>
      <c r="P4249" s="893" t="s">
        <v>14479</v>
      </c>
      <c r="Q4249" s="892" t="s">
        <v>21309</v>
      </c>
    </row>
    <row r="4250" spans="15:17" x14ac:dyDescent="0.25">
      <c r="O4250" s="893">
        <v>36170</v>
      </c>
      <c r="P4250" s="893" t="s">
        <v>21311</v>
      </c>
      <c r="Q4250" s="892" t="s">
        <v>21310</v>
      </c>
    </row>
    <row r="4251" spans="15:17" x14ac:dyDescent="0.25">
      <c r="O4251" s="893">
        <v>36172</v>
      </c>
      <c r="P4251" s="893" t="s">
        <v>21307</v>
      </c>
      <c r="Q4251" s="892" t="s">
        <v>21312</v>
      </c>
    </row>
    <row r="4252" spans="15:17" x14ac:dyDescent="0.25">
      <c r="O4252" s="893">
        <v>36174</v>
      </c>
      <c r="P4252" s="893" t="s">
        <v>5346</v>
      </c>
      <c r="Q4252" s="892" t="s">
        <v>21313</v>
      </c>
    </row>
    <row r="4253" spans="15:17" x14ac:dyDescent="0.25">
      <c r="O4253" s="893">
        <v>36178</v>
      </c>
      <c r="P4253" s="893" t="s">
        <v>2092</v>
      </c>
      <c r="Q4253" s="892" t="s">
        <v>21314</v>
      </c>
    </row>
    <row r="4254" spans="15:17" x14ac:dyDescent="0.25">
      <c r="O4254" s="893">
        <v>36191</v>
      </c>
      <c r="P4254" s="893" t="s">
        <v>2715</v>
      </c>
      <c r="Q4254" s="892" t="s">
        <v>16033</v>
      </c>
    </row>
    <row r="4255" spans="15:17" x14ac:dyDescent="0.25">
      <c r="O4255" s="893">
        <v>36196</v>
      </c>
      <c r="P4255" s="893" t="s">
        <v>5575</v>
      </c>
      <c r="Q4255" s="892" t="s">
        <v>21315</v>
      </c>
    </row>
    <row r="4256" spans="15:17" x14ac:dyDescent="0.25">
      <c r="O4256" s="893">
        <v>36204</v>
      </c>
      <c r="P4256" s="893" t="s">
        <v>9757</v>
      </c>
      <c r="Q4256" s="892" t="s">
        <v>9756</v>
      </c>
    </row>
    <row r="4257" spans="15:17" x14ac:dyDescent="0.25">
      <c r="O4257" s="893">
        <v>36205</v>
      </c>
      <c r="P4257" s="893" t="s">
        <v>21317</v>
      </c>
      <c r="Q4257" s="892" t="s">
        <v>21316</v>
      </c>
    </row>
    <row r="4258" spans="15:17" x14ac:dyDescent="0.25">
      <c r="O4258" s="893">
        <v>36206</v>
      </c>
      <c r="P4258" s="893" t="s">
        <v>21319</v>
      </c>
      <c r="Q4258" s="892" t="s">
        <v>21318</v>
      </c>
    </row>
    <row r="4259" spans="15:17" x14ac:dyDescent="0.25">
      <c r="O4259" s="893">
        <v>36207</v>
      </c>
      <c r="P4259" s="893" t="s">
        <v>21321</v>
      </c>
      <c r="Q4259" s="892" t="s">
        <v>21320</v>
      </c>
    </row>
    <row r="4260" spans="15:17" x14ac:dyDescent="0.25">
      <c r="O4260" s="893">
        <v>36209</v>
      </c>
      <c r="P4260" s="893" t="s">
        <v>21323</v>
      </c>
      <c r="Q4260" s="892" t="s">
        <v>21322</v>
      </c>
    </row>
    <row r="4261" spans="15:17" x14ac:dyDescent="0.25">
      <c r="O4261" s="893">
        <v>36210</v>
      </c>
      <c r="P4261" s="893" t="s">
        <v>21325</v>
      </c>
      <c r="Q4261" s="892" t="s">
        <v>21324</v>
      </c>
    </row>
    <row r="4262" spans="15:17" x14ac:dyDescent="0.25">
      <c r="O4262" s="893">
        <v>36211</v>
      </c>
      <c r="P4262" s="893" t="s">
        <v>21327</v>
      </c>
      <c r="Q4262" s="892" t="s">
        <v>21326</v>
      </c>
    </row>
    <row r="4263" spans="15:17" x14ac:dyDescent="0.25">
      <c r="O4263" s="893">
        <v>36212</v>
      </c>
      <c r="P4263" s="893" t="s">
        <v>21329</v>
      </c>
      <c r="Q4263" s="892" t="s">
        <v>21328</v>
      </c>
    </row>
    <row r="4264" spans="15:17" x14ac:dyDescent="0.25">
      <c r="O4264" s="893">
        <v>36214</v>
      </c>
      <c r="P4264" s="893" t="s">
        <v>21331</v>
      </c>
      <c r="Q4264" s="892" t="s">
        <v>21330</v>
      </c>
    </row>
    <row r="4265" spans="15:17" x14ac:dyDescent="0.25">
      <c r="O4265" s="893">
        <v>36215</v>
      </c>
      <c r="P4265" s="893" t="s">
        <v>21333</v>
      </c>
      <c r="Q4265" s="892" t="s">
        <v>21332</v>
      </c>
    </row>
    <row r="4266" spans="15:17" x14ac:dyDescent="0.25">
      <c r="O4266" s="893">
        <v>36218</v>
      </c>
      <c r="P4266" s="893" t="s">
        <v>21335</v>
      </c>
      <c r="Q4266" s="892" t="s">
        <v>21334</v>
      </c>
    </row>
    <row r="4267" spans="15:17" x14ac:dyDescent="0.25">
      <c r="O4267" s="893">
        <v>36220</v>
      </c>
      <c r="P4267" s="893" t="s">
        <v>21337</v>
      </c>
      <c r="Q4267" s="892" t="s">
        <v>21336</v>
      </c>
    </row>
    <row r="4268" spans="15:17" x14ac:dyDescent="0.25">
      <c r="O4268" s="893">
        <v>36223</v>
      </c>
      <c r="P4268" s="893" t="s">
        <v>21339</v>
      </c>
      <c r="Q4268" s="892" t="s">
        <v>21338</v>
      </c>
    </row>
    <row r="4269" spans="15:17" x14ac:dyDescent="0.25">
      <c r="O4269" s="893">
        <v>36365</v>
      </c>
      <c r="P4269" s="893" t="s">
        <v>8665</v>
      </c>
      <c r="Q4269" s="892" t="s">
        <v>21340</v>
      </c>
    </row>
    <row r="4270" spans="15:17" x14ac:dyDescent="0.25">
      <c r="O4270" s="893">
        <v>36367</v>
      </c>
      <c r="P4270" s="893" t="s">
        <v>3947</v>
      </c>
      <c r="Q4270" s="892" t="s">
        <v>21341</v>
      </c>
    </row>
    <row r="4271" spans="15:17" x14ac:dyDescent="0.25">
      <c r="O4271" s="893">
        <v>36368</v>
      </c>
      <c r="P4271" s="893" t="s">
        <v>21343</v>
      </c>
      <c r="Q4271" s="892" t="s">
        <v>21342</v>
      </c>
    </row>
    <row r="4272" spans="15:17" x14ac:dyDescent="0.25">
      <c r="O4272" s="893">
        <v>36370</v>
      </c>
      <c r="P4272" s="893" t="s">
        <v>7040</v>
      </c>
      <c r="Q4272" s="892" t="s">
        <v>21344</v>
      </c>
    </row>
    <row r="4273" spans="15:17" x14ac:dyDescent="0.25">
      <c r="O4273" s="893">
        <v>36371</v>
      </c>
      <c r="P4273" s="893" t="s">
        <v>21346</v>
      </c>
      <c r="Q4273" s="892" t="s">
        <v>21345</v>
      </c>
    </row>
    <row r="4274" spans="15:17" x14ac:dyDescent="0.25">
      <c r="O4274" s="893">
        <v>36372</v>
      </c>
      <c r="P4274" s="893" t="s">
        <v>21348</v>
      </c>
      <c r="Q4274" s="892" t="s">
        <v>21347</v>
      </c>
    </row>
    <row r="4275" spans="15:17" x14ac:dyDescent="0.25">
      <c r="O4275" s="893">
        <v>36373</v>
      </c>
      <c r="P4275" s="893" t="s">
        <v>12203</v>
      </c>
      <c r="Q4275" s="892" t="s">
        <v>21349</v>
      </c>
    </row>
    <row r="4276" spans="15:17" x14ac:dyDescent="0.25">
      <c r="O4276" s="893">
        <v>36374</v>
      </c>
      <c r="P4276" s="893" t="s">
        <v>8508</v>
      </c>
      <c r="Q4276" s="892" t="s">
        <v>21350</v>
      </c>
    </row>
    <row r="4277" spans="15:17" x14ac:dyDescent="0.25">
      <c r="O4277" s="893">
        <v>36375</v>
      </c>
      <c r="P4277" s="893" t="s">
        <v>2166</v>
      </c>
      <c r="Q4277" s="892" t="s">
        <v>21351</v>
      </c>
    </row>
    <row r="4278" spans="15:17" x14ac:dyDescent="0.25">
      <c r="O4278" s="893">
        <v>36376</v>
      </c>
      <c r="P4278" s="893" t="s">
        <v>1847</v>
      </c>
      <c r="Q4278" s="892" t="s">
        <v>21352</v>
      </c>
    </row>
    <row r="4279" spans="15:17" x14ac:dyDescent="0.25">
      <c r="O4279" s="893">
        <v>36377</v>
      </c>
      <c r="P4279" s="893" t="s">
        <v>21354</v>
      </c>
      <c r="Q4279" s="892" t="s">
        <v>21353</v>
      </c>
    </row>
    <row r="4280" spans="15:17" x14ac:dyDescent="0.25">
      <c r="O4280" s="893">
        <v>36378</v>
      </c>
      <c r="P4280" s="893" t="s">
        <v>3504</v>
      </c>
      <c r="Q4280" s="892" t="s">
        <v>21355</v>
      </c>
    </row>
    <row r="4281" spans="15:17" x14ac:dyDescent="0.25">
      <c r="O4281" s="893">
        <v>36379</v>
      </c>
      <c r="P4281" s="893" t="s">
        <v>21357</v>
      </c>
      <c r="Q4281" s="892" t="s">
        <v>21356</v>
      </c>
    </row>
    <row r="4282" spans="15:17" x14ac:dyDescent="0.25">
      <c r="O4282" s="893">
        <v>36380</v>
      </c>
      <c r="P4282" s="893" t="s">
        <v>21359</v>
      </c>
      <c r="Q4282" s="892" t="s">
        <v>21358</v>
      </c>
    </row>
    <row r="4283" spans="15:17" x14ac:dyDescent="0.25">
      <c r="O4283" s="893">
        <v>36396</v>
      </c>
      <c r="P4283" s="893" t="s">
        <v>21361</v>
      </c>
      <c r="Q4283" s="892" t="s">
        <v>21360</v>
      </c>
    </row>
    <row r="4284" spans="15:17" x14ac:dyDescent="0.25">
      <c r="O4284" s="893">
        <v>36397</v>
      </c>
      <c r="P4284" s="893" t="s">
        <v>21363</v>
      </c>
      <c r="Q4284" s="892" t="s">
        <v>21362</v>
      </c>
    </row>
    <row r="4285" spans="15:17" x14ac:dyDescent="0.25">
      <c r="O4285" s="893">
        <v>36398</v>
      </c>
      <c r="P4285" s="893" t="s">
        <v>21365</v>
      </c>
      <c r="Q4285" s="892" t="s">
        <v>21364</v>
      </c>
    </row>
    <row r="4286" spans="15:17" x14ac:dyDescent="0.25">
      <c r="O4286" s="893">
        <v>36408</v>
      </c>
      <c r="P4286" s="893" t="s">
        <v>21367</v>
      </c>
      <c r="Q4286" s="892" t="s">
        <v>21366</v>
      </c>
    </row>
    <row r="4287" spans="15:17" x14ac:dyDescent="0.25">
      <c r="O4287" s="893">
        <v>36481</v>
      </c>
      <c r="P4287" s="893" t="s">
        <v>21369</v>
      </c>
      <c r="Q4287" s="892" t="s">
        <v>21368</v>
      </c>
    </row>
    <row r="4288" spans="15:17" x14ac:dyDescent="0.25">
      <c r="O4288" s="893">
        <v>36482</v>
      </c>
      <c r="P4288" s="893" t="s">
        <v>21371</v>
      </c>
      <c r="Q4288" s="892" t="s">
        <v>21370</v>
      </c>
    </row>
    <row r="4289" spans="15:17" x14ac:dyDescent="0.25">
      <c r="O4289" s="893">
        <v>36483</v>
      </c>
      <c r="P4289" s="893" t="s">
        <v>21373</v>
      </c>
      <c r="Q4289" s="892" t="s">
        <v>21372</v>
      </c>
    </row>
    <row r="4290" spans="15:17" x14ac:dyDescent="0.25">
      <c r="O4290" s="893">
        <v>36484</v>
      </c>
      <c r="P4290" s="893" t="s">
        <v>21375</v>
      </c>
      <c r="Q4290" s="892" t="s">
        <v>21374</v>
      </c>
    </row>
    <row r="4291" spans="15:17" x14ac:dyDescent="0.25">
      <c r="O4291" s="893">
        <v>36485</v>
      </c>
      <c r="P4291" s="893" t="s">
        <v>21377</v>
      </c>
      <c r="Q4291" s="892" t="s">
        <v>21376</v>
      </c>
    </row>
    <row r="4292" spans="15:17" x14ac:dyDescent="0.25">
      <c r="O4292" s="893">
        <v>36486</v>
      </c>
      <c r="P4292" s="893" t="s">
        <v>21379</v>
      </c>
      <c r="Q4292" s="892" t="s">
        <v>21378</v>
      </c>
    </row>
    <row r="4293" spans="15:17" x14ac:dyDescent="0.25">
      <c r="O4293" s="893">
        <v>36487</v>
      </c>
      <c r="P4293" s="893" t="s">
        <v>21381</v>
      </c>
      <c r="Q4293" s="892" t="s">
        <v>21380</v>
      </c>
    </row>
    <row r="4294" spans="15:17" x14ac:dyDescent="0.25">
      <c r="O4294" s="893">
        <v>36491</v>
      </c>
      <c r="P4294" s="893" t="s">
        <v>21383</v>
      </c>
      <c r="Q4294" s="892" t="s">
        <v>21382</v>
      </c>
    </row>
    <row r="4295" spans="15:17" x14ac:dyDescent="0.25">
      <c r="O4295" s="893">
        <v>36492</v>
      </c>
      <c r="P4295" s="893" t="s">
        <v>21385</v>
      </c>
      <c r="Q4295" s="892" t="s">
        <v>21384</v>
      </c>
    </row>
    <row r="4296" spans="15:17" x14ac:dyDescent="0.25">
      <c r="O4296" s="893">
        <v>36493</v>
      </c>
      <c r="P4296" s="893" t="s">
        <v>21387</v>
      </c>
      <c r="Q4296" s="892" t="s">
        <v>21386</v>
      </c>
    </row>
    <row r="4297" spans="15:17" x14ac:dyDescent="0.25">
      <c r="O4297" s="893">
        <v>36494</v>
      </c>
      <c r="P4297" s="893" t="s">
        <v>21389</v>
      </c>
      <c r="Q4297" s="892" t="s">
        <v>21388</v>
      </c>
    </row>
    <row r="4298" spans="15:17" x14ac:dyDescent="0.25">
      <c r="O4298" s="893">
        <v>36496</v>
      </c>
      <c r="P4298" s="893" t="s">
        <v>21391</v>
      </c>
      <c r="Q4298" s="892" t="s">
        <v>21390</v>
      </c>
    </row>
    <row r="4299" spans="15:17" x14ac:dyDescent="0.25">
      <c r="O4299" s="893">
        <v>36497</v>
      </c>
      <c r="P4299" s="893" t="s">
        <v>21393</v>
      </c>
      <c r="Q4299" s="892" t="s">
        <v>21392</v>
      </c>
    </row>
    <row r="4300" spans="15:17" x14ac:dyDescent="0.25">
      <c r="O4300" s="893">
        <v>36498</v>
      </c>
      <c r="P4300" s="893" t="s">
        <v>21395</v>
      </c>
      <c r="Q4300" s="892" t="s">
        <v>21394</v>
      </c>
    </row>
    <row r="4301" spans="15:17" x14ac:dyDescent="0.25">
      <c r="O4301" s="893">
        <v>36499</v>
      </c>
      <c r="P4301" s="893" t="s">
        <v>21397</v>
      </c>
      <c r="Q4301" s="892" t="s">
        <v>21396</v>
      </c>
    </row>
    <row r="4302" spans="15:17" x14ac:dyDescent="0.25">
      <c r="O4302" s="893">
        <v>36500</v>
      </c>
      <c r="P4302" s="893" t="s">
        <v>21399</v>
      </c>
      <c r="Q4302" s="892" t="s">
        <v>21398</v>
      </c>
    </row>
    <row r="4303" spans="15:17" x14ac:dyDescent="0.25">
      <c r="O4303" s="893">
        <v>36501</v>
      </c>
      <c r="P4303" s="893" t="s">
        <v>21401</v>
      </c>
      <c r="Q4303" s="892" t="s">
        <v>21400</v>
      </c>
    </row>
    <row r="4304" spans="15:17" x14ac:dyDescent="0.25">
      <c r="O4304" s="893">
        <v>36502</v>
      </c>
      <c r="P4304" s="893" t="s">
        <v>21403</v>
      </c>
      <c r="Q4304" s="892" t="s">
        <v>21402</v>
      </c>
    </row>
    <row r="4305" spans="15:17" x14ac:dyDescent="0.25">
      <c r="O4305" s="893">
        <v>36503</v>
      </c>
      <c r="P4305" s="893" t="s">
        <v>21405</v>
      </c>
      <c r="Q4305" s="892" t="s">
        <v>21404</v>
      </c>
    </row>
    <row r="4306" spans="15:17" x14ac:dyDescent="0.25">
      <c r="O4306" s="893">
        <v>36504</v>
      </c>
      <c r="P4306" s="893" t="s">
        <v>21407</v>
      </c>
      <c r="Q4306" s="892" t="s">
        <v>21406</v>
      </c>
    </row>
    <row r="4307" spans="15:17" x14ac:dyDescent="0.25">
      <c r="O4307" s="893">
        <v>36505</v>
      </c>
      <c r="P4307" s="893" t="s">
        <v>21409</v>
      </c>
      <c r="Q4307" s="892" t="s">
        <v>21408</v>
      </c>
    </row>
    <row r="4308" spans="15:17" x14ac:dyDescent="0.25">
      <c r="O4308" s="893">
        <v>36506</v>
      </c>
      <c r="P4308" s="893" t="s">
        <v>21411</v>
      </c>
      <c r="Q4308" s="892" t="s">
        <v>21410</v>
      </c>
    </row>
    <row r="4309" spans="15:17" x14ac:dyDescent="0.25">
      <c r="O4309" s="893">
        <v>36507</v>
      </c>
      <c r="P4309" s="893" t="s">
        <v>21413</v>
      </c>
      <c r="Q4309" s="892" t="s">
        <v>21412</v>
      </c>
    </row>
    <row r="4310" spans="15:17" x14ac:dyDescent="0.25">
      <c r="O4310" s="893">
        <v>36508</v>
      </c>
      <c r="P4310" s="893" t="s">
        <v>21415</v>
      </c>
      <c r="Q4310" s="892" t="s">
        <v>21414</v>
      </c>
    </row>
    <row r="4311" spans="15:17" x14ac:dyDescent="0.25">
      <c r="O4311" s="893">
        <v>36509</v>
      </c>
      <c r="P4311" s="893" t="s">
        <v>21417</v>
      </c>
      <c r="Q4311" s="892" t="s">
        <v>21416</v>
      </c>
    </row>
    <row r="4312" spans="15:17" x14ac:dyDescent="0.25">
      <c r="O4312" s="893">
        <v>36510</v>
      </c>
      <c r="P4312" s="893" t="s">
        <v>21419</v>
      </c>
      <c r="Q4312" s="892" t="s">
        <v>21418</v>
      </c>
    </row>
    <row r="4313" spans="15:17" x14ac:dyDescent="0.25">
      <c r="O4313" s="893">
        <v>36511</v>
      </c>
      <c r="P4313" s="893" t="s">
        <v>21421</v>
      </c>
      <c r="Q4313" s="892" t="s">
        <v>21420</v>
      </c>
    </row>
    <row r="4314" spans="15:17" x14ac:dyDescent="0.25">
      <c r="O4314" s="893">
        <v>36512</v>
      </c>
      <c r="P4314" s="893" t="s">
        <v>21423</v>
      </c>
      <c r="Q4314" s="892" t="s">
        <v>21422</v>
      </c>
    </row>
    <row r="4315" spans="15:17" x14ac:dyDescent="0.25">
      <c r="O4315" s="893">
        <v>36513</v>
      </c>
      <c r="P4315" s="893" t="s">
        <v>21425</v>
      </c>
      <c r="Q4315" s="892" t="s">
        <v>21424</v>
      </c>
    </row>
    <row r="4316" spans="15:17" x14ac:dyDescent="0.25">
      <c r="O4316" s="893">
        <v>36514</v>
      </c>
      <c r="P4316" s="893" t="s">
        <v>21427</v>
      </c>
      <c r="Q4316" s="892" t="s">
        <v>21426</v>
      </c>
    </row>
    <row r="4317" spans="15:17" x14ac:dyDescent="0.25">
      <c r="O4317" s="893">
        <v>36515</v>
      </c>
      <c r="P4317" s="893" t="s">
        <v>21429</v>
      </c>
      <c r="Q4317" s="892" t="s">
        <v>21428</v>
      </c>
    </row>
    <row r="4318" spans="15:17" x14ac:dyDescent="0.25">
      <c r="O4318" s="893">
        <v>36516</v>
      </c>
      <c r="P4318" s="893" t="s">
        <v>21431</v>
      </c>
      <c r="Q4318" s="892" t="s">
        <v>21430</v>
      </c>
    </row>
    <row r="4319" spans="15:17" x14ac:dyDescent="0.25">
      <c r="O4319" s="893">
        <v>36517</v>
      </c>
      <c r="P4319" s="893" t="s">
        <v>21433</v>
      </c>
      <c r="Q4319" s="892" t="s">
        <v>21432</v>
      </c>
    </row>
    <row r="4320" spans="15:17" x14ac:dyDescent="0.25">
      <c r="O4320" s="893">
        <v>36518</v>
      </c>
      <c r="P4320" s="893" t="s">
        <v>21435</v>
      </c>
      <c r="Q4320" s="892" t="s">
        <v>21434</v>
      </c>
    </row>
    <row r="4321" spans="15:17" x14ac:dyDescent="0.25">
      <c r="O4321" s="893">
        <v>36519</v>
      </c>
      <c r="P4321" s="893" t="s">
        <v>21436</v>
      </c>
      <c r="Q4321" s="892" t="s">
        <v>9571</v>
      </c>
    </row>
    <row r="4322" spans="15:17" x14ac:dyDescent="0.25">
      <c r="O4322" s="893">
        <v>36520</v>
      </c>
      <c r="P4322" s="893" t="s">
        <v>21438</v>
      </c>
      <c r="Q4322" s="892" t="s">
        <v>21437</v>
      </c>
    </row>
    <row r="4323" spans="15:17" x14ac:dyDescent="0.25">
      <c r="O4323" s="893">
        <v>36521</v>
      </c>
      <c r="P4323" s="893" t="s">
        <v>21439</v>
      </c>
      <c r="Q4323" s="892" t="s">
        <v>9589</v>
      </c>
    </row>
    <row r="4324" spans="15:17" x14ac:dyDescent="0.25">
      <c r="O4324" s="893">
        <v>36522</v>
      </c>
      <c r="P4324" s="893" t="s">
        <v>21441</v>
      </c>
      <c r="Q4324" s="892" t="s">
        <v>21440</v>
      </c>
    </row>
    <row r="4325" spans="15:17" x14ac:dyDescent="0.25">
      <c r="O4325" s="893">
        <v>36523</v>
      </c>
      <c r="P4325" s="893" t="s">
        <v>21443</v>
      </c>
      <c r="Q4325" s="892" t="s">
        <v>21442</v>
      </c>
    </row>
    <row r="4326" spans="15:17" x14ac:dyDescent="0.25">
      <c r="O4326" s="893">
        <v>36524</v>
      </c>
      <c r="P4326" s="893" t="s">
        <v>21445</v>
      </c>
      <c r="Q4326" s="892" t="s">
        <v>21444</v>
      </c>
    </row>
    <row r="4327" spans="15:17" x14ac:dyDescent="0.25">
      <c r="O4327" s="893">
        <v>36525</v>
      </c>
      <c r="P4327" s="893" t="s">
        <v>21447</v>
      </c>
      <c r="Q4327" s="892" t="s">
        <v>21446</v>
      </c>
    </row>
    <row r="4328" spans="15:17" x14ac:dyDescent="0.25">
      <c r="O4328" s="893">
        <v>36526</v>
      </c>
      <c r="P4328" s="893" t="s">
        <v>21449</v>
      </c>
      <c r="Q4328" s="892" t="s">
        <v>21448</v>
      </c>
    </row>
    <row r="4329" spans="15:17" x14ac:dyDescent="0.25">
      <c r="O4329" s="893">
        <v>36527</v>
      </c>
      <c r="P4329" s="893" t="s">
        <v>21451</v>
      </c>
      <c r="Q4329" s="892" t="s">
        <v>21450</v>
      </c>
    </row>
    <row r="4330" spans="15:17" x14ac:dyDescent="0.25">
      <c r="O4330" s="893">
        <v>36528</v>
      </c>
      <c r="P4330" s="893" t="s">
        <v>21453</v>
      </c>
      <c r="Q4330" s="892" t="s">
        <v>21452</v>
      </c>
    </row>
    <row r="4331" spans="15:17" x14ac:dyDescent="0.25">
      <c r="O4331" s="893">
        <v>36529</v>
      </c>
      <c r="P4331" s="893" t="s">
        <v>21455</v>
      </c>
      <c r="Q4331" s="892" t="s">
        <v>21454</v>
      </c>
    </row>
    <row r="4332" spans="15:17" x14ac:dyDescent="0.25">
      <c r="O4332" s="893">
        <v>36530</v>
      </c>
      <c r="P4332" s="893" t="s">
        <v>21457</v>
      </c>
      <c r="Q4332" s="892" t="s">
        <v>21456</v>
      </c>
    </row>
    <row r="4333" spans="15:17" x14ac:dyDescent="0.25">
      <c r="O4333" s="893">
        <v>36531</v>
      </c>
      <c r="P4333" s="893" t="s">
        <v>21459</v>
      </c>
      <c r="Q4333" s="892" t="s">
        <v>21458</v>
      </c>
    </row>
    <row r="4334" spans="15:17" x14ac:dyDescent="0.25">
      <c r="O4334" s="893">
        <v>36532</v>
      </c>
      <c r="P4334" s="893" t="s">
        <v>21461</v>
      </c>
      <c r="Q4334" s="892" t="s">
        <v>21460</v>
      </c>
    </row>
    <row r="4335" spans="15:17" x14ac:dyDescent="0.25">
      <c r="O4335" s="893">
        <v>36533</v>
      </c>
      <c r="P4335" s="893" t="s">
        <v>21463</v>
      </c>
      <c r="Q4335" s="892" t="s">
        <v>21462</v>
      </c>
    </row>
    <row r="4336" spans="15:17" x14ac:dyDescent="0.25">
      <c r="O4336" s="893">
        <v>36541</v>
      </c>
      <c r="P4336" s="893" t="s">
        <v>21465</v>
      </c>
      <c r="Q4336" s="892" t="s">
        <v>21464</v>
      </c>
    </row>
    <row r="4337" spans="15:17" x14ac:dyDescent="0.25">
      <c r="O4337" s="893">
        <v>36782</v>
      </c>
      <c r="P4337" s="893" t="s">
        <v>18270</v>
      </c>
      <c r="Q4337" s="892" t="s">
        <v>21466</v>
      </c>
    </row>
    <row r="4338" spans="15:17" x14ac:dyDescent="0.25">
      <c r="O4338" s="893">
        <v>36784</v>
      </c>
      <c r="P4338" s="893" t="s">
        <v>14198</v>
      </c>
      <c r="Q4338" s="892" t="s">
        <v>21467</v>
      </c>
    </row>
    <row r="4339" spans="15:17" x14ac:dyDescent="0.25">
      <c r="O4339" s="893">
        <v>36785</v>
      </c>
      <c r="P4339" s="893" t="s">
        <v>11989</v>
      </c>
      <c r="Q4339" s="892" t="s">
        <v>21468</v>
      </c>
    </row>
    <row r="4340" spans="15:17" x14ac:dyDescent="0.25">
      <c r="O4340" s="893">
        <v>36786</v>
      </c>
      <c r="P4340" s="893" t="s">
        <v>14198</v>
      </c>
      <c r="Q4340" s="892" t="s">
        <v>21469</v>
      </c>
    </row>
    <row r="4341" spans="15:17" x14ac:dyDescent="0.25">
      <c r="O4341" s="893">
        <v>36787</v>
      </c>
      <c r="P4341" s="893" t="s">
        <v>14198</v>
      </c>
      <c r="Q4341" s="892" t="s">
        <v>21470</v>
      </c>
    </row>
    <row r="4342" spans="15:17" x14ac:dyDescent="0.25">
      <c r="O4342" s="893">
        <v>36788</v>
      </c>
      <c r="P4342" s="893" t="s">
        <v>3305</v>
      </c>
      <c r="Q4342" s="892" t="s">
        <v>21471</v>
      </c>
    </row>
    <row r="4343" spans="15:17" x14ac:dyDescent="0.25">
      <c r="O4343" s="893">
        <v>36789</v>
      </c>
      <c r="P4343" s="893" t="s">
        <v>4346</v>
      </c>
      <c r="Q4343" s="892" t="s">
        <v>21472</v>
      </c>
    </row>
    <row r="4344" spans="15:17" x14ac:dyDescent="0.25">
      <c r="O4344" s="893">
        <v>36790</v>
      </c>
      <c r="P4344" s="893" t="s">
        <v>21474</v>
      </c>
      <c r="Q4344" s="892" t="s">
        <v>21473</v>
      </c>
    </row>
    <row r="4345" spans="15:17" x14ac:dyDescent="0.25">
      <c r="O4345" s="893">
        <v>36791</v>
      </c>
      <c r="P4345" s="893" t="s">
        <v>9591</v>
      </c>
      <c r="Q4345" s="892" t="s">
        <v>9590</v>
      </c>
    </row>
    <row r="4346" spans="15:17" x14ac:dyDescent="0.25">
      <c r="O4346" s="893">
        <v>36792</v>
      </c>
      <c r="P4346" s="893" t="s">
        <v>21476</v>
      </c>
      <c r="Q4346" s="892" t="s">
        <v>21475</v>
      </c>
    </row>
    <row r="4347" spans="15:17" x14ac:dyDescent="0.25">
      <c r="O4347" s="893">
        <v>36793</v>
      </c>
      <c r="P4347" s="893" t="s">
        <v>21478</v>
      </c>
      <c r="Q4347" s="892" t="s">
        <v>21477</v>
      </c>
    </row>
    <row r="4348" spans="15:17" x14ac:dyDescent="0.25">
      <c r="O4348" s="893">
        <v>36794</v>
      </c>
      <c r="P4348" s="893" t="s">
        <v>21479</v>
      </c>
      <c r="Q4348" s="892" t="s">
        <v>9592</v>
      </c>
    </row>
    <row r="4349" spans="15:17" x14ac:dyDescent="0.25">
      <c r="O4349" s="893">
        <v>36795</v>
      </c>
      <c r="P4349" s="893" t="s">
        <v>21481</v>
      </c>
      <c r="Q4349" s="892" t="s">
        <v>21480</v>
      </c>
    </row>
    <row r="4350" spans="15:17" x14ac:dyDescent="0.25">
      <c r="O4350" s="893">
        <v>36796</v>
      </c>
      <c r="P4350" s="893" t="s">
        <v>9599</v>
      </c>
      <c r="Q4350" s="892" t="s">
        <v>9598</v>
      </c>
    </row>
    <row r="4351" spans="15:17" x14ac:dyDescent="0.25">
      <c r="O4351" s="893">
        <v>36797</v>
      </c>
      <c r="P4351" s="893" t="s">
        <v>21483</v>
      </c>
      <c r="Q4351" s="892" t="s">
        <v>21482</v>
      </c>
    </row>
    <row r="4352" spans="15:17" x14ac:dyDescent="0.25">
      <c r="O4352" s="893">
        <v>36799</v>
      </c>
      <c r="P4352" s="893" t="s">
        <v>14878</v>
      </c>
      <c r="Q4352" s="892" t="s">
        <v>21484</v>
      </c>
    </row>
    <row r="4353" spans="15:17" x14ac:dyDescent="0.25">
      <c r="O4353" s="893">
        <v>36800</v>
      </c>
      <c r="P4353" s="893" t="s">
        <v>21486</v>
      </c>
      <c r="Q4353" s="892" t="s">
        <v>21485</v>
      </c>
    </row>
    <row r="4354" spans="15:17" x14ac:dyDescent="0.25">
      <c r="O4354" s="893">
        <v>36801</v>
      </c>
      <c r="P4354" s="893" t="s">
        <v>5536</v>
      </c>
      <c r="Q4354" s="892" t="s">
        <v>21487</v>
      </c>
    </row>
    <row r="4355" spans="15:17" x14ac:dyDescent="0.25">
      <c r="O4355" s="893">
        <v>36870</v>
      </c>
      <c r="P4355" s="893" t="s">
        <v>2400</v>
      </c>
      <c r="Q4355" s="892" t="s">
        <v>21488</v>
      </c>
    </row>
    <row r="4356" spans="15:17" x14ac:dyDescent="0.25">
      <c r="O4356" s="893">
        <v>36880</v>
      </c>
      <c r="P4356" s="893" t="s">
        <v>3340</v>
      </c>
      <c r="Q4356" s="892" t="s">
        <v>21489</v>
      </c>
    </row>
    <row r="4357" spans="15:17" x14ac:dyDescent="0.25">
      <c r="O4357" s="893">
        <v>36881</v>
      </c>
      <c r="P4357" s="893" t="s">
        <v>21491</v>
      </c>
      <c r="Q4357" s="892" t="s">
        <v>21490</v>
      </c>
    </row>
    <row r="4358" spans="15:17" x14ac:dyDescent="0.25">
      <c r="O4358" s="893">
        <v>36882</v>
      </c>
      <c r="P4358" s="893" t="s">
        <v>15126</v>
      </c>
      <c r="Q4358" s="892" t="s">
        <v>21492</v>
      </c>
    </row>
    <row r="4359" spans="15:17" x14ac:dyDescent="0.25">
      <c r="O4359" s="893">
        <v>36886</v>
      </c>
      <c r="P4359" s="893" t="s">
        <v>2296</v>
      </c>
      <c r="Q4359" s="892" t="s">
        <v>21493</v>
      </c>
    </row>
    <row r="4360" spans="15:17" x14ac:dyDescent="0.25">
      <c r="O4360" s="893">
        <v>36887</v>
      </c>
      <c r="P4360" s="893" t="s">
        <v>4545</v>
      </c>
      <c r="Q4360" s="892" t="s">
        <v>21494</v>
      </c>
    </row>
    <row r="4361" spans="15:17" x14ac:dyDescent="0.25">
      <c r="O4361" s="893">
        <v>37103</v>
      </c>
      <c r="P4361" s="893" t="s">
        <v>2415</v>
      </c>
      <c r="Q4361" s="892" t="s">
        <v>21495</v>
      </c>
    </row>
    <row r="4362" spans="15:17" x14ac:dyDescent="0.25">
      <c r="O4362" s="893">
        <v>37104</v>
      </c>
      <c r="P4362" s="893" t="s">
        <v>21497</v>
      </c>
      <c r="Q4362" s="892" t="s">
        <v>21496</v>
      </c>
    </row>
    <row r="4363" spans="15:17" x14ac:dyDescent="0.25">
      <c r="O4363" s="893">
        <v>37105</v>
      </c>
      <c r="P4363" s="893" t="s">
        <v>21499</v>
      </c>
      <c r="Q4363" s="892" t="s">
        <v>21498</v>
      </c>
    </row>
    <row r="4364" spans="15:17" x14ac:dyDescent="0.25">
      <c r="O4364" s="893">
        <v>37106</v>
      </c>
      <c r="P4364" s="893" t="s">
        <v>21501</v>
      </c>
      <c r="Q4364" s="892" t="s">
        <v>21500</v>
      </c>
    </row>
    <row r="4365" spans="15:17" x14ac:dyDescent="0.25">
      <c r="O4365" s="893">
        <v>37107</v>
      </c>
      <c r="P4365" s="893" t="s">
        <v>4539</v>
      </c>
      <c r="Q4365" s="892" t="s">
        <v>21502</v>
      </c>
    </row>
    <row r="4366" spans="15:17" x14ac:dyDescent="0.25">
      <c r="O4366" s="893">
        <v>37329</v>
      </c>
      <c r="P4366" s="893" t="s">
        <v>21504</v>
      </c>
      <c r="Q4366" s="892" t="s">
        <v>21503</v>
      </c>
    </row>
    <row r="4367" spans="15:17" x14ac:dyDescent="0.25">
      <c r="O4367" s="893">
        <v>37394</v>
      </c>
      <c r="P4367" s="893" t="s">
        <v>3387</v>
      </c>
      <c r="Q4367" s="892" t="s">
        <v>21505</v>
      </c>
    </row>
    <row r="4368" spans="15:17" x14ac:dyDescent="0.25">
      <c r="O4368" s="893">
        <v>37395</v>
      </c>
      <c r="P4368" s="893" t="s">
        <v>6102</v>
      </c>
      <c r="Q4368" s="892" t="s">
        <v>9701</v>
      </c>
    </row>
    <row r="4369" spans="15:17" x14ac:dyDescent="0.25">
      <c r="O4369" s="893">
        <v>37396</v>
      </c>
      <c r="P4369" s="893" t="s">
        <v>21507</v>
      </c>
      <c r="Q4369" s="892" t="s">
        <v>21506</v>
      </c>
    </row>
    <row r="4370" spans="15:17" x14ac:dyDescent="0.25">
      <c r="O4370" s="893">
        <v>37397</v>
      </c>
      <c r="P4370" s="893" t="s">
        <v>6979</v>
      </c>
      <c r="Q4370" s="892" t="s">
        <v>21508</v>
      </c>
    </row>
    <row r="4371" spans="15:17" x14ac:dyDescent="0.25">
      <c r="O4371" s="893">
        <v>37398</v>
      </c>
      <c r="P4371" s="893" t="s">
        <v>21510</v>
      </c>
      <c r="Q4371" s="892" t="s">
        <v>21509</v>
      </c>
    </row>
    <row r="4372" spans="15:17" x14ac:dyDescent="0.25">
      <c r="O4372" s="893">
        <v>37399</v>
      </c>
      <c r="P4372" s="893" t="s">
        <v>11921</v>
      </c>
      <c r="Q4372" s="892" t="s">
        <v>21511</v>
      </c>
    </row>
    <row r="4373" spans="15:17" x14ac:dyDescent="0.25">
      <c r="O4373" s="893">
        <v>37400</v>
      </c>
      <c r="P4373" s="893" t="s">
        <v>7727</v>
      </c>
      <c r="Q4373" s="892" t="s">
        <v>973</v>
      </c>
    </row>
    <row r="4374" spans="15:17" x14ac:dyDescent="0.25">
      <c r="O4374" s="893">
        <v>37401</v>
      </c>
      <c r="P4374" s="893" t="s">
        <v>7727</v>
      </c>
      <c r="Q4374" s="892" t="s">
        <v>974</v>
      </c>
    </row>
    <row r="4375" spans="15:17" x14ac:dyDescent="0.25">
      <c r="O4375" s="893">
        <v>37402</v>
      </c>
      <c r="P4375" s="893" t="s">
        <v>21513</v>
      </c>
      <c r="Q4375" s="892" t="s">
        <v>21512</v>
      </c>
    </row>
    <row r="4376" spans="15:17" x14ac:dyDescent="0.25">
      <c r="O4376" s="893">
        <v>37404</v>
      </c>
      <c r="P4376" s="893" t="s">
        <v>5380</v>
      </c>
      <c r="Q4376" s="892" t="s">
        <v>21514</v>
      </c>
    </row>
    <row r="4377" spans="15:17" x14ac:dyDescent="0.25">
      <c r="O4377" s="893">
        <v>37409</v>
      </c>
      <c r="P4377" s="893" t="s">
        <v>15678</v>
      </c>
      <c r="Q4377" s="892" t="s">
        <v>21515</v>
      </c>
    </row>
    <row r="4378" spans="15:17" x14ac:dyDescent="0.25">
      <c r="O4378" s="893">
        <v>37410</v>
      </c>
      <c r="P4378" s="893" t="s">
        <v>12239</v>
      </c>
      <c r="Q4378" s="892" t="s">
        <v>21516</v>
      </c>
    </row>
    <row r="4379" spans="15:17" x14ac:dyDescent="0.25">
      <c r="O4379" s="893">
        <v>37411</v>
      </c>
      <c r="P4379" s="893" t="s">
        <v>5479</v>
      </c>
      <c r="Q4379" s="892" t="s">
        <v>21517</v>
      </c>
    </row>
    <row r="4380" spans="15:17" x14ac:dyDescent="0.25">
      <c r="O4380" s="893">
        <v>37412</v>
      </c>
      <c r="P4380" s="893" t="s">
        <v>21519</v>
      </c>
      <c r="Q4380" s="892" t="s">
        <v>21518</v>
      </c>
    </row>
    <row r="4381" spans="15:17" x14ac:dyDescent="0.25">
      <c r="O4381" s="893">
        <v>37413</v>
      </c>
      <c r="P4381" s="893" t="s">
        <v>2388</v>
      </c>
      <c r="Q4381" s="892" t="s">
        <v>21520</v>
      </c>
    </row>
    <row r="4382" spans="15:17" x14ac:dyDescent="0.25">
      <c r="O4382" s="893">
        <v>37414</v>
      </c>
      <c r="P4382" s="893" t="s">
        <v>4814</v>
      </c>
      <c r="Q4382" s="892" t="s">
        <v>21521</v>
      </c>
    </row>
    <row r="4383" spans="15:17" x14ac:dyDescent="0.25">
      <c r="O4383" s="893">
        <v>37415</v>
      </c>
      <c r="P4383" s="893" t="s">
        <v>3313</v>
      </c>
      <c r="Q4383" s="892" t="s">
        <v>21522</v>
      </c>
    </row>
    <row r="4384" spans="15:17" x14ac:dyDescent="0.25">
      <c r="O4384" s="893">
        <v>37416</v>
      </c>
      <c r="P4384" s="893" t="s">
        <v>4409</v>
      </c>
      <c r="Q4384" s="892" t="s">
        <v>21523</v>
      </c>
    </row>
    <row r="4385" spans="15:17" x14ac:dyDescent="0.25">
      <c r="O4385" s="893">
        <v>37417</v>
      </c>
      <c r="P4385" s="893" t="s">
        <v>3891</v>
      </c>
      <c r="Q4385" s="892" t="s">
        <v>21524</v>
      </c>
    </row>
    <row r="4386" spans="15:17" x14ac:dyDescent="0.25">
      <c r="O4386" s="893">
        <v>37418</v>
      </c>
      <c r="P4386" s="893" t="s">
        <v>3605</v>
      </c>
      <c r="Q4386" s="892" t="s">
        <v>21525</v>
      </c>
    </row>
    <row r="4387" spans="15:17" x14ac:dyDescent="0.25">
      <c r="O4387" s="893">
        <v>37419</v>
      </c>
      <c r="P4387" s="893" t="s">
        <v>4689</v>
      </c>
      <c r="Q4387" s="892" t="s">
        <v>21526</v>
      </c>
    </row>
    <row r="4388" spans="15:17" x14ac:dyDescent="0.25">
      <c r="O4388" s="893">
        <v>37420</v>
      </c>
      <c r="P4388" s="893" t="s">
        <v>1761</v>
      </c>
      <c r="Q4388" s="892" t="s">
        <v>21527</v>
      </c>
    </row>
    <row r="4389" spans="15:17" x14ac:dyDescent="0.25">
      <c r="O4389" s="893">
        <v>37421</v>
      </c>
      <c r="P4389" s="893" t="s">
        <v>13120</v>
      </c>
      <c r="Q4389" s="892" t="s">
        <v>21528</v>
      </c>
    </row>
    <row r="4390" spans="15:17" x14ac:dyDescent="0.25">
      <c r="O4390" s="893">
        <v>37422</v>
      </c>
      <c r="P4390" s="893" t="s">
        <v>13994</v>
      </c>
      <c r="Q4390" s="892" t="s">
        <v>21529</v>
      </c>
    </row>
    <row r="4391" spans="15:17" x14ac:dyDescent="0.25">
      <c r="O4391" s="893">
        <v>37423</v>
      </c>
      <c r="P4391" s="893" t="s">
        <v>6688</v>
      </c>
      <c r="Q4391" s="892" t="s">
        <v>21530</v>
      </c>
    </row>
    <row r="4392" spans="15:17" x14ac:dyDescent="0.25">
      <c r="O4392" s="893">
        <v>37424</v>
      </c>
      <c r="P4392" s="893" t="s">
        <v>5804</v>
      </c>
      <c r="Q4392" s="892" t="s">
        <v>21531</v>
      </c>
    </row>
    <row r="4393" spans="15:17" x14ac:dyDescent="0.25">
      <c r="O4393" s="893">
        <v>37425</v>
      </c>
      <c r="P4393" s="893" t="s">
        <v>8521</v>
      </c>
      <c r="Q4393" s="892" t="s">
        <v>21532</v>
      </c>
    </row>
    <row r="4394" spans="15:17" x14ac:dyDescent="0.25">
      <c r="O4394" s="893">
        <v>37426</v>
      </c>
      <c r="P4394" s="893" t="s">
        <v>5527</v>
      </c>
      <c r="Q4394" s="892" t="s">
        <v>21533</v>
      </c>
    </row>
    <row r="4395" spans="15:17" x14ac:dyDescent="0.25">
      <c r="O4395" s="893">
        <v>37427</v>
      </c>
      <c r="P4395" s="893" t="s">
        <v>19132</v>
      </c>
      <c r="Q4395" s="892" t="s">
        <v>21534</v>
      </c>
    </row>
    <row r="4396" spans="15:17" x14ac:dyDescent="0.25">
      <c r="O4396" s="893">
        <v>37428</v>
      </c>
      <c r="P4396" s="893" t="s">
        <v>19386</v>
      </c>
      <c r="Q4396" s="892" t="s">
        <v>21535</v>
      </c>
    </row>
    <row r="4397" spans="15:17" x14ac:dyDescent="0.25">
      <c r="O4397" s="893">
        <v>37429</v>
      </c>
      <c r="P4397" s="893" t="s">
        <v>21537</v>
      </c>
      <c r="Q4397" s="892" t="s">
        <v>21536</v>
      </c>
    </row>
    <row r="4398" spans="15:17" x14ac:dyDescent="0.25">
      <c r="O4398" s="893">
        <v>37430</v>
      </c>
      <c r="P4398" s="893" t="s">
        <v>7878</v>
      </c>
      <c r="Q4398" s="892" t="s">
        <v>21538</v>
      </c>
    </row>
    <row r="4399" spans="15:17" x14ac:dyDescent="0.25">
      <c r="O4399" s="893">
        <v>37431</v>
      </c>
      <c r="P4399" s="893" t="s">
        <v>4224</v>
      </c>
      <c r="Q4399" s="892" t="s">
        <v>21539</v>
      </c>
    </row>
    <row r="4400" spans="15:17" x14ac:dyDescent="0.25">
      <c r="O4400" s="893">
        <v>37432</v>
      </c>
      <c r="P4400" s="893" t="s">
        <v>21541</v>
      </c>
      <c r="Q4400" s="892" t="s">
        <v>21540</v>
      </c>
    </row>
    <row r="4401" spans="15:17" x14ac:dyDescent="0.25">
      <c r="O4401" s="893">
        <v>37433</v>
      </c>
      <c r="P4401" s="893" t="s">
        <v>21543</v>
      </c>
      <c r="Q4401" s="892" t="s">
        <v>21542</v>
      </c>
    </row>
    <row r="4402" spans="15:17" x14ac:dyDescent="0.25">
      <c r="O4402" s="893">
        <v>37434</v>
      </c>
      <c r="P4402" s="893" t="s">
        <v>21545</v>
      </c>
      <c r="Q4402" s="892" t="s">
        <v>21544</v>
      </c>
    </row>
    <row r="4403" spans="15:17" x14ac:dyDescent="0.25">
      <c r="O4403" s="893">
        <v>37435</v>
      </c>
      <c r="P4403" s="893" t="s">
        <v>12277</v>
      </c>
      <c r="Q4403" s="892" t="s">
        <v>21546</v>
      </c>
    </row>
    <row r="4404" spans="15:17" x14ac:dyDescent="0.25">
      <c r="O4404" s="893">
        <v>37436</v>
      </c>
      <c r="P4404" s="893" t="s">
        <v>2772</v>
      </c>
      <c r="Q4404" s="892" t="s">
        <v>21547</v>
      </c>
    </row>
    <row r="4405" spans="15:17" x14ac:dyDescent="0.25">
      <c r="O4405" s="893">
        <v>37437</v>
      </c>
      <c r="P4405" s="893" t="s">
        <v>9774</v>
      </c>
      <c r="Q4405" s="892" t="s">
        <v>21548</v>
      </c>
    </row>
    <row r="4406" spans="15:17" x14ac:dyDescent="0.25">
      <c r="O4406" s="893">
        <v>37438</v>
      </c>
      <c r="P4406" s="893" t="s">
        <v>21543</v>
      </c>
      <c r="Q4406" s="892" t="s">
        <v>21549</v>
      </c>
    </row>
    <row r="4407" spans="15:17" x14ac:dyDescent="0.25">
      <c r="O4407" s="893">
        <v>37439</v>
      </c>
      <c r="P4407" s="893" t="s">
        <v>21551</v>
      </c>
      <c r="Q4407" s="892" t="s">
        <v>21550</v>
      </c>
    </row>
    <row r="4408" spans="15:17" x14ac:dyDescent="0.25">
      <c r="O4408" s="893">
        <v>37440</v>
      </c>
      <c r="P4408" s="893" t="s">
        <v>21553</v>
      </c>
      <c r="Q4408" s="892" t="s">
        <v>21552</v>
      </c>
    </row>
    <row r="4409" spans="15:17" x14ac:dyDescent="0.25">
      <c r="O4409" s="893">
        <v>37441</v>
      </c>
      <c r="P4409" s="893" t="s">
        <v>21553</v>
      </c>
      <c r="Q4409" s="892" t="s">
        <v>21554</v>
      </c>
    </row>
    <row r="4410" spans="15:17" x14ac:dyDescent="0.25">
      <c r="O4410" s="893">
        <v>37442</v>
      </c>
      <c r="P4410" s="893" t="s">
        <v>21556</v>
      </c>
      <c r="Q4410" s="892" t="s">
        <v>21555</v>
      </c>
    </row>
    <row r="4411" spans="15:17" x14ac:dyDescent="0.25">
      <c r="O4411" s="893">
        <v>37443</v>
      </c>
      <c r="P4411" s="893" t="s">
        <v>21558</v>
      </c>
      <c r="Q4411" s="892" t="s">
        <v>21557</v>
      </c>
    </row>
    <row r="4412" spans="15:17" x14ac:dyDescent="0.25">
      <c r="O4412" s="893">
        <v>37444</v>
      </c>
      <c r="P4412" s="893" t="s">
        <v>21560</v>
      </c>
      <c r="Q4412" s="892" t="s">
        <v>21559</v>
      </c>
    </row>
    <row r="4413" spans="15:17" x14ac:dyDescent="0.25">
      <c r="O4413" s="893">
        <v>37445</v>
      </c>
      <c r="P4413" s="893" t="s">
        <v>21562</v>
      </c>
      <c r="Q4413" s="892" t="s">
        <v>21561</v>
      </c>
    </row>
    <row r="4414" spans="15:17" x14ac:dyDescent="0.25">
      <c r="O4414" s="893">
        <v>37446</v>
      </c>
      <c r="P4414" s="893" t="s">
        <v>21564</v>
      </c>
      <c r="Q4414" s="892" t="s">
        <v>21563</v>
      </c>
    </row>
    <row r="4415" spans="15:17" x14ac:dyDescent="0.25">
      <c r="O4415" s="893">
        <v>37447</v>
      </c>
      <c r="P4415" s="893" t="s">
        <v>21566</v>
      </c>
      <c r="Q4415" s="892" t="s">
        <v>21565</v>
      </c>
    </row>
    <row r="4416" spans="15:17" x14ac:dyDescent="0.25">
      <c r="O4416" s="893">
        <v>37448</v>
      </c>
      <c r="P4416" s="893" t="s">
        <v>21568</v>
      </c>
      <c r="Q4416" s="892" t="s">
        <v>21567</v>
      </c>
    </row>
    <row r="4417" spans="15:17" x14ac:dyDescent="0.25">
      <c r="O4417" s="893">
        <v>37449</v>
      </c>
      <c r="P4417" s="893" t="s">
        <v>7002</v>
      </c>
      <c r="Q4417" s="892" t="s">
        <v>21569</v>
      </c>
    </row>
    <row r="4418" spans="15:17" x14ac:dyDescent="0.25">
      <c r="O4418" s="893">
        <v>37450</v>
      </c>
      <c r="P4418" s="893" t="s">
        <v>21571</v>
      </c>
      <c r="Q4418" s="892" t="s">
        <v>21570</v>
      </c>
    </row>
    <row r="4419" spans="15:17" x14ac:dyDescent="0.25">
      <c r="O4419" s="893">
        <v>37451</v>
      </c>
      <c r="P4419" s="893" t="s">
        <v>5271</v>
      </c>
      <c r="Q4419" s="892" t="s">
        <v>21572</v>
      </c>
    </row>
    <row r="4420" spans="15:17" x14ac:dyDescent="0.25">
      <c r="O4420" s="893">
        <v>37452</v>
      </c>
      <c r="P4420" s="893" t="s">
        <v>15600</v>
      </c>
      <c r="Q4420" s="892" t="s">
        <v>21573</v>
      </c>
    </row>
    <row r="4421" spans="15:17" x14ac:dyDescent="0.25">
      <c r="O4421" s="893">
        <v>37453</v>
      </c>
      <c r="P4421" s="893" t="s">
        <v>21575</v>
      </c>
      <c r="Q4421" s="892" t="s">
        <v>21574</v>
      </c>
    </row>
    <row r="4422" spans="15:17" x14ac:dyDescent="0.25">
      <c r="O4422" s="893">
        <v>37454</v>
      </c>
      <c r="P4422" s="893" t="s">
        <v>2306</v>
      </c>
      <c r="Q4422" s="892" t="s">
        <v>21576</v>
      </c>
    </row>
    <row r="4423" spans="15:17" x14ac:dyDescent="0.25">
      <c r="O4423" s="893">
        <v>37455</v>
      </c>
      <c r="P4423" s="893" t="s">
        <v>5779</v>
      </c>
      <c r="Q4423" s="892" t="s">
        <v>21577</v>
      </c>
    </row>
    <row r="4424" spans="15:17" x14ac:dyDescent="0.25">
      <c r="O4424" s="893">
        <v>37456</v>
      </c>
      <c r="P4424" s="893" t="s">
        <v>7466</v>
      </c>
      <c r="Q4424" s="892" t="s">
        <v>21578</v>
      </c>
    </row>
    <row r="4425" spans="15:17" x14ac:dyDescent="0.25">
      <c r="O4425" s="893">
        <v>37457</v>
      </c>
      <c r="P4425" s="893" t="s">
        <v>7307</v>
      </c>
      <c r="Q4425" s="892" t="s">
        <v>21579</v>
      </c>
    </row>
    <row r="4426" spans="15:17" x14ac:dyDescent="0.25">
      <c r="O4426" s="893">
        <v>37458</v>
      </c>
      <c r="P4426" s="893" t="s">
        <v>2131</v>
      </c>
      <c r="Q4426" s="892" t="s">
        <v>21580</v>
      </c>
    </row>
    <row r="4427" spans="15:17" x14ac:dyDescent="0.25">
      <c r="O4427" s="893">
        <v>37459</v>
      </c>
      <c r="P4427" s="893" t="s">
        <v>4582</v>
      </c>
      <c r="Q4427" s="892" t="s">
        <v>21581</v>
      </c>
    </row>
    <row r="4428" spans="15:17" x14ac:dyDescent="0.25">
      <c r="O4428" s="893">
        <v>37460</v>
      </c>
      <c r="P4428" s="893" t="s">
        <v>4897</v>
      </c>
      <c r="Q4428" s="892" t="s">
        <v>21582</v>
      </c>
    </row>
    <row r="4429" spans="15:17" x14ac:dyDescent="0.25">
      <c r="O4429" s="893">
        <v>37461</v>
      </c>
      <c r="P4429" s="893" t="s">
        <v>4852</v>
      </c>
      <c r="Q4429" s="892" t="s">
        <v>21583</v>
      </c>
    </row>
    <row r="4430" spans="15:17" x14ac:dyDescent="0.25">
      <c r="O4430" s="893">
        <v>37476</v>
      </c>
      <c r="P4430" s="893" t="s">
        <v>21585</v>
      </c>
      <c r="Q4430" s="892" t="s">
        <v>21584</v>
      </c>
    </row>
    <row r="4431" spans="15:17" x14ac:dyDescent="0.25">
      <c r="O4431" s="893">
        <v>37477</v>
      </c>
      <c r="P4431" s="893" t="s">
        <v>21587</v>
      </c>
      <c r="Q4431" s="892" t="s">
        <v>21586</v>
      </c>
    </row>
    <row r="4432" spans="15:17" x14ac:dyDescent="0.25">
      <c r="O4432" s="893">
        <v>37478</v>
      </c>
      <c r="P4432" s="893" t="s">
        <v>21589</v>
      </c>
      <c r="Q4432" s="892" t="s">
        <v>21588</v>
      </c>
    </row>
    <row r="4433" spans="15:17" x14ac:dyDescent="0.25">
      <c r="O4433" s="893">
        <v>37479</v>
      </c>
      <c r="P4433" s="893" t="s">
        <v>21591</v>
      </c>
      <c r="Q4433" s="892" t="s">
        <v>21590</v>
      </c>
    </row>
    <row r="4434" spans="15:17" x14ac:dyDescent="0.25">
      <c r="O4434" s="893">
        <v>37514</v>
      </c>
      <c r="P4434" s="893" t="s">
        <v>21593</v>
      </c>
      <c r="Q4434" s="892" t="s">
        <v>21592</v>
      </c>
    </row>
    <row r="4435" spans="15:17" x14ac:dyDescent="0.25">
      <c r="O4435" s="893">
        <v>37515</v>
      </c>
      <c r="P4435" s="893" t="s">
        <v>21595</v>
      </c>
      <c r="Q4435" s="892" t="s">
        <v>21594</v>
      </c>
    </row>
    <row r="4436" spans="15:17" x14ac:dyDescent="0.25">
      <c r="O4436" s="893">
        <v>37518</v>
      </c>
      <c r="P4436" s="893" t="s">
        <v>21597</v>
      </c>
      <c r="Q4436" s="892" t="s">
        <v>21596</v>
      </c>
    </row>
    <row r="4437" spans="15:17" x14ac:dyDescent="0.25">
      <c r="O4437" s="893">
        <v>37519</v>
      </c>
      <c r="P4437" s="893" t="s">
        <v>21599</v>
      </c>
      <c r="Q4437" s="892" t="s">
        <v>21598</v>
      </c>
    </row>
    <row r="4438" spans="15:17" x14ac:dyDescent="0.25">
      <c r="O4438" s="893">
        <v>37520</v>
      </c>
      <c r="P4438" s="893" t="s">
        <v>21601</v>
      </c>
      <c r="Q4438" s="892" t="s">
        <v>21600</v>
      </c>
    </row>
    <row r="4439" spans="15:17" x14ac:dyDescent="0.25">
      <c r="O4439" s="893">
        <v>37521</v>
      </c>
      <c r="P4439" s="893" t="s">
        <v>21603</v>
      </c>
      <c r="Q4439" s="892" t="s">
        <v>21602</v>
      </c>
    </row>
    <row r="4440" spans="15:17" x14ac:dyDescent="0.25">
      <c r="O4440" s="893">
        <v>37522</v>
      </c>
      <c r="P4440" s="893" t="s">
        <v>21605</v>
      </c>
      <c r="Q4440" s="892" t="s">
        <v>21604</v>
      </c>
    </row>
    <row r="4441" spans="15:17" x14ac:dyDescent="0.25">
      <c r="O4441" s="893">
        <v>37523</v>
      </c>
      <c r="P4441" s="893" t="s">
        <v>21607</v>
      </c>
      <c r="Q4441" s="892" t="s">
        <v>21606</v>
      </c>
    </row>
    <row r="4442" spans="15:17" x14ac:dyDescent="0.25">
      <c r="O4442" s="893">
        <v>37524</v>
      </c>
      <c r="P4442" s="893" t="s">
        <v>3305</v>
      </c>
      <c r="Q4442" s="892" t="s">
        <v>21608</v>
      </c>
    </row>
    <row r="4443" spans="15:17" x14ac:dyDescent="0.25">
      <c r="O4443" s="893">
        <v>37525</v>
      </c>
      <c r="P4443" s="893" t="s">
        <v>2315</v>
      </c>
      <c r="Q4443" s="892" t="s">
        <v>21609</v>
      </c>
    </row>
    <row r="4444" spans="15:17" x14ac:dyDescent="0.25">
      <c r="O4444" s="893">
        <v>37526</v>
      </c>
      <c r="P4444" s="893" t="s">
        <v>3664</v>
      </c>
      <c r="Q4444" s="892" t="s">
        <v>21610</v>
      </c>
    </row>
    <row r="4445" spans="15:17" x14ac:dyDescent="0.25">
      <c r="O4445" s="893">
        <v>37527</v>
      </c>
      <c r="P4445" s="893" t="s">
        <v>21612</v>
      </c>
      <c r="Q4445" s="892" t="s">
        <v>21611</v>
      </c>
    </row>
    <row r="4446" spans="15:17" x14ac:dyDescent="0.25">
      <c r="O4446" s="893">
        <v>37528</v>
      </c>
      <c r="P4446" s="893" t="s">
        <v>21614</v>
      </c>
      <c r="Q4446" s="892" t="s">
        <v>21613</v>
      </c>
    </row>
    <row r="4447" spans="15:17" x14ac:dyDescent="0.25">
      <c r="O4447" s="893">
        <v>37529</v>
      </c>
      <c r="P4447" s="893" t="s">
        <v>21616</v>
      </c>
      <c r="Q4447" s="892" t="s">
        <v>21615</v>
      </c>
    </row>
    <row r="4448" spans="15:17" x14ac:dyDescent="0.25">
      <c r="O4448" s="893">
        <v>37530</v>
      </c>
      <c r="P4448" s="893" t="s">
        <v>21618</v>
      </c>
      <c r="Q4448" s="892" t="s">
        <v>21617</v>
      </c>
    </row>
    <row r="4449" spans="15:17" x14ac:dyDescent="0.25">
      <c r="O4449" s="893">
        <v>37531</v>
      </c>
      <c r="P4449" s="893" t="s">
        <v>21620</v>
      </c>
      <c r="Q4449" s="892" t="s">
        <v>21619</v>
      </c>
    </row>
    <row r="4450" spans="15:17" x14ac:dyDescent="0.25">
      <c r="O4450" s="893">
        <v>37532</v>
      </c>
      <c r="P4450" s="893" t="s">
        <v>5009</v>
      </c>
      <c r="Q4450" s="892" t="s">
        <v>21621</v>
      </c>
    </row>
    <row r="4451" spans="15:17" x14ac:dyDescent="0.25">
      <c r="O4451" s="893">
        <v>37533</v>
      </c>
      <c r="P4451" s="893" t="s">
        <v>5241</v>
      </c>
      <c r="Q4451" s="892" t="s">
        <v>21622</v>
      </c>
    </row>
    <row r="4452" spans="15:17" x14ac:dyDescent="0.25">
      <c r="O4452" s="893">
        <v>37534</v>
      </c>
      <c r="P4452" s="893" t="s">
        <v>5241</v>
      </c>
      <c r="Q4452" s="892" t="s">
        <v>21623</v>
      </c>
    </row>
    <row r="4453" spans="15:17" x14ac:dyDescent="0.25">
      <c r="O4453" s="893">
        <v>37535</v>
      </c>
      <c r="P4453" s="893" t="s">
        <v>5241</v>
      </c>
      <c r="Q4453" s="892" t="s">
        <v>21624</v>
      </c>
    </row>
    <row r="4454" spans="15:17" x14ac:dyDescent="0.25">
      <c r="O4454" s="893">
        <v>37536</v>
      </c>
      <c r="P4454" s="893" t="s">
        <v>5009</v>
      </c>
      <c r="Q4454" s="892" t="s">
        <v>21625</v>
      </c>
    </row>
    <row r="4455" spans="15:17" x14ac:dyDescent="0.25">
      <c r="O4455" s="893">
        <v>37537</v>
      </c>
      <c r="P4455" s="893" t="s">
        <v>5009</v>
      </c>
      <c r="Q4455" s="892" t="s">
        <v>21626</v>
      </c>
    </row>
    <row r="4456" spans="15:17" x14ac:dyDescent="0.25">
      <c r="O4456" s="893">
        <v>37538</v>
      </c>
      <c r="P4456" s="893" t="s">
        <v>21628</v>
      </c>
      <c r="Q4456" s="892" t="s">
        <v>21627</v>
      </c>
    </row>
    <row r="4457" spans="15:17" x14ac:dyDescent="0.25">
      <c r="O4457" s="893">
        <v>37539</v>
      </c>
      <c r="P4457" s="893" t="s">
        <v>3431</v>
      </c>
      <c r="Q4457" s="892" t="s">
        <v>21629</v>
      </c>
    </row>
    <row r="4458" spans="15:17" x14ac:dyDescent="0.25">
      <c r="O4458" s="893">
        <v>37540</v>
      </c>
      <c r="P4458" s="893" t="s">
        <v>21631</v>
      </c>
      <c r="Q4458" s="892" t="s">
        <v>21630</v>
      </c>
    </row>
    <row r="4459" spans="15:17" x14ac:dyDescent="0.25">
      <c r="O4459" s="893">
        <v>37544</v>
      </c>
      <c r="P4459" s="893" t="s">
        <v>21633</v>
      </c>
      <c r="Q4459" s="892" t="s">
        <v>21632</v>
      </c>
    </row>
    <row r="4460" spans="15:17" x14ac:dyDescent="0.25">
      <c r="O4460" s="893">
        <v>37545</v>
      </c>
      <c r="P4460" s="893" t="s">
        <v>21635</v>
      </c>
      <c r="Q4460" s="892" t="s">
        <v>21634</v>
      </c>
    </row>
    <row r="4461" spans="15:17" x14ac:dyDescent="0.25">
      <c r="O4461" s="893">
        <v>37546</v>
      </c>
      <c r="P4461" s="893" t="s">
        <v>21637</v>
      </c>
      <c r="Q4461" s="892" t="s">
        <v>21636</v>
      </c>
    </row>
    <row r="4462" spans="15:17" x14ac:dyDescent="0.25">
      <c r="O4462" s="893">
        <v>37548</v>
      </c>
      <c r="P4462" s="893" t="s">
        <v>21639</v>
      </c>
      <c r="Q4462" s="892" t="s">
        <v>21638</v>
      </c>
    </row>
    <row r="4463" spans="15:17" x14ac:dyDescent="0.25">
      <c r="O4463" s="893">
        <v>37549</v>
      </c>
      <c r="P4463" s="893" t="s">
        <v>21641</v>
      </c>
      <c r="Q4463" s="892" t="s">
        <v>21640</v>
      </c>
    </row>
    <row r="4464" spans="15:17" x14ac:dyDescent="0.25">
      <c r="O4464" s="893">
        <v>37552</v>
      </c>
      <c r="P4464" s="893" t="s">
        <v>1464</v>
      </c>
      <c r="Q4464" s="892" t="s">
        <v>21642</v>
      </c>
    </row>
    <row r="4465" spans="15:17" x14ac:dyDescent="0.25">
      <c r="O4465" s="893">
        <v>37553</v>
      </c>
      <c r="P4465" s="893" t="s">
        <v>3527</v>
      </c>
      <c r="Q4465" s="892" t="s">
        <v>21643</v>
      </c>
    </row>
    <row r="4466" spans="15:17" x14ac:dyDescent="0.25">
      <c r="O4466" s="893">
        <v>37554</v>
      </c>
      <c r="P4466" s="893" t="s">
        <v>21645</v>
      </c>
      <c r="Q4466" s="892" t="s">
        <v>21644</v>
      </c>
    </row>
    <row r="4467" spans="15:17" x14ac:dyDescent="0.25">
      <c r="O4467" s="893">
        <v>37555</v>
      </c>
      <c r="P4467" s="893" t="s">
        <v>2471</v>
      </c>
      <c r="Q4467" s="892" t="s">
        <v>21646</v>
      </c>
    </row>
    <row r="4468" spans="15:17" x14ac:dyDescent="0.25">
      <c r="O4468" s="893">
        <v>37556</v>
      </c>
      <c r="P4468" s="893" t="s">
        <v>12551</v>
      </c>
      <c r="Q4468" s="892" t="s">
        <v>21647</v>
      </c>
    </row>
    <row r="4469" spans="15:17" x14ac:dyDescent="0.25">
      <c r="O4469" s="893">
        <v>37557</v>
      </c>
      <c r="P4469" s="893" t="s">
        <v>3951</v>
      </c>
      <c r="Q4469" s="892" t="s">
        <v>21648</v>
      </c>
    </row>
    <row r="4470" spans="15:17" x14ac:dyDescent="0.25">
      <c r="O4470" s="893">
        <v>37558</v>
      </c>
      <c r="P4470" s="893" t="s">
        <v>1506</v>
      </c>
      <c r="Q4470" s="892" t="s">
        <v>21649</v>
      </c>
    </row>
    <row r="4471" spans="15:17" x14ac:dyDescent="0.25">
      <c r="O4471" s="893">
        <v>37559</v>
      </c>
      <c r="P4471" s="893" t="s">
        <v>4734</v>
      </c>
      <c r="Q4471" s="892" t="s">
        <v>21650</v>
      </c>
    </row>
    <row r="4472" spans="15:17" x14ac:dyDescent="0.25">
      <c r="O4472" s="893">
        <v>37560</v>
      </c>
      <c r="P4472" s="893" t="s">
        <v>21652</v>
      </c>
      <c r="Q4472" s="892" t="s">
        <v>21651</v>
      </c>
    </row>
    <row r="4473" spans="15:17" x14ac:dyDescent="0.25">
      <c r="O4473" s="893">
        <v>37561</v>
      </c>
      <c r="P4473" s="893" t="s">
        <v>21654</v>
      </c>
      <c r="Q4473" s="892" t="s">
        <v>21653</v>
      </c>
    </row>
    <row r="4474" spans="15:17" x14ac:dyDescent="0.25">
      <c r="O4474" s="893">
        <v>37562</v>
      </c>
      <c r="P4474" s="893" t="s">
        <v>21656</v>
      </c>
      <c r="Q4474" s="892" t="s">
        <v>21655</v>
      </c>
    </row>
    <row r="4475" spans="15:17" x14ac:dyDescent="0.25">
      <c r="O4475" s="893">
        <v>37563</v>
      </c>
      <c r="P4475" s="893" t="s">
        <v>21658</v>
      </c>
      <c r="Q4475" s="892" t="s">
        <v>21657</v>
      </c>
    </row>
    <row r="4476" spans="15:17" x14ac:dyDescent="0.25">
      <c r="O4476" s="893">
        <v>37585</v>
      </c>
      <c r="P4476" s="893" t="s">
        <v>21660</v>
      </c>
      <c r="Q4476" s="892" t="s">
        <v>21659</v>
      </c>
    </row>
    <row r="4477" spans="15:17" x14ac:dyDescent="0.25">
      <c r="O4477" s="893">
        <v>37586</v>
      </c>
      <c r="P4477" s="893" t="s">
        <v>21662</v>
      </c>
      <c r="Q4477" s="892" t="s">
        <v>21661</v>
      </c>
    </row>
    <row r="4478" spans="15:17" x14ac:dyDescent="0.25">
      <c r="O4478" s="893">
        <v>37587</v>
      </c>
      <c r="P4478" s="893" t="s">
        <v>21664</v>
      </c>
      <c r="Q4478" s="892" t="s">
        <v>21663</v>
      </c>
    </row>
    <row r="4479" spans="15:17" x14ac:dyDescent="0.25">
      <c r="O4479" s="893">
        <v>37588</v>
      </c>
      <c r="P4479" s="893" t="s">
        <v>1983</v>
      </c>
      <c r="Q4479" s="892" t="s">
        <v>21665</v>
      </c>
    </row>
    <row r="4480" spans="15:17" x14ac:dyDescent="0.25">
      <c r="O4480" s="893">
        <v>37589</v>
      </c>
      <c r="P4480" s="893" t="s">
        <v>21667</v>
      </c>
      <c r="Q4480" s="892" t="s">
        <v>21666</v>
      </c>
    </row>
    <row r="4481" spans="15:17" x14ac:dyDescent="0.25">
      <c r="O4481" s="893">
        <v>37590</v>
      </c>
      <c r="P4481" s="893" t="s">
        <v>3373</v>
      </c>
      <c r="Q4481" s="892" t="s">
        <v>21668</v>
      </c>
    </row>
    <row r="4482" spans="15:17" x14ac:dyDescent="0.25">
      <c r="O4482" s="893">
        <v>37591</v>
      </c>
      <c r="P4482" s="893" t="s">
        <v>5957</v>
      </c>
      <c r="Q4482" s="892" t="s">
        <v>9666</v>
      </c>
    </row>
    <row r="4483" spans="15:17" x14ac:dyDescent="0.25">
      <c r="O4483" s="893">
        <v>37592</v>
      </c>
      <c r="P4483" s="893" t="s">
        <v>2828</v>
      </c>
      <c r="Q4483" s="892" t="s">
        <v>21669</v>
      </c>
    </row>
    <row r="4484" spans="15:17" x14ac:dyDescent="0.25">
      <c r="O4484" s="893">
        <v>37593</v>
      </c>
      <c r="P4484" s="893" t="s">
        <v>2334</v>
      </c>
      <c r="Q4484" s="892" t="s">
        <v>21670</v>
      </c>
    </row>
    <row r="4485" spans="15:17" x14ac:dyDescent="0.25">
      <c r="O4485" s="893">
        <v>37594</v>
      </c>
      <c r="P4485" s="893" t="s">
        <v>5694</v>
      </c>
      <c r="Q4485" s="892" t="s">
        <v>21671</v>
      </c>
    </row>
    <row r="4486" spans="15:17" x14ac:dyDescent="0.25">
      <c r="O4486" s="893">
        <v>37595</v>
      </c>
      <c r="P4486" s="893" t="s">
        <v>5689</v>
      </c>
      <c r="Q4486" s="892" t="s">
        <v>21672</v>
      </c>
    </row>
    <row r="4487" spans="15:17" x14ac:dyDescent="0.25">
      <c r="O4487" s="893">
        <v>37596</v>
      </c>
      <c r="P4487" s="893" t="s">
        <v>2554</v>
      </c>
      <c r="Q4487" s="892" t="s">
        <v>21673</v>
      </c>
    </row>
    <row r="4488" spans="15:17" x14ac:dyDescent="0.25">
      <c r="O4488" s="893">
        <v>37597</v>
      </c>
      <c r="P4488" s="893" t="s">
        <v>21675</v>
      </c>
      <c r="Q4488" s="892" t="s">
        <v>21674</v>
      </c>
    </row>
    <row r="4489" spans="15:17" x14ac:dyDescent="0.25">
      <c r="O4489" s="893">
        <v>37598</v>
      </c>
      <c r="P4489" s="893" t="s">
        <v>2321</v>
      </c>
      <c r="Q4489" s="892" t="s">
        <v>21676</v>
      </c>
    </row>
    <row r="4490" spans="15:17" x14ac:dyDescent="0.25">
      <c r="O4490" s="893">
        <v>37599</v>
      </c>
      <c r="P4490" s="893" t="s">
        <v>6333</v>
      </c>
      <c r="Q4490" s="892" t="s">
        <v>21677</v>
      </c>
    </row>
    <row r="4491" spans="15:17" x14ac:dyDescent="0.25">
      <c r="O4491" s="893">
        <v>37600</v>
      </c>
      <c r="P4491" s="893" t="s">
        <v>3580</v>
      </c>
      <c r="Q4491" s="892" t="s">
        <v>21678</v>
      </c>
    </row>
    <row r="4492" spans="15:17" x14ac:dyDescent="0.25">
      <c r="O4492" s="893">
        <v>37601</v>
      </c>
      <c r="P4492" s="893" t="s">
        <v>5779</v>
      </c>
      <c r="Q4492" s="892" t="s">
        <v>21679</v>
      </c>
    </row>
    <row r="4493" spans="15:17" x14ac:dyDescent="0.25">
      <c r="O4493" s="893">
        <v>37712</v>
      </c>
      <c r="P4493" s="893" t="s">
        <v>21681</v>
      </c>
      <c r="Q4493" s="892" t="s">
        <v>21680</v>
      </c>
    </row>
    <row r="4494" spans="15:17" x14ac:dyDescent="0.25">
      <c r="O4494" s="893">
        <v>37727</v>
      </c>
      <c r="P4494" s="893" t="s">
        <v>21683</v>
      </c>
      <c r="Q4494" s="892" t="s">
        <v>21682</v>
      </c>
    </row>
    <row r="4495" spans="15:17" x14ac:dyDescent="0.25">
      <c r="O4495" s="893">
        <v>37728</v>
      </c>
      <c r="P4495" s="893" t="s">
        <v>21685</v>
      </c>
      <c r="Q4495" s="892" t="s">
        <v>21684</v>
      </c>
    </row>
    <row r="4496" spans="15:17" x14ac:dyDescent="0.25">
      <c r="O4496" s="893">
        <v>37729</v>
      </c>
      <c r="P4496" s="893" t="s">
        <v>21687</v>
      </c>
      <c r="Q4496" s="892" t="s">
        <v>21686</v>
      </c>
    </row>
    <row r="4497" spans="15:17" x14ac:dyDescent="0.25">
      <c r="O4497" s="893">
        <v>37730</v>
      </c>
      <c r="P4497" s="893" t="s">
        <v>21689</v>
      </c>
      <c r="Q4497" s="892" t="s">
        <v>21688</v>
      </c>
    </row>
    <row r="4498" spans="15:17" x14ac:dyDescent="0.25">
      <c r="O4498" s="893">
        <v>37731</v>
      </c>
      <c r="P4498" s="893" t="s">
        <v>21691</v>
      </c>
      <c r="Q4498" s="892" t="s">
        <v>21690</v>
      </c>
    </row>
    <row r="4499" spans="15:17" x14ac:dyDescent="0.25">
      <c r="O4499" s="893">
        <v>37732</v>
      </c>
      <c r="P4499" s="893" t="s">
        <v>21693</v>
      </c>
      <c r="Q4499" s="892" t="s">
        <v>21692</v>
      </c>
    </row>
    <row r="4500" spans="15:17" x14ac:dyDescent="0.25">
      <c r="O4500" s="893">
        <v>37733</v>
      </c>
      <c r="P4500" s="893" t="s">
        <v>21695</v>
      </c>
      <c r="Q4500" s="892" t="s">
        <v>21694</v>
      </c>
    </row>
    <row r="4501" spans="15:17" x14ac:dyDescent="0.25">
      <c r="O4501" s="893">
        <v>37734</v>
      </c>
      <c r="P4501" s="893" t="s">
        <v>21697</v>
      </c>
      <c r="Q4501" s="892" t="s">
        <v>21696</v>
      </c>
    </row>
    <row r="4502" spans="15:17" x14ac:dyDescent="0.25">
      <c r="O4502" s="893">
        <v>37735</v>
      </c>
      <c r="P4502" s="893" t="s">
        <v>21699</v>
      </c>
      <c r="Q4502" s="892" t="s">
        <v>21698</v>
      </c>
    </row>
    <row r="4503" spans="15:17" x14ac:dyDescent="0.25">
      <c r="O4503" s="893">
        <v>37736</v>
      </c>
      <c r="P4503" s="893" t="s">
        <v>21701</v>
      </c>
      <c r="Q4503" s="892" t="s">
        <v>21700</v>
      </c>
    </row>
    <row r="4504" spans="15:17" x14ac:dyDescent="0.25">
      <c r="O4504" s="893">
        <v>37737</v>
      </c>
      <c r="P4504" s="893" t="s">
        <v>21703</v>
      </c>
      <c r="Q4504" s="892" t="s">
        <v>21702</v>
      </c>
    </row>
    <row r="4505" spans="15:17" x14ac:dyDescent="0.25">
      <c r="O4505" s="893">
        <v>37738</v>
      </c>
      <c r="P4505" s="893" t="s">
        <v>21705</v>
      </c>
      <c r="Q4505" s="892" t="s">
        <v>21704</v>
      </c>
    </row>
    <row r="4506" spans="15:17" x14ac:dyDescent="0.25">
      <c r="O4506" s="893">
        <v>37739</v>
      </c>
      <c r="P4506" s="893" t="s">
        <v>21707</v>
      </c>
      <c r="Q4506" s="892" t="s">
        <v>21706</v>
      </c>
    </row>
    <row r="4507" spans="15:17" x14ac:dyDescent="0.25">
      <c r="O4507" s="893">
        <v>37740</v>
      </c>
      <c r="P4507" s="893" t="s">
        <v>21709</v>
      </c>
      <c r="Q4507" s="892" t="s">
        <v>21708</v>
      </c>
    </row>
    <row r="4508" spans="15:17" x14ac:dyDescent="0.25">
      <c r="O4508" s="893">
        <v>37741</v>
      </c>
      <c r="P4508" s="893" t="s">
        <v>21711</v>
      </c>
      <c r="Q4508" s="892" t="s">
        <v>21710</v>
      </c>
    </row>
    <row r="4509" spans="15:17" x14ac:dyDescent="0.25">
      <c r="O4509" s="893">
        <v>37743</v>
      </c>
      <c r="P4509" s="893" t="s">
        <v>21713</v>
      </c>
      <c r="Q4509" s="892" t="s">
        <v>21712</v>
      </c>
    </row>
    <row r="4510" spans="15:17" x14ac:dyDescent="0.25">
      <c r="O4510" s="893">
        <v>37744</v>
      </c>
      <c r="P4510" s="893" t="s">
        <v>21715</v>
      </c>
      <c r="Q4510" s="892" t="s">
        <v>21714</v>
      </c>
    </row>
    <row r="4511" spans="15:17" x14ac:dyDescent="0.25">
      <c r="O4511" s="893">
        <v>37745</v>
      </c>
      <c r="P4511" s="893" t="s">
        <v>21717</v>
      </c>
      <c r="Q4511" s="892" t="s">
        <v>21716</v>
      </c>
    </row>
    <row r="4512" spans="15:17" x14ac:dyDescent="0.25">
      <c r="O4512" s="893">
        <v>37746</v>
      </c>
      <c r="P4512" s="893" t="s">
        <v>21719</v>
      </c>
      <c r="Q4512" s="892" t="s">
        <v>21718</v>
      </c>
    </row>
    <row r="4513" spans="15:17" x14ac:dyDescent="0.25">
      <c r="O4513" s="893">
        <v>37747</v>
      </c>
      <c r="P4513" s="893" t="s">
        <v>21721</v>
      </c>
      <c r="Q4513" s="892" t="s">
        <v>21720</v>
      </c>
    </row>
    <row r="4514" spans="15:17" x14ac:dyDescent="0.25">
      <c r="O4514" s="893">
        <v>37748</v>
      </c>
      <c r="P4514" s="893" t="s">
        <v>21723</v>
      </c>
      <c r="Q4514" s="892" t="s">
        <v>21722</v>
      </c>
    </row>
    <row r="4515" spans="15:17" x14ac:dyDescent="0.25">
      <c r="O4515" s="893">
        <v>37749</v>
      </c>
      <c r="P4515" s="893" t="s">
        <v>21725</v>
      </c>
      <c r="Q4515" s="892" t="s">
        <v>21724</v>
      </c>
    </row>
    <row r="4516" spans="15:17" x14ac:dyDescent="0.25">
      <c r="O4516" s="893">
        <v>37750</v>
      </c>
      <c r="P4516" s="893" t="s">
        <v>21727</v>
      </c>
      <c r="Q4516" s="892" t="s">
        <v>21726</v>
      </c>
    </row>
    <row r="4517" spans="15:17" x14ac:dyDescent="0.25">
      <c r="O4517" s="893">
        <v>37751</v>
      </c>
      <c r="P4517" s="893" t="s">
        <v>21729</v>
      </c>
      <c r="Q4517" s="892" t="s">
        <v>21728</v>
      </c>
    </row>
    <row r="4518" spans="15:17" x14ac:dyDescent="0.25">
      <c r="O4518" s="893">
        <v>37752</v>
      </c>
      <c r="P4518" s="893" t="s">
        <v>21731</v>
      </c>
      <c r="Q4518" s="892" t="s">
        <v>21730</v>
      </c>
    </row>
    <row r="4519" spans="15:17" x14ac:dyDescent="0.25">
      <c r="O4519" s="893">
        <v>37753</v>
      </c>
      <c r="P4519" s="893" t="s">
        <v>21733</v>
      </c>
      <c r="Q4519" s="892" t="s">
        <v>21732</v>
      </c>
    </row>
    <row r="4520" spans="15:17" x14ac:dyDescent="0.25">
      <c r="O4520" s="893">
        <v>37754</v>
      </c>
      <c r="P4520" s="893" t="s">
        <v>21735</v>
      </c>
      <c r="Q4520" s="892" t="s">
        <v>21734</v>
      </c>
    </row>
    <row r="4521" spans="15:17" x14ac:dyDescent="0.25">
      <c r="O4521" s="893">
        <v>37755</v>
      </c>
      <c r="P4521" s="893" t="s">
        <v>21737</v>
      </c>
      <c r="Q4521" s="892" t="s">
        <v>21736</v>
      </c>
    </row>
    <row r="4522" spans="15:17" x14ac:dyDescent="0.25">
      <c r="O4522" s="893">
        <v>37756</v>
      </c>
      <c r="P4522" s="893" t="s">
        <v>21739</v>
      </c>
      <c r="Q4522" s="892" t="s">
        <v>21738</v>
      </c>
    </row>
    <row r="4523" spans="15:17" x14ac:dyDescent="0.25">
      <c r="O4523" s="893">
        <v>37757</v>
      </c>
      <c r="P4523" s="893" t="s">
        <v>21741</v>
      </c>
      <c r="Q4523" s="892" t="s">
        <v>21740</v>
      </c>
    </row>
    <row r="4524" spans="15:17" x14ac:dyDescent="0.25">
      <c r="O4524" s="893">
        <v>37758</v>
      </c>
      <c r="P4524" s="893" t="s">
        <v>21743</v>
      </c>
      <c r="Q4524" s="892" t="s">
        <v>21742</v>
      </c>
    </row>
    <row r="4525" spans="15:17" x14ac:dyDescent="0.25">
      <c r="O4525" s="893">
        <v>37759</v>
      </c>
      <c r="P4525" s="893" t="s">
        <v>21745</v>
      </c>
      <c r="Q4525" s="892" t="s">
        <v>21744</v>
      </c>
    </row>
    <row r="4526" spans="15:17" x14ac:dyDescent="0.25">
      <c r="O4526" s="893">
        <v>37760</v>
      </c>
      <c r="P4526" s="893" t="s">
        <v>21747</v>
      </c>
      <c r="Q4526" s="892" t="s">
        <v>21746</v>
      </c>
    </row>
    <row r="4527" spans="15:17" x14ac:dyDescent="0.25">
      <c r="O4527" s="893">
        <v>37761</v>
      </c>
      <c r="P4527" s="893" t="s">
        <v>21739</v>
      </c>
      <c r="Q4527" s="892" t="s">
        <v>21748</v>
      </c>
    </row>
    <row r="4528" spans="15:17" x14ac:dyDescent="0.25">
      <c r="O4528" s="893">
        <v>37762</v>
      </c>
      <c r="P4528" s="893" t="s">
        <v>21750</v>
      </c>
      <c r="Q4528" s="892" t="s">
        <v>21749</v>
      </c>
    </row>
    <row r="4529" spans="15:17" x14ac:dyDescent="0.25">
      <c r="O4529" s="893">
        <v>37763</v>
      </c>
      <c r="P4529" s="893" t="s">
        <v>20223</v>
      </c>
      <c r="Q4529" s="892" t="s">
        <v>21751</v>
      </c>
    </row>
    <row r="4530" spans="15:17" x14ac:dyDescent="0.25">
      <c r="O4530" s="893">
        <v>37765</v>
      </c>
      <c r="P4530" s="893" t="s">
        <v>21753</v>
      </c>
      <c r="Q4530" s="892" t="s">
        <v>21752</v>
      </c>
    </row>
    <row r="4531" spans="15:17" x14ac:dyDescent="0.25">
      <c r="O4531" s="893">
        <v>37766</v>
      </c>
      <c r="P4531" s="893" t="s">
        <v>21755</v>
      </c>
      <c r="Q4531" s="892" t="s">
        <v>21754</v>
      </c>
    </row>
    <row r="4532" spans="15:17" x14ac:dyDescent="0.25">
      <c r="O4532" s="893">
        <v>37767</v>
      </c>
      <c r="P4532" s="893" t="s">
        <v>21729</v>
      </c>
      <c r="Q4532" s="892" t="s">
        <v>21756</v>
      </c>
    </row>
    <row r="4533" spans="15:17" x14ac:dyDescent="0.25">
      <c r="O4533" s="893">
        <v>37768</v>
      </c>
      <c r="P4533" s="893" t="s">
        <v>21758</v>
      </c>
      <c r="Q4533" s="892" t="s">
        <v>21757</v>
      </c>
    </row>
    <row r="4534" spans="15:17" x14ac:dyDescent="0.25">
      <c r="O4534" s="893">
        <v>37769</v>
      </c>
      <c r="P4534" s="893" t="s">
        <v>21760</v>
      </c>
      <c r="Q4534" s="892" t="s">
        <v>21759</v>
      </c>
    </row>
    <row r="4535" spans="15:17" x14ac:dyDescent="0.25">
      <c r="O4535" s="893">
        <v>37770</v>
      </c>
      <c r="P4535" s="893" t="s">
        <v>21762</v>
      </c>
      <c r="Q4535" s="892" t="s">
        <v>21761</v>
      </c>
    </row>
    <row r="4536" spans="15:17" x14ac:dyDescent="0.25">
      <c r="O4536" s="893">
        <v>37771</v>
      </c>
      <c r="P4536" s="893" t="s">
        <v>21764</v>
      </c>
      <c r="Q4536" s="892" t="s">
        <v>21763</v>
      </c>
    </row>
    <row r="4537" spans="15:17" x14ac:dyDescent="0.25">
      <c r="O4537" s="893">
        <v>37772</v>
      </c>
      <c r="P4537" s="893" t="s">
        <v>21766</v>
      </c>
      <c r="Q4537" s="892" t="s">
        <v>21765</v>
      </c>
    </row>
    <row r="4538" spans="15:17" x14ac:dyDescent="0.25">
      <c r="O4538" s="893">
        <v>37773</v>
      </c>
      <c r="P4538" s="893" t="s">
        <v>21768</v>
      </c>
      <c r="Q4538" s="892" t="s">
        <v>21767</v>
      </c>
    </row>
    <row r="4539" spans="15:17" x14ac:dyDescent="0.25">
      <c r="O4539" s="893">
        <v>37774</v>
      </c>
      <c r="P4539" s="893" t="s">
        <v>21770</v>
      </c>
      <c r="Q4539" s="892" t="s">
        <v>21769</v>
      </c>
    </row>
    <row r="4540" spans="15:17" x14ac:dyDescent="0.25">
      <c r="O4540" s="893">
        <v>37775</v>
      </c>
      <c r="P4540" s="893" t="s">
        <v>21772</v>
      </c>
      <c r="Q4540" s="892" t="s">
        <v>21771</v>
      </c>
    </row>
    <row r="4541" spans="15:17" x14ac:dyDescent="0.25">
      <c r="O4541" s="893">
        <v>37776</v>
      </c>
      <c r="P4541" s="893" t="s">
        <v>21774</v>
      </c>
      <c r="Q4541" s="892" t="s">
        <v>21773</v>
      </c>
    </row>
    <row r="4542" spans="15:17" x14ac:dyDescent="0.25">
      <c r="O4542" s="893">
        <v>37777</v>
      </c>
      <c r="P4542" s="893" t="s">
        <v>21776</v>
      </c>
      <c r="Q4542" s="892" t="s">
        <v>21775</v>
      </c>
    </row>
    <row r="4543" spans="15:17" x14ac:dyDescent="0.25">
      <c r="O4543" s="893">
        <v>37873</v>
      </c>
      <c r="P4543" s="893" t="s">
        <v>2360</v>
      </c>
      <c r="Q4543" s="892" t="s">
        <v>21777</v>
      </c>
    </row>
    <row r="4544" spans="15:17" x14ac:dyDescent="0.25">
      <c r="O4544" s="893">
        <v>37947</v>
      </c>
      <c r="P4544" s="893" t="s">
        <v>2076</v>
      </c>
      <c r="Q4544" s="892" t="s">
        <v>21778</v>
      </c>
    </row>
    <row r="4545" spans="15:17" x14ac:dyDescent="0.25">
      <c r="O4545" s="893">
        <v>37948</v>
      </c>
      <c r="P4545" s="893" t="s">
        <v>2810</v>
      </c>
      <c r="Q4545" s="892" t="s">
        <v>21779</v>
      </c>
    </row>
    <row r="4546" spans="15:17" x14ac:dyDescent="0.25">
      <c r="O4546" s="893">
        <v>37949</v>
      </c>
      <c r="P4546" s="893" t="s">
        <v>1865</v>
      </c>
      <c r="Q4546" s="892" t="s">
        <v>21780</v>
      </c>
    </row>
    <row r="4547" spans="15:17" x14ac:dyDescent="0.25">
      <c r="O4547" s="893">
        <v>37950</v>
      </c>
      <c r="P4547" s="893" t="s">
        <v>21782</v>
      </c>
      <c r="Q4547" s="892" t="s">
        <v>21781</v>
      </c>
    </row>
    <row r="4548" spans="15:17" x14ac:dyDescent="0.25">
      <c r="O4548" s="893">
        <v>37951</v>
      </c>
      <c r="P4548" s="893" t="s">
        <v>3527</v>
      </c>
      <c r="Q4548" s="892" t="s">
        <v>21783</v>
      </c>
    </row>
    <row r="4549" spans="15:17" x14ac:dyDescent="0.25">
      <c r="O4549" s="893">
        <v>37952</v>
      </c>
      <c r="P4549" s="893" t="s">
        <v>14474</v>
      </c>
      <c r="Q4549" s="892" t="s">
        <v>21784</v>
      </c>
    </row>
    <row r="4550" spans="15:17" x14ac:dyDescent="0.25">
      <c r="O4550" s="893">
        <v>37953</v>
      </c>
      <c r="P4550" s="893" t="s">
        <v>1520</v>
      </c>
      <c r="Q4550" s="892" t="s">
        <v>21785</v>
      </c>
    </row>
    <row r="4551" spans="15:17" x14ac:dyDescent="0.25">
      <c r="O4551" s="893">
        <v>37954</v>
      </c>
      <c r="P4551" s="893" t="s">
        <v>6176</v>
      </c>
      <c r="Q4551" s="892" t="s">
        <v>21786</v>
      </c>
    </row>
    <row r="4552" spans="15:17" x14ac:dyDescent="0.25">
      <c r="O4552" s="893">
        <v>37955</v>
      </c>
      <c r="P4552" s="893" t="s">
        <v>13175</v>
      </c>
      <c r="Q4552" s="892" t="s">
        <v>21787</v>
      </c>
    </row>
    <row r="4553" spans="15:17" x14ac:dyDescent="0.25">
      <c r="O4553" s="893">
        <v>37956</v>
      </c>
      <c r="P4553" s="893" t="s">
        <v>2104</v>
      </c>
      <c r="Q4553" s="892" t="s">
        <v>21788</v>
      </c>
    </row>
    <row r="4554" spans="15:17" x14ac:dyDescent="0.25">
      <c r="O4554" s="893">
        <v>37957</v>
      </c>
      <c r="P4554" s="893" t="s">
        <v>1485</v>
      </c>
      <c r="Q4554" s="892" t="s">
        <v>21789</v>
      </c>
    </row>
    <row r="4555" spans="15:17" x14ac:dyDescent="0.25">
      <c r="O4555" s="893">
        <v>37958</v>
      </c>
      <c r="P4555" s="893" t="s">
        <v>4271</v>
      </c>
      <c r="Q4555" s="892" t="s">
        <v>21790</v>
      </c>
    </row>
    <row r="4556" spans="15:17" x14ac:dyDescent="0.25">
      <c r="O4556" s="893">
        <v>37959</v>
      </c>
      <c r="P4556" s="893" t="s">
        <v>8002</v>
      </c>
      <c r="Q4556" s="892" t="s">
        <v>21791</v>
      </c>
    </row>
    <row r="4557" spans="15:17" x14ac:dyDescent="0.25">
      <c r="O4557" s="893">
        <v>37960</v>
      </c>
      <c r="P4557" s="893" t="s">
        <v>13644</v>
      </c>
      <c r="Q4557" s="892" t="s">
        <v>21792</v>
      </c>
    </row>
    <row r="4558" spans="15:17" x14ac:dyDescent="0.25">
      <c r="O4558" s="893">
        <v>37961</v>
      </c>
      <c r="P4558" s="893" t="s">
        <v>21794</v>
      </c>
      <c r="Q4558" s="892" t="s">
        <v>21793</v>
      </c>
    </row>
    <row r="4559" spans="15:17" x14ac:dyDescent="0.25">
      <c r="O4559" s="893">
        <v>37962</v>
      </c>
      <c r="P4559" s="893" t="s">
        <v>21796</v>
      </c>
      <c r="Q4559" s="892" t="s">
        <v>21795</v>
      </c>
    </row>
    <row r="4560" spans="15:17" x14ac:dyDescent="0.25">
      <c r="O4560" s="893">
        <v>37963</v>
      </c>
      <c r="P4560" s="893" t="s">
        <v>2324</v>
      </c>
      <c r="Q4560" s="892" t="s">
        <v>21797</v>
      </c>
    </row>
    <row r="4561" spans="15:17" x14ac:dyDescent="0.25">
      <c r="O4561" s="893">
        <v>37964</v>
      </c>
      <c r="P4561" s="893" t="s">
        <v>1916</v>
      </c>
      <c r="Q4561" s="892" t="s">
        <v>21798</v>
      </c>
    </row>
    <row r="4562" spans="15:17" x14ac:dyDescent="0.25">
      <c r="O4562" s="893">
        <v>37965</v>
      </c>
      <c r="P4562" s="893" t="s">
        <v>4112</v>
      </c>
      <c r="Q4562" s="892" t="s">
        <v>21799</v>
      </c>
    </row>
    <row r="4563" spans="15:17" x14ac:dyDescent="0.25">
      <c r="O4563" s="893">
        <v>37966</v>
      </c>
      <c r="P4563" s="893" t="s">
        <v>4271</v>
      </c>
      <c r="Q4563" s="892" t="s">
        <v>21800</v>
      </c>
    </row>
    <row r="4564" spans="15:17" x14ac:dyDescent="0.25">
      <c r="O4564" s="893">
        <v>37967</v>
      </c>
      <c r="P4564" s="893" t="s">
        <v>8002</v>
      </c>
      <c r="Q4564" s="892" t="s">
        <v>21801</v>
      </c>
    </row>
    <row r="4565" spans="15:17" x14ac:dyDescent="0.25">
      <c r="O4565" s="893">
        <v>37968</v>
      </c>
      <c r="P4565" s="893" t="s">
        <v>2931</v>
      </c>
      <c r="Q4565" s="892" t="s">
        <v>21802</v>
      </c>
    </row>
    <row r="4566" spans="15:17" x14ac:dyDescent="0.25">
      <c r="O4566" s="893">
        <v>37969</v>
      </c>
      <c r="P4566" s="893" t="s">
        <v>21804</v>
      </c>
      <c r="Q4566" s="892" t="s">
        <v>21803</v>
      </c>
    </row>
    <row r="4567" spans="15:17" x14ac:dyDescent="0.25">
      <c r="O4567" s="893">
        <v>37970</v>
      </c>
      <c r="P4567" s="893" t="s">
        <v>21806</v>
      </c>
      <c r="Q4567" s="892" t="s">
        <v>21805</v>
      </c>
    </row>
    <row r="4568" spans="15:17" x14ac:dyDescent="0.25">
      <c r="O4568" s="893">
        <v>37971</v>
      </c>
      <c r="P4568" s="893" t="s">
        <v>1571</v>
      </c>
      <c r="Q4568" s="892" t="s">
        <v>21807</v>
      </c>
    </row>
    <row r="4569" spans="15:17" x14ac:dyDescent="0.25">
      <c r="O4569" s="893">
        <v>37972</v>
      </c>
      <c r="P4569" s="893" t="s">
        <v>2082</v>
      </c>
      <c r="Q4569" s="892" t="s">
        <v>21808</v>
      </c>
    </row>
    <row r="4570" spans="15:17" x14ac:dyDescent="0.25">
      <c r="O4570" s="893">
        <v>37973</v>
      </c>
      <c r="P4570" s="893" t="s">
        <v>4831</v>
      </c>
      <c r="Q4570" s="892" t="s">
        <v>21809</v>
      </c>
    </row>
    <row r="4571" spans="15:17" x14ac:dyDescent="0.25">
      <c r="O4571" s="893">
        <v>37974</v>
      </c>
      <c r="P4571" s="893" t="s">
        <v>3796</v>
      </c>
      <c r="Q4571" s="892" t="s">
        <v>21810</v>
      </c>
    </row>
    <row r="4572" spans="15:17" x14ac:dyDescent="0.25">
      <c r="O4572" s="893">
        <v>37975</v>
      </c>
      <c r="P4572" s="893" t="s">
        <v>1402</v>
      </c>
      <c r="Q4572" s="892" t="s">
        <v>21811</v>
      </c>
    </row>
    <row r="4573" spans="15:17" x14ac:dyDescent="0.25">
      <c r="O4573" s="893">
        <v>37976</v>
      </c>
      <c r="P4573" s="893" t="s">
        <v>4074</v>
      </c>
      <c r="Q4573" s="892" t="s">
        <v>21812</v>
      </c>
    </row>
    <row r="4574" spans="15:17" x14ac:dyDescent="0.25">
      <c r="O4574" s="893">
        <v>37977</v>
      </c>
      <c r="P4574" s="893" t="s">
        <v>4411</v>
      </c>
      <c r="Q4574" s="892" t="s">
        <v>21813</v>
      </c>
    </row>
    <row r="4575" spans="15:17" x14ac:dyDescent="0.25">
      <c r="O4575" s="893">
        <v>37978</v>
      </c>
      <c r="P4575" s="893" t="s">
        <v>2969</v>
      </c>
      <c r="Q4575" s="892" t="s">
        <v>21814</v>
      </c>
    </row>
    <row r="4576" spans="15:17" x14ac:dyDescent="0.25">
      <c r="O4576" s="893">
        <v>37979</v>
      </c>
      <c r="P4576" s="893" t="s">
        <v>21816</v>
      </c>
      <c r="Q4576" s="892" t="s">
        <v>21815</v>
      </c>
    </row>
    <row r="4577" spans="15:17" x14ac:dyDescent="0.25">
      <c r="O4577" s="893">
        <v>37980</v>
      </c>
      <c r="P4577" s="893" t="s">
        <v>21818</v>
      </c>
      <c r="Q4577" s="892" t="s">
        <v>21817</v>
      </c>
    </row>
    <row r="4578" spans="15:17" x14ac:dyDescent="0.25">
      <c r="O4578" s="893">
        <v>37981</v>
      </c>
      <c r="P4578" s="893" t="s">
        <v>13082</v>
      </c>
      <c r="Q4578" s="892" t="s">
        <v>21819</v>
      </c>
    </row>
    <row r="4579" spans="15:17" x14ac:dyDescent="0.25">
      <c r="O4579" s="893">
        <v>37982</v>
      </c>
      <c r="P4579" s="893" t="s">
        <v>6163</v>
      </c>
      <c r="Q4579" s="892" t="s">
        <v>21820</v>
      </c>
    </row>
    <row r="4580" spans="15:17" x14ac:dyDescent="0.25">
      <c r="O4580" s="893">
        <v>37983</v>
      </c>
      <c r="P4580" s="893" t="s">
        <v>4691</v>
      </c>
      <c r="Q4580" s="892" t="s">
        <v>21821</v>
      </c>
    </row>
    <row r="4581" spans="15:17" x14ac:dyDescent="0.25">
      <c r="O4581" s="893">
        <v>37984</v>
      </c>
      <c r="P4581" s="893" t="s">
        <v>4035</v>
      </c>
      <c r="Q4581" s="892" t="s">
        <v>21822</v>
      </c>
    </row>
    <row r="4582" spans="15:17" x14ac:dyDescent="0.25">
      <c r="O4582" s="893">
        <v>37985</v>
      </c>
      <c r="P4582" s="893" t="s">
        <v>4464</v>
      </c>
      <c r="Q4582" s="892" t="s">
        <v>21823</v>
      </c>
    </row>
    <row r="4583" spans="15:17" x14ac:dyDescent="0.25">
      <c r="O4583" s="893">
        <v>37986</v>
      </c>
      <c r="P4583" s="893" t="s">
        <v>2884</v>
      </c>
      <c r="Q4583" s="892" t="s">
        <v>21824</v>
      </c>
    </row>
    <row r="4584" spans="15:17" x14ac:dyDescent="0.25">
      <c r="O4584" s="893">
        <v>37987</v>
      </c>
      <c r="P4584" s="893" t="s">
        <v>21826</v>
      </c>
      <c r="Q4584" s="892" t="s">
        <v>21825</v>
      </c>
    </row>
    <row r="4585" spans="15:17" x14ac:dyDescent="0.25">
      <c r="O4585" s="893">
        <v>37988</v>
      </c>
      <c r="P4585" s="893" t="s">
        <v>21828</v>
      </c>
      <c r="Q4585" s="892" t="s">
        <v>21827</v>
      </c>
    </row>
    <row r="4586" spans="15:17" x14ac:dyDescent="0.25">
      <c r="O4586" s="893">
        <v>37989</v>
      </c>
      <c r="P4586" s="893" t="s">
        <v>4055</v>
      </c>
      <c r="Q4586" s="892" t="s">
        <v>21829</v>
      </c>
    </row>
    <row r="4587" spans="15:17" x14ac:dyDescent="0.25">
      <c r="O4587" s="893">
        <v>37990</v>
      </c>
      <c r="P4587" s="893" t="s">
        <v>7600</v>
      </c>
      <c r="Q4587" s="892" t="s">
        <v>21830</v>
      </c>
    </row>
    <row r="4588" spans="15:17" x14ac:dyDescent="0.25">
      <c r="O4588" s="893">
        <v>37991</v>
      </c>
      <c r="P4588" s="893" t="s">
        <v>12867</v>
      </c>
      <c r="Q4588" s="892" t="s">
        <v>21831</v>
      </c>
    </row>
    <row r="4589" spans="15:17" x14ac:dyDescent="0.25">
      <c r="O4589" s="893">
        <v>37992</v>
      </c>
      <c r="P4589" s="893" t="s">
        <v>21833</v>
      </c>
      <c r="Q4589" s="892" t="s">
        <v>21832</v>
      </c>
    </row>
    <row r="4590" spans="15:17" x14ac:dyDescent="0.25">
      <c r="O4590" s="893">
        <v>37993</v>
      </c>
      <c r="P4590" s="893" t="s">
        <v>21835</v>
      </c>
      <c r="Q4590" s="892" t="s">
        <v>21834</v>
      </c>
    </row>
    <row r="4591" spans="15:17" x14ac:dyDescent="0.25">
      <c r="O4591" s="893">
        <v>37994</v>
      </c>
      <c r="P4591" s="893" t="s">
        <v>21837</v>
      </c>
      <c r="Q4591" s="892" t="s">
        <v>21836</v>
      </c>
    </row>
    <row r="4592" spans="15:17" x14ac:dyDescent="0.25">
      <c r="O4592" s="893">
        <v>37995</v>
      </c>
      <c r="P4592" s="893" t="s">
        <v>18608</v>
      </c>
      <c r="Q4592" s="892" t="s">
        <v>21838</v>
      </c>
    </row>
    <row r="4593" spans="15:17" x14ac:dyDescent="0.25">
      <c r="O4593" s="893">
        <v>37996</v>
      </c>
      <c r="P4593" s="893" t="s">
        <v>21840</v>
      </c>
      <c r="Q4593" s="892" t="s">
        <v>21839</v>
      </c>
    </row>
    <row r="4594" spans="15:17" x14ac:dyDescent="0.25">
      <c r="O4594" s="893">
        <v>37997</v>
      </c>
      <c r="P4594" s="893" t="s">
        <v>4317</v>
      </c>
      <c r="Q4594" s="892" t="s">
        <v>21841</v>
      </c>
    </row>
    <row r="4595" spans="15:17" x14ac:dyDescent="0.25">
      <c r="O4595" s="893">
        <v>37998</v>
      </c>
      <c r="P4595" s="893" t="s">
        <v>3224</v>
      </c>
      <c r="Q4595" s="892" t="s">
        <v>21842</v>
      </c>
    </row>
    <row r="4596" spans="15:17" x14ac:dyDescent="0.25">
      <c r="O4596" s="893">
        <v>37999</v>
      </c>
      <c r="P4596" s="893" t="s">
        <v>4110</v>
      </c>
      <c r="Q4596" s="892" t="s">
        <v>21843</v>
      </c>
    </row>
    <row r="4597" spans="15:17" x14ac:dyDescent="0.25">
      <c r="O4597" s="893">
        <v>38000</v>
      </c>
      <c r="P4597" s="893" t="s">
        <v>6163</v>
      </c>
      <c r="Q4597" s="892" t="s">
        <v>21844</v>
      </c>
    </row>
    <row r="4598" spans="15:17" x14ac:dyDescent="0.25">
      <c r="O4598" s="893">
        <v>38001</v>
      </c>
      <c r="P4598" s="893" t="s">
        <v>6084</v>
      </c>
      <c r="Q4598" s="892" t="s">
        <v>21845</v>
      </c>
    </row>
    <row r="4599" spans="15:17" x14ac:dyDescent="0.25">
      <c r="O4599" s="893">
        <v>38002</v>
      </c>
      <c r="P4599" s="893" t="s">
        <v>4046</v>
      </c>
      <c r="Q4599" s="892" t="s">
        <v>21846</v>
      </c>
    </row>
    <row r="4600" spans="15:17" x14ac:dyDescent="0.25">
      <c r="O4600" s="893">
        <v>38003</v>
      </c>
      <c r="P4600" s="893" t="s">
        <v>2571</v>
      </c>
      <c r="Q4600" s="892" t="s">
        <v>21847</v>
      </c>
    </row>
    <row r="4601" spans="15:17" x14ac:dyDescent="0.25">
      <c r="O4601" s="893">
        <v>38004</v>
      </c>
      <c r="P4601" s="893" t="s">
        <v>13120</v>
      </c>
      <c r="Q4601" s="892" t="s">
        <v>21848</v>
      </c>
    </row>
    <row r="4602" spans="15:17" x14ac:dyDescent="0.25">
      <c r="O4602" s="893">
        <v>38005</v>
      </c>
      <c r="P4602" s="893" t="s">
        <v>3779</v>
      </c>
      <c r="Q4602" s="892" t="s">
        <v>21849</v>
      </c>
    </row>
    <row r="4603" spans="15:17" x14ac:dyDescent="0.25">
      <c r="O4603" s="893">
        <v>38006</v>
      </c>
      <c r="P4603" s="893" t="s">
        <v>4486</v>
      </c>
      <c r="Q4603" s="892" t="s">
        <v>21850</v>
      </c>
    </row>
    <row r="4604" spans="15:17" x14ac:dyDescent="0.25">
      <c r="O4604" s="893">
        <v>38007</v>
      </c>
      <c r="P4604" s="893" t="s">
        <v>5521</v>
      </c>
      <c r="Q4604" s="892" t="s">
        <v>21851</v>
      </c>
    </row>
    <row r="4605" spans="15:17" x14ac:dyDescent="0.25">
      <c r="O4605" s="893">
        <v>38008</v>
      </c>
      <c r="P4605" s="893" t="s">
        <v>21853</v>
      </c>
      <c r="Q4605" s="892" t="s">
        <v>21852</v>
      </c>
    </row>
    <row r="4606" spans="15:17" x14ac:dyDescent="0.25">
      <c r="O4606" s="893">
        <v>38009</v>
      </c>
      <c r="P4606" s="893" t="s">
        <v>21855</v>
      </c>
      <c r="Q4606" s="892" t="s">
        <v>21854</v>
      </c>
    </row>
    <row r="4607" spans="15:17" x14ac:dyDescent="0.25">
      <c r="O4607" s="893">
        <v>38010</v>
      </c>
      <c r="P4607" s="893" t="s">
        <v>2397</v>
      </c>
      <c r="Q4607" s="892" t="s">
        <v>21856</v>
      </c>
    </row>
    <row r="4608" spans="15:17" x14ac:dyDescent="0.25">
      <c r="O4608" s="893">
        <v>38011</v>
      </c>
      <c r="P4608" s="893" t="s">
        <v>21858</v>
      </c>
      <c r="Q4608" s="892" t="s">
        <v>21857</v>
      </c>
    </row>
    <row r="4609" spans="15:17" x14ac:dyDescent="0.25">
      <c r="O4609" s="893">
        <v>38012</v>
      </c>
      <c r="P4609" s="893" t="s">
        <v>6818</v>
      </c>
      <c r="Q4609" s="892" t="s">
        <v>21859</v>
      </c>
    </row>
    <row r="4610" spans="15:17" x14ac:dyDescent="0.25">
      <c r="O4610" s="893">
        <v>38013</v>
      </c>
      <c r="P4610" s="893" t="s">
        <v>12304</v>
      </c>
      <c r="Q4610" s="892" t="s">
        <v>21860</v>
      </c>
    </row>
    <row r="4611" spans="15:17" x14ac:dyDescent="0.25">
      <c r="O4611" s="893">
        <v>38014</v>
      </c>
      <c r="P4611" s="893" t="s">
        <v>21862</v>
      </c>
      <c r="Q4611" s="892" t="s">
        <v>21861</v>
      </c>
    </row>
    <row r="4612" spans="15:17" x14ac:dyDescent="0.25">
      <c r="O4612" s="893">
        <v>38015</v>
      </c>
      <c r="P4612" s="893" t="s">
        <v>21864</v>
      </c>
      <c r="Q4612" s="892" t="s">
        <v>21863</v>
      </c>
    </row>
    <row r="4613" spans="15:17" x14ac:dyDescent="0.25">
      <c r="O4613" s="893">
        <v>38016</v>
      </c>
      <c r="P4613" s="893" t="s">
        <v>8765</v>
      </c>
      <c r="Q4613" s="892" t="s">
        <v>21865</v>
      </c>
    </row>
    <row r="4614" spans="15:17" x14ac:dyDescent="0.25">
      <c r="O4614" s="893">
        <v>38017</v>
      </c>
      <c r="P4614" s="893" t="s">
        <v>3469</v>
      </c>
      <c r="Q4614" s="892" t="s">
        <v>21866</v>
      </c>
    </row>
    <row r="4615" spans="15:17" x14ac:dyDescent="0.25">
      <c r="O4615" s="893">
        <v>38018</v>
      </c>
      <c r="P4615" s="893" t="s">
        <v>11845</v>
      </c>
      <c r="Q4615" s="892" t="s">
        <v>21867</v>
      </c>
    </row>
    <row r="4616" spans="15:17" x14ac:dyDescent="0.25">
      <c r="O4616" s="893">
        <v>38019</v>
      </c>
      <c r="P4616" s="893" t="s">
        <v>6843</v>
      </c>
      <c r="Q4616" s="892" t="s">
        <v>21868</v>
      </c>
    </row>
    <row r="4617" spans="15:17" x14ac:dyDescent="0.25">
      <c r="O4617" s="893">
        <v>38020</v>
      </c>
      <c r="P4617" s="893" t="s">
        <v>11845</v>
      </c>
      <c r="Q4617" s="892" t="s">
        <v>21869</v>
      </c>
    </row>
    <row r="4618" spans="15:17" x14ac:dyDescent="0.25">
      <c r="O4618" s="893">
        <v>38021</v>
      </c>
      <c r="P4618" s="893" t="s">
        <v>11833</v>
      </c>
      <c r="Q4618" s="892" t="s">
        <v>21870</v>
      </c>
    </row>
    <row r="4619" spans="15:17" x14ac:dyDescent="0.25">
      <c r="O4619" s="893">
        <v>38022</v>
      </c>
      <c r="P4619" s="893" t="s">
        <v>12004</v>
      </c>
      <c r="Q4619" s="892" t="s">
        <v>21871</v>
      </c>
    </row>
    <row r="4620" spans="15:17" x14ac:dyDescent="0.25">
      <c r="O4620" s="893">
        <v>38023</v>
      </c>
      <c r="P4620" s="893" t="s">
        <v>7398</v>
      </c>
      <c r="Q4620" s="892" t="s">
        <v>21872</v>
      </c>
    </row>
    <row r="4621" spans="15:17" x14ac:dyDescent="0.25">
      <c r="O4621" s="893">
        <v>38025</v>
      </c>
      <c r="P4621" s="893" t="s">
        <v>1575</v>
      </c>
      <c r="Q4621" s="892" t="s">
        <v>21873</v>
      </c>
    </row>
    <row r="4622" spans="15:17" x14ac:dyDescent="0.25">
      <c r="O4622" s="893">
        <v>38026</v>
      </c>
      <c r="P4622" s="893" t="s">
        <v>3443</v>
      </c>
      <c r="Q4622" s="892" t="s">
        <v>21874</v>
      </c>
    </row>
    <row r="4623" spans="15:17" x14ac:dyDescent="0.25">
      <c r="O4623" s="893">
        <v>38028</v>
      </c>
      <c r="P4623" s="893" t="s">
        <v>5118</v>
      </c>
      <c r="Q4623" s="892" t="s">
        <v>21875</v>
      </c>
    </row>
    <row r="4624" spans="15:17" x14ac:dyDescent="0.25">
      <c r="O4624" s="893">
        <v>38029</v>
      </c>
      <c r="P4624" s="893" t="s">
        <v>21877</v>
      </c>
      <c r="Q4624" s="892" t="s">
        <v>21876</v>
      </c>
    </row>
    <row r="4625" spans="15:17" x14ac:dyDescent="0.25">
      <c r="O4625" s="893">
        <v>38030</v>
      </c>
      <c r="P4625" s="893" t="s">
        <v>12157</v>
      </c>
      <c r="Q4625" s="892" t="s">
        <v>21878</v>
      </c>
    </row>
    <row r="4626" spans="15:17" x14ac:dyDescent="0.25">
      <c r="O4626" s="893">
        <v>38031</v>
      </c>
      <c r="P4626" s="893" t="s">
        <v>21880</v>
      </c>
      <c r="Q4626" s="892" t="s">
        <v>21879</v>
      </c>
    </row>
    <row r="4627" spans="15:17" x14ac:dyDescent="0.25">
      <c r="O4627" s="893">
        <v>38032</v>
      </c>
      <c r="P4627" s="893" t="s">
        <v>21882</v>
      </c>
      <c r="Q4627" s="892" t="s">
        <v>21881</v>
      </c>
    </row>
    <row r="4628" spans="15:17" x14ac:dyDescent="0.25">
      <c r="O4628" s="893">
        <v>38033</v>
      </c>
      <c r="P4628" s="893" t="s">
        <v>21884</v>
      </c>
      <c r="Q4628" s="892" t="s">
        <v>21883</v>
      </c>
    </row>
    <row r="4629" spans="15:17" x14ac:dyDescent="0.25">
      <c r="O4629" s="893">
        <v>38034</v>
      </c>
      <c r="P4629" s="893" t="s">
        <v>2760</v>
      </c>
      <c r="Q4629" s="892" t="s">
        <v>21885</v>
      </c>
    </row>
    <row r="4630" spans="15:17" x14ac:dyDescent="0.25">
      <c r="O4630" s="893">
        <v>38035</v>
      </c>
      <c r="P4630" s="893" t="s">
        <v>21887</v>
      </c>
      <c r="Q4630" s="892" t="s">
        <v>21886</v>
      </c>
    </row>
    <row r="4631" spans="15:17" x14ac:dyDescent="0.25">
      <c r="O4631" s="893">
        <v>38036</v>
      </c>
      <c r="P4631" s="893" t="s">
        <v>21889</v>
      </c>
      <c r="Q4631" s="892" t="s">
        <v>21888</v>
      </c>
    </row>
    <row r="4632" spans="15:17" x14ac:dyDescent="0.25">
      <c r="O4632" s="893">
        <v>38037</v>
      </c>
      <c r="P4632" s="893" t="s">
        <v>21891</v>
      </c>
      <c r="Q4632" s="892" t="s">
        <v>21890</v>
      </c>
    </row>
    <row r="4633" spans="15:17" x14ac:dyDescent="0.25">
      <c r="O4633" s="893">
        <v>38051</v>
      </c>
      <c r="P4633" s="893" t="s">
        <v>1955</v>
      </c>
      <c r="Q4633" s="892" t="s">
        <v>21892</v>
      </c>
    </row>
    <row r="4634" spans="15:17" x14ac:dyDescent="0.25">
      <c r="O4634" s="893">
        <v>38052</v>
      </c>
      <c r="P4634" s="893" t="s">
        <v>3318</v>
      </c>
      <c r="Q4634" s="892" t="s">
        <v>21893</v>
      </c>
    </row>
    <row r="4635" spans="15:17" x14ac:dyDescent="0.25">
      <c r="O4635" s="893">
        <v>38053</v>
      </c>
      <c r="P4635" s="893" t="s">
        <v>3675</v>
      </c>
      <c r="Q4635" s="892" t="s">
        <v>21894</v>
      </c>
    </row>
    <row r="4636" spans="15:17" x14ac:dyDescent="0.25">
      <c r="O4636" s="893">
        <v>38054</v>
      </c>
      <c r="P4636" s="893" t="s">
        <v>6845</v>
      </c>
      <c r="Q4636" s="892" t="s">
        <v>21895</v>
      </c>
    </row>
    <row r="4637" spans="15:17" x14ac:dyDescent="0.25">
      <c r="O4637" s="893">
        <v>38055</v>
      </c>
      <c r="P4637" s="893" t="s">
        <v>2887</v>
      </c>
      <c r="Q4637" s="892" t="s">
        <v>21896</v>
      </c>
    </row>
    <row r="4638" spans="15:17" x14ac:dyDescent="0.25">
      <c r="O4638" s="893">
        <v>38056</v>
      </c>
      <c r="P4638" s="893" t="s">
        <v>21898</v>
      </c>
      <c r="Q4638" s="892" t="s">
        <v>21897</v>
      </c>
    </row>
    <row r="4639" spans="15:17" x14ac:dyDescent="0.25">
      <c r="O4639" s="893">
        <v>38057</v>
      </c>
      <c r="P4639" s="893" t="s">
        <v>5072</v>
      </c>
      <c r="Q4639" s="892" t="s">
        <v>21899</v>
      </c>
    </row>
    <row r="4640" spans="15:17" x14ac:dyDescent="0.25">
      <c r="O4640" s="893">
        <v>38058</v>
      </c>
      <c r="P4640" s="893" t="s">
        <v>21901</v>
      </c>
      <c r="Q4640" s="892" t="s">
        <v>21900</v>
      </c>
    </row>
    <row r="4641" spans="15:17" x14ac:dyDescent="0.25">
      <c r="O4641" s="893">
        <v>38059</v>
      </c>
      <c r="P4641" s="893" t="s">
        <v>21903</v>
      </c>
      <c r="Q4641" s="892" t="s">
        <v>21902</v>
      </c>
    </row>
    <row r="4642" spans="15:17" x14ac:dyDescent="0.25">
      <c r="O4642" s="893">
        <v>38060</v>
      </c>
      <c r="P4642" s="893" t="s">
        <v>6367</v>
      </c>
      <c r="Q4642" s="892" t="s">
        <v>21904</v>
      </c>
    </row>
    <row r="4643" spans="15:17" x14ac:dyDescent="0.25">
      <c r="O4643" s="893">
        <v>38061</v>
      </c>
      <c r="P4643" s="893" t="s">
        <v>13980</v>
      </c>
      <c r="Q4643" s="892" t="s">
        <v>21905</v>
      </c>
    </row>
    <row r="4644" spans="15:17" x14ac:dyDescent="0.25">
      <c r="O4644" s="893">
        <v>38119</v>
      </c>
      <c r="P4644" s="893" t="s">
        <v>4531</v>
      </c>
      <c r="Q4644" s="892" t="s">
        <v>21906</v>
      </c>
    </row>
    <row r="4645" spans="15:17" x14ac:dyDescent="0.25">
      <c r="O4645" s="893">
        <v>38120</v>
      </c>
      <c r="P4645" s="893" t="s">
        <v>21908</v>
      </c>
      <c r="Q4645" s="892" t="s">
        <v>21907</v>
      </c>
    </row>
    <row r="4646" spans="15:17" x14ac:dyDescent="0.25">
      <c r="O4646" s="893">
        <v>38121</v>
      </c>
      <c r="P4646" s="893" t="s">
        <v>8134</v>
      </c>
      <c r="Q4646" s="892" t="s">
        <v>21909</v>
      </c>
    </row>
    <row r="4647" spans="15:17" x14ac:dyDescent="0.25">
      <c r="O4647" s="893">
        <v>38122</v>
      </c>
      <c r="P4647" s="893" t="s">
        <v>2095</v>
      </c>
      <c r="Q4647" s="892" t="s">
        <v>21910</v>
      </c>
    </row>
    <row r="4648" spans="15:17" x14ac:dyDescent="0.25">
      <c r="O4648" s="893">
        <v>38123</v>
      </c>
      <c r="P4648" s="893" t="s">
        <v>5024</v>
      </c>
      <c r="Q4648" s="892" t="s">
        <v>21911</v>
      </c>
    </row>
    <row r="4649" spans="15:17" x14ac:dyDescent="0.25">
      <c r="O4649" s="893">
        <v>38125</v>
      </c>
      <c r="P4649" s="893" t="s">
        <v>2326</v>
      </c>
      <c r="Q4649" s="892" t="s">
        <v>21912</v>
      </c>
    </row>
    <row r="4650" spans="15:17" x14ac:dyDescent="0.25">
      <c r="O4650" s="893">
        <v>38127</v>
      </c>
      <c r="P4650" s="893" t="s">
        <v>2815</v>
      </c>
      <c r="Q4650" s="892" t="s">
        <v>21913</v>
      </c>
    </row>
    <row r="4651" spans="15:17" x14ac:dyDescent="0.25">
      <c r="O4651" s="893">
        <v>38128</v>
      </c>
      <c r="P4651" s="893" t="s">
        <v>5725</v>
      </c>
      <c r="Q4651" s="892" t="s">
        <v>21914</v>
      </c>
    </row>
    <row r="4652" spans="15:17" x14ac:dyDescent="0.25">
      <c r="O4652" s="893">
        <v>38129</v>
      </c>
      <c r="P4652" s="893" t="s">
        <v>4346</v>
      </c>
      <c r="Q4652" s="892" t="s">
        <v>21915</v>
      </c>
    </row>
    <row r="4653" spans="15:17" x14ac:dyDescent="0.25">
      <c r="O4653" s="893">
        <v>38130</v>
      </c>
      <c r="P4653" s="893" t="s">
        <v>7355</v>
      </c>
      <c r="Q4653" s="892" t="s">
        <v>21916</v>
      </c>
    </row>
    <row r="4654" spans="15:17" x14ac:dyDescent="0.25">
      <c r="O4654" s="893">
        <v>38131</v>
      </c>
      <c r="P4654" s="893" t="s">
        <v>12274</v>
      </c>
      <c r="Q4654" s="892" t="s">
        <v>21917</v>
      </c>
    </row>
    <row r="4655" spans="15:17" x14ac:dyDescent="0.25">
      <c r="O4655" s="893">
        <v>38132</v>
      </c>
      <c r="P4655" s="893" t="s">
        <v>21919</v>
      </c>
      <c r="Q4655" s="892" t="s">
        <v>21918</v>
      </c>
    </row>
    <row r="4656" spans="15:17" x14ac:dyDescent="0.25">
      <c r="O4656" s="893">
        <v>38133</v>
      </c>
      <c r="P4656" s="893" t="s">
        <v>16808</v>
      </c>
      <c r="Q4656" s="892" t="s">
        <v>21920</v>
      </c>
    </row>
    <row r="4657" spans="15:17" x14ac:dyDescent="0.25">
      <c r="O4657" s="893">
        <v>38134</v>
      </c>
      <c r="P4657" s="893" t="s">
        <v>20018</v>
      </c>
      <c r="Q4657" s="892" t="s">
        <v>21921</v>
      </c>
    </row>
    <row r="4658" spans="15:17" x14ac:dyDescent="0.25">
      <c r="O4658" s="893">
        <v>38135</v>
      </c>
      <c r="P4658" s="893" t="s">
        <v>21923</v>
      </c>
      <c r="Q4658" s="892" t="s">
        <v>21922</v>
      </c>
    </row>
    <row r="4659" spans="15:17" x14ac:dyDescent="0.25">
      <c r="O4659" s="893">
        <v>38136</v>
      </c>
      <c r="P4659" s="893" t="s">
        <v>21923</v>
      </c>
      <c r="Q4659" s="892" t="s">
        <v>21924</v>
      </c>
    </row>
    <row r="4660" spans="15:17" x14ac:dyDescent="0.25">
      <c r="O4660" s="893">
        <v>38137</v>
      </c>
      <c r="P4660" s="893" t="s">
        <v>13768</v>
      </c>
      <c r="Q4660" s="892" t="s">
        <v>21925</v>
      </c>
    </row>
    <row r="4661" spans="15:17" x14ac:dyDescent="0.25">
      <c r="O4661" s="893">
        <v>38138</v>
      </c>
      <c r="P4661" s="893" t="s">
        <v>6769</v>
      </c>
      <c r="Q4661" s="892" t="s">
        <v>21926</v>
      </c>
    </row>
    <row r="4662" spans="15:17" x14ac:dyDescent="0.25">
      <c r="O4662" s="893">
        <v>38140</v>
      </c>
      <c r="P4662" s="893" t="s">
        <v>6700</v>
      </c>
      <c r="Q4662" s="892" t="s">
        <v>21927</v>
      </c>
    </row>
    <row r="4663" spans="15:17" x14ac:dyDescent="0.25">
      <c r="O4663" s="893">
        <v>38151</v>
      </c>
      <c r="P4663" s="893" t="s">
        <v>12928</v>
      </c>
      <c r="Q4663" s="892" t="s">
        <v>9803</v>
      </c>
    </row>
    <row r="4664" spans="15:17" x14ac:dyDescent="0.25">
      <c r="O4664" s="893">
        <v>38152</v>
      </c>
      <c r="P4664" s="893" t="s">
        <v>21929</v>
      </c>
      <c r="Q4664" s="892" t="s">
        <v>21928</v>
      </c>
    </row>
    <row r="4665" spans="15:17" x14ac:dyDescent="0.25">
      <c r="O4665" s="893">
        <v>38153</v>
      </c>
      <c r="P4665" s="893" t="s">
        <v>3710</v>
      </c>
      <c r="Q4665" s="892" t="s">
        <v>21930</v>
      </c>
    </row>
    <row r="4666" spans="15:17" x14ac:dyDescent="0.25">
      <c r="O4666" s="893">
        <v>38154</v>
      </c>
      <c r="P4666" s="893" t="s">
        <v>8220</v>
      </c>
      <c r="Q4666" s="892" t="s">
        <v>21931</v>
      </c>
    </row>
    <row r="4667" spans="15:17" x14ac:dyDescent="0.25">
      <c r="O4667" s="893">
        <v>38155</v>
      </c>
      <c r="P4667" s="893" t="s">
        <v>1562</v>
      </c>
      <c r="Q4667" s="892" t="s">
        <v>21932</v>
      </c>
    </row>
    <row r="4668" spans="15:17" x14ac:dyDescent="0.25">
      <c r="O4668" s="893">
        <v>38165</v>
      </c>
      <c r="P4668" s="893" t="s">
        <v>15110</v>
      </c>
      <c r="Q4668" s="892" t="s">
        <v>21933</v>
      </c>
    </row>
    <row r="4669" spans="15:17" x14ac:dyDescent="0.25">
      <c r="O4669" s="893">
        <v>38166</v>
      </c>
      <c r="P4669" s="893" t="s">
        <v>4541</v>
      </c>
      <c r="Q4669" s="892" t="s">
        <v>21934</v>
      </c>
    </row>
    <row r="4670" spans="15:17" x14ac:dyDescent="0.25">
      <c r="O4670" s="893">
        <v>38167</v>
      </c>
      <c r="P4670" s="893" t="s">
        <v>2896</v>
      </c>
      <c r="Q4670" s="892" t="s">
        <v>21935</v>
      </c>
    </row>
    <row r="4671" spans="15:17" x14ac:dyDescent="0.25">
      <c r="O4671" s="893">
        <v>38168</v>
      </c>
      <c r="P4671" s="893" t="s">
        <v>21937</v>
      </c>
      <c r="Q4671" s="892" t="s">
        <v>21936</v>
      </c>
    </row>
    <row r="4672" spans="15:17" x14ac:dyDescent="0.25">
      <c r="O4672" s="893">
        <v>38169</v>
      </c>
      <c r="P4672" s="893" t="s">
        <v>5021</v>
      </c>
      <c r="Q4672" s="892" t="s">
        <v>21938</v>
      </c>
    </row>
    <row r="4673" spans="15:17" x14ac:dyDescent="0.25">
      <c r="O4673" s="893">
        <v>38170</v>
      </c>
      <c r="P4673" s="893" t="s">
        <v>4199</v>
      </c>
      <c r="Q4673" s="892" t="s">
        <v>21939</v>
      </c>
    </row>
    <row r="4674" spans="15:17" x14ac:dyDescent="0.25">
      <c r="O4674" s="893">
        <v>38175</v>
      </c>
      <c r="P4674" s="893" t="s">
        <v>1464</v>
      </c>
      <c r="Q4674" s="892" t="s">
        <v>21940</v>
      </c>
    </row>
    <row r="4675" spans="15:17" x14ac:dyDescent="0.25">
      <c r="O4675" s="893">
        <v>38176</v>
      </c>
      <c r="P4675" s="893" t="s">
        <v>3470</v>
      </c>
      <c r="Q4675" s="892" t="s">
        <v>21941</v>
      </c>
    </row>
    <row r="4676" spans="15:17" x14ac:dyDescent="0.25">
      <c r="O4676" s="893">
        <v>38177</v>
      </c>
      <c r="P4676" s="893" t="s">
        <v>13397</v>
      </c>
      <c r="Q4676" s="892" t="s">
        <v>21942</v>
      </c>
    </row>
    <row r="4677" spans="15:17" x14ac:dyDescent="0.25">
      <c r="O4677" s="893">
        <v>38178</v>
      </c>
      <c r="P4677" s="893" t="s">
        <v>1761</v>
      </c>
      <c r="Q4677" s="892" t="s">
        <v>21943</v>
      </c>
    </row>
    <row r="4678" spans="15:17" x14ac:dyDescent="0.25">
      <c r="O4678" s="893">
        <v>38179</v>
      </c>
      <c r="P4678" s="893" t="s">
        <v>21945</v>
      </c>
      <c r="Q4678" s="892" t="s">
        <v>21944</v>
      </c>
    </row>
    <row r="4679" spans="15:17" x14ac:dyDescent="0.25">
      <c r="O4679" s="893">
        <v>38180</v>
      </c>
      <c r="P4679" s="893" t="s">
        <v>21947</v>
      </c>
      <c r="Q4679" s="892" t="s">
        <v>21946</v>
      </c>
    </row>
    <row r="4680" spans="15:17" x14ac:dyDescent="0.25">
      <c r="O4680" s="893">
        <v>38181</v>
      </c>
      <c r="P4680" s="893" t="s">
        <v>21949</v>
      </c>
      <c r="Q4680" s="892" t="s">
        <v>21948</v>
      </c>
    </row>
    <row r="4681" spans="15:17" x14ac:dyDescent="0.25">
      <c r="O4681" s="893">
        <v>38182</v>
      </c>
      <c r="P4681" s="893" t="s">
        <v>13064</v>
      </c>
      <c r="Q4681" s="892" t="s">
        <v>21950</v>
      </c>
    </row>
    <row r="4682" spans="15:17" x14ac:dyDescent="0.25">
      <c r="O4682" s="893">
        <v>38183</v>
      </c>
      <c r="P4682" s="893" t="s">
        <v>21949</v>
      </c>
      <c r="Q4682" s="892" t="s">
        <v>21951</v>
      </c>
    </row>
    <row r="4683" spans="15:17" x14ac:dyDescent="0.25">
      <c r="O4683" s="893">
        <v>38184</v>
      </c>
      <c r="P4683" s="893" t="s">
        <v>13064</v>
      </c>
      <c r="Q4683" s="892" t="s">
        <v>21952</v>
      </c>
    </row>
    <row r="4684" spans="15:17" x14ac:dyDescent="0.25">
      <c r="O4684" s="893">
        <v>38185</v>
      </c>
      <c r="P4684" s="893" t="s">
        <v>21954</v>
      </c>
      <c r="Q4684" s="892" t="s">
        <v>21953</v>
      </c>
    </row>
    <row r="4685" spans="15:17" x14ac:dyDescent="0.25">
      <c r="O4685" s="893">
        <v>38186</v>
      </c>
      <c r="P4685" s="893" t="s">
        <v>21956</v>
      </c>
      <c r="Q4685" s="892" t="s">
        <v>21955</v>
      </c>
    </row>
    <row r="4686" spans="15:17" x14ac:dyDescent="0.25">
      <c r="O4686" s="893">
        <v>38187</v>
      </c>
      <c r="P4686" s="893" t="s">
        <v>21954</v>
      </c>
      <c r="Q4686" s="892" t="s">
        <v>21957</v>
      </c>
    </row>
    <row r="4687" spans="15:17" x14ac:dyDescent="0.25">
      <c r="O4687" s="893">
        <v>38188</v>
      </c>
      <c r="P4687" s="893" t="s">
        <v>21959</v>
      </c>
      <c r="Q4687" s="892" t="s">
        <v>21958</v>
      </c>
    </row>
    <row r="4688" spans="15:17" x14ac:dyDescent="0.25">
      <c r="O4688" s="893">
        <v>38189</v>
      </c>
      <c r="P4688" s="893" t="s">
        <v>21961</v>
      </c>
      <c r="Q4688" s="892" t="s">
        <v>21960</v>
      </c>
    </row>
    <row r="4689" spans="15:17" x14ac:dyDescent="0.25">
      <c r="O4689" s="893">
        <v>38190</v>
      </c>
      <c r="P4689" s="893" t="s">
        <v>21963</v>
      </c>
      <c r="Q4689" s="892" t="s">
        <v>21962</v>
      </c>
    </row>
    <row r="4690" spans="15:17" x14ac:dyDescent="0.25">
      <c r="O4690" s="893">
        <v>38191</v>
      </c>
      <c r="P4690" s="893" t="s">
        <v>4648</v>
      </c>
      <c r="Q4690" s="892" t="s">
        <v>21964</v>
      </c>
    </row>
    <row r="4691" spans="15:17" x14ac:dyDescent="0.25">
      <c r="O4691" s="893">
        <v>38192</v>
      </c>
      <c r="P4691" s="893" t="s">
        <v>15131</v>
      </c>
      <c r="Q4691" s="892" t="s">
        <v>21965</v>
      </c>
    </row>
    <row r="4692" spans="15:17" x14ac:dyDescent="0.25">
      <c r="O4692" s="893">
        <v>38193</v>
      </c>
      <c r="P4692" s="893" t="s">
        <v>2915</v>
      </c>
      <c r="Q4692" s="892" t="s">
        <v>21966</v>
      </c>
    </row>
    <row r="4693" spans="15:17" x14ac:dyDescent="0.25">
      <c r="O4693" s="893">
        <v>38194</v>
      </c>
      <c r="P4693" s="893" t="s">
        <v>6579</v>
      </c>
      <c r="Q4693" s="892" t="s">
        <v>21967</v>
      </c>
    </row>
    <row r="4694" spans="15:17" x14ac:dyDescent="0.25">
      <c r="O4694" s="893">
        <v>38195</v>
      </c>
      <c r="P4694" s="893" t="s">
        <v>21969</v>
      </c>
      <c r="Q4694" s="892" t="s">
        <v>21968</v>
      </c>
    </row>
    <row r="4695" spans="15:17" x14ac:dyDescent="0.25">
      <c r="O4695" s="893">
        <v>38196</v>
      </c>
      <c r="P4695" s="893" t="s">
        <v>6992</v>
      </c>
      <c r="Q4695" s="892" t="s">
        <v>21970</v>
      </c>
    </row>
    <row r="4696" spans="15:17" x14ac:dyDescent="0.25">
      <c r="O4696" s="893">
        <v>38200</v>
      </c>
      <c r="P4696" s="893" t="s">
        <v>21972</v>
      </c>
      <c r="Q4696" s="892" t="s">
        <v>21971</v>
      </c>
    </row>
    <row r="4697" spans="15:17" x14ac:dyDescent="0.25">
      <c r="O4697" s="893">
        <v>38367</v>
      </c>
      <c r="P4697" s="893" t="s">
        <v>3810</v>
      </c>
      <c r="Q4697" s="892" t="s">
        <v>21973</v>
      </c>
    </row>
    <row r="4698" spans="15:17" x14ac:dyDescent="0.25">
      <c r="O4698" s="893">
        <v>38369</v>
      </c>
      <c r="P4698" s="893" t="s">
        <v>3810</v>
      </c>
      <c r="Q4698" s="892" t="s">
        <v>21974</v>
      </c>
    </row>
    <row r="4699" spans="15:17" x14ac:dyDescent="0.25">
      <c r="O4699" s="893">
        <v>38370</v>
      </c>
      <c r="P4699" s="893" t="s">
        <v>3810</v>
      </c>
      <c r="Q4699" s="892" t="s">
        <v>21975</v>
      </c>
    </row>
    <row r="4700" spans="15:17" x14ac:dyDescent="0.25">
      <c r="O4700" s="893">
        <v>38371</v>
      </c>
      <c r="P4700" s="893" t="s">
        <v>2436</v>
      </c>
      <c r="Q4700" s="892" t="s">
        <v>21976</v>
      </c>
    </row>
    <row r="4701" spans="15:17" x14ac:dyDescent="0.25">
      <c r="O4701" s="893">
        <v>38374</v>
      </c>
      <c r="P4701" s="893" t="s">
        <v>21978</v>
      </c>
      <c r="Q4701" s="892" t="s">
        <v>21977</v>
      </c>
    </row>
    <row r="4702" spans="15:17" x14ac:dyDescent="0.25">
      <c r="O4702" s="893">
        <v>38375</v>
      </c>
      <c r="P4702" s="893" t="s">
        <v>1548</v>
      </c>
      <c r="Q4702" s="892" t="s">
        <v>21979</v>
      </c>
    </row>
    <row r="4703" spans="15:17" x14ac:dyDescent="0.25">
      <c r="O4703" s="893">
        <v>38376</v>
      </c>
      <c r="P4703" s="893" t="s">
        <v>15032</v>
      </c>
      <c r="Q4703" s="892" t="s">
        <v>21980</v>
      </c>
    </row>
    <row r="4704" spans="15:17" x14ac:dyDescent="0.25">
      <c r="O4704" s="893">
        <v>38377</v>
      </c>
      <c r="P4704" s="893" t="s">
        <v>7990</v>
      </c>
      <c r="Q4704" s="892" t="s">
        <v>21981</v>
      </c>
    </row>
    <row r="4705" spans="15:17" x14ac:dyDescent="0.25">
      <c r="O4705" s="893">
        <v>38379</v>
      </c>
      <c r="P4705" s="893" t="s">
        <v>6437</v>
      </c>
      <c r="Q4705" s="892" t="s">
        <v>21982</v>
      </c>
    </row>
    <row r="4706" spans="15:17" x14ac:dyDescent="0.25">
      <c r="O4706" s="893">
        <v>38380</v>
      </c>
      <c r="P4706" s="893" t="s">
        <v>8659</v>
      </c>
      <c r="Q4706" s="892" t="s">
        <v>21983</v>
      </c>
    </row>
    <row r="4707" spans="15:17" x14ac:dyDescent="0.25">
      <c r="O4707" s="893">
        <v>38396</v>
      </c>
      <c r="P4707" s="893" t="s">
        <v>21985</v>
      </c>
      <c r="Q4707" s="892" t="s">
        <v>21984</v>
      </c>
    </row>
    <row r="4708" spans="15:17" x14ac:dyDescent="0.25">
      <c r="O4708" s="893">
        <v>38397</v>
      </c>
      <c r="P4708" s="893" t="s">
        <v>1523</v>
      </c>
      <c r="Q4708" s="892" t="s">
        <v>21986</v>
      </c>
    </row>
    <row r="4709" spans="15:17" x14ac:dyDescent="0.25">
      <c r="O4709" s="893">
        <v>38398</v>
      </c>
      <c r="P4709" s="893" t="s">
        <v>21988</v>
      </c>
      <c r="Q4709" s="892" t="s">
        <v>21987</v>
      </c>
    </row>
    <row r="4710" spans="15:17" x14ac:dyDescent="0.25">
      <c r="O4710" s="893">
        <v>38399</v>
      </c>
      <c r="P4710" s="893" t="s">
        <v>21990</v>
      </c>
      <c r="Q4710" s="892" t="s">
        <v>21989</v>
      </c>
    </row>
    <row r="4711" spans="15:17" x14ac:dyDescent="0.25">
      <c r="O4711" s="893">
        <v>38400</v>
      </c>
      <c r="P4711" s="893" t="s">
        <v>3298</v>
      </c>
      <c r="Q4711" s="892" t="s">
        <v>21991</v>
      </c>
    </row>
    <row r="4712" spans="15:17" x14ac:dyDescent="0.25">
      <c r="O4712" s="893">
        <v>38401</v>
      </c>
      <c r="P4712" s="893" t="s">
        <v>2894</v>
      </c>
      <c r="Q4712" s="892" t="s">
        <v>21992</v>
      </c>
    </row>
    <row r="4713" spans="15:17" x14ac:dyDescent="0.25">
      <c r="O4713" s="893">
        <v>38402</v>
      </c>
      <c r="P4713" s="893" t="s">
        <v>3975</v>
      </c>
      <c r="Q4713" s="892" t="s">
        <v>21993</v>
      </c>
    </row>
    <row r="4714" spans="15:17" x14ac:dyDescent="0.25">
      <c r="O4714" s="893">
        <v>38403</v>
      </c>
      <c r="P4714" s="893" t="s">
        <v>21995</v>
      </c>
      <c r="Q4714" s="892" t="s">
        <v>21994</v>
      </c>
    </row>
    <row r="4715" spans="15:17" x14ac:dyDescent="0.25">
      <c r="O4715" s="893">
        <v>38404</v>
      </c>
      <c r="P4715" s="893" t="s">
        <v>12760</v>
      </c>
      <c r="Q4715" s="892" t="s">
        <v>21996</v>
      </c>
    </row>
    <row r="4716" spans="15:17" x14ac:dyDescent="0.25">
      <c r="O4716" s="893">
        <v>38405</v>
      </c>
      <c r="P4716" s="893" t="s">
        <v>21998</v>
      </c>
      <c r="Q4716" s="892" t="s">
        <v>21997</v>
      </c>
    </row>
    <row r="4717" spans="15:17" x14ac:dyDescent="0.25">
      <c r="O4717" s="893">
        <v>38406</v>
      </c>
      <c r="P4717" s="893" t="s">
        <v>22000</v>
      </c>
      <c r="Q4717" s="892" t="s">
        <v>21999</v>
      </c>
    </row>
    <row r="4718" spans="15:17" x14ac:dyDescent="0.25">
      <c r="O4718" s="893">
        <v>38407</v>
      </c>
      <c r="P4718" s="893" t="s">
        <v>22002</v>
      </c>
      <c r="Q4718" s="892" t="s">
        <v>22001</v>
      </c>
    </row>
    <row r="4719" spans="15:17" x14ac:dyDescent="0.25">
      <c r="O4719" s="893">
        <v>38408</v>
      </c>
      <c r="P4719" s="893" t="s">
        <v>22004</v>
      </c>
      <c r="Q4719" s="892" t="s">
        <v>22003</v>
      </c>
    </row>
    <row r="4720" spans="15:17" x14ac:dyDescent="0.25">
      <c r="O4720" s="893">
        <v>38409</v>
      </c>
      <c r="P4720" s="893" t="s">
        <v>22006</v>
      </c>
      <c r="Q4720" s="892" t="s">
        <v>22005</v>
      </c>
    </row>
    <row r="4721" spans="15:17" x14ac:dyDescent="0.25">
      <c r="O4721" s="893">
        <v>38410</v>
      </c>
      <c r="P4721" s="893" t="s">
        <v>22008</v>
      </c>
      <c r="Q4721" s="892" t="s">
        <v>22007</v>
      </c>
    </row>
    <row r="4722" spans="15:17" x14ac:dyDescent="0.25">
      <c r="O4722" s="893">
        <v>38411</v>
      </c>
      <c r="P4722" s="893" t="s">
        <v>22010</v>
      </c>
      <c r="Q4722" s="892" t="s">
        <v>22009</v>
      </c>
    </row>
    <row r="4723" spans="15:17" x14ac:dyDescent="0.25">
      <c r="O4723" s="893">
        <v>38412</v>
      </c>
      <c r="P4723" s="893" t="s">
        <v>22012</v>
      </c>
      <c r="Q4723" s="892" t="s">
        <v>22011</v>
      </c>
    </row>
    <row r="4724" spans="15:17" x14ac:dyDescent="0.25">
      <c r="O4724" s="893">
        <v>38413</v>
      </c>
      <c r="P4724" s="893" t="s">
        <v>22014</v>
      </c>
      <c r="Q4724" s="892" t="s">
        <v>22013</v>
      </c>
    </row>
    <row r="4725" spans="15:17" x14ac:dyDescent="0.25">
      <c r="O4725" s="893">
        <v>38414</v>
      </c>
      <c r="P4725" s="893" t="s">
        <v>22016</v>
      </c>
      <c r="Q4725" s="892" t="s">
        <v>22015</v>
      </c>
    </row>
    <row r="4726" spans="15:17" x14ac:dyDescent="0.25">
      <c r="O4726" s="893">
        <v>38415</v>
      </c>
      <c r="P4726" s="893" t="s">
        <v>22018</v>
      </c>
      <c r="Q4726" s="892" t="s">
        <v>22017</v>
      </c>
    </row>
    <row r="4727" spans="15:17" x14ac:dyDescent="0.25">
      <c r="O4727" s="893">
        <v>38418</v>
      </c>
      <c r="P4727" s="893" t="s">
        <v>2754</v>
      </c>
      <c r="Q4727" s="892" t="s">
        <v>22019</v>
      </c>
    </row>
    <row r="4728" spans="15:17" x14ac:dyDescent="0.25">
      <c r="O4728" s="893">
        <v>38419</v>
      </c>
      <c r="P4728" s="893" t="s">
        <v>5426</v>
      </c>
      <c r="Q4728" s="892" t="s">
        <v>22020</v>
      </c>
    </row>
    <row r="4729" spans="15:17" x14ac:dyDescent="0.25">
      <c r="O4729" s="893">
        <v>38420</v>
      </c>
      <c r="P4729" s="893" t="s">
        <v>12504</v>
      </c>
      <c r="Q4729" s="892" t="s">
        <v>22021</v>
      </c>
    </row>
    <row r="4730" spans="15:17" x14ac:dyDescent="0.25">
      <c r="O4730" s="893">
        <v>38421</v>
      </c>
      <c r="P4730" s="893" t="s">
        <v>6435</v>
      </c>
      <c r="Q4730" s="892" t="s">
        <v>22022</v>
      </c>
    </row>
    <row r="4731" spans="15:17" x14ac:dyDescent="0.25">
      <c r="O4731" s="893">
        <v>38422</v>
      </c>
      <c r="P4731" s="893" t="s">
        <v>12239</v>
      </c>
      <c r="Q4731" s="892" t="s">
        <v>22023</v>
      </c>
    </row>
    <row r="4732" spans="15:17" x14ac:dyDescent="0.25">
      <c r="O4732" s="893">
        <v>38423</v>
      </c>
      <c r="P4732" s="893" t="s">
        <v>1496</v>
      </c>
      <c r="Q4732" s="892" t="s">
        <v>22024</v>
      </c>
    </row>
    <row r="4733" spans="15:17" x14ac:dyDescent="0.25">
      <c r="O4733" s="893">
        <v>38424</v>
      </c>
      <c r="P4733" s="893" t="s">
        <v>13833</v>
      </c>
      <c r="Q4733" s="892" t="s">
        <v>22025</v>
      </c>
    </row>
    <row r="4734" spans="15:17" x14ac:dyDescent="0.25">
      <c r="O4734" s="893">
        <v>38425</v>
      </c>
      <c r="P4734" s="893" t="s">
        <v>8134</v>
      </c>
      <c r="Q4734" s="892" t="s">
        <v>22026</v>
      </c>
    </row>
    <row r="4735" spans="15:17" x14ac:dyDescent="0.25">
      <c r="O4735" s="893">
        <v>38426</v>
      </c>
      <c r="P4735" s="893" t="s">
        <v>12924</v>
      </c>
      <c r="Q4735" s="892" t="s">
        <v>22027</v>
      </c>
    </row>
    <row r="4736" spans="15:17" x14ac:dyDescent="0.25">
      <c r="O4736" s="893">
        <v>38427</v>
      </c>
      <c r="P4736" s="893" t="s">
        <v>22029</v>
      </c>
      <c r="Q4736" s="892" t="s">
        <v>22028</v>
      </c>
    </row>
    <row r="4737" spans="15:17" x14ac:dyDescent="0.25">
      <c r="O4737" s="893">
        <v>38428</v>
      </c>
      <c r="P4737" s="893" t="s">
        <v>3437</v>
      </c>
      <c r="Q4737" s="892" t="s">
        <v>22030</v>
      </c>
    </row>
    <row r="4738" spans="15:17" x14ac:dyDescent="0.25">
      <c r="O4738" s="893">
        <v>38430</v>
      </c>
      <c r="P4738" s="893" t="s">
        <v>6845</v>
      </c>
      <c r="Q4738" s="892" t="s">
        <v>22031</v>
      </c>
    </row>
    <row r="4739" spans="15:17" x14ac:dyDescent="0.25">
      <c r="O4739" s="893">
        <v>38432</v>
      </c>
      <c r="P4739" s="893" t="s">
        <v>13924</v>
      </c>
      <c r="Q4739" s="892" t="s">
        <v>22032</v>
      </c>
    </row>
    <row r="4740" spans="15:17" x14ac:dyDescent="0.25">
      <c r="O4740" s="893">
        <v>38448</v>
      </c>
      <c r="P4740" s="893" t="s">
        <v>22034</v>
      </c>
      <c r="Q4740" s="892" t="s">
        <v>22033</v>
      </c>
    </row>
    <row r="4741" spans="15:17" x14ac:dyDescent="0.25">
      <c r="O4741" s="893">
        <v>38449</v>
      </c>
      <c r="P4741" s="893" t="s">
        <v>3462</v>
      </c>
      <c r="Q4741" s="892" t="s">
        <v>22035</v>
      </c>
    </row>
    <row r="4742" spans="15:17" x14ac:dyDescent="0.25">
      <c r="O4742" s="893">
        <v>38463</v>
      </c>
      <c r="P4742" s="893" t="s">
        <v>4808</v>
      </c>
      <c r="Q4742" s="892" t="s">
        <v>22036</v>
      </c>
    </row>
    <row r="4743" spans="15:17" x14ac:dyDescent="0.25">
      <c r="O4743" s="893">
        <v>38464</v>
      </c>
      <c r="P4743" s="893" t="s">
        <v>5074</v>
      </c>
      <c r="Q4743" s="892" t="s">
        <v>22037</v>
      </c>
    </row>
    <row r="4744" spans="15:17" x14ac:dyDescent="0.25">
      <c r="O4744" s="893">
        <v>38465</v>
      </c>
      <c r="P4744" s="893" t="s">
        <v>22039</v>
      </c>
      <c r="Q4744" s="892" t="s">
        <v>22038</v>
      </c>
    </row>
    <row r="4745" spans="15:17" x14ac:dyDescent="0.25">
      <c r="O4745" s="893">
        <v>38466</v>
      </c>
      <c r="P4745" s="893" t="s">
        <v>13682</v>
      </c>
      <c r="Q4745" s="892" t="s">
        <v>22040</v>
      </c>
    </row>
    <row r="4746" spans="15:17" x14ac:dyDescent="0.25">
      <c r="O4746" s="893">
        <v>38467</v>
      </c>
      <c r="P4746" s="893" t="s">
        <v>12587</v>
      </c>
      <c r="Q4746" s="892" t="s">
        <v>22041</v>
      </c>
    </row>
    <row r="4747" spans="15:17" x14ac:dyDescent="0.25">
      <c r="O4747" s="893">
        <v>38468</v>
      </c>
      <c r="P4747" s="893" t="s">
        <v>2280</v>
      </c>
      <c r="Q4747" s="892" t="s">
        <v>22042</v>
      </c>
    </row>
    <row r="4748" spans="15:17" x14ac:dyDescent="0.25">
      <c r="O4748" s="893">
        <v>38469</v>
      </c>
      <c r="P4748" s="893" t="s">
        <v>8067</v>
      </c>
      <c r="Q4748" s="892" t="s">
        <v>22043</v>
      </c>
    </row>
    <row r="4749" spans="15:17" x14ac:dyDescent="0.25">
      <c r="O4749" s="893">
        <v>38470</v>
      </c>
      <c r="P4749" s="893" t="s">
        <v>12432</v>
      </c>
      <c r="Q4749" s="892" t="s">
        <v>22044</v>
      </c>
    </row>
    <row r="4750" spans="15:17" x14ac:dyDescent="0.25">
      <c r="O4750" s="893">
        <v>38471</v>
      </c>
      <c r="P4750" s="893" t="s">
        <v>22046</v>
      </c>
      <c r="Q4750" s="892" t="s">
        <v>22045</v>
      </c>
    </row>
    <row r="4751" spans="15:17" x14ac:dyDescent="0.25">
      <c r="O4751" s="893">
        <v>38472</v>
      </c>
      <c r="P4751" s="893" t="s">
        <v>22048</v>
      </c>
      <c r="Q4751" s="892" t="s">
        <v>22047</v>
      </c>
    </row>
    <row r="4752" spans="15:17" x14ac:dyDescent="0.25">
      <c r="O4752" s="893">
        <v>38473</v>
      </c>
      <c r="P4752" s="893" t="s">
        <v>22050</v>
      </c>
      <c r="Q4752" s="892" t="s">
        <v>22049</v>
      </c>
    </row>
    <row r="4753" spans="15:17" x14ac:dyDescent="0.25">
      <c r="O4753" s="893">
        <v>38474</v>
      </c>
      <c r="P4753" s="893" t="s">
        <v>21833</v>
      </c>
      <c r="Q4753" s="892" t="s">
        <v>22051</v>
      </c>
    </row>
    <row r="4754" spans="15:17" x14ac:dyDescent="0.25">
      <c r="O4754" s="893">
        <v>38475</v>
      </c>
      <c r="P4754" s="893" t="s">
        <v>7920</v>
      </c>
      <c r="Q4754" s="892" t="s">
        <v>22052</v>
      </c>
    </row>
    <row r="4755" spans="15:17" x14ac:dyDescent="0.25">
      <c r="O4755" s="893">
        <v>38476</v>
      </c>
      <c r="P4755" s="893" t="s">
        <v>22054</v>
      </c>
      <c r="Q4755" s="892" t="s">
        <v>22053</v>
      </c>
    </row>
    <row r="4756" spans="15:17" x14ac:dyDescent="0.25">
      <c r="O4756" s="893">
        <v>38477</v>
      </c>
      <c r="P4756" s="893" t="s">
        <v>22056</v>
      </c>
      <c r="Q4756" s="892" t="s">
        <v>22055</v>
      </c>
    </row>
    <row r="4757" spans="15:17" x14ac:dyDescent="0.25">
      <c r="O4757" s="893">
        <v>38538</v>
      </c>
      <c r="P4757" s="893" t="s">
        <v>8375</v>
      </c>
      <c r="Q4757" s="892" t="s">
        <v>22057</v>
      </c>
    </row>
    <row r="4758" spans="15:17" x14ac:dyDescent="0.25">
      <c r="O4758" s="893">
        <v>38539</v>
      </c>
      <c r="P4758" s="893" t="s">
        <v>15340</v>
      </c>
      <c r="Q4758" s="892" t="s">
        <v>22058</v>
      </c>
    </row>
    <row r="4759" spans="15:17" x14ac:dyDescent="0.25">
      <c r="O4759" s="893">
        <v>38540</v>
      </c>
      <c r="P4759" s="893" t="s">
        <v>22060</v>
      </c>
      <c r="Q4759" s="892" t="s">
        <v>22059</v>
      </c>
    </row>
    <row r="4760" spans="15:17" x14ac:dyDescent="0.25">
      <c r="O4760" s="893">
        <v>38541</v>
      </c>
      <c r="P4760" s="893" t="s">
        <v>22062</v>
      </c>
      <c r="Q4760" s="892" t="s">
        <v>22061</v>
      </c>
    </row>
    <row r="4761" spans="15:17" x14ac:dyDescent="0.25">
      <c r="O4761" s="893">
        <v>38542</v>
      </c>
      <c r="P4761" s="893" t="s">
        <v>22064</v>
      </c>
      <c r="Q4761" s="892" t="s">
        <v>22063</v>
      </c>
    </row>
    <row r="4762" spans="15:17" x14ac:dyDescent="0.25">
      <c r="O4762" s="893">
        <v>38543</v>
      </c>
      <c r="P4762" s="893" t="s">
        <v>22066</v>
      </c>
      <c r="Q4762" s="892" t="s">
        <v>22065</v>
      </c>
    </row>
    <row r="4763" spans="15:17" x14ac:dyDescent="0.25">
      <c r="O4763" s="893">
        <v>38546</v>
      </c>
      <c r="P4763" s="893" t="s">
        <v>22067</v>
      </c>
      <c r="Q4763" s="892" t="s">
        <v>9695</v>
      </c>
    </row>
    <row r="4764" spans="15:17" x14ac:dyDescent="0.25">
      <c r="O4764" s="893">
        <v>38547</v>
      </c>
      <c r="P4764" s="893" t="s">
        <v>22069</v>
      </c>
      <c r="Q4764" s="892" t="s">
        <v>22068</v>
      </c>
    </row>
    <row r="4765" spans="15:17" x14ac:dyDescent="0.25">
      <c r="O4765" s="893">
        <v>38548</v>
      </c>
      <c r="P4765" s="893" t="s">
        <v>1410</v>
      </c>
      <c r="Q4765" s="892" t="s">
        <v>22070</v>
      </c>
    </row>
    <row r="4766" spans="15:17" x14ac:dyDescent="0.25">
      <c r="O4766" s="893">
        <v>38588</v>
      </c>
      <c r="P4766" s="893" t="s">
        <v>3602</v>
      </c>
      <c r="Q4766" s="892" t="s">
        <v>22071</v>
      </c>
    </row>
    <row r="4767" spans="15:17" x14ac:dyDescent="0.25">
      <c r="O4767" s="893">
        <v>38589</v>
      </c>
      <c r="P4767" s="893" t="s">
        <v>1400</v>
      </c>
      <c r="Q4767" s="892" t="s">
        <v>22072</v>
      </c>
    </row>
    <row r="4768" spans="15:17" x14ac:dyDescent="0.25">
      <c r="O4768" s="893">
        <v>38590</v>
      </c>
      <c r="P4768" s="893" t="s">
        <v>2642</v>
      </c>
      <c r="Q4768" s="892" t="s">
        <v>22073</v>
      </c>
    </row>
    <row r="4769" spans="15:17" x14ac:dyDescent="0.25">
      <c r="O4769" s="893">
        <v>38591</v>
      </c>
      <c r="P4769" s="893" t="s">
        <v>2224</v>
      </c>
      <c r="Q4769" s="892" t="s">
        <v>22074</v>
      </c>
    </row>
    <row r="4770" spans="15:17" x14ac:dyDescent="0.25">
      <c r="O4770" s="893">
        <v>38592</v>
      </c>
      <c r="P4770" s="893" t="s">
        <v>3305</v>
      </c>
      <c r="Q4770" s="892" t="s">
        <v>22075</v>
      </c>
    </row>
    <row r="4771" spans="15:17" x14ac:dyDescent="0.25">
      <c r="O4771" s="893">
        <v>38593</v>
      </c>
      <c r="P4771" s="893" t="s">
        <v>4366</v>
      </c>
      <c r="Q4771" s="892" t="s">
        <v>22076</v>
      </c>
    </row>
    <row r="4772" spans="15:17" x14ac:dyDescent="0.25">
      <c r="O4772" s="893">
        <v>38594</v>
      </c>
      <c r="P4772" s="893" t="s">
        <v>2076</v>
      </c>
      <c r="Q4772" s="892" t="s">
        <v>22077</v>
      </c>
    </row>
    <row r="4773" spans="15:17" x14ac:dyDescent="0.25">
      <c r="O4773" s="893">
        <v>38595</v>
      </c>
      <c r="P4773" s="893" t="s">
        <v>1865</v>
      </c>
      <c r="Q4773" s="892" t="s">
        <v>22078</v>
      </c>
    </row>
    <row r="4774" spans="15:17" x14ac:dyDescent="0.25">
      <c r="O4774" s="893">
        <v>38596</v>
      </c>
      <c r="P4774" s="893" t="s">
        <v>1895</v>
      </c>
      <c r="Q4774" s="892" t="s">
        <v>22079</v>
      </c>
    </row>
    <row r="4775" spans="15:17" x14ac:dyDescent="0.25">
      <c r="O4775" s="893">
        <v>38597</v>
      </c>
      <c r="P4775" s="893" t="s">
        <v>2827</v>
      </c>
      <c r="Q4775" s="892" t="s">
        <v>22080</v>
      </c>
    </row>
    <row r="4776" spans="15:17" x14ac:dyDescent="0.25">
      <c r="O4776" s="893">
        <v>38598</v>
      </c>
      <c r="P4776" s="893" t="s">
        <v>1489</v>
      </c>
      <c r="Q4776" s="892" t="s">
        <v>22081</v>
      </c>
    </row>
    <row r="4777" spans="15:17" x14ac:dyDescent="0.25">
      <c r="O4777" s="893">
        <v>38599</v>
      </c>
      <c r="P4777" s="893" t="s">
        <v>5716</v>
      </c>
      <c r="Q4777" s="892" t="s">
        <v>22082</v>
      </c>
    </row>
    <row r="4778" spans="15:17" x14ac:dyDescent="0.25">
      <c r="O4778" s="893">
        <v>38600</v>
      </c>
      <c r="P4778" s="893" t="s">
        <v>2406</v>
      </c>
      <c r="Q4778" s="892" t="s">
        <v>22083</v>
      </c>
    </row>
    <row r="4779" spans="15:17" x14ac:dyDescent="0.25">
      <c r="O4779" s="893">
        <v>38603</v>
      </c>
      <c r="P4779" s="893" t="s">
        <v>4804</v>
      </c>
      <c r="Q4779" s="892" t="s">
        <v>22084</v>
      </c>
    </row>
    <row r="4780" spans="15:17" x14ac:dyDescent="0.25">
      <c r="O4780" s="893">
        <v>38604</v>
      </c>
      <c r="P4780" s="893" t="s">
        <v>22086</v>
      </c>
      <c r="Q4780" s="892" t="s">
        <v>22085</v>
      </c>
    </row>
    <row r="4781" spans="15:17" x14ac:dyDescent="0.25">
      <c r="O4781" s="893">
        <v>38605</v>
      </c>
      <c r="P4781" s="893" t="s">
        <v>9604</v>
      </c>
      <c r="Q4781" s="892" t="s">
        <v>9603</v>
      </c>
    </row>
    <row r="4782" spans="15:17" x14ac:dyDescent="0.25">
      <c r="O4782" s="893">
        <v>38629</v>
      </c>
      <c r="P4782" s="893" t="s">
        <v>22088</v>
      </c>
      <c r="Q4782" s="892" t="s">
        <v>22087</v>
      </c>
    </row>
    <row r="4783" spans="15:17" x14ac:dyDescent="0.25">
      <c r="O4783" s="893">
        <v>38630</v>
      </c>
      <c r="P4783" s="893" t="s">
        <v>22090</v>
      </c>
      <c r="Q4783" s="892" t="s">
        <v>22089</v>
      </c>
    </row>
    <row r="4784" spans="15:17" x14ac:dyDescent="0.25">
      <c r="O4784" s="893">
        <v>38633</v>
      </c>
      <c r="P4784" s="893" t="s">
        <v>9602</v>
      </c>
      <c r="Q4784" s="892" t="s">
        <v>9601</v>
      </c>
    </row>
    <row r="4785" spans="15:17" x14ac:dyDescent="0.25">
      <c r="O4785" s="893">
        <v>38635</v>
      </c>
      <c r="P4785" s="893" t="s">
        <v>13340</v>
      </c>
      <c r="Q4785" s="892" t="s">
        <v>22091</v>
      </c>
    </row>
    <row r="4786" spans="15:17" x14ac:dyDescent="0.25">
      <c r="O4786" s="893">
        <v>38637</v>
      </c>
      <c r="P4786" s="893" t="s">
        <v>12180</v>
      </c>
      <c r="Q4786" s="892" t="s">
        <v>22092</v>
      </c>
    </row>
    <row r="4787" spans="15:17" x14ac:dyDescent="0.25">
      <c r="O4787" s="893">
        <v>38638</v>
      </c>
      <c r="P4787" s="893" t="s">
        <v>22094</v>
      </c>
      <c r="Q4787" s="892" t="s">
        <v>22093</v>
      </c>
    </row>
    <row r="4788" spans="15:17" x14ac:dyDescent="0.25">
      <c r="O4788" s="893">
        <v>38639</v>
      </c>
      <c r="P4788" s="893" t="s">
        <v>22096</v>
      </c>
      <c r="Q4788" s="892" t="s">
        <v>22095</v>
      </c>
    </row>
    <row r="4789" spans="15:17" x14ac:dyDescent="0.25">
      <c r="O4789" s="893">
        <v>38640</v>
      </c>
      <c r="P4789" s="893" t="s">
        <v>2136</v>
      </c>
      <c r="Q4789" s="892" t="s">
        <v>22097</v>
      </c>
    </row>
    <row r="4790" spans="15:17" x14ac:dyDescent="0.25">
      <c r="O4790" s="893">
        <v>38641</v>
      </c>
      <c r="P4790" s="893" t="s">
        <v>22099</v>
      </c>
      <c r="Q4790" s="892" t="s">
        <v>22098</v>
      </c>
    </row>
    <row r="4791" spans="15:17" x14ac:dyDescent="0.25">
      <c r="O4791" s="893">
        <v>38642</v>
      </c>
      <c r="P4791" s="893" t="s">
        <v>22101</v>
      </c>
      <c r="Q4791" s="892" t="s">
        <v>22100</v>
      </c>
    </row>
    <row r="4792" spans="15:17" x14ac:dyDescent="0.25">
      <c r="O4792" s="893">
        <v>38643</v>
      </c>
      <c r="P4792" s="893" t="s">
        <v>13836</v>
      </c>
      <c r="Q4792" s="892" t="s">
        <v>22102</v>
      </c>
    </row>
    <row r="4793" spans="15:17" x14ac:dyDescent="0.25">
      <c r="O4793" s="893">
        <v>38647</v>
      </c>
      <c r="P4793" s="893" t="s">
        <v>1569</v>
      </c>
      <c r="Q4793" s="892" t="s">
        <v>22103</v>
      </c>
    </row>
    <row r="4794" spans="15:17" x14ac:dyDescent="0.25">
      <c r="O4794" s="893">
        <v>38674</v>
      </c>
      <c r="P4794" s="893" t="s">
        <v>22105</v>
      </c>
      <c r="Q4794" s="892" t="s">
        <v>22104</v>
      </c>
    </row>
    <row r="4795" spans="15:17" x14ac:dyDescent="0.25">
      <c r="O4795" s="893">
        <v>38675</v>
      </c>
      <c r="P4795" s="893" t="s">
        <v>15509</v>
      </c>
      <c r="Q4795" s="892" t="s">
        <v>22106</v>
      </c>
    </row>
    <row r="4796" spans="15:17" x14ac:dyDescent="0.25">
      <c r="O4796" s="893">
        <v>38676</v>
      </c>
      <c r="P4796" s="893" t="s">
        <v>7053</v>
      </c>
      <c r="Q4796" s="892" t="s">
        <v>22107</v>
      </c>
    </row>
    <row r="4797" spans="15:17" x14ac:dyDescent="0.25">
      <c r="O4797" s="893">
        <v>38677</v>
      </c>
      <c r="P4797" s="893" t="s">
        <v>22109</v>
      </c>
      <c r="Q4797" s="892" t="s">
        <v>22108</v>
      </c>
    </row>
    <row r="4798" spans="15:17" x14ac:dyDescent="0.25">
      <c r="O4798" s="893">
        <v>38678</v>
      </c>
      <c r="P4798" s="893" t="s">
        <v>13395</v>
      </c>
      <c r="Q4798" s="892" t="s">
        <v>22110</v>
      </c>
    </row>
    <row r="4799" spans="15:17" x14ac:dyDescent="0.25">
      <c r="O4799" s="893">
        <v>38778</v>
      </c>
      <c r="P4799" s="893" t="s">
        <v>2591</v>
      </c>
      <c r="Q4799" s="892" t="s">
        <v>22111</v>
      </c>
    </row>
    <row r="4800" spans="15:17" x14ac:dyDescent="0.25">
      <c r="O4800" s="893">
        <v>38779</v>
      </c>
      <c r="P4800" s="893" t="s">
        <v>7523</v>
      </c>
      <c r="Q4800" s="892" t="s">
        <v>22112</v>
      </c>
    </row>
    <row r="4801" spans="15:17" x14ac:dyDescent="0.25">
      <c r="O4801" s="893">
        <v>38780</v>
      </c>
      <c r="P4801" s="893" t="s">
        <v>12872</v>
      </c>
      <c r="Q4801" s="892" t="s">
        <v>22113</v>
      </c>
    </row>
    <row r="4802" spans="15:17" x14ac:dyDescent="0.25">
      <c r="O4802" s="893">
        <v>38781</v>
      </c>
      <c r="P4802" s="893" t="s">
        <v>12492</v>
      </c>
      <c r="Q4802" s="892" t="s">
        <v>22114</v>
      </c>
    </row>
    <row r="4803" spans="15:17" x14ac:dyDescent="0.25">
      <c r="O4803" s="893">
        <v>38782</v>
      </c>
      <c r="P4803" s="893" t="s">
        <v>3323</v>
      </c>
      <c r="Q4803" s="892" t="s">
        <v>11189</v>
      </c>
    </row>
    <row r="4804" spans="15:17" x14ac:dyDescent="0.25">
      <c r="O4804" s="893">
        <v>38783</v>
      </c>
      <c r="P4804" s="893" t="s">
        <v>5763</v>
      </c>
      <c r="Q4804" s="892" t="s">
        <v>22115</v>
      </c>
    </row>
    <row r="4805" spans="15:17" x14ac:dyDescent="0.25">
      <c r="O4805" s="893">
        <v>38877</v>
      </c>
      <c r="P4805" s="893" t="s">
        <v>4136</v>
      </c>
      <c r="Q4805" s="892" t="s">
        <v>22116</v>
      </c>
    </row>
    <row r="4806" spans="15:17" x14ac:dyDescent="0.25">
      <c r="O4806" s="893">
        <v>38954</v>
      </c>
      <c r="P4806" s="893" t="s">
        <v>22118</v>
      </c>
      <c r="Q4806" s="892" t="s">
        <v>22117</v>
      </c>
    </row>
    <row r="4807" spans="15:17" x14ac:dyDescent="0.25">
      <c r="O4807" s="893">
        <v>38955</v>
      </c>
      <c r="P4807" s="893" t="s">
        <v>13112</v>
      </c>
      <c r="Q4807" s="892" t="s">
        <v>22119</v>
      </c>
    </row>
    <row r="4808" spans="15:17" x14ac:dyDescent="0.25">
      <c r="O4808" s="893">
        <v>38956</v>
      </c>
      <c r="P4808" s="893" t="s">
        <v>22121</v>
      </c>
      <c r="Q4808" s="892" t="s">
        <v>22120</v>
      </c>
    </row>
    <row r="4809" spans="15:17" x14ac:dyDescent="0.25">
      <c r="O4809" s="893">
        <v>38957</v>
      </c>
      <c r="P4809" s="893" t="s">
        <v>22123</v>
      </c>
      <c r="Q4809" s="892" t="s">
        <v>22122</v>
      </c>
    </row>
    <row r="4810" spans="15:17" x14ac:dyDescent="0.25">
      <c r="O4810" s="893">
        <v>38958</v>
      </c>
      <c r="P4810" s="893" t="s">
        <v>17207</v>
      </c>
      <c r="Q4810" s="892" t="s">
        <v>22124</v>
      </c>
    </row>
    <row r="4811" spans="15:17" x14ac:dyDescent="0.25">
      <c r="O4811" s="893">
        <v>38959</v>
      </c>
      <c r="P4811" s="893" t="s">
        <v>22126</v>
      </c>
      <c r="Q4811" s="892" t="s">
        <v>22125</v>
      </c>
    </row>
    <row r="4812" spans="15:17" x14ac:dyDescent="0.25">
      <c r="O4812" s="893">
        <v>38968</v>
      </c>
      <c r="P4812" s="893" t="s">
        <v>22128</v>
      </c>
      <c r="Q4812" s="892" t="s">
        <v>22127</v>
      </c>
    </row>
    <row r="4813" spans="15:17" x14ac:dyDescent="0.25">
      <c r="O4813" s="893">
        <v>39008</v>
      </c>
      <c r="P4813" s="893" t="s">
        <v>22130</v>
      </c>
      <c r="Q4813" s="892" t="s">
        <v>22129</v>
      </c>
    </row>
    <row r="4814" spans="15:17" x14ac:dyDescent="0.25">
      <c r="O4814" s="893">
        <v>39009</v>
      </c>
      <c r="P4814" s="893" t="s">
        <v>22132</v>
      </c>
      <c r="Q4814" s="892" t="s">
        <v>22131</v>
      </c>
    </row>
    <row r="4815" spans="15:17" x14ac:dyDescent="0.25">
      <c r="O4815" s="893">
        <v>39010</v>
      </c>
      <c r="P4815" s="893" t="s">
        <v>22134</v>
      </c>
      <c r="Q4815" s="892" t="s">
        <v>22133</v>
      </c>
    </row>
    <row r="4816" spans="15:17" x14ac:dyDescent="0.25">
      <c r="O4816" s="893">
        <v>39012</v>
      </c>
      <c r="P4816" s="893" t="s">
        <v>22136</v>
      </c>
      <c r="Q4816" s="892" t="s">
        <v>22135</v>
      </c>
    </row>
    <row r="4817" spans="15:17" x14ac:dyDescent="0.25">
      <c r="O4817" s="893">
        <v>39014</v>
      </c>
      <c r="P4817" s="893" t="s">
        <v>4298</v>
      </c>
      <c r="Q4817" s="892" t="s">
        <v>22137</v>
      </c>
    </row>
    <row r="4818" spans="15:17" x14ac:dyDescent="0.25">
      <c r="O4818" s="893">
        <v>39020</v>
      </c>
      <c r="P4818" s="893" t="s">
        <v>7878</v>
      </c>
      <c r="Q4818" s="892" t="s">
        <v>22138</v>
      </c>
    </row>
    <row r="4819" spans="15:17" x14ac:dyDescent="0.25">
      <c r="O4819" s="893">
        <v>39021</v>
      </c>
      <c r="P4819" s="893" t="s">
        <v>22140</v>
      </c>
      <c r="Q4819" s="892" t="s">
        <v>22139</v>
      </c>
    </row>
    <row r="4820" spans="15:17" x14ac:dyDescent="0.25">
      <c r="O4820" s="893">
        <v>39022</v>
      </c>
      <c r="P4820" s="893" t="s">
        <v>22142</v>
      </c>
      <c r="Q4820" s="892" t="s">
        <v>22141</v>
      </c>
    </row>
    <row r="4821" spans="15:17" x14ac:dyDescent="0.25">
      <c r="O4821" s="893">
        <v>39024</v>
      </c>
      <c r="P4821" s="893" t="s">
        <v>22144</v>
      </c>
      <c r="Q4821" s="892" t="s">
        <v>22143</v>
      </c>
    </row>
    <row r="4822" spans="15:17" x14ac:dyDescent="0.25">
      <c r="O4822" s="893">
        <v>39025</v>
      </c>
      <c r="P4822" s="893" t="s">
        <v>22146</v>
      </c>
      <c r="Q4822" s="892" t="s">
        <v>22145</v>
      </c>
    </row>
    <row r="4823" spans="15:17" x14ac:dyDescent="0.25">
      <c r="O4823" s="893">
        <v>39026</v>
      </c>
      <c r="P4823" s="893" t="s">
        <v>12486</v>
      </c>
      <c r="Q4823" s="892" t="s">
        <v>22147</v>
      </c>
    </row>
    <row r="4824" spans="15:17" x14ac:dyDescent="0.25">
      <c r="O4824" s="893">
        <v>39027</v>
      </c>
      <c r="P4824" s="893" t="s">
        <v>5503</v>
      </c>
      <c r="Q4824" s="892" t="s">
        <v>22148</v>
      </c>
    </row>
    <row r="4825" spans="15:17" x14ac:dyDescent="0.25">
      <c r="O4825" s="893">
        <v>39125</v>
      </c>
      <c r="P4825" s="893" t="s">
        <v>3678</v>
      </c>
      <c r="Q4825" s="892" t="s">
        <v>22149</v>
      </c>
    </row>
    <row r="4826" spans="15:17" x14ac:dyDescent="0.25">
      <c r="O4826" s="893">
        <v>39126</v>
      </c>
      <c r="P4826" s="893" t="s">
        <v>3350</v>
      </c>
      <c r="Q4826" s="892" t="s">
        <v>22150</v>
      </c>
    </row>
    <row r="4827" spans="15:17" x14ac:dyDescent="0.25">
      <c r="O4827" s="893">
        <v>39127</v>
      </c>
      <c r="P4827" s="893" t="s">
        <v>2629</v>
      </c>
      <c r="Q4827" s="892" t="s">
        <v>22151</v>
      </c>
    </row>
    <row r="4828" spans="15:17" x14ac:dyDescent="0.25">
      <c r="O4828" s="893">
        <v>39128</v>
      </c>
      <c r="P4828" s="893" t="s">
        <v>3678</v>
      </c>
      <c r="Q4828" s="892" t="s">
        <v>22152</v>
      </c>
    </row>
    <row r="4829" spans="15:17" x14ac:dyDescent="0.25">
      <c r="O4829" s="893">
        <v>39129</v>
      </c>
      <c r="P4829" s="893" t="s">
        <v>6084</v>
      </c>
      <c r="Q4829" s="892" t="s">
        <v>22153</v>
      </c>
    </row>
    <row r="4830" spans="15:17" x14ac:dyDescent="0.25">
      <c r="O4830" s="893">
        <v>39130</v>
      </c>
      <c r="P4830" s="893" t="s">
        <v>6325</v>
      </c>
      <c r="Q4830" s="892" t="s">
        <v>22154</v>
      </c>
    </row>
    <row r="4831" spans="15:17" x14ac:dyDescent="0.25">
      <c r="O4831" s="893">
        <v>39131</v>
      </c>
      <c r="P4831" s="893" t="s">
        <v>2469</v>
      </c>
      <c r="Q4831" s="892" t="s">
        <v>22155</v>
      </c>
    </row>
    <row r="4832" spans="15:17" x14ac:dyDescent="0.25">
      <c r="O4832" s="893">
        <v>39132</v>
      </c>
      <c r="P4832" s="893" t="s">
        <v>2884</v>
      </c>
      <c r="Q4832" s="892" t="s">
        <v>22156</v>
      </c>
    </row>
    <row r="4833" spans="15:17" x14ac:dyDescent="0.25">
      <c r="O4833" s="893">
        <v>39133</v>
      </c>
      <c r="P4833" s="893" t="s">
        <v>2415</v>
      </c>
      <c r="Q4833" s="892" t="s">
        <v>22157</v>
      </c>
    </row>
    <row r="4834" spans="15:17" x14ac:dyDescent="0.25">
      <c r="O4834" s="893">
        <v>39134</v>
      </c>
      <c r="P4834" s="893" t="s">
        <v>4853</v>
      </c>
      <c r="Q4834" s="892" t="s">
        <v>22158</v>
      </c>
    </row>
    <row r="4835" spans="15:17" x14ac:dyDescent="0.25">
      <c r="O4835" s="893">
        <v>39135</v>
      </c>
      <c r="P4835" s="893" t="s">
        <v>4898</v>
      </c>
      <c r="Q4835" s="892" t="s">
        <v>22159</v>
      </c>
    </row>
    <row r="4836" spans="15:17" x14ac:dyDescent="0.25">
      <c r="O4836" s="893">
        <v>39136</v>
      </c>
      <c r="P4836" s="893" t="s">
        <v>2693</v>
      </c>
      <c r="Q4836" s="892" t="s">
        <v>22160</v>
      </c>
    </row>
    <row r="4837" spans="15:17" x14ac:dyDescent="0.25">
      <c r="O4837" s="893">
        <v>39137</v>
      </c>
      <c r="P4837" s="893" t="s">
        <v>2309</v>
      </c>
      <c r="Q4837" s="892" t="s">
        <v>22161</v>
      </c>
    </row>
    <row r="4838" spans="15:17" x14ac:dyDescent="0.25">
      <c r="O4838" s="893">
        <v>39138</v>
      </c>
      <c r="P4838" s="893" t="s">
        <v>2329</v>
      </c>
      <c r="Q4838" s="892" t="s">
        <v>22162</v>
      </c>
    </row>
    <row r="4839" spans="15:17" x14ac:dyDescent="0.25">
      <c r="O4839" s="893">
        <v>39139</v>
      </c>
      <c r="P4839" s="893" t="s">
        <v>2296</v>
      </c>
      <c r="Q4839" s="892" t="s">
        <v>22163</v>
      </c>
    </row>
    <row r="4840" spans="15:17" x14ac:dyDescent="0.25">
      <c r="O4840" s="893">
        <v>39140</v>
      </c>
      <c r="P4840" s="893" t="s">
        <v>2293</v>
      </c>
      <c r="Q4840" s="892" t="s">
        <v>22164</v>
      </c>
    </row>
    <row r="4841" spans="15:17" x14ac:dyDescent="0.25">
      <c r="O4841" s="893">
        <v>39141</v>
      </c>
      <c r="P4841" s="893" t="s">
        <v>2304</v>
      </c>
      <c r="Q4841" s="892" t="s">
        <v>22165</v>
      </c>
    </row>
    <row r="4842" spans="15:17" x14ac:dyDescent="0.25">
      <c r="O4842" s="893">
        <v>39142</v>
      </c>
      <c r="P4842" s="893" t="s">
        <v>1952</v>
      </c>
      <c r="Q4842" s="892" t="s">
        <v>22166</v>
      </c>
    </row>
    <row r="4843" spans="15:17" x14ac:dyDescent="0.25">
      <c r="O4843" s="893">
        <v>39143</v>
      </c>
      <c r="P4843" s="893" t="s">
        <v>2500</v>
      </c>
      <c r="Q4843" s="892" t="s">
        <v>22167</v>
      </c>
    </row>
    <row r="4844" spans="15:17" x14ac:dyDescent="0.25">
      <c r="O4844" s="893">
        <v>39144</v>
      </c>
      <c r="P4844" s="893" t="s">
        <v>1654</v>
      </c>
      <c r="Q4844" s="892" t="s">
        <v>22168</v>
      </c>
    </row>
    <row r="4845" spans="15:17" x14ac:dyDescent="0.25">
      <c r="O4845" s="893">
        <v>39145</v>
      </c>
      <c r="P4845" s="893" t="s">
        <v>3285</v>
      </c>
      <c r="Q4845" s="892" t="s">
        <v>22169</v>
      </c>
    </row>
    <row r="4846" spans="15:17" x14ac:dyDescent="0.25">
      <c r="O4846" s="893">
        <v>39146</v>
      </c>
      <c r="P4846" s="893" t="s">
        <v>6084</v>
      </c>
      <c r="Q4846" s="892" t="s">
        <v>22170</v>
      </c>
    </row>
    <row r="4847" spans="15:17" x14ac:dyDescent="0.25">
      <c r="O4847" s="893">
        <v>39147</v>
      </c>
      <c r="P4847" s="893" t="s">
        <v>3383</v>
      </c>
      <c r="Q4847" s="892" t="s">
        <v>22171</v>
      </c>
    </row>
    <row r="4848" spans="15:17" x14ac:dyDescent="0.25">
      <c r="O4848" s="893">
        <v>39148</v>
      </c>
      <c r="P4848" s="893" t="s">
        <v>3684</v>
      </c>
      <c r="Q4848" s="892" t="s">
        <v>22172</v>
      </c>
    </row>
    <row r="4849" spans="15:17" x14ac:dyDescent="0.25">
      <c r="O4849" s="893">
        <v>39149</v>
      </c>
      <c r="P4849" s="893" t="s">
        <v>12141</v>
      </c>
      <c r="Q4849" s="892" t="s">
        <v>22173</v>
      </c>
    </row>
    <row r="4850" spans="15:17" x14ac:dyDescent="0.25">
      <c r="O4850" s="893">
        <v>39150</v>
      </c>
      <c r="P4850" s="893" t="s">
        <v>2334</v>
      </c>
      <c r="Q4850" s="892" t="s">
        <v>22174</v>
      </c>
    </row>
    <row r="4851" spans="15:17" x14ac:dyDescent="0.25">
      <c r="O4851" s="893">
        <v>39151</v>
      </c>
      <c r="P4851" s="893" t="s">
        <v>7579</v>
      </c>
      <c r="Q4851" s="892" t="s">
        <v>22175</v>
      </c>
    </row>
    <row r="4852" spans="15:17" x14ac:dyDescent="0.25">
      <c r="O4852" s="893">
        <v>39152</v>
      </c>
      <c r="P4852" s="893" t="s">
        <v>4899</v>
      </c>
      <c r="Q4852" s="892" t="s">
        <v>22176</v>
      </c>
    </row>
    <row r="4853" spans="15:17" x14ac:dyDescent="0.25">
      <c r="O4853" s="893">
        <v>39153</v>
      </c>
      <c r="P4853" s="893" t="s">
        <v>2662</v>
      </c>
      <c r="Q4853" s="892" t="s">
        <v>22177</v>
      </c>
    </row>
    <row r="4854" spans="15:17" x14ac:dyDescent="0.25">
      <c r="O4854" s="893">
        <v>39154</v>
      </c>
      <c r="P4854" s="893" t="s">
        <v>4898</v>
      </c>
      <c r="Q4854" s="892" t="s">
        <v>22178</v>
      </c>
    </row>
    <row r="4855" spans="15:17" x14ac:dyDescent="0.25">
      <c r="O4855" s="893">
        <v>39155</v>
      </c>
      <c r="P4855" s="893" t="s">
        <v>2409</v>
      </c>
      <c r="Q4855" s="892" t="s">
        <v>22179</v>
      </c>
    </row>
    <row r="4856" spans="15:17" x14ac:dyDescent="0.25">
      <c r="O4856" s="893">
        <v>39156</v>
      </c>
      <c r="P4856" s="893" t="s">
        <v>6198</v>
      </c>
      <c r="Q4856" s="892" t="s">
        <v>22180</v>
      </c>
    </row>
    <row r="4857" spans="15:17" x14ac:dyDescent="0.25">
      <c r="O4857" s="893">
        <v>39157</v>
      </c>
      <c r="P4857" s="893" t="s">
        <v>5958</v>
      </c>
      <c r="Q4857" s="892" t="s">
        <v>22181</v>
      </c>
    </row>
    <row r="4858" spans="15:17" x14ac:dyDescent="0.25">
      <c r="O4858" s="893">
        <v>39158</v>
      </c>
      <c r="P4858" s="893" t="s">
        <v>4020</v>
      </c>
      <c r="Q4858" s="892" t="s">
        <v>22182</v>
      </c>
    </row>
    <row r="4859" spans="15:17" x14ac:dyDescent="0.25">
      <c r="O4859" s="893">
        <v>39159</v>
      </c>
      <c r="P4859" s="893" t="s">
        <v>3004</v>
      </c>
      <c r="Q4859" s="892" t="s">
        <v>22183</v>
      </c>
    </row>
    <row r="4860" spans="15:17" x14ac:dyDescent="0.25">
      <c r="O4860" s="893">
        <v>39160</v>
      </c>
      <c r="P4860" s="893" t="s">
        <v>6698</v>
      </c>
      <c r="Q4860" s="892" t="s">
        <v>22184</v>
      </c>
    </row>
    <row r="4861" spans="15:17" x14ac:dyDescent="0.25">
      <c r="O4861" s="893">
        <v>39161</v>
      </c>
      <c r="P4861" s="893" t="s">
        <v>14080</v>
      </c>
      <c r="Q4861" s="892" t="s">
        <v>22185</v>
      </c>
    </row>
    <row r="4862" spans="15:17" x14ac:dyDescent="0.25">
      <c r="O4862" s="893">
        <v>39162</v>
      </c>
      <c r="P4862" s="893" t="s">
        <v>7252</v>
      </c>
      <c r="Q4862" s="892" t="s">
        <v>22186</v>
      </c>
    </row>
    <row r="4863" spans="15:17" x14ac:dyDescent="0.25">
      <c r="O4863" s="893">
        <v>39163</v>
      </c>
      <c r="P4863" s="893" t="s">
        <v>11952</v>
      </c>
      <c r="Q4863" s="892" t="s">
        <v>22187</v>
      </c>
    </row>
    <row r="4864" spans="15:17" x14ac:dyDescent="0.25">
      <c r="O4864" s="893">
        <v>39164</v>
      </c>
      <c r="P4864" s="893" t="s">
        <v>2127</v>
      </c>
      <c r="Q4864" s="892" t="s">
        <v>22188</v>
      </c>
    </row>
    <row r="4865" spans="15:17" x14ac:dyDescent="0.25">
      <c r="O4865" s="893">
        <v>39165</v>
      </c>
      <c r="P4865" s="893" t="s">
        <v>12480</v>
      </c>
      <c r="Q4865" s="892" t="s">
        <v>22189</v>
      </c>
    </row>
    <row r="4866" spans="15:17" x14ac:dyDescent="0.25">
      <c r="O4866" s="893">
        <v>39166</v>
      </c>
      <c r="P4866" s="893" t="s">
        <v>7668</v>
      </c>
      <c r="Q4866" s="892" t="s">
        <v>22190</v>
      </c>
    </row>
    <row r="4867" spans="15:17" x14ac:dyDescent="0.25">
      <c r="O4867" s="893">
        <v>39167</v>
      </c>
      <c r="P4867" s="893" t="s">
        <v>13116</v>
      </c>
      <c r="Q4867" s="892" t="s">
        <v>22191</v>
      </c>
    </row>
    <row r="4868" spans="15:17" x14ac:dyDescent="0.25">
      <c r="O4868" s="893">
        <v>39168</v>
      </c>
      <c r="P4868" s="893" t="s">
        <v>7487</v>
      </c>
      <c r="Q4868" s="892" t="s">
        <v>22192</v>
      </c>
    </row>
    <row r="4869" spans="15:17" x14ac:dyDescent="0.25">
      <c r="O4869" s="893">
        <v>39169</v>
      </c>
      <c r="P4869" s="893" t="s">
        <v>22194</v>
      </c>
      <c r="Q4869" s="892" t="s">
        <v>22193</v>
      </c>
    </row>
    <row r="4870" spans="15:17" x14ac:dyDescent="0.25">
      <c r="O4870" s="893">
        <v>39170</v>
      </c>
      <c r="P4870" s="893" t="s">
        <v>6764</v>
      </c>
      <c r="Q4870" s="892" t="s">
        <v>22195</v>
      </c>
    </row>
    <row r="4871" spans="15:17" x14ac:dyDescent="0.25">
      <c r="O4871" s="893">
        <v>39171</v>
      </c>
      <c r="P4871" s="893" t="s">
        <v>13139</v>
      </c>
      <c r="Q4871" s="892" t="s">
        <v>22196</v>
      </c>
    </row>
    <row r="4872" spans="15:17" x14ac:dyDescent="0.25">
      <c r="O4872" s="893">
        <v>39172</v>
      </c>
      <c r="P4872" s="893" t="s">
        <v>15290</v>
      </c>
      <c r="Q4872" s="892" t="s">
        <v>22197</v>
      </c>
    </row>
    <row r="4873" spans="15:17" x14ac:dyDescent="0.25">
      <c r="O4873" s="893">
        <v>39173</v>
      </c>
      <c r="P4873" s="893" t="s">
        <v>22199</v>
      </c>
      <c r="Q4873" s="892" t="s">
        <v>22198</v>
      </c>
    </row>
    <row r="4874" spans="15:17" x14ac:dyDescent="0.25">
      <c r="O4874" s="893">
        <v>39174</v>
      </c>
      <c r="P4874" s="893" t="s">
        <v>5763</v>
      </c>
      <c r="Q4874" s="892" t="s">
        <v>22200</v>
      </c>
    </row>
    <row r="4875" spans="15:17" x14ac:dyDescent="0.25">
      <c r="O4875" s="893">
        <v>39175</v>
      </c>
      <c r="P4875" s="893" t="s">
        <v>3681</v>
      </c>
      <c r="Q4875" s="892" t="s">
        <v>22201</v>
      </c>
    </row>
    <row r="4876" spans="15:17" x14ac:dyDescent="0.25">
      <c r="O4876" s="893">
        <v>39176</v>
      </c>
      <c r="P4876" s="893" t="s">
        <v>2629</v>
      </c>
      <c r="Q4876" s="892" t="s">
        <v>22202</v>
      </c>
    </row>
    <row r="4877" spans="15:17" x14ac:dyDescent="0.25">
      <c r="O4877" s="893">
        <v>39177</v>
      </c>
      <c r="P4877" s="893" t="s">
        <v>2722</v>
      </c>
      <c r="Q4877" s="892" t="s">
        <v>22203</v>
      </c>
    </row>
    <row r="4878" spans="15:17" x14ac:dyDescent="0.25">
      <c r="O4878" s="893">
        <v>39178</v>
      </c>
      <c r="P4878" s="893" t="s">
        <v>2667</v>
      </c>
      <c r="Q4878" s="892" t="s">
        <v>22204</v>
      </c>
    </row>
    <row r="4879" spans="15:17" x14ac:dyDescent="0.25">
      <c r="O4879" s="893">
        <v>39179</v>
      </c>
      <c r="P4879" s="893" t="s">
        <v>1833</v>
      </c>
      <c r="Q4879" s="892" t="s">
        <v>22205</v>
      </c>
    </row>
    <row r="4880" spans="15:17" x14ac:dyDescent="0.25">
      <c r="O4880" s="893">
        <v>39180</v>
      </c>
      <c r="P4880" s="893" t="s">
        <v>1571</v>
      </c>
      <c r="Q4880" s="892" t="s">
        <v>22206</v>
      </c>
    </row>
    <row r="4881" spans="15:17" x14ac:dyDescent="0.25">
      <c r="O4881" s="893">
        <v>39181</v>
      </c>
      <c r="P4881" s="893" t="s">
        <v>3944</v>
      </c>
      <c r="Q4881" s="892" t="s">
        <v>22207</v>
      </c>
    </row>
    <row r="4882" spans="15:17" x14ac:dyDescent="0.25">
      <c r="O4882" s="893">
        <v>39182</v>
      </c>
      <c r="P4882" s="893" t="s">
        <v>1512</v>
      </c>
      <c r="Q4882" s="892" t="s">
        <v>22208</v>
      </c>
    </row>
    <row r="4883" spans="15:17" x14ac:dyDescent="0.25">
      <c r="O4883" s="893">
        <v>39184</v>
      </c>
      <c r="P4883" s="893" t="s">
        <v>7535</v>
      </c>
      <c r="Q4883" s="892" t="s">
        <v>22209</v>
      </c>
    </row>
    <row r="4884" spans="15:17" x14ac:dyDescent="0.25">
      <c r="O4884" s="893">
        <v>39185</v>
      </c>
      <c r="P4884" s="893" t="s">
        <v>2331</v>
      </c>
      <c r="Q4884" s="892" t="s">
        <v>22210</v>
      </c>
    </row>
    <row r="4885" spans="15:17" x14ac:dyDescent="0.25">
      <c r="O4885" s="893">
        <v>39186</v>
      </c>
      <c r="P4885" s="893" t="s">
        <v>6265</v>
      </c>
      <c r="Q4885" s="892" t="s">
        <v>22211</v>
      </c>
    </row>
    <row r="4886" spans="15:17" x14ac:dyDescent="0.25">
      <c r="O4886" s="893">
        <v>39187</v>
      </c>
      <c r="P4886" s="893" t="s">
        <v>6356</v>
      </c>
      <c r="Q4886" s="892" t="s">
        <v>22212</v>
      </c>
    </row>
    <row r="4887" spans="15:17" x14ac:dyDescent="0.25">
      <c r="O4887" s="893">
        <v>39188</v>
      </c>
      <c r="P4887" s="893" t="s">
        <v>3948</v>
      </c>
      <c r="Q4887" s="892" t="s">
        <v>22213</v>
      </c>
    </row>
    <row r="4888" spans="15:17" x14ac:dyDescent="0.25">
      <c r="O4888" s="893">
        <v>39189</v>
      </c>
      <c r="P4888" s="893" t="s">
        <v>7250</v>
      </c>
      <c r="Q4888" s="892" t="s">
        <v>22214</v>
      </c>
    </row>
    <row r="4889" spans="15:17" x14ac:dyDescent="0.25">
      <c r="O4889" s="893">
        <v>39190</v>
      </c>
      <c r="P4889" s="893" t="s">
        <v>3674</v>
      </c>
      <c r="Q4889" s="892" t="s">
        <v>22215</v>
      </c>
    </row>
    <row r="4890" spans="15:17" x14ac:dyDescent="0.25">
      <c r="O4890" s="893">
        <v>39191</v>
      </c>
      <c r="P4890" s="893" t="s">
        <v>5322</v>
      </c>
      <c r="Q4890" s="892" t="s">
        <v>22216</v>
      </c>
    </row>
    <row r="4891" spans="15:17" x14ac:dyDescent="0.25">
      <c r="O4891" s="893">
        <v>39192</v>
      </c>
      <c r="P4891" s="893" t="s">
        <v>6754</v>
      </c>
      <c r="Q4891" s="892" t="s">
        <v>22217</v>
      </c>
    </row>
    <row r="4892" spans="15:17" x14ac:dyDescent="0.25">
      <c r="O4892" s="893">
        <v>39193</v>
      </c>
      <c r="P4892" s="893" t="s">
        <v>7831</v>
      </c>
      <c r="Q4892" s="892" t="s">
        <v>22218</v>
      </c>
    </row>
    <row r="4893" spans="15:17" x14ac:dyDescent="0.25">
      <c r="O4893" s="893">
        <v>39194</v>
      </c>
      <c r="P4893" s="893" t="s">
        <v>14645</v>
      </c>
      <c r="Q4893" s="892" t="s">
        <v>22219</v>
      </c>
    </row>
    <row r="4894" spans="15:17" x14ac:dyDescent="0.25">
      <c r="O4894" s="893">
        <v>39195</v>
      </c>
      <c r="P4894" s="893" t="s">
        <v>8074</v>
      </c>
      <c r="Q4894" s="892" t="s">
        <v>22220</v>
      </c>
    </row>
    <row r="4895" spans="15:17" x14ac:dyDescent="0.25">
      <c r="O4895" s="893">
        <v>39196</v>
      </c>
      <c r="P4895" s="893" t="s">
        <v>8073</v>
      </c>
      <c r="Q4895" s="892" t="s">
        <v>22221</v>
      </c>
    </row>
    <row r="4896" spans="15:17" x14ac:dyDescent="0.25">
      <c r="O4896" s="893">
        <v>39197</v>
      </c>
      <c r="P4896" s="893" t="s">
        <v>7027</v>
      </c>
      <c r="Q4896" s="892" t="s">
        <v>22222</v>
      </c>
    </row>
    <row r="4897" spans="15:17" x14ac:dyDescent="0.25">
      <c r="O4897" s="893">
        <v>39198</v>
      </c>
      <c r="P4897" s="893" t="s">
        <v>22224</v>
      </c>
      <c r="Q4897" s="892" t="s">
        <v>22223</v>
      </c>
    </row>
    <row r="4898" spans="15:17" x14ac:dyDescent="0.25">
      <c r="O4898" s="893">
        <v>39199</v>
      </c>
      <c r="P4898" s="893" t="s">
        <v>8187</v>
      </c>
      <c r="Q4898" s="892" t="s">
        <v>22225</v>
      </c>
    </row>
    <row r="4899" spans="15:17" x14ac:dyDescent="0.25">
      <c r="O4899" s="893">
        <v>39200</v>
      </c>
      <c r="P4899" s="893" t="s">
        <v>12055</v>
      </c>
      <c r="Q4899" s="892" t="s">
        <v>22226</v>
      </c>
    </row>
    <row r="4900" spans="15:17" x14ac:dyDescent="0.25">
      <c r="O4900" s="893">
        <v>39201</v>
      </c>
      <c r="P4900" s="893" t="s">
        <v>1448</v>
      </c>
      <c r="Q4900" s="892" t="s">
        <v>22227</v>
      </c>
    </row>
    <row r="4901" spans="15:17" x14ac:dyDescent="0.25">
      <c r="O4901" s="893">
        <v>39202</v>
      </c>
      <c r="P4901" s="893" t="s">
        <v>22229</v>
      </c>
      <c r="Q4901" s="892" t="s">
        <v>22228</v>
      </c>
    </row>
    <row r="4902" spans="15:17" x14ac:dyDescent="0.25">
      <c r="O4902" s="893">
        <v>39203</v>
      </c>
      <c r="P4902" s="893" t="s">
        <v>22231</v>
      </c>
      <c r="Q4902" s="892" t="s">
        <v>22230</v>
      </c>
    </row>
    <row r="4903" spans="15:17" x14ac:dyDescent="0.25">
      <c r="O4903" s="893">
        <v>39204</v>
      </c>
      <c r="P4903" s="893" t="s">
        <v>3418</v>
      </c>
      <c r="Q4903" s="892" t="s">
        <v>22232</v>
      </c>
    </row>
    <row r="4904" spans="15:17" x14ac:dyDescent="0.25">
      <c r="O4904" s="893">
        <v>39205</v>
      </c>
      <c r="P4904" s="893" t="s">
        <v>22234</v>
      </c>
      <c r="Q4904" s="892" t="s">
        <v>22233</v>
      </c>
    </row>
    <row r="4905" spans="15:17" x14ac:dyDescent="0.25">
      <c r="O4905" s="893">
        <v>39206</v>
      </c>
      <c r="P4905" s="893" t="s">
        <v>22236</v>
      </c>
      <c r="Q4905" s="892" t="s">
        <v>22235</v>
      </c>
    </row>
    <row r="4906" spans="15:17" x14ac:dyDescent="0.25">
      <c r="O4906" s="893">
        <v>39207</v>
      </c>
      <c r="P4906" s="893" t="s">
        <v>5661</v>
      </c>
      <c r="Q4906" s="892" t="s">
        <v>22237</v>
      </c>
    </row>
    <row r="4907" spans="15:17" x14ac:dyDescent="0.25">
      <c r="O4907" s="893">
        <v>39208</v>
      </c>
      <c r="P4907" s="893" t="s">
        <v>2343</v>
      </c>
      <c r="Q4907" s="892" t="s">
        <v>22238</v>
      </c>
    </row>
    <row r="4908" spans="15:17" x14ac:dyDescent="0.25">
      <c r="O4908" s="893">
        <v>39209</v>
      </c>
      <c r="P4908" s="893" t="s">
        <v>2332</v>
      </c>
      <c r="Q4908" s="892" t="s">
        <v>22239</v>
      </c>
    </row>
    <row r="4909" spans="15:17" x14ac:dyDescent="0.25">
      <c r="O4909" s="893">
        <v>39210</v>
      </c>
      <c r="P4909" s="893" t="s">
        <v>5661</v>
      </c>
      <c r="Q4909" s="892" t="s">
        <v>22240</v>
      </c>
    </row>
    <row r="4910" spans="15:17" x14ac:dyDescent="0.25">
      <c r="O4910" s="893">
        <v>39211</v>
      </c>
      <c r="P4910" s="893" t="s">
        <v>2669</v>
      </c>
      <c r="Q4910" s="892" t="s">
        <v>22241</v>
      </c>
    </row>
    <row r="4911" spans="15:17" x14ac:dyDescent="0.25">
      <c r="O4911" s="893">
        <v>39212</v>
      </c>
      <c r="P4911" s="893" t="s">
        <v>3608</v>
      </c>
      <c r="Q4911" s="892" t="s">
        <v>22242</v>
      </c>
    </row>
    <row r="4912" spans="15:17" x14ac:dyDescent="0.25">
      <c r="O4912" s="893">
        <v>39213</v>
      </c>
      <c r="P4912" s="893" t="s">
        <v>1899</v>
      </c>
      <c r="Q4912" s="892" t="s">
        <v>22243</v>
      </c>
    </row>
    <row r="4913" spans="15:17" x14ac:dyDescent="0.25">
      <c r="O4913" s="893">
        <v>39214</v>
      </c>
      <c r="P4913" s="893" t="s">
        <v>4814</v>
      </c>
      <c r="Q4913" s="892" t="s">
        <v>22244</v>
      </c>
    </row>
    <row r="4914" spans="15:17" x14ac:dyDescent="0.25">
      <c r="O4914" s="893">
        <v>39215</v>
      </c>
      <c r="P4914" s="893" t="s">
        <v>7535</v>
      </c>
      <c r="Q4914" s="892" t="s">
        <v>22245</v>
      </c>
    </row>
    <row r="4915" spans="15:17" x14ac:dyDescent="0.25">
      <c r="O4915" s="893">
        <v>39216</v>
      </c>
      <c r="P4915" s="893" t="s">
        <v>1916</v>
      </c>
      <c r="Q4915" s="892" t="s">
        <v>22246</v>
      </c>
    </row>
    <row r="4916" spans="15:17" x14ac:dyDescent="0.25">
      <c r="O4916" s="893">
        <v>39217</v>
      </c>
      <c r="P4916" s="893" t="s">
        <v>2462</v>
      </c>
      <c r="Q4916" s="892" t="s">
        <v>22247</v>
      </c>
    </row>
    <row r="4917" spans="15:17" x14ac:dyDescent="0.25">
      <c r="O4917" s="893">
        <v>39222</v>
      </c>
      <c r="P4917" s="893" t="s">
        <v>12248</v>
      </c>
      <c r="Q4917" s="892" t="s">
        <v>22248</v>
      </c>
    </row>
    <row r="4918" spans="15:17" x14ac:dyDescent="0.25">
      <c r="O4918" s="893">
        <v>39223</v>
      </c>
      <c r="P4918" s="893" t="s">
        <v>22250</v>
      </c>
      <c r="Q4918" s="892" t="s">
        <v>22249</v>
      </c>
    </row>
    <row r="4919" spans="15:17" x14ac:dyDescent="0.25">
      <c r="O4919" s="893">
        <v>39224</v>
      </c>
      <c r="P4919" s="893" t="s">
        <v>22252</v>
      </c>
      <c r="Q4919" s="892" t="s">
        <v>22251</v>
      </c>
    </row>
    <row r="4920" spans="15:17" x14ac:dyDescent="0.25">
      <c r="O4920" s="893">
        <v>39243</v>
      </c>
      <c r="P4920" s="893" t="s">
        <v>1951</v>
      </c>
      <c r="Q4920" s="892" t="s">
        <v>22253</v>
      </c>
    </row>
    <row r="4921" spans="15:17" x14ac:dyDescent="0.25">
      <c r="O4921" s="893">
        <v>39244</v>
      </c>
      <c r="P4921" s="893" t="s">
        <v>2719</v>
      </c>
      <c r="Q4921" s="892" t="s">
        <v>22254</v>
      </c>
    </row>
    <row r="4922" spans="15:17" x14ac:dyDescent="0.25">
      <c r="O4922" s="893">
        <v>39245</v>
      </c>
      <c r="P4922" s="893" t="s">
        <v>3154</v>
      </c>
      <c r="Q4922" s="892" t="s">
        <v>22255</v>
      </c>
    </row>
    <row r="4923" spans="15:17" x14ac:dyDescent="0.25">
      <c r="O4923" s="893">
        <v>39253</v>
      </c>
      <c r="P4923" s="893" t="s">
        <v>2555</v>
      </c>
      <c r="Q4923" s="892" t="s">
        <v>22256</v>
      </c>
    </row>
    <row r="4924" spans="15:17" x14ac:dyDescent="0.25">
      <c r="O4924" s="893">
        <v>39254</v>
      </c>
      <c r="P4924" s="893" t="s">
        <v>7956</v>
      </c>
      <c r="Q4924" s="892" t="s">
        <v>22257</v>
      </c>
    </row>
    <row r="4925" spans="15:17" x14ac:dyDescent="0.25">
      <c r="O4925" s="893">
        <v>39255</v>
      </c>
      <c r="P4925" s="893" t="s">
        <v>11845</v>
      </c>
      <c r="Q4925" s="892" t="s">
        <v>22258</v>
      </c>
    </row>
    <row r="4926" spans="15:17" x14ac:dyDescent="0.25">
      <c r="O4926" s="893">
        <v>39318</v>
      </c>
      <c r="P4926" s="893" t="s">
        <v>14137</v>
      </c>
      <c r="Q4926" s="892" t="s">
        <v>22259</v>
      </c>
    </row>
    <row r="4927" spans="15:17" x14ac:dyDescent="0.25">
      <c r="O4927" s="893">
        <v>39319</v>
      </c>
      <c r="P4927" s="893" t="s">
        <v>1979</v>
      </c>
      <c r="Q4927" s="892" t="s">
        <v>22260</v>
      </c>
    </row>
    <row r="4928" spans="15:17" x14ac:dyDescent="0.25">
      <c r="O4928" s="893">
        <v>39320</v>
      </c>
      <c r="P4928" s="893" t="s">
        <v>4692</v>
      </c>
      <c r="Q4928" s="892" t="s">
        <v>22261</v>
      </c>
    </row>
    <row r="4929" spans="15:17" x14ac:dyDescent="0.25">
      <c r="O4929" s="893">
        <v>39321</v>
      </c>
      <c r="P4929" s="893" t="s">
        <v>13997</v>
      </c>
      <c r="Q4929" s="892" t="s">
        <v>22262</v>
      </c>
    </row>
    <row r="4930" spans="15:17" x14ac:dyDescent="0.25">
      <c r="O4930" s="893">
        <v>39324</v>
      </c>
      <c r="P4930" s="893" t="s">
        <v>2831</v>
      </c>
      <c r="Q4930" s="892" t="s">
        <v>22263</v>
      </c>
    </row>
    <row r="4931" spans="15:17" x14ac:dyDescent="0.25">
      <c r="O4931" s="893">
        <v>39325</v>
      </c>
      <c r="P4931" s="893" t="s">
        <v>4850</v>
      </c>
      <c r="Q4931" s="892" t="s">
        <v>22264</v>
      </c>
    </row>
    <row r="4932" spans="15:17" x14ac:dyDescent="0.25">
      <c r="O4932" s="893">
        <v>39326</v>
      </c>
      <c r="P4932" s="893" t="s">
        <v>13285</v>
      </c>
      <c r="Q4932" s="892" t="s">
        <v>22265</v>
      </c>
    </row>
    <row r="4933" spans="15:17" x14ac:dyDescent="0.25">
      <c r="O4933" s="893">
        <v>39327</v>
      </c>
      <c r="P4933" s="893" t="s">
        <v>22267</v>
      </c>
      <c r="Q4933" s="892" t="s">
        <v>22266</v>
      </c>
    </row>
    <row r="4934" spans="15:17" x14ac:dyDescent="0.25">
      <c r="O4934" s="893">
        <v>39361</v>
      </c>
      <c r="P4934" s="893" t="s">
        <v>22269</v>
      </c>
      <c r="Q4934" s="892" t="s">
        <v>22268</v>
      </c>
    </row>
    <row r="4935" spans="15:17" x14ac:dyDescent="0.25">
      <c r="O4935" s="893">
        <v>39362</v>
      </c>
      <c r="P4935" s="893" t="s">
        <v>22271</v>
      </c>
      <c r="Q4935" s="892" t="s">
        <v>22270</v>
      </c>
    </row>
    <row r="4936" spans="15:17" x14ac:dyDescent="0.25">
      <c r="O4936" s="893">
        <v>39363</v>
      </c>
      <c r="P4936" s="893" t="s">
        <v>22273</v>
      </c>
      <c r="Q4936" s="892" t="s">
        <v>22272</v>
      </c>
    </row>
    <row r="4937" spans="15:17" x14ac:dyDescent="0.25">
      <c r="O4937" s="893">
        <v>39364</v>
      </c>
      <c r="P4937" s="893" t="s">
        <v>22275</v>
      </c>
      <c r="Q4937" s="892" t="s">
        <v>22274</v>
      </c>
    </row>
    <row r="4938" spans="15:17" x14ac:dyDescent="0.25">
      <c r="O4938" s="893">
        <v>39365</v>
      </c>
      <c r="P4938" s="893" t="s">
        <v>22277</v>
      </c>
      <c r="Q4938" s="892" t="s">
        <v>22276</v>
      </c>
    </row>
    <row r="4939" spans="15:17" x14ac:dyDescent="0.25">
      <c r="O4939" s="893">
        <v>39366</v>
      </c>
      <c r="P4939" s="893" t="s">
        <v>22279</v>
      </c>
      <c r="Q4939" s="892" t="s">
        <v>22278</v>
      </c>
    </row>
    <row r="4940" spans="15:17" x14ac:dyDescent="0.25">
      <c r="O4940" s="893">
        <v>39367</v>
      </c>
      <c r="P4940" s="893" t="s">
        <v>22281</v>
      </c>
      <c r="Q4940" s="892" t="s">
        <v>22280</v>
      </c>
    </row>
    <row r="4941" spans="15:17" x14ac:dyDescent="0.25">
      <c r="O4941" s="893">
        <v>39376</v>
      </c>
      <c r="P4941" s="893" t="s">
        <v>22283</v>
      </c>
      <c r="Q4941" s="892" t="s">
        <v>22282</v>
      </c>
    </row>
    <row r="4942" spans="15:17" x14ac:dyDescent="0.25">
      <c r="O4942" s="893">
        <v>39377</v>
      </c>
      <c r="P4942" s="893" t="s">
        <v>4031</v>
      </c>
      <c r="Q4942" s="892" t="s">
        <v>22284</v>
      </c>
    </row>
    <row r="4943" spans="15:17" x14ac:dyDescent="0.25">
      <c r="O4943" s="893">
        <v>39381</v>
      </c>
      <c r="P4943" s="893" t="s">
        <v>6629</v>
      </c>
      <c r="Q4943" s="892" t="s">
        <v>22285</v>
      </c>
    </row>
    <row r="4944" spans="15:17" x14ac:dyDescent="0.25">
      <c r="O4944" s="893">
        <v>39386</v>
      </c>
      <c r="P4944" s="893" t="s">
        <v>7237</v>
      </c>
      <c r="Q4944" s="892" t="s">
        <v>22286</v>
      </c>
    </row>
    <row r="4945" spans="15:17" x14ac:dyDescent="0.25">
      <c r="O4945" s="893">
        <v>39387</v>
      </c>
      <c r="P4945" s="893" t="s">
        <v>1623</v>
      </c>
      <c r="Q4945" s="892" t="s">
        <v>22287</v>
      </c>
    </row>
    <row r="4946" spans="15:17" x14ac:dyDescent="0.25">
      <c r="O4946" s="893">
        <v>39388</v>
      </c>
      <c r="P4946" s="893" t="s">
        <v>4277</v>
      </c>
      <c r="Q4946" s="892" t="s">
        <v>22288</v>
      </c>
    </row>
    <row r="4947" spans="15:17" x14ac:dyDescent="0.25">
      <c r="O4947" s="893">
        <v>39397</v>
      </c>
      <c r="P4947" s="893" t="s">
        <v>13337</v>
      </c>
      <c r="Q4947" s="892" t="s">
        <v>22289</v>
      </c>
    </row>
    <row r="4948" spans="15:17" x14ac:dyDescent="0.25">
      <c r="O4948" s="893">
        <v>39398</v>
      </c>
      <c r="P4948" s="893" t="s">
        <v>22291</v>
      </c>
      <c r="Q4948" s="892" t="s">
        <v>22290</v>
      </c>
    </row>
    <row r="4949" spans="15:17" x14ac:dyDescent="0.25">
      <c r="O4949" s="893">
        <v>39399</v>
      </c>
      <c r="P4949" s="893" t="s">
        <v>22293</v>
      </c>
      <c r="Q4949" s="892" t="s">
        <v>22292</v>
      </c>
    </row>
    <row r="4950" spans="15:17" x14ac:dyDescent="0.25">
      <c r="O4950" s="893">
        <v>39400</v>
      </c>
      <c r="P4950" s="893" t="s">
        <v>22295</v>
      </c>
      <c r="Q4950" s="892" t="s">
        <v>22294</v>
      </c>
    </row>
    <row r="4951" spans="15:17" x14ac:dyDescent="0.25">
      <c r="O4951" s="893">
        <v>39401</v>
      </c>
      <c r="P4951" s="893" t="s">
        <v>22297</v>
      </c>
      <c r="Q4951" s="892" t="s">
        <v>22296</v>
      </c>
    </row>
    <row r="4952" spans="15:17" x14ac:dyDescent="0.25">
      <c r="O4952" s="893">
        <v>39402</v>
      </c>
      <c r="P4952" s="893" t="s">
        <v>22299</v>
      </c>
      <c r="Q4952" s="892" t="s">
        <v>22298</v>
      </c>
    </row>
    <row r="4953" spans="15:17" x14ac:dyDescent="0.25">
      <c r="O4953" s="893">
        <v>39403</v>
      </c>
      <c r="P4953" s="893" t="s">
        <v>22301</v>
      </c>
      <c r="Q4953" s="892" t="s">
        <v>22300</v>
      </c>
    </row>
    <row r="4954" spans="15:17" x14ac:dyDescent="0.25">
      <c r="O4954" s="893">
        <v>39404</v>
      </c>
      <c r="P4954" s="893" t="s">
        <v>22303</v>
      </c>
      <c r="Q4954" s="892" t="s">
        <v>22302</v>
      </c>
    </row>
    <row r="4955" spans="15:17" x14ac:dyDescent="0.25">
      <c r="O4955" s="893">
        <v>39412</v>
      </c>
      <c r="P4955" s="893" t="s">
        <v>19789</v>
      </c>
      <c r="Q4955" s="892" t="s">
        <v>22304</v>
      </c>
    </row>
    <row r="4956" spans="15:17" x14ac:dyDescent="0.25">
      <c r="O4956" s="893">
        <v>39413</v>
      </c>
      <c r="P4956" s="893" t="s">
        <v>18905</v>
      </c>
      <c r="Q4956" s="892" t="s">
        <v>22305</v>
      </c>
    </row>
    <row r="4957" spans="15:17" x14ac:dyDescent="0.25">
      <c r="O4957" s="893">
        <v>39414</v>
      </c>
      <c r="P4957" s="893" t="s">
        <v>3292</v>
      </c>
      <c r="Q4957" s="892" t="s">
        <v>22306</v>
      </c>
    </row>
    <row r="4958" spans="15:17" x14ac:dyDescent="0.25">
      <c r="O4958" s="893">
        <v>39415</v>
      </c>
      <c r="P4958" s="893" t="s">
        <v>12530</v>
      </c>
      <c r="Q4958" s="892" t="s">
        <v>22307</v>
      </c>
    </row>
    <row r="4959" spans="15:17" x14ac:dyDescent="0.25">
      <c r="O4959" s="893">
        <v>39416</v>
      </c>
      <c r="P4959" s="893" t="s">
        <v>12865</v>
      </c>
      <c r="Q4959" s="892" t="s">
        <v>22308</v>
      </c>
    </row>
    <row r="4960" spans="15:17" x14ac:dyDescent="0.25">
      <c r="O4960" s="893">
        <v>39417</v>
      </c>
      <c r="P4960" s="893" t="s">
        <v>15552</v>
      </c>
      <c r="Q4960" s="892" t="s">
        <v>22309</v>
      </c>
    </row>
    <row r="4961" spans="15:17" x14ac:dyDescent="0.25">
      <c r="O4961" s="893">
        <v>39431</v>
      </c>
      <c r="P4961" s="893" t="s">
        <v>5725</v>
      </c>
      <c r="Q4961" s="892" t="s">
        <v>22310</v>
      </c>
    </row>
    <row r="4962" spans="15:17" x14ac:dyDescent="0.25">
      <c r="O4962" s="893">
        <v>39432</v>
      </c>
      <c r="P4962" s="893" t="s">
        <v>4895</v>
      </c>
      <c r="Q4962" s="892" t="s">
        <v>22311</v>
      </c>
    </row>
    <row r="4963" spans="15:17" x14ac:dyDescent="0.25">
      <c r="O4963" s="893">
        <v>39433</v>
      </c>
      <c r="P4963" s="893" t="s">
        <v>2625</v>
      </c>
      <c r="Q4963" s="892" t="s">
        <v>22312</v>
      </c>
    </row>
    <row r="4964" spans="15:17" x14ac:dyDescent="0.25">
      <c r="O4964" s="893">
        <v>39434</v>
      </c>
      <c r="P4964" s="893" t="s">
        <v>6965</v>
      </c>
      <c r="Q4964" s="892" t="s">
        <v>22313</v>
      </c>
    </row>
    <row r="4965" spans="15:17" x14ac:dyDescent="0.25">
      <c r="O4965" s="893">
        <v>39435</v>
      </c>
      <c r="P4965" s="893" t="s">
        <v>3144</v>
      </c>
      <c r="Q4965" s="892" t="s">
        <v>22314</v>
      </c>
    </row>
    <row r="4966" spans="15:17" x14ac:dyDescent="0.25">
      <c r="O4966" s="893">
        <v>39436</v>
      </c>
      <c r="P4966" s="893" t="s">
        <v>2297</v>
      </c>
      <c r="Q4966" s="892" t="s">
        <v>22315</v>
      </c>
    </row>
    <row r="4967" spans="15:17" x14ac:dyDescent="0.25">
      <c r="O4967" s="893">
        <v>39437</v>
      </c>
      <c r="P4967" s="893" t="s">
        <v>1767</v>
      </c>
      <c r="Q4967" s="892" t="s">
        <v>22316</v>
      </c>
    </row>
    <row r="4968" spans="15:17" x14ac:dyDescent="0.25">
      <c r="O4968" s="893">
        <v>39438</v>
      </c>
      <c r="P4968" s="893" t="s">
        <v>1573</v>
      </c>
      <c r="Q4968" s="892" t="s">
        <v>22317</v>
      </c>
    </row>
    <row r="4969" spans="15:17" x14ac:dyDescent="0.25">
      <c r="O4969" s="893">
        <v>39439</v>
      </c>
      <c r="P4969" s="893" t="s">
        <v>1912</v>
      </c>
      <c r="Q4969" s="892" t="s">
        <v>22318</v>
      </c>
    </row>
    <row r="4970" spans="15:17" x14ac:dyDescent="0.25">
      <c r="O4970" s="893">
        <v>39440</v>
      </c>
      <c r="P4970" s="893" t="s">
        <v>2294</v>
      </c>
      <c r="Q4970" s="892" t="s">
        <v>22319</v>
      </c>
    </row>
    <row r="4971" spans="15:17" x14ac:dyDescent="0.25">
      <c r="O4971" s="893">
        <v>39441</v>
      </c>
      <c r="P4971" s="893" t="s">
        <v>1573</v>
      </c>
      <c r="Q4971" s="892" t="s">
        <v>22320</v>
      </c>
    </row>
    <row r="4972" spans="15:17" x14ac:dyDescent="0.25">
      <c r="O4972" s="893">
        <v>39442</v>
      </c>
      <c r="P4972" s="893" t="s">
        <v>2297</v>
      </c>
      <c r="Q4972" s="892" t="s">
        <v>22321</v>
      </c>
    </row>
    <row r="4973" spans="15:17" x14ac:dyDescent="0.25">
      <c r="O4973" s="893">
        <v>39443</v>
      </c>
      <c r="P4973" s="893" t="s">
        <v>1573</v>
      </c>
      <c r="Q4973" s="892" t="s">
        <v>22322</v>
      </c>
    </row>
    <row r="4974" spans="15:17" x14ac:dyDescent="0.25">
      <c r="O4974" s="893">
        <v>39445</v>
      </c>
      <c r="P4974" s="893" t="s">
        <v>22324</v>
      </c>
      <c r="Q4974" s="892" t="s">
        <v>22323</v>
      </c>
    </row>
    <row r="4975" spans="15:17" x14ac:dyDescent="0.25">
      <c r="O4975" s="893">
        <v>39446</v>
      </c>
      <c r="P4975" s="893" t="s">
        <v>22326</v>
      </c>
      <c r="Q4975" s="892" t="s">
        <v>22325</v>
      </c>
    </row>
    <row r="4976" spans="15:17" x14ac:dyDescent="0.25">
      <c r="O4976" s="893">
        <v>39447</v>
      </c>
      <c r="P4976" s="893" t="s">
        <v>17859</v>
      </c>
      <c r="Q4976" s="892" t="s">
        <v>22327</v>
      </c>
    </row>
    <row r="4977" spans="15:17" x14ac:dyDescent="0.25">
      <c r="O4977" s="893">
        <v>39448</v>
      </c>
      <c r="P4977" s="893" t="s">
        <v>22329</v>
      </c>
      <c r="Q4977" s="892" t="s">
        <v>22328</v>
      </c>
    </row>
    <row r="4978" spans="15:17" x14ac:dyDescent="0.25">
      <c r="O4978" s="893">
        <v>39449</v>
      </c>
      <c r="P4978" s="893" t="s">
        <v>22331</v>
      </c>
      <c r="Q4978" s="892" t="s">
        <v>22330</v>
      </c>
    </row>
    <row r="4979" spans="15:17" x14ac:dyDescent="0.25">
      <c r="O4979" s="893">
        <v>39450</v>
      </c>
      <c r="P4979" s="893" t="s">
        <v>22333</v>
      </c>
      <c r="Q4979" s="892" t="s">
        <v>22332</v>
      </c>
    </row>
    <row r="4980" spans="15:17" x14ac:dyDescent="0.25">
      <c r="O4980" s="893">
        <v>39451</v>
      </c>
      <c r="P4980" s="893" t="s">
        <v>22335</v>
      </c>
      <c r="Q4980" s="892" t="s">
        <v>22334</v>
      </c>
    </row>
    <row r="4981" spans="15:17" x14ac:dyDescent="0.25">
      <c r="O4981" s="893">
        <v>39452</v>
      </c>
      <c r="P4981" s="893" t="s">
        <v>22337</v>
      </c>
      <c r="Q4981" s="892" t="s">
        <v>22336</v>
      </c>
    </row>
    <row r="4982" spans="15:17" x14ac:dyDescent="0.25">
      <c r="O4982" s="893">
        <v>39455</v>
      </c>
      <c r="P4982" s="893" t="s">
        <v>22339</v>
      </c>
      <c r="Q4982" s="892" t="s">
        <v>22338</v>
      </c>
    </row>
    <row r="4983" spans="15:17" x14ac:dyDescent="0.25">
      <c r="O4983" s="893">
        <v>39456</v>
      </c>
      <c r="P4983" s="893" t="s">
        <v>22341</v>
      </c>
      <c r="Q4983" s="892" t="s">
        <v>22340</v>
      </c>
    </row>
    <row r="4984" spans="15:17" x14ac:dyDescent="0.25">
      <c r="O4984" s="893">
        <v>39457</v>
      </c>
      <c r="P4984" s="893" t="s">
        <v>22343</v>
      </c>
      <c r="Q4984" s="892" t="s">
        <v>22342</v>
      </c>
    </row>
    <row r="4985" spans="15:17" x14ac:dyDescent="0.25">
      <c r="O4985" s="893">
        <v>39458</v>
      </c>
      <c r="P4985" s="893" t="s">
        <v>22345</v>
      </c>
      <c r="Q4985" s="892" t="s">
        <v>22344</v>
      </c>
    </row>
    <row r="4986" spans="15:17" x14ac:dyDescent="0.25">
      <c r="O4986" s="893">
        <v>39459</v>
      </c>
      <c r="P4986" s="893" t="s">
        <v>22347</v>
      </c>
      <c r="Q4986" s="892" t="s">
        <v>22346</v>
      </c>
    </row>
    <row r="4987" spans="15:17" x14ac:dyDescent="0.25">
      <c r="O4987" s="893">
        <v>39460</v>
      </c>
      <c r="P4987" s="893" t="s">
        <v>1563</v>
      </c>
      <c r="Q4987" s="892" t="s">
        <v>22348</v>
      </c>
    </row>
    <row r="4988" spans="15:17" x14ac:dyDescent="0.25">
      <c r="O4988" s="893">
        <v>39461</v>
      </c>
      <c r="P4988" s="893" t="s">
        <v>2950</v>
      </c>
      <c r="Q4988" s="892" t="s">
        <v>22349</v>
      </c>
    </row>
    <row r="4989" spans="15:17" x14ac:dyDescent="0.25">
      <c r="O4989" s="893">
        <v>39462</v>
      </c>
      <c r="P4989" s="893" t="s">
        <v>22351</v>
      </c>
      <c r="Q4989" s="892" t="s">
        <v>22350</v>
      </c>
    </row>
    <row r="4990" spans="15:17" x14ac:dyDescent="0.25">
      <c r="O4990" s="893">
        <v>39463</v>
      </c>
      <c r="P4990" s="893" t="s">
        <v>22353</v>
      </c>
      <c r="Q4990" s="892" t="s">
        <v>22352</v>
      </c>
    </row>
    <row r="4991" spans="15:17" x14ac:dyDescent="0.25">
      <c r="O4991" s="893">
        <v>39464</v>
      </c>
      <c r="P4991" s="893" t="s">
        <v>22355</v>
      </c>
      <c r="Q4991" s="892" t="s">
        <v>22354</v>
      </c>
    </row>
    <row r="4992" spans="15:17" x14ac:dyDescent="0.25">
      <c r="O4992" s="893">
        <v>39465</v>
      </c>
      <c r="P4992" s="893" t="s">
        <v>22357</v>
      </c>
      <c r="Q4992" s="892" t="s">
        <v>22356</v>
      </c>
    </row>
    <row r="4993" spans="15:17" x14ac:dyDescent="0.25">
      <c r="O4993" s="893">
        <v>39466</v>
      </c>
      <c r="P4993" s="893" t="s">
        <v>8568</v>
      </c>
      <c r="Q4993" s="892" t="s">
        <v>22358</v>
      </c>
    </row>
    <row r="4994" spans="15:17" x14ac:dyDescent="0.25">
      <c r="O4994" s="893">
        <v>39467</v>
      </c>
      <c r="P4994" s="893" t="s">
        <v>15117</v>
      </c>
      <c r="Q4994" s="892" t="s">
        <v>22359</v>
      </c>
    </row>
    <row r="4995" spans="15:17" x14ac:dyDescent="0.25">
      <c r="O4995" s="893">
        <v>39468</v>
      </c>
      <c r="P4995" s="893" t="s">
        <v>22343</v>
      </c>
      <c r="Q4995" s="892" t="s">
        <v>22360</v>
      </c>
    </row>
    <row r="4996" spans="15:17" x14ac:dyDescent="0.25">
      <c r="O4996" s="893">
        <v>39469</v>
      </c>
      <c r="P4996" s="893" t="s">
        <v>22362</v>
      </c>
      <c r="Q4996" s="892" t="s">
        <v>22361</v>
      </c>
    </row>
    <row r="4997" spans="15:17" x14ac:dyDescent="0.25">
      <c r="O4997" s="893">
        <v>39470</v>
      </c>
      <c r="P4997" s="893" t="s">
        <v>22364</v>
      </c>
      <c r="Q4997" s="892" t="s">
        <v>22363</v>
      </c>
    </row>
    <row r="4998" spans="15:17" x14ac:dyDescent="0.25">
      <c r="O4998" s="893">
        <v>39471</v>
      </c>
      <c r="P4998" s="893" t="s">
        <v>22236</v>
      </c>
      <c r="Q4998" s="892" t="s">
        <v>22365</v>
      </c>
    </row>
    <row r="4999" spans="15:17" x14ac:dyDescent="0.25">
      <c r="O4999" s="893">
        <v>39472</v>
      </c>
      <c r="P4999" s="893" t="s">
        <v>22367</v>
      </c>
      <c r="Q4999" s="892" t="s">
        <v>22366</v>
      </c>
    </row>
    <row r="5000" spans="15:17" x14ac:dyDescent="0.25">
      <c r="O5000" s="893">
        <v>39473</v>
      </c>
      <c r="P5000" s="893" t="s">
        <v>11815</v>
      </c>
      <c r="Q5000" s="892" t="s">
        <v>22368</v>
      </c>
    </row>
    <row r="5001" spans="15:17" x14ac:dyDescent="0.25">
      <c r="O5001" s="893">
        <v>39474</v>
      </c>
      <c r="P5001" s="893" t="s">
        <v>22370</v>
      </c>
      <c r="Q5001" s="892" t="s">
        <v>22369</v>
      </c>
    </row>
    <row r="5002" spans="15:17" x14ac:dyDescent="0.25">
      <c r="O5002" s="893">
        <v>39475</v>
      </c>
      <c r="P5002" s="893" t="s">
        <v>15530</v>
      </c>
      <c r="Q5002" s="892" t="s">
        <v>22371</v>
      </c>
    </row>
    <row r="5003" spans="15:17" x14ac:dyDescent="0.25">
      <c r="O5003" s="893">
        <v>39476</v>
      </c>
      <c r="P5003" s="893" t="s">
        <v>22373</v>
      </c>
      <c r="Q5003" s="892" t="s">
        <v>22372</v>
      </c>
    </row>
    <row r="5004" spans="15:17" x14ac:dyDescent="0.25">
      <c r="O5004" s="893">
        <v>39477</v>
      </c>
      <c r="P5004" s="893" t="s">
        <v>22375</v>
      </c>
      <c r="Q5004" s="892" t="s">
        <v>22374</v>
      </c>
    </row>
    <row r="5005" spans="15:17" x14ac:dyDescent="0.25">
      <c r="O5005" s="893">
        <v>39478</v>
      </c>
      <c r="P5005" s="893" t="s">
        <v>22377</v>
      </c>
      <c r="Q5005" s="892" t="s">
        <v>22376</v>
      </c>
    </row>
    <row r="5006" spans="15:17" x14ac:dyDescent="0.25">
      <c r="O5006" s="893">
        <v>39479</v>
      </c>
      <c r="P5006" s="893" t="s">
        <v>22379</v>
      </c>
      <c r="Q5006" s="892" t="s">
        <v>22378</v>
      </c>
    </row>
    <row r="5007" spans="15:17" x14ac:dyDescent="0.25">
      <c r="O5007" s="893">
        <v>39480</v>
      </c>
      <c r="P5007" s="893" t="s">
        <v>22381</v>
      </c>
      <c r="Q5007" s="892" t="s">
        <v>22380</v>
      </c>
    </row>
    <row r="5008" spans="15:17" x14ac:dyDescent="0.25">
      <c r="O5008" s="893">
        <v>39507</v>
      </c>
      <c r="P5008" s="893" t="s">
        <v>14178</v>
      </c>
      <c r="Q5008" s="892" t="s">
        <v>22382</v>
      </c>
    </row>
    <row r="5009" spans="15:17" x14ac:dyDescent="0.25">
      <c r="O5009" s="893">
        <v>39508</v>
      </c>
      <c r="P5009" s="893" t="s">
        <v>7171</v>
      </c>
      <c r="Q5009" s="892" t="s">
        <v>22383</v>
      </c>
    </row>
    <row r="5010" spans="15:17" x14ac:dyDescent="0.25">
      <c r="O5010" s="893">
        <v>39509</v>
      </c>
      <c r="P5010" s="893" t="s">
        <v>1397</v>
      </c>
      <c r="Q5010" s="892" t="s">
        <v>22384</v>
      </c>
    </row>
    <row r="5011" spans="15:17" x14ac:dyDescent="0.25">
      <c r="O5011" s="893">
        <v>39517</v>
      </c>
      <c r="P5011" s="893" t="s">
        <v>13034</v>
      </c>
      <c r="Q5011" s="892" t="s">
        <v>22385</v>
      </c>
    </row>
    <row r="5012" spans="15:17" x14ac:dyDescent="0.25">
      <c r="O5012" s="893">
        <v>39518</v>
      </c>
      <c r="P5012" s="893" t="s">
        <v>22387</v>
      </c>
      <c r="Q5012" s="892" t="s">
        <v>22386</v>
      </c>
    </row>
    <row r="5013" spans="15:17" x14ac:dyDescent="0.25">
      <c r="O5013" s="893">
        <v>39520</v>
      </c>
      <c r="P5013" s="893" t="s">
        <v>22389</v>
      </c>
      <c r="Q5013" s="892" t="s">
        <v>22388</v>
      </c>
    </row>
    <row r="5014" spans="15:17" x14ac:dyDescent="0.25">
      <c r="O5014" s="893">
        <v>39521</v>
      </c>
      <c r="P5014" s="893" t="s">
        <v>15651</v>
      </c>
      <c r="Q5014" s="892" t="s">
        <v>22390</v>
      </c>
    </row>
    <row r="5015" spans="15:17" x14ac:dyDescent="0.25">
      <c r="O5015" s="893">
        <v>39522</v>
      </c>
      <c r="P5015" s="893" t="s">
        <v>13220</v>
      </c>
      <c r="Q5015" s="892" t="s">
        <v>22391</v>
      </c>
    </row>
    <row r="5016" spans="15:17" x14ac:dyDescent="0.25">
      <c r="O5016" s="893">
        <v>39523</v>
      </c>
      <c r="P5016" s="893" t="s">
        <v>22393</v>
      </c>
      <c r="Q5016" s="892" t="s">
        <v>22392</v>
      </c>
    </row>
    <row r="5017" spans="15:17" x14ac:dyDescent="0.25">
      <c r="O5017" s="893">
        <v>39566</v>
      </c>
      <c r="P5017" s="893" t="s">
        <v>12362</v>
      </c>
      <c r="Q5017" s="892" t="s">
        <v>22394</v>
      </c>
    </row>
    <row r="5018" spans="15:17" x14ac:dyDescent="0.25">
      <c r="O5018" s="893">
        <v>39567</v>
      </c>
      <c r="P5018" s="893" t="s">
        <v>16250</v>
      </c>
      <c r="Q5018" s="892" t="s">
        <v>22395</v>
      </c>
    </row>
    <row r="5019" spans="15:17" x14ac:dyDescent="0.25">
      <c r="O5019" s="893">
        <v>39584</v>
      </c>
      <c r="P5019" s="893" t="s">
        <v>22397</v>
      </c>
      <c r="Q5019" s="892" t="s">
        <v>22396</v>
      </c>
    </row>
    <row r="5020" spans="15:17" x14ac:dyDescent="0.25">
      <c r="O5020" s="893">
        <v>39585</v>
      </c>
      <c r="P5020" s="893" t="s">
        <v>22399</v>
      </c>
      <c r="Q5020" s="892" t="s">
        <v>22398</v>
      </c>
    </row>
    <row r="5021" spans="15:17" x14ac:dyDescent="0.25">
      <c r="O5021" s="893">
        <v>39586</v>
      </c>
      <c r="P5021" s="893" t="s">
        <v>22401</v>
      </c>
      <c r="Q5021" s="892" t="s">
        <v>22400</v>
      </c>
    </row>
    <row r="5022" spans="15:17" x14ac:dyDescent="0.25">
      <c r="O5022" s="893">
        <v>39587</v>
      </c>
      <c r="P5022" s="893" t="s">
        <v>22403</v>
      </c>
      <c r="Q5022" s="892" t="s">
        <v>22402</v>
      </c>
    </row>
    <row r="5023" spans="15:17" x14ac:dyDescent="0.25">
      <c r="O5023" s="893">
        <v>39588</v>
      </c>
      <c r="P5023" s="893" t="s">
        <v>22405</v>
      </c>
      <c r="Q5023" s="892" t="s">
        <v>22404</v>
      </c>
    </row>
    <row r="5024" spans="15:17" x14ac:dyDescent="0.25">
      <c r="O5024" s="893">
        <v>39590</v>
      </c>
      <c r="P5024" s="893" t="s">
        <v>22407</v>
      </c>
      <c r="Q5024" s="892" t="s">
        <v>22406</v>
      </c>
    </row>
    <row r="5025" spans="15:17" x14ac:dyDescent="0.25">
      <c r="O5025" s="893">
        <v>39592</v>
      </c>
      <c r="P5025" s="893" t="s">
        <v>22409</v>
      </c>
      <c r="Q5025" s="892" t="s">
        <v>22408</v>
      </c>
    </row>
    <row r="5026" spans="15:17" x14ac:dyDescent="0.25">
      <c r="O5026" s="893">
        <v>39593</v>
      </c>
      <c r="P5026" s="893" t="s">
        <v>22403</v>
      </c>
      <c r="Q5026" s="892" t="s">
        <v>22410</v>
      </c>
    </row>
    <row r="5027" spans="15:17" x14ac:dyDescent="0.25">
      <c r="O5027" s="893">
        <v>39615</v>
      </c>
      <c r="P5027" s="893" t="s">
        <v>22412</v>
      </c>
      <c r="Q5027" s="892" t="s">
        <v>22411</v>
      </c>
    </row>
    <row r="5028" spans="15:17" x14ac:dyDescent="0.25">
      <c r="O5028" s="893">
        <v>39620</v>
      </c>
      <c r="P5028" s="893" t="s">
        <v>22414</v>
      </c>
      <c r="Q5028" s="892" t="s">
        <v>22413</v>
      </c>
    </row>
    <row r="5029" spans="15:17" x14ac:dyDescent="0.25">
      <c r="O5029" s="893">
        <v>39621</v>
      </c>
      <c r="P5029" s="893" t="s">
        <v>22416</v>
      </c>
      <c r="Q5029" s="892" t="s">
        <v>22415</v>
      </c>
    </row>
    <row r="5030" spans="15:17" x14ac:dyDescent="0.25">
      <c r="O5030" s="893">
        <v>39623</v>
      </c>
      <c r="P5030" s="893" t="s">
        <v>22418</v>
      </c>
      <c r="Q5030" s="892" t="s">
        <v>22417</v>
      </c>
    </row>
    <row r="5031" spans="15:17" x14ac:dyDescent="0.25">
      <c r="O5031" s="893">
        <v>39624</v>
      </c>
      <c r="P5031" s="893" t="s">
        <v>22420</v>
      </c>
      <c r="Q5031" s="892" t="s">
        <v>22419</v>
      </c>
    </row>
    <row r="5032" spans="15:17" x14ac:dyDescent="0.25">
      <c r="O5032" s="893">
        <v>39628</v>
      </c>
      <c r="P5032" s="893" t="s">
        <v>22422</v>
      </c>
      <c r="Q5032" s="892" t="s">
        <v>22421</v>
      </c>
    </row>
    <row r="5033" spans="15:17" x14ac:dyDescent="0.25">
      <c r="O5033" s="893">
        <v>39634</v>
      </c>
      <c r="P5033" s="893" t="s">
        <v>12238</v>
      </c>
      <c r="Q5033" s="892" t="s">
        <v>22423</v>
      </c>
    </row>
    <row r="5034" spans="15:17" x14ac:dyDescent="0.25">
      <c r="O5034" s="893">
        <v>39635</v>
      </c>
      <c r="P5034" s="893" t="s">
        <v>22425</v>
      </c>
      <c r="Q5034" s="892" t="s">
        <v>22424</v>
      </c>
    </row>
    <row r="5035" spans="15:17" x14ac:dyDescent="0.25">
      <c r="O5035" s="893">
        <v>39636</v>
      </c>
      <c r="P5035" s="893" t="s">
        <v>22427</v>
      </c>
      <c r="Q5035" s="892" t="s">
        <v>22426</v>
      </c>
    </row>
    <row r="5036" spans="15:17" x14ac:dyDescent="0.25">
      <c r="O5036" s="893">
        <v>39637</v>
      </c>
      <c r="P5036" s="893" t="s">
        <v>6466</v>
      </c>
      <c r="Q5036" s="892" t="s">
        <v>22428</v>
      </c>
    </row>
    <row r="5037" spans="15:17" x14ac:dyDescent="0.25">
      <c r="O5037" s="893">
        <v>39638</v>
      </c>
      <c r="P5037" s="893" t="s">
        <v>22430</v>
      </c>
      <c r="Q5037" s="892" t="s">
        <v>22429</v>
      </c>
    </row>
    <row r="5038" spans="15:17" x14ac:dyDescent="0.25">
      <c r="O5038" s="893">
        <v>39639</v>
      </c>
      <c r="P5038" s="893" t="s">
        <v>22432</v>
      </c>
      <c r="Q5038" s="892" t="s">
        <v>22431</v>
      </c>
    </row>
    <row r="5039" spans="15:17" x14ac:dyDescent="0.25">
      <c r="O5039" s="893">
        <v>39640</v>
      </c>
      <c r="P5039" s="893" t="s">
        <v>6713</v>
      </c>
      <c r="Q5039" s="892" t="s">
        <v>22433</v>
      </c>
    </row>
    <row r="5040" spans="15:17" x14ac:dyDescent="0.25">
      <c r="O5040" s="893">
        <v>39641</v>
      </c>
      <c r="P5040" s="893" t="s">
        <v>3146</v>
      </c>
      <c r="Q5040" s="892" t="s">
        <v>22434</v>
      </c>
    </row>
    <row r="5041" spans="15:17" x14ac:dyDescent="0.25">
      <c r="O5041" s="893">
        <v>39642</v>
      </c>
      <c r="P5041" s="893" t="s">
        <v>6949</v>
      </c>
      <c r="Q5041" s="892" t="s">
        <v>22435</v>
      </c>
    </row>
    <row r="5042" spans="15:17" x14ac:dyDescent="0.25">
      <c r="O5042" s="893">
        <v>39643</v>
      </c>
      <c r="P5042" s="893" t="s">
        <v>6990</v>
      </c>
      <c r="Q5042" s="892" t="s">
        <v>22436</v>
      </c>
    </row>
    <row r="5043" spans="15:17" x14ac:dyDescent="0.25">
      <c r="O5043" s="893">
        <v>39644</v>
      </c>
      <c r="P5043" s="893" t="s">
        <v>5426</v>
      </c>
      <c r="Q5043" s="892" t="s">
        <v>22437</v>
      </c>
    </row>
    <row r="5044" spans="15:17" x14ac:dyDescent="0.25">
      <c r="O5044" s="893">
        <v>39645</v>
      </c>
      <c r="P5044" s="893" t="s">
        <v>4938</v>
      </c>
      <c r="Q5044" s="892" t="s">
        <v>22438</v>
      </c>
    </row>
    <row r="5045" spans="15:17" x14ac:dyDescent="0.25">
      <c r="O5045" s="893">
        <v>39660</v>
      </c>
      <c r="P5045" s="893" t="s">
        <v>7252</v>
      </c>
      <c r="Q5045" s="892" t="s">
        <v>22439</v>
      </c>
    </row>
    <row r="5046" spans="15:17" x14ac:dyDescent="0.25">
      <c r="O5046" s="893">
        <v>39661</v>
      </c>
      <c r="P5046" s="893" t="s">
        <v>3091</v>
      </c>
      <c r="Q5046" s="892" t="s">
        <v>22440</v>
      </c>
    </row>
    <row r="5047" spans="15:17" x14ac:dyDescent="0.25">
      <c r="O5047" s="893">
        <v>39662</v>
      </c>
      <c r="P5047" s="893" t="s">
        <v>4686</v>
      </c>
      <c r="Q5047" s="892" t="s">
        <v>22441</v>
      </c>
    </row>
    <row r="5048" spans="15:17" x14ac:dyDescent="0.25">
      <c r="O5048" s="893">
        <v>39663</v>
      </c>
      <c r="P5048" s="893" t="s">
        <v>4850</v>
      </c>
      <c r="Q5048" s="892" t="s">
        <v>22442</v>
      </c>
    </row>
    <row r="5049" spans="15:17" x14ac:dyDescent="0.25">
      <c r="O5049" s="893">
        <v>39664</v>
      </c>
      <c r="P5049" s="893" t="s">
        <v>2094</v>
      </c>
      <c r="Q5049" s="892" t="s">
        <v>22443</v>
      </c>
    </row>
    <row r="5050" spans="15:17" x14ac:dyDescent="0.25">
      <c r="O5050" s="893">
        <v>39678</v>
      </c>
      <c r="P5050" s="893" t="s">
        <v>3527</v>
      </c>
      <c r="Q5050" s="892" t="s">
        <v>22444</v>
      </c>
    </row>
    <row r="5051" spans="15:17" x14ac:dyDescent="0.25">
      <c r="O5051" s="893">
        <v>39679</v>
      </c>
      <c r="P5051" s="893" t="s">
        <v>4108</v>
      </c>
      <c r="Q5051" s="892" t="s">
        <v>22445</v>
      </c>
    </row>
    <row r="5052" spans="15:17" x14ac:dyDescent="0.25">
      <c r="O5052" s="893">
        <v>39699</v>
      </c>
      <c r="P5052" s="893" t="s">
        <v>5411</v>
      </c>
      <c r="Q5052" s="892" t="s">
        <v>22446</v>
      </c>
    </row>
    <row r="5053" spans="15:17" x14ac:dyDescent="0.25">
      <c r="O5053" s="893">
        <v>39719</v>
      </c>
      <c r="P5053" s="893" t="s">
        <v>12448</v>
      </c>
      <c r="Q5053" s="892" t="s">
        <v>22447</v>
      </c>
    </row>
    <row r="5054" spans="15:17" x14ac:dyDescent="0.25">
      <c r="O5054" s="893">
        <v>39724</v>
      </c>
      <c r="P5054" s="893" t="s">
        <v>1835</v>
      </c>
      <c r="Q5054" s="892" t="s">
        <v>22448</v>
      </c>
    </row>
    <row r="5055" spans="15:17" x14ac:dyDescent="0.25">
      <c r="O5055" s="893">
        <v>39725</v>
      </c>
      <c r="P5055" s="893" t="s">
        <v>22450</v>
      </c>
      <c r="Q5055" s="892" t="s">
        <v>22449</v>
      </c>
    </row>
    <row r="5056" spans="15:17" x14ac:dyDescent="0.25">
      <c r="O5056" s="893">
        <v>39726</v>
      </c>
      <c r="P5056" s="893" t="s">
        <v>4363</v>
      </c>
      <c r="Q5056" s="892" t="s">
        <v>22451</v>
      </c>
    </row>
    <row r="5057" spans="15:17" x14ac:dyDescent="0.25">
      <c r="O5057" s="893">
        <v>39727</v>
      </c>
      <c r="P5057" s="893" t="s">
        <v>22453</v>
      </c>
      <c r="Q5057" s="892" t="s">
        <v>22452</v>
      </c>
    </row>
    <row r="5058" spans="15:17" x14ac:dyDescent="0.25">
      <c r="O5058" s="893">
        <v>39728</v>
      </c>
      <c r="P5058" s="893" t="s">
        <v>22455</v>
      </c>
      <c r="Q5058" s="892" t="s">
        <v>22454</v>
      </c>
    </row>
    <row r="5059" spans="15:17" x14ac:dyDescent="0.25">
      <c r="O5059" s="893">
        <v>39729</v>
      </c>
      <c r="P5059" s="893" t="s">
        <v>22457</v>
      </c>
      <c r="Q5059" s="892" t="s">
        <v>22456</v>
      </c>
    </row>
    <row r="5060" spans="15:17" x14ac:dyDescent="0.25">
      <c r="O5060" s="893">
        <v>39730</v>
      </c>
      <c r="P5060" s="893" t="s">
        <v>22459</v>
      </c>
      <c r="Q5060" s="892" t="s">
        <v>22458</v>
      </c>
    </row>
    <row r="5061" spans="15:17" x14ac:dyDescent="0.25">
      <c r="O5061" s="893">
        <v>39731</v>
      </c>
      <c r="P5061" s="893" t="s">
        <v>22461</v>
      </c>
      <c r="Q5061" s="892" t="s">
        <v>22460</v>
      </c>
    </row>
    <row r="5062" spans="15:17" x14ac:dyDescent="0.25">
      <c r="O5062" s="893">
        <v>39732</v>
      </c>
      <c r="P5062" s="893" t="s">
        <v>22463</v>
      </c>
      <c r="Q5062" s="892" t="s">
        <v>22462</v>
      </c>
    </row>
    <row r="5063" spans="15:17" x14ac:dyDescent="0.25">
      <c r="O5063" s="893">
        <v>39744</v>
      </c>
      <c r="P5063" s="893" t="s">
        <v>2141</v>
      </c>
      <c r="Q5063" s="892" t="s">
        <v>22464</v>
      </c>
    </row>
    <row r="5064" spans="15:17" x14ac:dyDescent="0.25">
      <c r="O5064" s="893">
        <v>39745</v>
      </c>
      <c r="P5064" s="893" t="s">
        <v>18116</v>
      </c>
      <c r="Q5064" s="892" t="s">
        <v>22465</v>
      </c>
    </row>
    <row r="5065" spans="15:17" x14ac:dyDescent="0.25">
      <c r="O5065" s="893">
        <v>39746</v>
      </c>
      <c r="P5065" s="893" t="s">
        <v>12372</v>
      </c>
      <c r="Q5065" s="892" t="s">
        <v>22466</v>
      </c>
    </row>
    <row r="5066" spans="15:17" x14ac:dyDescent="0.25">
      <c r="O5066" s="893">
        <v>39747</v>
      </c>
      <c r="P5066" s="893" t="s">
        <v>12658</v>
      </c>
      <c r="Q5066" s="892" t="s">
        <v>22467</v>
      </c>
    </row>
    <row r="5067" spans="15:17" x14ac:dyDescent="0.25">
      <c r="O5067" s="893">
        <v>39748</v>
      </c>
      <c r="P5067" s="893" t="s">
        <v>4869</v>
      </c>
      <c r="Q5067" s="892" t="s">
        <v>22468</v>
      </c>
    </row>
    <row r="5068" spans="15:17" x14ac:dyDescent="0.25">
      <c r="O5068" s="893">
        <v>39749</v>
      </c>
      <c r="P5068" s="893" t="s">
        <v>4258</v>
      </c>
      <c r="Q5068" s="892" t="s">
        <v>22469</v>
      </c>
    </row>
    <row r="5069" spans="15:17" x14ac:dyDescent="0.25">
      <c r="O5069" s="893">
        <v>39750</v>
      </c>
      <c r="P5069" s="893" t="s">
        <v>12215</v>
      </c>
      <c r="Q5069" s="892" t="s">
        <v>22470</v>
      </c>
    </row>
    <row r="5070" spans="15:17" x14ac:dyDescent="0.25">
      <c r="O5070" s="893">
        <v>39751</v>
      </c>
      <c r="P5070" s="893" t="s">
        <v>18234</v>
      </c>
      <c r="Q5070" s="892" t="s">
        <v>22471</v>
      </c>
    </row>
    <row r="5071" spans="15:17" x14ac:dyDescent="0.25">
      <c r="O5071" s="893">
        <v>39752</v>
      </c>
      <c r="P5071" s="893" t="s">
        <v>22473</v>
      </c>
      <c r="Q5071" s="892" t="s">
        <v>22472</v>
      </c>
    </row>
    <row r="5072" spans="15:17" x14ac:dyDescent="0.25">
      <c r="O5072" s="893">
        <v>39753</v>
      </c>
      <c r="P5072" s="893" t="s">
        <v>5650</v>
      </c>
      <c r="Q5072" s="892" t="s">
        <v>22474</v>
      </c>
    </row>
    <row r="5073" spans="15:17" x14ac:dyDescent="0.25">
      <c r="O5073" s="893">
        <v>39754</v>
      </c>
      <c r="P5073" s="893" t="s">
        <v>22476</v>
      </c>
      <c r="Q5073" s="892" t="s">
        <v>22475</v>
      </c>
    </row>
    <row r="5074" spans="15:17" x14ac:dyDescent="0.25">
      <c r="O5074" s="893">
        <v>39755</v>
      </c>
      <c r="P5074" s="893" t="s">
        <v>22478</v>
      </c>
      <c r="Q5074" s="892" t="s">
        <v>22477</v>
      </c>
    </row>
    <row r="5075" spans="15:17" x14ac:dyDescent="0.25">
      <c r="O5075" s="893">
        <v>39813</v>
      </c>
      <c r="P5075" s="893" t="s">
        <v>22480</v>
      </c>
      <c r="Q5075" s="892" t="s">
        <v>22479</v>
      </c>
    </row>
    <row r="5076" spans="15:17" x14ac:dyDescent="0.25">
      <c r="O5076" s="893">
        <v>39814</v>
      </c>
      <c r="P5076" s="893" t="s">
        <v>12929</v>
      </c>
      <c r="Q5076" s="892" t="s">
        <v>22481</v>
      </c>
    </row>
    <row r="5077" spans="15:17" x14ac:dyDescent="0.25">
      <c r="O5077" s="893">
        <v>39828</v>
      </c>
      <c r="P5077" s="893" t="s">
        <v>22483</v>
      </c>
      <c r="Q5077" s="892" t="s">
        <v>22482</v>
      </c>
    </row>
    <row r="5078" spans="15:17" x14ac:dyDescent="0.25">
      <c r="O5078" s="893">
        <v>39833</v>
      </c>
      <c r="P5078" s="893" t="s">
        <v>3478</v>
      </c>
      <c r="Q5078" s="892" t="s">
        <v>22484</v>
      </c>
    </row>
    <row r="5079" spans="15:17" x14ac:dyDescent="0.25">
      <c r="O5079" s="893">
        <v>39834</v>
      </c>
      <c r="P5079" s="893" t="s">
        <v>22486</v>
      </c>
      <c r="Q5079" s="892" t="s">
        <v>22485</v>
      </c>
    </row>
    <row r="5080" spans="15:17" x14ac:dyDescent="0.25">
      <c r="O5080" s="893">
        <v>39835</v>
      </c>
      <c r="P5080" s="893" t="s">
        <v>5356</v>
      </c>
      <c r="Q5080" s="892" t="s">
        <v>22487</v>
      </c>
    </row>
    <row r="5081" spans="15:17" x14ac:dyDescent="0.25">
      <c r="O5081" s="893">
        <v>39848</v>
      </c>
      <c r="P5081" s="893" t="s">
        <v>1854</v>
      </c>
      <c r="Q5081" s="892" t="s">
        <v>22488</v>
      </c>
    </row>
    <row r="5082" spans="15:17" x14ac:dyDescent="0.25">
      <c r="O5082" s="893">
        <v>39849</v>
      </c>
      <c r="P5082" s="893" t="s">
        <v>22490</v>
      </c>
      <c r="Q5082" s="892" t="s">
        <v>22489</v>
      </c>
    </row>
    <row r="5083" spans="15:17" x14ac:dyDescent="0.25">
      <c r="O5083" s="893">
        <v>39850</v>
      </c>
      <c r="P5083" s="893" t="s">
        <v>22492</v>
      </c>
      <c r="Q5083" s="892" t="s">
        <v>22491</v>
      </c>
    </row>
    <row r="5084" spans="15:17" x14ac:dyDescent="0.25">
      <c r="O5084" s="893">
        <v>39855</v>
      </c>
      <c r="P5084" s="893" t="s">
        <v>5869</v>
      </c>
      <c r="Q5084" s="892" t="s">
        <v>22493</v>
      </c>
    </row>
    <row r="5085" spans="15:17" x14ac:dyDescent="0.25">
      <c r="O5085" s="893">
        <v>39856</v>
      </c>
      <c r="P5085" s="893" t="s">
        <v>5836</v>
      </c>
      <c r="Q5085" s="892" t="s">
        <v>22494</v>
      </c>
    </row>
    <row r="5086" spans="15:17" x14ac:dyDescent="0.25">
      <c r="O5086" s="893">
        <v>39857</v>
      </c>
      <c r="P5086" s="893" t="s">
        <v>3440</v>
      </c>
      <c r="Q5086" s="892" t="s">
        <v>22495</v>
      </c>
    </row>
    <row r="5087" spans="15:17" x14ac:dyDescent="0.25">
      <c r="O5087" s="893">
        <v>39858</v>
      </c>
      <c r="P5087" s="893" t="s">
        <v>3212</v>
      </c>
      <c r="Q5087" s="892" t="s">
        <v>22496</v>
      </c>
    </row>
    <row r="5088" spans="15:17" x14ac:dyDescent="0.25">
      <c r="O5088" s="893">
        <v>39859</v>
      </c>
      <c r="P5088" s="893" t="s">
        <v>8161</v>
      </c>
      <c r="Q5088" s="892" t="s">
        <v>22497</v>
      </c>
    </row>
    <row r="5089" spans="15:17" x14ac:dyDescent="0.25">
      <c r="O5089" s="893">
        <v>39860</v>
      </c>
      <c r="P5089" s="893" t="s">
        <v>3517</v>
      </c>
      <c r="Q5089" s="892" t="s">
        <v>22498</v>
      </c>
    </row>
    <row r="5090" spans="15:17" x14ac:dyDescent="0.25">
      <c r="O5090" s="893">
        <v>39861</v>
      </c>
      <c r="P5090" s="893" t="s">
        <v>2987</v>
      </c>
      <c r="Q5090" s="892" t="s">
        <v>22499</v>
      </c>
    </row>
    <row r="5091" spans="15:17" x14ac:dyDescent="0.25">
      <c r="O5091" s="893">
        <v>39862</v>
      </c>
      <c r="P5091" s="893" t="s">
        <v>1965</v>
      </c>
      <c r="Q5091" s="892" t="s">
        <v>22500</v>
      </c>
    </row>
    <row r="5092" spans="15:17" x14ac:dyDescent="0.25">
      <c r="O5092" s="893">
        <v>39863</v>
      </c>
      <c r="P5092" s="893" t="s">
        <v>4317</v>
      </c>
      <c r="Q5092" s="892" t="s">
        <v>22501</v>
      </c>
    </row>
    <row r="5093" spans="15:17" x14ac:dyDescent="0.25">
      <c r="O5093" s="893">
        <v>39864</v>
      </c>
      <c r="P5093" s="893" t="s">
        <v>7175</v>
      </c>
      <c r="Q5093" s="892" t="s">
        <v>22502</v>
      </c>
    </row>
    <row r="5094" spans="15:17" x14ac:dyDescent="0.25">
      <c r="O5094" s="893">
        <v>39865</v>
      </c>
      <c r="P5094" s="893" t="s">
        <v>3283</v>
      </c>
      <c r="Q5094" s="892" t="s">
        <v>22503</v>
      </c>
    </row>
    <row r="5095" spans="15:17" x14ac:dyDescent="0.25">
      <c r="O5095" s="893">
        <v>39866</v>
      </c>
      <c r="P5095" s="893" t="s">
        <v>5804</v>
      </c>
      <c r="Q5095" s="892" t="s">
        <v>22504</v>
      </c>
    </row>
    <row r="5096" spans="15:17" x14ac:dyDescent="0.25">
      <c r="O5096" s="893">
        <v>39867</v>
      </c>
      <c r="P5096" s="893" t="s">
        <v>4743</v>
      </c>
      <c r="Q5096" s="892" t="s">
        <v>22505</v>
      </c>
    </row>
    <row r="5097" spans="15:17" x14ac:dyDescent="0.25">
      <c r="O5097" s="893">
        <v>39868</v>
      </c>
      <c r="P5097" s="893" t="s">
        <v>7903</v>
      </c>
      <c r="Q5097" s="892" t="s">
        <v>22506</v>
      </c>
    </row>
    <row r="5098" spans="15:17" x14ac:dyDescent="0.25">
      <c r="O5098" s="893">
        <v>39869</v>
      </c>
      <c r="P5098" s="893" t="s">
        <v>7491</v>
      </c>
      <c r="Q5098" s="892" t="s">
        <v>22507</v>
      </c>
    </row>
    <row r="5099" spans="15:17" x14ac:dyDescent="0.25">
      <c r="O5099" s="893">
        <v>39870</v>
      </c>
      <c r="P5099" s="893" t="s">
        <v>6543</v>
      </c>
      <c r="Q5099" s="892" t="s">
        <v>22508</v>
      </c>
    </row>
    <row r="5100" spans="15:17" x14ac:dyDescent="0.25">
      <c r="O5100" s="893">
        <v>39871</v>
      </c>
      <c r="P5100" s="893" t="s">
        <v>5471</v>
      </c>
      <c r="Q5100" s="892" t="s">
        <v>22509</v>
      </c>
    </row>
    <row r="5101" spans="15:17" x14ac:dyDescent="0.25">
      <c r="O5101" s="893">
        <v>39872</v>
      </c>
      <c r="P5101" s="893" t="s">
        <v>22511</v>
      </c>
      <c r="Q5101" s="892" t="s">
        <v>22510</v>
      </c>
    </row>
    <row r="5102" spans="15:17" x14ac:dyDescent="0.25">
      <c r="O5102" s="893">
        <v>39873</v>
      </c>
      <c r="P5102" s="893" t="s">
        <v>22513</v>
      </c>
      <c r="Q5102" s="892" t="s">
        <v>22512</v>
      </c>
    </row>
    <row r="5103" spans="15:17" x14ac:dyDescent="0.25">
      <c r="O5103" s="893">
        <v>39874</v>
      </c>
      <c r="P5103" s="893" t="s">
        <v>22515</v>
      </c>
      <c r="Q5103" s="892" t="s">
        <v>22514</v>
      </c>
    </row>
    <row r="5104" spans="15:17" x14ac:dyDescent="0.25">
      <c r="O5104" s="893">
        <v>39875</v>
      </c>
      <c r="P5104" s="893" t="s">
        <v>22517</v>
      </c>
      <c r="Q5104" s="892" t="s">
        <v>22516</v>
      </c>
    </row>
    <row r="5105" spans="15:17" x14ac:dyDescent="0.25">
      <c r="O5105" s="893">
        <v>39876</v>
      </c>
      <c r="P5105" s="893" t="s">
        <v>22519</v>
      </c>
      <c r="Q5105" s="892" t="s">
        <v>22518</v>
      </c>
    </row>
    <row r="5106" spans="15:17" x14ac:dyDescent="0.25">
      <c r="O5106" s="893">
        <v>39877</v>
      </c>
      <c r="P5106" s="893" t="s">
        <v>22521</v>
      </c>
      <c r="Q5106" s="892" t="s">
        <v>22520</v>
      </c>
    </row>
    <row r="5107" spans="15:17" x14ac:dyDescent="0.25">
      <c r="O5107" s="893">
        <v>39878</v>
      </c>
      <c r="P5107" s="893" t="s">
        <v>22523</v>
      </c>
      <c r="Q5107" s="892" t="s">
        <v>22522</v>
      </c>
    </row>
    <row r="5108" spans="15:17" x14ac:dyDescent="0.25">
      <c r="O5108" s="893">
        <v>39879</v>
      </c>
      <c r="P5108" s="893" t="s">
        <v>4366</v>
      </c>
      <c r="Q5108" s="892" t="s">
        <v>22524</v>
      </c>
    </row>
    <row r="5109" spans="15:17" x14ac:dyDescent="0.25">
      <c r="O5109" s="893">
        <v>39880</v>
      </c>
      <c r="P5109" s="893" t="s">
        <v>5807</v>
      </c>
      <c r="Q5109" s="892" t="s">
        <v>22525</v>
      </c>
    </row>
    <row r="5110" spans="15:17" x14ac:dyDescent="0.25">
      <c r="O5110" s="893">
        <v>39881</v>
      </c>
      <c r="P5110" s="893" t="s">
        <v>5804</v>
      </c>
      <c r="Q5110" s="892" t="s">
        <v>22526</v>
      </c>
    </row>
    <row r="5111" spans="15:17" x14ac:dyDescent="0.25">
      <c r="O5111" s="893">
        <v>39882</v>
      </c>
      <c r="P5111" s="893" t="s">
        <v>3271</v>
      </c>
      <c r="Q5111" s="892" t="s">
        <v>22527</v>
      </c>
    </row>
    <row r="5112" spans="15:17" x14ac:dyDescent="0.25">
      <c r="O5112" s="893">
        <v>39883</v>
      </c>
      <c r="P5112" s="893" t="s">
        <v>2450</v>
      </c>
      <c r="Q5112" s="892" t="s">
        <v>22528</v>
      </c>
    </row>
    <row r="5113" spans="15:17" x14ac:dyDescent="0.25">
      <c r="O5113" s="893">
        <v>39884</v>
      </c>
      <c r="P5113" s="893" t="s">
        <v>22530</v>
      </c>
      <c r="Q5113" s="892" t="s">
        <v>22529</v>
      </c>
    </row>
    <row r="5114" spans="15:17" x14ac:dyDescent="0.25">
      <c r="O5114" s="893">
        <v>39885</v>
      </c>
      <c r="P5114" s="893" t="s">
        <v>22532</v>
      </c>
      <c r="Q5114" s="892" t="s">
        <v>22531</v>
      </c>
    </row>
    <row r="5115" spans="15:17" x14ac:dyDescent="0.25">
      <c r="O5115" s="893">
        <v>39886</v>
      </c>
      <c r="P5115" s="893" t="s">
        <v>2622</v>
      </c>
      <c r="Q5115" s="892" t="s">
        <v>22533</v>
      </c>
    </row>
    <row r="5116" spans="15:17" x14ac:dyDescent="0.25">
      <c r="O5116" s="893">
        <v>39887</v>
      </c>
      <c r="P5116" s="893" t="s">
        <v>1972</v>
      </c>
      <c r="Q5116" s="892" t="s">
        <v>22534</v>
      </c>
    </row>
    <row r="5117" spans="15:17" x14ac:dyDescent="0.25">
      <c r="O5117" s="893">
        <v>39888</v>
      </c>
      <c r="P5117" s="893" t="s">
        <v>6473</v>
      </c>
      <c r="Q5117" s="892" t="s">
        <v>22535</v>
      </c>
    </row>
    <row r="5118" spans="15:17" x14ac:dyDescent="0.25">
      <c r="O5118" s="893">
        <v>39890</v>
      </c>
      <c r="P5118" s="893" t="s">
        <v>3152</v>
      </c>
      <c r="Q5118" s="892" t="s">
        <v>22536</v>
      </c>
    </row>
    <row r="5119" spans="15:17" x14ac:dyDescent="0.25">
      <c r="O5119" s="893">
        <v>39891</v>
      </c>
      <c r="P5119" s="893" t="s">
        <v>5251</v>
      </c>
      <c r="Q5119" s="892" t="s">
        <v>22537</v>
      </c>
    </row>
    <row r="5120" spans="15:17" x14ac:dyDescent="0.25">
      <c r="O5120" s="893">
        <v>39892</v>
      </c>
      <c r="P5120" s="893" t="s">
        <v>17384</v>
      </c>
      <c r="Q5120" s="892" t="s">
        <v>22538</v>
      </c>
    </row>
    <row r="5121" spans="15:17" x14ac:dyDescent="0.25">
      <c r="O5121" s="893">
        <v>39895</v>
      </c>
      <c r="P5121" s="893" t="s">
        <v>11967</v>
      </c>
      <c r="Q5121" s="892" t="s">
        <v>22539</v>
      </c>
    </row>
    <row r="5122" spans="15:17" x14ac:dyDescent="0.25">
      <c r="O5122" s="893">
        <v>39896</v>
      </c>
      <c r="P5122" s="893" t="s">
        <v>13913</v>
      </c>
      <c r="Q5122" s="892" t="s">
        <v>22540</v>
      </c>
    </row>
    <row r="5123" spans="15:17" x14ac:dyDescent="0.25">
      <c r="O5123" s="893">
        <v>39897</v>
      </c>
      <c r="P5123" s="893" t="s">
        <v>4966</v>
      </c>
      <c r="Q5123" s="892" t="s">
        <v>22541</v>
      </c>
    </row>
    <row r="5124" spans="15:17" x14ac:dyDescent="0.25">
      <c r="O5124" s="893">
        <v>39914</v>
      </c>
      <c r="P5124" s="893" t="s">
        <v>22543</v>
      </c>
      <c r="Q5124" s="892" t="s">
        <v>22542</v>
      </c>
    </row>
    <row r="5125" spans="15:17" x14ac:dyDescent="0.25">
      <c r="O5125" s="893">
        <v>39917</v>
      </c>
      <c r="P5125" s="893" t="s">
        <v>22545</v>
      </c>
      <c r="Q5125" s="892" t="s">
        <v>22544</v>
      </c>
    </row>
    <row r="5126" spans="15:17" x14ac:dyDescent="0.25">
      <c r="O5126" s="893">
        <v>39919</v>
      </c>
      <c r="P5126" s="893" t="s">
        <v>22547</v>
      </c>
      <c r="Q5126" s="892" t="s">
        <v>22546</v>
      </c>
    </row>
    <row r="5127" spans="15:17" x14ac:dyDescent="0.25">
      <c r="O5127" s="893">
        <v>39920</v>
      </c>
      <c r="P5127" s="893" t="s">
        <v>2324</v>
      </c>
      <c r="Q5127" s="892" t="s">
        <v>22548</v>
      </c>
    </row>
    <row r="5128" spans="15:17" x14ac:dyDescent="0.25">
      <c r="O5128" s="893">
        <v>39925</v>
      </c>
      <c r="P5128" s="893" t="s">
        <v>22550</v>
      </c>
      <c r="Q5128" s="892" t="s">
        <v>22549</v>
      </c>
    </row>
    <row r="5129" spans="15:17" x14ac:dyDescent="0.25">
      <c r="O5129" s="893">
        <v>39961</v>
      </c>
      <c r="P5129" s="893" t="s">
        <v>12024</v>
      </c>
      <c r="Q5129" s="892" t="s">
        <v>22551</v>
      </c>
    </row>
    <row r="5130" spans="15:17" x14ac:dyDescent="0.25">
      <c r="O5130" s="893">
        <v>39995</v>
      </c>
      <c r="P5130" s="893" t="s">
        <v>22553</v>
      </c>
      <c r="Q5130" s="892" t="s">
        <v>22552</v>
      </c>
    </row>
    <row r="5131" spans="15:17" x14ac:dyDescent="0.25">
      <c r="O5131" s="893">
        <v>39997</v>
      </c>
      <c r="P5131" s="893" t="s">
        <v>1914</v>
      </c>
      <c r="Q5131" s="892" t="s">
        <v>22554</v>
      </c>
    </row>
    <row r="5132" spans="15:17" x14ac:dyDescent="0.25">
      <c r="O5132" s="893">
        <v>40269</v>
      </c>
      <c r="P5132" s="893" t="s">
        <v>22556</v>
      </c>
      <c r="Q5132" s="892" t="s">
        <v>22555</v>
      </c>
    </row>
    <row r="5133" spans="15:17" x14ac:dyDescent="0.25">
      <c r="O5133" s="893">
        <v>40271</v>
      </c>
      <c r="P5133" s="893" t="s">
        <v>2283</v>
      </c>
      <c r="Q5133" s="892" t="s">
        <v>22557</v>
      </c>
    </row>
    <row r="5134" spans="15:17" x14ac:dyDescent="0.25">
      <c r="O5134" s="893">
        <v>40275</v>
      </c>
      <c r="P5134" s="893" t="s">
        <v>13291</v>
      </c>
      <c r="Q5134" s="892" t="s">
        <v>22558</v>
      </c>
    </row>
    <row r="5135" spans="15:17" x14ac:dyDescent="0.25">
      <c r="O5135" s="893">
        <v>40286</v>
      </c>
      <c r="P5135" s="893" t="s">
        <v>2754</v>
      </c>
      <c r="Q5135" s="892" t="s">
        <v>22559</v>
      </c>
    </row>
    <row r="5136" spans="15:17" x14ac:dyDescent="0.25">
      <c r="O5136" s="893">
        <v>40287</v>
      </c>
      <c r="P5136" s="893" t="s">
        <v>4635</v>
      </c>
      <c r="Q5136" s="892" t="s">
        <v>22560</v>
      </c>
    </row>
    <row r="5137" spans="15:17" x14ac:dyDescent="0.25">
      <c r="O5137" s="893">
        <v>40288</v>
      </c>
      <c r="P5137" s="893" t="s">
        <v>4635</v>
      </c>
      <c r="Q5137" s="892" t="s">
        <v>22561</v>
      </c>
    </row>
    <row r="5138" spans="15:17" x14ac:dyDescent="0.25">
      <c r="O5138" s="893">
        <v>40289</v>
      </c>
      <c r="P5138" s="893" t="s">
        <v>4635</v>
      </c>
      <c r="Q5138" s="892" t="s">
        <v>22562</v>
      </c>
    </row>
    <row r="5139" spans="15:17" x14ac:dyDescent="0.25">
      <c r="O5139" s="893">
        <v>40290</v>
      </c>
      <c r="P5139" s="893" t="s">
        <v>6812</v>
      </c>
      <c r="Q5139" s="892" t="s">
        <v>22563</v>
      </c>
    </row>
    <row r="5140" spans="15:17" x14ac:dyDescent="0.25">
      <c r="O5140" s="893">
        <v>40293</v>
      </c>
      <c r="P5140" s="893" t="s">
        <v>4359</v>
      </c>
      <c r="Q5140" s="892" t="s">
        <v>22564</v>
      </c>
    </row>
    <row r="5141" spans="15:17" x14ac:dyDescent="0.25">
      <c r="O5141" s="893">
        <v>40294</v>
      </c>
      <c r="P5141" s="893" t="s">
        <v>2319</v>
      </c>
      <c r="Q5141" s="892" t="s">
        <v>22565</v>
      </c>
    </row>
    <row r="5142" spans="15:17" x14ac:dyDescent="0.25">
      <c r="O5142" s="893">
        <v>40295</v>
      </c>
      <c r="P5142" s="893" t="s">
        <v>4677</v>
      </c>
      <c r="Q5142" s="892" t="s">
        <v>22566</v>
      </c>
    </row>
    <row r="5143" spans="15:17" x14ac:dyDescent="0.25">
      <c r="O5143" s="893">
        <v>40304</v>
      </c>
      <c r="P5143" s="893" t="s">
        <v>6094</v>
      </c>
      <c r="Q5143" s="892" t="s">
        <v>22567</v>
      </c>
    </row>
    <row r="5144" spans="15:17" x14ac:dyDescent="0.25">
      <c r="O5144" s="893">
        <v>40311</v>
      </c>
      <c r="P5144" s="893" t="s">
        <v>13015</v>
      </c>
      <c r="Q5144" s="892" t="s">
        <v>22568</v>
      </c>
    </row>
    <row r="5145" spans="15:17" x14ac:dyDescent="0.25">
      <c r="O5145" s="893">
        <v>40313</v>
      </c>
      <c r="P5145" s="893" t="s">
        <v>2620</v>
      </c>
      <c r="Q5145" s="892" t="s">
        <v>22569</v>
      </c>
    </row>
    <row r="5146" spans="15:17" x14ac:dyDescent="0.25">
      <c r="O5146" s="893">
        <v>40329</v>
      </c>
      <c r="P5146" s="893" t="s">
        <v>11985</v>
      </c>
      <c r="Q5146" s="892" t="s">
        <v>22570</v>
      </c>
    </row>
    <row r="5147" spans="15:17" x14ac:dyDescent="0.25">
      <c r="O5147" s="893">
        <v>40331</v>
      </c>
      <c r="P5147" s="893" t="s">
        <v>4106</v>
      </c>
      <c r="Q5147" s="892" t="s">
        <v>22571</v>
      </c>
    </row>
    <row r="5148" spans="15:17" x14ac:dyDescent="0.25">
      <c r="O5148" s="893">
        <v>40334</v>
      </c>
      <c r="P5148" s="893" t="s">
        <v>22573</v>
      </c>
      <c r="Q5148" s="892" t="s">
        <v>22572</v>
      </c>
    </row>
    <row r="5149" spans="15:17" x14ac:dyDescent="0.25">
      <c r="O5149" s="893">
        <v>40335</v>
      </c>
      <c r="P5149" s="893" t="s">
        <v>8240</v>
      </c>
      <c r="Q5149" s="892" t="s">
        <v>22574</v>
      </c>
    </row>
    <row r="5150" spans="15:17" x14ac:dyDescent="0.25">
      <c r="O5150" s="893">
        <v>40339</v>
      </c>
      <c r="P5150" s="893" t="s">
        <v>4635</v>
      </c>
      <c r="Q5150" s="892" t="s">
        <v>22575</v>
      </c>
    </row>
    <row r="5151" spans="15:17" x14ac:dyDescent="0.25">
      <c r="O5151" s="893">
        <v>40435</v>
      </c>
      <c r="P5151" s="893" t="s">
        <v>22577</v>
      </c>
      <c r="Q5151" s="892" t="s">
        <v>22576</v>
      </c>
    </row>
    <row r="5152" spans="15:17" x14ac:dyDescent="0.25">
      <c r="O5152" s="893">
        <v>40436</v>
      </c>
      <c r="P5152" s="893" t="s">
        <v>22579</v>
      </c>
      <c r="Q5152" s="892" t="s">
        <v>22578</v>
      </c>
    </row>
    <row r="5153" spans="15:17" x14ac:dyDescent="0.25">
      <c r="O5153" s="893">
        <v>40438</v>
      </c>
      <c r="P5153" s="893" t="s">
        <v>22581</v>
      </c>
      <c r="Q5153" s="892" t="s">
        <v>22580</v>
      </c>
    </row>
    <row r="5154" spans="15:17" x14ac:dyDescent="0.25">
      <c r="O5154" s="893">
        <v>40439</v>
      </c>
      <c r="P5154" s="893" t="s">
        <v>22583</v>
      </c>
      <c r="Q5154" s="892" t="s">
        <v>22582</v>
      </c>
    </row>
    <row r="5155" spans="15:17" x14ac:dyDescent="0.25">
      <c r="O5155" s="893">
        <v>40440</v>
      </c>
      <c r="P5155" s="893" t="s">
        <v>22585</v>
      </c>
      <c r="Q5155" s="892" t="s">
        <v>22584</v>
      </c>
    </row>
    <row r="5156" spans="15:17" x14ac:dyDescent="0.25">
      <c r="O5156" s="893">
        <v>40441</v>
      </c>
      <c r="P5156" s="893" t="s">
        <v>22587</v>
      </c>
      <c r="Q5156" s="892" t="s">
        <v>22586</v>
      </c>
    </row>
    <row r="5157" spans="15:17" x14ac:dyDescent="0.25">
      <c r="O5157" s="893">
        <v>40449</v>
      </c>
      <c r="P5157" s="893" t="s">
        <v>22589</v>
      </c>
      <c r="Q5157" s="892" t="s">
        <v>22588</v>
      </c>
    </row>
    <row r="5158" spans="15:17" x14ac:dyDescent="0.25">
      <c r="O5158" s="893">
        <v>40451</v>
      </c>
      <c r="P5158" s="893" t="s">
        <v>22591</v>
      </c>
      <c r="Q5158" s="892" t="s">
        <v>22590</v>
      </c>
    </row>
    <row r="5159" spans="15:17" x14ac:dyDescent="0.25">
      <c r="O5159" s="893">
        <v>40452</v>
      </c>
      <c r="P5159" s="893" t="s">
        <v>22593</v>
      </c>
      <c r="Q5159" s="892" t="s">
        <v>22592</v>
      </c>
    </row>
    <row r="5160" spans="15:17" x14ac:dyDescent="0.25">
      <c r="O5160" s="893">
        <v>40453</v>
      </c>
      <c r="P5160" s="893" t="s">
        <v>3511</v>
      </c>
      <c r="Q5160" s="892" t="s">
        <v>22594</v>
      </c>
    </row>
    <row r="5161" spans="15:17" x14ac:dyDescent="0.25">
      <c r="O5161" s="893">
        <v>40514</v>
      </c>
      <c r="P5161" s="893" t="s">
        <v>11871</v>
      </c>
      <c r="Q5161" s="892" t="s">
        <v>22595</v>
      </c>
    </row>
    <row r="5162" spans="15:17" x14ac:dyDescent="0.25">
      <c r="O5162" s="893">
        <v>40519</v>
      </c>
      <c r="P5162" s="893" t="s">
        <v>22597</v>
      </c>
      <c r="Q5162" s="892" t="s">
        <v>22596</v>
      </c>
    </row>
    <row r="5163" spans="15:17" x14ac:dyDescent="0.25">
      <c r="O5163" s="893">
        <v>40521</v>
      </c>
      <c r="P5163" s="893" t="s">
        <v>22599</v>
      </c>
      <c r="Q5163" s="892" t="s">
        <v>22598</v>
      </c>
    </row>
    <row r="5164" spans="15:17" x14ac:dyDescent="0.25">
      <c r="O5164" s="893">
        <v>40527</v>
      </c>
      <c r="P5164" s="893" t="s">
        <v>22601</v>
      </c>
      <c r="Q5164" s="892" t="s">
        <v>22600</v>
      </c>
    </row>
    <row r="5165" spans="15:17" x14ac:dyDescent="0.25">
      <c r="O5165" s="893">
        <v>40534</v>
      </c>
      <c r="P5165" s="893" t="s">
        <v>14975</v>
      </c>
      <c r="Q5165" s="892" t="s">
        <v>22602</v>
      </c>
    </row>
    <row r="5166" spans="15:17" x14ac:dyDescent="0.25">
      <c r="O5166" s="893">
        <v>40535</v>
      </c>
      <c r="P5166" s="893" t="s">
        <v>1979</v>
      </c>
      <c r="Q5166" s="892" t="s">
        <v>22603</v>
      </c>
    </row>
    <row r="5167" spans="15:17" x14ac:dyDescent="0.25">
      <c r="O5167" s="893">
        <v>40536</v>
      </c>
      <c r="P5167" s="893" t="s">
        <v>1979</v>
      </c>
      <c r="Q5167" s="892" t="s">
        <v>22604</v>
      </c>
    </row>
    <row r="5168" spans="15:17" x14ac:dyDescent="0.25">
      <c r="O5168" s="893">
        <v>40537</v>
      </c>
      <c r="P5168" s="893" t="s">
        <v>1979</v>
      </c>
      <c r="Q5168" s="892" t="s">
        <v>22605</v>
      </c>
    </row>
    <row r="5169" spans="15:17" x14ac:dyDescent="0.25">
      <c r="O5169" s="893">
        <v>40568</v>
      </c>
      <c r="P5169" s="893" t="s">
        <v>7433</v>
      </c>
      <c r="Q5169" s="892" t="s">
        <v>22606</v>
      </c>
    </row>
    <row r="5170" spans="15:17" x14ac:dyDescent="0.25">
      <c r="O5170" s="893">
        <v>40571</v>
      </c>
      <c r="P5170" s="893" t="s">
        <v>2672</v>
      </c>
      <c r="Q5170" s="892" t="s">
        <v>22607</v>
      </c>
    </row>
    <row r="5171" spans="15:17" x14ac:dyDescent="0.25">
      <c r="O5171" s="893">
        <v>40572</v>
      </c>
      <c r="P5171" s="893" t="s">
        <v>1660</v>
      </c>
      <c r="Q5171" s="892" t="s">
        <v>22608</v>
      </c>
    </row>
    <row r="5172" spans="15:17" x14ac:dyDescent="0.25">
      <c r="O5172" s="893">
        <v>40598</v>
      </c>
      <c r="P5172" s="893" t="s">
        <v>1979</v>
      </c>
      <c r="Q5172" s="892" t="s">
        <v>22609</v>
      </c>
    </row>
    <row r="5173" spans="15:17" x14ac:dyDescent="0.25">
      <c r="O5173" s="893">
        <v>40607</v>
      </c>
      <c r="P5173" s="893" t="s">
        <v>2129</v>
      </c>
      <c r="Q5173" s="892" t="s">
        <v>22610</v>
      </c>
    </row>
    <row r="5174" spans="15:17" x14ac:dyDescent="0.25">
      <c r="O5174" s="893">
        <v>40624</v>
      </c>
      <c r="P5174" s="893" t="s">
        <v>11990</v>
      </c>
      <c r="Q5174" s="892" t="s">
        <v>22611</v>
      </c>
    </row>
    <row r="5175" spans="15:17" x14ac:dyDescent="0.25">
      <c r="O5175" s="893">
        <v>40635</v>
      </c>
      <c r="P5175" s="893" t="s">
        <v>22613</v>
      </c>
      <c r="Q5175" s="892" t="s">
        <v>22612</v>
      </c>
    </row>
    <row r="5176" spans="15:17" x14ac:dyDescent="0.25">
      <c r="O5176" s="893">
        <v>40636</v>
      </c>
      <c r="P5176" s="893" t="s">
        <v>22615</v>
      </c>
      <c r="Q5176" s="892" t="s">
        <v>22614</v>
      </c>
    </row>
    <row r="5177" spans="15:17" x14ac:dyDescent="0.25">
      <c r="O5177" s="893">
        <v>40637</v>
      </c>
      <c r="P5177" s="893" t="s">
        <v>22617</v>
      </c>
      <c r="Q5177" s="892" t="s">
        <v>22616</v>
      </c>
    </row>
    <row r="5178" spans="15:17" x14ac:dyDescent="0.25">
      <c r="O5178" s="893">
        <v>40638</v>
      </c>
      <c r="P5178" s="893" t="s">
        <v>22619</v>
      </c>
      <c r="Q5178" s="892" t="s">
        <v>22618</v>
      </c>
    </row>
    <row r="5179" spans="15:17" x14ac:dyDescent="0.25">
      <c r="O5179" s="893">
        <v>40664</v>
      </c>
      <c r="P5179" s="893" t="s">
        <v>2104</v>
      </c>
      <c r="Q5179" s="892" t="s">
        <v>22620</v>
      </c>
    </row>
    <row r="5180" spans="15:17" x14ac:dyDescent="0.25">
      <c r="O5180" s="893">
        <v>40706</v>
      </c>
      <c r="P5180" s="893" t="s">
        <v>16935</v>
      </c>
      <c r="Q5180" s="892" t="s">
        <v>22621</v>
      </c>
    </row>
    <row r="5181" spans="15:17" x14ac:dyDescent="0.25">
      <c r="O5181" s="893">
        <v>40707</v>
      </c>
      <c r="P5181" s="893" t="s">
        <v>8598</v>
      </c>
      <c r="Q5181" s="892" t="s">
        <v>22622</v>
      </c>
    </row>
    <row r="5182" spans="15:17" x14ac:dyDescent="0.25">
      <c r="O5182" s="893">
        <v>40789</v>
      </c>
      <c r="P5182" s="893" t="s">
        <v>22624</v>
      </c>
      <c r="Q5182" s="892" t="s">
        <v>22623</v>
      </c>
    </row>
    <row r="5183" spans="15:17" x14ac:dyDescent="0.25">
      <c r="O5183" s="893">
        <v>40805</v>
      </c>
      <c r="P5183" s="893" t="s">
        <v>22626</v>
      </c>
      <c r="Q5183" s="892" t="s">
        <v>22625</v>
      </c>
    </row>
    <row r="5184" spans="15:17" x14ac:dyDescent="0.25">
      <c r="O5184" s="893">
        <v>40806</v>
      </c>
      <c r="P5184" s="893" t="s">
        <v>22628</v>
      </c>
      <c r="Q5184" s="892" t="s">
        <v>22627</v>
      </c>
    </row>
    <row r="5185" spans="15:17" x14ac:dyDescent="0.25">
      <c r="O5185" s="893">
        <v>40807</v>
      </c>
      <c r="P5185" s="893" t="s">
        <v>22630</v>
      </c>
      <c r="Q5185" s="892" t="s">
        <v>22629</v>
      </c>
    </row>
    <row r="5186" spans="15:17" x14ac:dyDescent="0.25">
      <c r="O5186" s="893">
        <v>40808</v>
      </c>
      <c r="P5186" s="893" t="s">
        <v>22632</v>
      </c>
      <c r="Q5186" s="892" t="s">
        <v>22631</v>
      </c>
    </row>
    <row r="5187" spans="15:17" x14ac:dyDescent="0.25">
      <c r="O5187" s="893">
        <v>40809</v>
      </c>
      <c r="P5187" s="893" t="s">
        <v>22634</v>
      </c>
      <c r="Q5187" s="892" t="s">
        <v>22633</v>
      </c>
    </row>
    <row r="5188" spans="15:17" x14ac:dyDescent="0.25">
      <c r="O5188" s="893">
        <v>40810</v>
      </c>
      <c r="P5188" s="893" t="s">
        <v>22636</v>
      </c>
      <c r="Q5188" s="892" t="s">
        <v>22635</v>
      </c>
    </row>
    <row r="5189" spans="15:17" x14ac:dyDescent="0.25">
      <c r="O5189" s="893">
        <v>40811</v>
      </c>
      <c r="P5189" s="893" t="s">
        <v>22638</v>
      </c>
      <c r="Q5189" s="892" t="s">
        <v>22637</v>
      </c>
    </row>
    <row r="5190" spans="15:17" x14ac:dyDescent="0.25">
      <c r="O5190" s="893">
        <v>40812</v>
      </c>
      <c r="P5190" s="893" t="s">
        <v>22640</v>
      </c>
      <c r="Q5190" s="892" t="s">
        <v>22639</v>
      </c>
    </row>
    <row r="5191" spans="15:17" x14ac:dyDescent="0.25">
      <c r="O5191" s="893">
        <v>40813</v>
      </c>
      <c r="P5191" s="893" t="s">
        <v>22642</v>
      </c>
      <c r="Q5191" s="892" t="s">
        <v>22641</v>
      </c>
    </row>
    <row r="5192" spans="15:17" x14ac:dyDescent="0.25">
      <c r="O5192" s="893">
        <v>40814</v>
      </c>
      <c r="P5192" s="893" t="s">
        <v>22644</v>
      </c>
      <c r="Q5192" s="892" t="s">
        <v>22643</v>
      </c>
    </row>
    <row r="5193" spans="15:17" x14ac:dyDescent="0.25">
      <c r="O5193" s="893">
        <v>40815</v>
      </c>
      <c r="P5193" s="893" t="s">
        <v>22646</v>
      </c>
      <c r="Q5193" s="892" t="s">
        <v>22645</v>
      </c>
    </row>
    <row r="5194" spans="15:17" x14ac:dyDescent="0.25">
      <c r="O5194" s="893">
        <v>40816</v>
      </c>
      <c r="P5194" s="893" t="s">
        <v>22648</v>
      </c>
      <c r="Q5194" s="892" t="s">
        <v>22647</v>
      </c>
    </row>
    <row r="5195" spans="15:17" x14ac:dyDescent="0.25">
      <c r="O5195" s="893">
        <v>40817</v>
      </c>
      <c r="P5195" s="893" t="s">
        <v>22650</v>
      </c>
      <c r="Q5195" s="892" t="s">
        <v>22649</v>
      </c>
    </row>
    <row r="5196" spans="15:17" x14ac:dyDescent="0.25">
      <c r="O5196" s="893">
        <v>40818</v>
      </c>
      <c r="P5196" s="893" t="s">
        <v>22652</v>
      </c>
      <c r="Q5196" s="892" t="s">
        <v>22651</v>
      </c>
    </row>
    <row r="5197" spans="15:17" x14ac:dyDescent="0.25">
      <c r="O5197" s="893">
        <v>40819</v>
      </c>
      <c r="P5197" s="893" t="s">
        <v>22654</v>
      </c>
      <c r="Q5197" s="892" t="s">
        <v>22653</v>
      </c>
    </row>
    <row r="5198" spans="15:17" x14ac:dyDescent="0.25">
      <c r="O5198" s="893">
        <v>40820</v>
      </c>
      <c r="P5198" s="893" t="s">
        <v>22634</v>
      </c>
      <c r="Q5198" s="892" t="s">
        <v>22655</v>
      </c>
    </row>
    <row r="5199" spans="15:17" x14ac:dyDescent="0.25">
      <c r="O5199" s="893">
        <v>40824</v>
      </c>
      <c r="P5199" s="893" t="s">
        <v>19422</v>
      </c>
      <c r="Q5199" s="892" t="s">
        <v>22656</v>
      </c>
    </row>
    <row r="5200" spans="15:17" x14ac:dyDescent="0.25">
      <c r="O5200" s="893">
        <v>40908</v>
      </c>
      <c r="P5200" s="893" t="s">
        <v>22658</v>
      </c>
      <c r="Q5200" s="892" t="s">
        <v>22657</v>
      </c>
    </row>
    <row r="5201" spans="15:17" x14ac:dyDescent="0.25">
      <c r="O5201" s="893">
        <v>40909</v>
      </c>
      <c r="P5201" s="893" t="s">
        <v>22660</v>
      </c>
      <c r="Q5201" s="892" t="s">
        <v>22659</v>
      </c>
    </row>
    <row r="5202" spans="15:17" x14ac:dyDescent="0.25">
      <c r="O5202" s="893">
        <v>40910</v>
      </c>
      <c r="P5202" s="893" t="s">
        <v>22662</v>
      </c>
      <c r="Q5202" s="892" t="s">
        <v>22661</v>
      </c>
    </row>
    <row r="5203" spans="15:17" x14ac:dyDescent="0.25">
      <c r="O5203" s="893">
        <v>40911</v>
      </c>
      <c r="P5203" s="893" t="s">
        <v>22634</v>
      </c>
      <c r="Q5203" s="892" t="s">
        <v>22663</v>
      </c>
    </row>
    <row r="5204" spans="15:17" x14ac:dyDescent="0.25">
      <c r="O5204" s="893">
        <v>40912</v>
      </c>
      <c r="P5204" s="893" t="s">
        <v>22658</v>
      </c>
      <c r="Q5204" s="892" t="s">
        <v>22664</v>
      </c>
    </row>
    <row r="5205" spans="15:17" x14ac:dyDescent="0.25">
      <c r="O5205" s="893">
        <v>40913</v>
      </c>
      <c r="P5205" s="893" t="s">
        <v>22666</v>
      </c>
      <c r="Q5205" s="892" t="s">
        <v>22665</v>
      </c>
    </row>
    <row r="5206" spans="15:17" x14ac:dyDescent="0.25">
      <c r="O5206" s="893">
        <v>40914</v>
      </c>
      <c r="P5206" s="893" t="s">
        <v>22634</v>
      </c>
      <c r="Q5206" s="892" t="s">
        <v>22667</v>
      </c>
    </row>
    <row r="5207" spans="15:17" x14ac:dyDescent="0.25">
      <c r="O5207" s="893">
        <v>40915</v>
      </c>
      <c r="P5207" s="893" t="s">
        <v>22669</v>
      </c>
      <c r="Q5207" s="892" t="s">
        <v>22668</v>
      </c>
    </row>
    <row r="5208" spans="15:17" x14ac:dyDescent="0.25">
      <c r="O5208" s="893">
        <v>40916</v>
      </c>
      <c r="P5208" s="893" t="s">
        <v>22671</v>
      </c>
      <c r="Q5208" s="892" t="s">
        <v>22670</v>
      </c>
    </row>
    <row r="5209" spans="15:17" x14ac:dyDescent="0.25">
      <c r="O5209" s="893">
        <v>40918</v>
      </c>
      <c r="P5209" s="893" t="s">
        <v>22673</v>
      </c>
      <c r="Q5209" s="892" t="s">
        <v>22672</v>
      </c>
    </row>
    <row r="5210" spans="15:17" x14ac:dyDescent="0.25">
      <c r="O5210" s="893">
        <v>40919</v>
      </c>
      <c r="P5210" s="893" t="s">
        <v>22675</v>
      </c>
      <c r="Q5210" s="892" t="s">
        <v>22674</v>
      </c>
    </row>
    <row r="5211" spans="15:17" x14ac:dyDescent="0.25">
      <c r="O5211" s="893">
        <v>40920</v>
      </c>
      <c r="P5211" s="893" t="s">
        <v>22677</v>
      </c>
      <c r="Q5211" s="892" t="s">
        <v>22676</v>
      </c>
    </row>
    <row r="5212" spans="15:17" x14ac:dyDescent="0.25">
      <c r="O5212" s="893">
        <v>40921</v>
      </c>
      <c r="P5212" s="893" t="s">
        <v>22679</v>
      </c>
      <c r="Q5212" s="892" t="s">
        <v>22678</v>
      </c>
    </row>
    <row r="5213" spans="15:17" x14ac:dyDescent="0.25">
      <c r="O5213" s="893">
        <v>40922</v>
      </c>
      <c r="P5213" s="893" t="s">
        <v>22681</v>
      </c>
      <c r="Q5213" s="892" t="s">
        <v>22680</v>
      </c>
    </row>
    <row r="5214" spans="15:17" x14ac:dyDescent="0.25">
      <c r="O5214" s="893">
        <v>40923</v>
      </c>
      <c r="P5214" s="893" t="s">
        <v>22683</v>
      </c>
      <c r="Q5214" s="892" t="s">
        <v>22682</v>
      </c>
    </row>
    <row r="5215" spans="15:17" x14ac:dyDescent="0.25">
      <c r="O5215" s="893">
        <v>40924</v>
      </c>
      <c r="P5215" s="893" t="s">
        <v>22685</v>
      </c>
      <c r="Q5215" s="892" t="s">
        <v>22684</v>
      </c>
    </row>
    <row r="5216" spans="15:17" x14ac:dyDescent="0.25">
      <c r="O5216" s="893">
        <v>40925</v>
      </c>
      <c r="P5216" s="893" t="s">
        <v>22687</v>
      </c>
      <c r="Q5216" s="892" t="s">
        <v>22686</v>
      </c>
    </row>
    <row r="5217" spans="15:17" x14ac:dyDescent="0.25">
      <c r="O5217" s="893">
        <v>40927</v>
      </c>
      <c r="P5217" s="893" t="s">
        <v>22689</v>
      </c>
      <c r="Q5217" s="892" t="s">
        <v>22688</v>
      </c>
    </row>
    <row r="5218" spans="15:17" x14ac:dyDescent="0.25">
      <c r="O5218" s="893">
        <v>40928</v>
      </c>
      <c r="P5218" s="893" t="s">
        <v>22673</v>
      </c>
      <c r="Q5218" s="892" t="s">
        <v>22690</v>
      </c>
    </row>
    <row r="5219" spans="15:17" x14ac:dyDescent="0.25">
      <c r="O5219" s="893">
        <v>40929</v>
      </c>
      <c r="P5219" s="893" t="s">
        <v>22692</v>
      </c>
      <c r="Q5219" s="892" t="s">
        <v>22691</v>
      </c>
    </row>
    <row r="5220" spans="15:17" x14ac:dyDescent="0.25">
      <c r="O5220" s="893">
        <v>40930</v>
      </c>
      <c r="P5220" s="893" t="s">
        <v>22692</v>
      </c>
      <c r="Q5220" s="892" t="s">
        <v>22693</v>
      </c>
    </row>
    <row r="5221" spans="15:17" x14ac:dyDescent="0.25">
      <c r="O5221" s="893">
        <v>40931</v>
      </c>
      <c r="P5221" s="893" t="s">
        <v>22695</v>
      </c>
      <c r="Q5221" s="892" t="s">
        <v>22694</v>
      </c>
    </row>
    <row r="5222" spans="15:17" x14ac:dyDescent="0.25">
      <c r="O5222" s="893">
        <v>40932</v>
      </c>
      <c r="P5222" s="893" t="s">
        <v>22697</v>
      </c>
      <c r="Q5222" s="892" t="s">
        <v>22696</v>
      </c>
    </row>
    <row r="5223" spans="15:17" x14ac:dyDescent="0.25">
      <c r="O5223" s="893">
        <v>40934</v>
      </c>
      <c r="P5223" s="893" t="s">
        <v>22699</v>
      </c>
      <c r="Q5223" s="892" t="s">
        <v>22698</v>
      </c>
    </row>
    <row r="5224" spans="15:17" x14ac:dyDescent="0.25">
      <c r="O5224" s="893">
        <v>40935</v>
      </c>
      <c r="P5224" s="893" t="s">
        <v>22646</v>
      </c>
      <c r="Q5224" s="892" t="s">
        <v>22700</v>
      </c>
    </row>
    <row r="5225" spans="15:17" x14ac:dyDescent="0.25">
      <c r="O5225" s="893">
        <v>40936</v>
      </c>
      <c r="P5225" s="893" t="s">
        <v>22638</v>
      </c>
      <c r="Q5225" s="892" t="s">
        <v>22701</v>
      </c>
    </row>
    <row r="5226" spans="15:17" x14ac:dyDescent="0.25">
      <c r="O5226" s="893">
        <v>40937</v>
      </c>
      <c r="P5226" s="893" t="s">
        <v>22703</v>
      </c>
      <c r="Q5226" s="892" t="s">
        <v>22702</v>
      </c>
    </row>
    <row r="5227" spans="15:17" x14ac:dyDescent="0.25">
      <c r="O5227" s="893">
        <v>40938</v>
      </c>
      <c r="P5227" s="893" t="s">
        <v>22644</v>
      </c>
      <c r="Q5227" s="892" t="s">
        <v>22704</v>
      </c>
    </row>
    <row r="5228" spans="15:17" x14ac:dyDescent="0.25">
      <c r="O5228" s="893">
        <v>40939</v>
      </c>
      <c r="P5228" s="893" t="s">
        <v>22706</v>
      </c>
      <c r="Q5228" s="892" t="s">
        <v>22705</v>
      </c>
    </row>
    <row r="5229" spans="15:17" x14ac:dyDescent="0.25">
      <c r="O5229" s="893">
        <v>40940</v>
      </c>
      <c r="P5229" s="893" t="s">
        <v>22708</v>
      </c>
      <c r="Q5229" s="892" t="s">
        <v>22707</v>
      </c>
    </row>
    <row r="5230" spans="15:17" x14ac:dyDescent="0.25">
      <c r="O5230" s="893">
        <v>40941</v>
      </c>
      <c r="P5230" s="893" t="s">
        <v>22710</v>
      </c>
      <c r="Q5230" s="892" t="s">
        <v>22709</v>
      </c>
    </row>
    <row r="5231" spans="15:17" x14ac:dyDescent="0.25">
      <c r="O5231" s="893">
        <v>40974</v>
      </c>
      <c r="P5231" s="893" t="s">
        <v>22634</v>
      </c>
      <c r="Q5231" s="892" t="s">
        <v>22711</v>
      </c>
    </row>
    <row r="5232" spans="15:17" x14ac:dyDescent="0.25">
      <c r="O5232" s="893">
        <v>40975</v>
      </c>
      <c r="P5232" s="893" t="s">
        <v>22713</v>
      </c>
      <c r="Q5232" s="892" t="s">
        <v>22712</v>
      </c>
    </row>
    <row r="5233" spans="15:17" x14ac:dyDescent="0.25">
      <c r="O5233" s="893">
        <v>40976</v>
      </c>
      <c r="P5233" s="893" t="s">
        <v>22715</v>
      </c>
      <c r="Q5233" s="892" t="s">
        <v>22714</v>
      </c>
    </row>
    <row r="5234" spans="15:17" x14ac:dyDescent="0.25">
      <c r="O5234" s="893">
        <v>40977</v>
      </c>
      <c r="P5234" s="893" t="s">
        <v>22634</v>
      </c>
      <c r="Q5234" s="892" t="s">
        <v>22716</v>
      </c>
    </row>
    <row r="5235" spans="15:17" x14ac:dyDescent="0.25">
      <c r="O5235" s="893">
        <v>40978</v>
      </c>
      <c r="P5235" s="893" t="s">
        <v>22718</v>
      </c>
      <c r="Q5235" s="892" t="s">
        <v>22717</v>
      </c>
    </row>
    <row r="5236" spans="15:17" x14ac:dyDescent="0.25">
      <c r="O5236" s="893">
        <v>40979</v>
      </c>
      <c r="P5236" s="893" t="s">
        <v>22720</v>
      </c>
      <c r="Q5236" s="892" t="s">
        <v>22719</v>
      </c>
    </row>
    <row r="5237" spans="15:17" x14ac:dyDescent="0.25">
      <c r="O5237" s="893">
        <v>40980</v>
      </c>
      <c r="P5237" s="893" t="s">
        <v>22722</v>
      </c>
      <c r="Q5237" s="892" t="s">
        <v>22721</v>
      </c>
    </row>
    <row r="5238" spans="15:17" x14ac:dyDescent="0.25">
      <c r="O5238" s="893">
        <v>40981</v>
      </c>
      <c r="P5238" s="893" t="s">
        <v>22724</v>
      </c>
      <c r="Q5238" s="892" t="s">
        <v>22723</v>
      </c>
    </row>
    <row r="5239" spans="15:17" x14ac:dyDescent="0.25">
      <c r="O5239" s="893">
        <v>40982</v>
      </c>
      <c r="P5239" s="893" t="s">
        <v>22726</v>
      </c>
      <c r="Q5239" s="892" t="s">
        <v>22725</v>
      </c>
    </row>
    <row r="5240" spans="15:17" x14ac:dyDescent="0.25">
      <c r="O5240" s="893">
        <v>40983</v>
      </c>
      <c r="P5240" s="893" t="s">
        <v>22728</v>
      </c>
      <c r="Q5240" s="892" t="s">
        <v>22727</v>
      </c>
    </row>
    <row r="5241" spans="15:17" x14ac:dyDescent="0.25">
      <c r="O5241" s="893">
        <v>40984</v>
      </c>
      <c r="P5241" s="893" t="s">
        <v>22730</v>
      </c>
      <c r="Q5241" s="892" t="s">
        <v>22729</v>
      </c>
    </row>
    <row r="5242" spans="15:17" x14ac:dyDescent="0.25">
      <c r="O5242" s="893">
        <v>40985</v>
      </c>
      <c r="P5242" s="893" t="s">
        <v>22732</v>
      </c>
      <c r="Q5242" s="892" t="s">
        <v>22731</v>
      </c>
    </row>
    <row r="5243" spans="15:17" x14ac:dyDescent="0.25">
      <c r="O5243" s="893">
        <v>40987</v>
      </c>
      <c r="P5243" s="893" t="s">
        <v>22634</v>
      </c>
      <c r="Q5243" s="892" t="s">
        <v>22733</v>
      </c>
    </row>
    <row r="5244" spans="15:17" x14ac:dyDescent="0.25">
      <c r="O5244" s="893">
        <v>40988</v>
      </c>
      <c r="P5244" s="893" t="s">
        <v>22735</v>
      </c>
      <c r="Q5244" s="892" t="s">
        <v>22734</v>
      </c>
    </row>
    <row r="5245" spans="15:17" x14ac:dyDescent="0.25">
      <c r="O5245" s="893">
        <v>40990</v>
      </c>
      <c r="P5245" s="893" t="s">
        <v>22737</v>
      </c>
      <c r="Q5245" s="892" t="s">
        <v>22736</v>
      </c>
    </row>
    <row r="5246" spans="15:17" x14ac:dyDescent="0.25">
      <c r="O5246" s="893">
        <v>40992</v>
      </c>
      <c r="P5246" s="893" t="s">
        <v>22739</v>
      </c>
      <c r="Q5246" s="892" t="s">
        <v>22738</v>
      </c>
    </row>
    <row r="5247" spans="15:17" x14ac:dyDescent="0.25">
      <c r="O5247" s="893">
        <v>40994</v>
      </c>
      <c r="P5247" s="893" t="s">
        <v>22735</v>
      </c>
      <c r="Q5247" s="892" t="s">
        <v>22740</v>
      </c>
    </row>
    <row r="5248" spans="15:17" x14ac:dyDescent="0.25">
      <c r="O5248" s="893">
        <v>40998</v>
      </c>
      <c r="P5248" s="893" t="s">
        <v>22742</v>
      </c>
      <c r="Q5248" s="892" t="s">
        <v>22741</v>
      </c>
    </row>
    <row r="5249" spans="15:17" x14ac:dyDescent="0.25">
      <c r="O5249" s="893">
        <v>41001</v>
      </c>
      <c r="P5249" s="893" t="s">
        <v>22744</v>
      </c>
      <c r="Q5249" s="892" t="s">
        <v>22743</v>
      </c>
    </row>
    <row r="5250" spans="15:17" x14ac:dyDescent="0.25">
      <c r="O5250" s="893">
        <v>41002</v>
      </c>
      <c r="P5250" s="893" t="s">
        <v>22746</v>
      </c>
      <c r="Q5250" s="892" t="s">
        <v>22745</v>
      </c>
    </row>
    <row r="5251" spans="15:17" x14ac:dyDescent="0.25">
      <c r="O5251" s="893">
        <v>41012</v>
      </c>
      <c r="P5251" s="893" t="s">
        <v>22748</v>
      </c>
      <c r="Q5251" s="892" t="s">
        <v>22747</v>
      </c>
    </row>
    <row r="5252" spans="15:17" x14ac:dyDescent="0.25">
      <c r="O5252" s="893">
        <v>41024</v>
      </c>
      <c r="P5252" s="893" t="s">
        <v>22750</v>
      </c>
      <c r="Q5252" s="892" t="s">
        <v>22749</v>
      </c>
    </row>
    <row r="5253" spans="15:17" x14ac:dyDescent="0.25">
      <c r="O5253" s="893">
        <v>41026</v>
      </c>
      <c r="P5253" s="893" t="s">
        <v>22750</v>
      </c>
      <c r="Q5253" s="892" t="s">
        <v>22751</v>
      </c>
    </row>
    <row r="5254" spans="15:17" x14ac:dyDescent="0.25">
      <c r="O5254" s="893">
        <v>41029</v>
      </c>
      <c r="P5254" s="893" t="s">
        <v>22753</v>
      </c>
      <c r="Q5254" s="892" t="s">
        <v>22752</v>
      </c>
    </row>
    <row r="5255" spans="15:17" x14ac:dyDescent="0.25">
      <c r="O5255" s="893">
        <v>41031</v>
      </c>
      <c r="P5255" s="893" t="s">
        <v>22755</v>
      </c>
      <c r="Q5255" s="892" t="s">
        <v>22754</v>
      </c>
    </row>
    <row r="5256" spans="15:17" x14ac:dyDescent="0.25">
      <c r="O5256" s="893">
        <v>41033</v>
      </c>
      <c r="P5256" s="893" t="s">
        <v>22757</v>
      </c>
      <c r="Q5256" s="892" t="s">
        <v>22756</v>
      </c>
    </row>
    <row r="5257" spans="15:17" x14ac:dyDescent="0.25">
      <c r="O5257" s="893">
        <v>41036</v>
      </c>
      <c r="P5257" s="893" t="s">
        <v>22759</v>
      </c>
      <c r="Q5257" s="892" t="s">
        <v>22758</v>
      </c>
    </row>
    <row r="5258" spans="15:17" x14ac:dyDescent="0.25">
      <c r="O5258" s="893">
        <v>41038</v>
      </c>
      <c r="P5258" s="893" t="s">
        <v>22753</v>
      </c>
      <c r="Q5258" s="892" t="s">
        <v>22760</v>
      </c>
    </row>
    <row r="5259" spans="15:17" x14ac:dyDescent="0.25">
      <c r="O5259" s="893">
        <v>41040</v>
      </c>
      <c r="P5259" s="893" t="s">
        <v>22762</v>
      </c>
      <c r="Q5259" s="892" t="s">
        <v>22761</v>
      </c>
    </row>
    <row r="5260" spans="15:17" x14ac:dyDescent="0.25">
      <c r="O5260" s="893">
        <v>41043</v>
      </c>
      <c r="P5260" s="893" t="s">
        <v>22762</v>
      </c>
      <c r="Q5260" s="892" t="s">
        <v>22763</v>
      </c>
    </row>
    <row r="5261" spans="15:17" x14ac:dyDescent="0.25">
      <c r="O5261" s="893">
        <v>41065</v>
      </c>
      <c r="P5261" s="893" t="s">
        <v>22634</v>
      </c>
      <c r="Q5261" s="892" t="s">
        <v>22764</v>
      </c>
    </row>
    <row r="5262" spans="15:17" x14ac:dyDescent="0.25">
      <c r="O5262" s="893">
        <v>41066</v>
      </c>
      <c r="P5262" s="893" t="s">
        <v>22766</v>
      </c>
      <c r="Q5262" s="892" t="s">
        <v>22765</v>
      </c>
    </row>
    <row r="5263" spans="15:17" x14ac:dyDescent="0.25">
      <c r="O5263" s="893">
        <v>41067</v>
      </c>
      <c r="P5263" s="893" t="s">
        <v>22768</v>
      </c>
      <c r="Q5263" s="892" t="s">
        <v>22767</v>
      </c>
    </row>
    <row r="5264" spans="15:17" x14ac:dyDescent="0.25">
      <c r="O5264" s="893">
        <v>41068</v>
      </c>
      <c r="P5264" s="893" t="s">
        <v>22770</v>
      </c>
      <c r="Q5264" s="892" t="s">
        <v>22769</v>
      </c>
    </row>
    <row r="5265" spans="15:17" x14ac:dyDescent="0.25">
      <c r="O5265" s="893">
        <v>41069</v>
      </c>
      <c r="P5265" s="893" t="s">
        <v>22772</v>
      </c>
      <c r="Q5265" s="892" t="s">
        <v>22771</v>
      </c>
    </row>
    <row r="5266" spans="15:17" x14ac:dyDescent="0.25">
      <c r="O5266" s="893">
        <v>41070</v>
      </c>
      <c r="P5266" s="893" t="s">
        <v>22774</v>
      </c>
      <c r="Q5266" s="892" t="s">
        <v>22773</v>
      </c>
    </row>
    <row r="5267" spans="15:17" x14ac:dyDescent="0.25">
      <c r="O5267" s="893">
        <v>41071</v>
      </c>
      <c r="P5267" s="893" t="s">
        <v>22776</v>
      </c>
      <c r="Q5267" s="892" t="s">
        <v>22775</v>
      </c>
    </row>
    <row r="5268" spans="15:17" x14ac:dyDescent="0.25">
      <c r="O5268" s="893">
        <v>41072</v>
      </c>
      <c r="P5268" s="893" t="s">
        <v>22778</v>
      </c>
      <c r="Q5268" s="892" t="s">
        <v>22777</v>
      </c>
    </row>
    <row r="5269" spans="15:17" x14ac:dyDescent="0.25">
      <c r="O5269" s="893">
        <v>41073</v>
      </c>
      <c r="P5269" s="893" t="s">
        <v>22780</v>
      </c>
      <c r="Q5269" s="892" t="s">
        <v>22779</v>
      </c>
    </row>
    <row r="5270" spans="15:17" x14ac:dyDescent="0.25">
      <c r="O5270" s="893">
        <v>41074</v>
      </c>
      <c r="P5270" s="893" t="s">
        <v>22782</v>
      </c>
      <c r="Q5270" s="892" t="s">
        <v>22781</v>
      </c>
    </row>
    <row r="5271" spans="15:17" x14ac:dyDescent="0.25">
      <c r="O5271" s="893">
        <v>41075</v>
      </c>
      <c r="P5271" s="893" t="s">
        <v>22782</v>
      </c>
      <c r="Q5271" s="892" t="s">
        <v>22783</v>
      </c>
    </row>
    <row r="5272" spans="15:17" x14ac:dyDescent="0.25">
      <c r="O5272" s="893">
        <v>41076</v>
      </c>
      <c r="P5272" s="893" t="s">
        <v>22785</v>
      </c>
      <c r="Q5272" s="892" t="s">
        <v>22784</v>
      </c>
    </row>
    <row r="5273" spans="15:17" x14ac:dyDescent="0.25">
      <c r="O5273" s="893">
        <v>41077</v>
      </c>
      <c r="P5273" s="893" t="s">
        <v>22787</v>
      </c>
      <c r="Q5273" s="892" t="s">
        <v>22786</v>
      </c>
    </row>
    <row r="5274" spans="15:17" x14ac:dyDescent="0.25">
      <c r="O5274" s="893">
        <v>41078</v>
      </c>
      <c r="P5274" s="893" t="s">
        <v>22789</v>
      </c>
      <c r="Q5274" s="892" t="s">
        <v>22788</v>
      </c>
    </row>
    <row r="5275" spans="15:17" x14ac:dyDescent="0.25">
      <c r="O5275" s="893">
        <v>41079</v>
      </c>
      <c r="P5275" s="893" t="s">
        <v>22634</v>
      </c>
      <c r="Q5275" s="892" t="s">
        <v>22790</v>
      </c>
    </row>
    <row r="5276" spans="15:17" x14ac:dyDescent="0.25">
      <c r="O5276" s="893">
        <v>41080</v>
      </c>
      <c r="P5276" s="893" t="s">
        <v>22792</v>
      </c>
      <c r="Q5276" s="892" t="s">
        <v>22791</v>
      </c>
    </row>
    <row r="5277" spans="15:17" x14ac:dyDescent="0.25">
      <c r="O5277" s="893">
        <v>41081</v>
      </c>
      <c r="P5277" s="893" t="s">
        <v>22794</v>
      </c>
      <c r="Q5277" s="892" t="s">
        <v>22793</v>
      </c>
    </row>
    <row r="5278" spans="15:17" x14ac:dyDescent="0.25">
      <c r="O5278" s="893">
        <v>41082</v>
      </c>
      <c r="P5278" s="893" t="s">
        <v>22796</v>
      </c>
      <c r="Q5278" s="892" t="s">
        <v>22795</v>
      </c>
    </row>
    <row r="5279" spans="15:17" x14ac:dyDescent="0.25">
      <c r="O5279" s="893">
        <v>41083</v>
      </c>
      <c r="P5279" s="893" t="s">
        <v>22798</v>
      </c>
      <c r="Q5279" s="892" t="s">
        <v>22797</v>
      </c>
    </row>
    <row r="5280" spans="15:17" x14ac:dyDescent="0.25">
      <c r="O5280" s="893">
        <v>41084</v>
      </c>
      <c r="P5280" s="893" t="s">
        <v>22800</v>
      </c>
      <c r="Q5280" s="892" t="s">
        <v>22799</v>
      </c>
    </row>
    <row r="5281" spans="15:17" x14ac:dyDescent="0.25">
      <c r="O5281" s="893">
        <v>41085</v>
      </c>
      <c r="P5281" s="893" t="s">
        <v>22802</v>
      </c>
      <c r="Q5281" s="892" t="s">
        <v>22801</v>
      </c>
    </row>
    <row r="5282" spans="15:17" x14ac:dyDescent="0.25">
      <c r="O5282" s="893">
        <v>41086</v>
      </c>
      <c r="P5282" s="893" t="s">
        <v>22802</v>
      </c>
      <c r="Q5282" s="892" t="s">
        <v>22803</v>
      </c>
    </row>
    <row r="5283" spans="15:17" x14ac:dyDescent="0.25">
      <c r="O5283" s="893">
        <v>41087</v>
      </c>
      <c r="P5283" s="893" t="s">
        <v>22634</v>
      </c>
      <c r="Q5283" s="892" t="s">
        <v>22804</v>
      </c>
    </row>
    <row r="5284" spans="15:17" x14ac:dyDescent="0.25">
      <c r="O5284" s="893">
        <v>41088</v>
      </c>
      <c r="P5284" s="893" t="s">
        <v>22806</v>
      </c>
      <c r="Q5284" s="892" t="s">
        <v>22805</v>
      </c>
    </row>
    <row r="5285" spans="15:17" x14ac:dyDescent="0.25">
      <c r="O5285" s="893">
        <v>41089</v>
      </c>
      <c r="P5285" s="893" t="s">
        <v>22808</v>
      </c>
      <c r="Q5285" s="892" t="s">
        <v>22807</v>
      </c>
    </row>
    <row r="5286" spans="15:17" x14ac:dyDescent="0.25">
      <c r="O5286" s="893">
        <v>41090</v>
      </c>
      <c r="P5286" s="893" t="s">
        <v>22810</v>
      </c>
      <c r="Q5286" s="892" t="s">
        <v>22809</v>
      </c>
    </row>
    <row r="5287" spans="15:17" x14ac:dyDescent="0.25">
      <c r="O5287" s="893">
        <v>41091</v>
      </c>
      <c r="P5287" s="893" t="s">
        <v>22812</v>
      </c>
      <c r="Q5287" s="892" t="s">
        <v>22811</v>
      </c>
    </row>
    <row r="5288" spans="15:17" x14ac:dyDescent="0.25">
      <c r="O5288" s="893">
        <v>41092</v>
      </c>
      <c r="P5288" s="893" t="s">
        <v>22814</v>
      </c>
      <c r="Q5288" s="892" t="s">
        <v>22813</v>
      </c>
    </row>
    <row r="5289" spans="15:17" x14ac:dyDescent="0.25">
      <c r="O5289" s="893">
        <v>41093</v>
      </c>
      <c r="P5289" s="893" t="s">
        <v>22816</v>
      </c>
      <c r="Q5289" s="892" t="s">
        <v>22815</v>
      </c>
    </row>
    <row r="5290" spans="15:17" x14ac:dyDescent="0.25">
      <c r="O5290" s="893">
        <v>41094</v>
      </c>
      <c r="P5290" s="893" t="s">
        <v>22818</v>
      </c>
      <c r="Q5290" s="892" t="s">
        <v>22817</v>
      </c>
    </row>
    <row r="5291" spans="15:17" x14ac:dyDescent="0.25">
      <c r="O5291" s="893">
        <v>41096</v>
      </c>
      <c r="P5291" s="893" t="s">
        <v>22820</v>
      </c>
      <c r="Q5291" s="892" t="s">
        <v>22819</v>
      </c>
    </row>
    <row r="5292" spans="15:17" x14ac:dyDescent="0.25">
      <c r="O5292" s="893">
        <v>41097</v>
      </c>
      <c r="P5292" s="893" t="s">
        <v>22822</v>
      </c>
      <c r="Q5292" s="892" t="s">
        <v>22821</v>
      </c>
    </row>
    <row r="5293" spans="15:17" x14ac:dyDescent="0.25">
      <c r="O5293" s="893">
        <v>41758</v>
      </c>
      <c r="P5293" s="893" t="s">
        <v>22824</v>
      </c>
      <c r="Q5293" s="892" t="s">
        <v>22823</v>
      </c>
    </row>
    <row r="5294" spans="15:17" x14ac:dyDescent="0.25">
      <c r="O5294" s="893">
        <v>41776</v>
      </c>
      <c r="P5294" s="893" t="s">
        <v>2560</v>
      </c>
      <c r="Q5294" s="892" t="s">
        <v>22825</v>
      </c>
    </row>
  </sheetData>
  <mergeCells count="246">
    <mergeCell ref="D856:E856"/>
    <mergeCell ref="D857:E857"/>
    <mergeCell ref="D3:E3"/>
    <mergeCell ref="D4:E4"/>
    <mergeCell ref="F3:K3"/>
    <mergeCell ref="F4:K4"/>
    <mergeCell ref="D1:K1"/>
    <mergeCell ref="F2:K2"/>
    <mergeCell ref="D827:E827"/>
    <mergeCell ref="D836:E836"/>
    <mergeCell ref="D837:E837"/>
    <mergeCell ref="D2:E2"/>
    <mergeCell ref="D795:E795"/>
    <mergeCell ref="D804:E804"/>
    <mergeCell ref="D805:E805"/>
    <mergeCell ref="D814:E814"/>
    <mergeCell ref="D815:E815"/>
    <mergeCell ref="D826:E826"/>
    <mergeCell ref="D761:E761"/>
    <mergeCell ref="D768:E768"/>
    <mergeCell ref="D769:E769"/>
    <mergeCell ref="D777:E777"/>
    <mergeCell ref="D778:E778"/>
    <mergeCell ref="D794:E794"/>
    <mergeCell ref="D726:E726"/>
    <mergeCell ref="D735:E735"/>
    <mergeCell ref="D736:E736"/>
    <mergeCell ref="D744:E744"/>
    <mergeCell ref="D745:E745"/>
    <mergeCell ref="D760:E760"/>
    <mergeCell ref="D701:E701"/>
    <mergeCell ref="D708:E708"/>
    <mergeCell ref="D709:E709"/>
    <mergeCell ref="D715:E715"/>
    <mergeCell ref="D716:E716"/>
    <mergeCell ref="D725:E725"/>
    <mergeCell ref="D677:E677"/>
    <mergeCell ref="D685:E685"/>
    <mergeCell ref="D686:E686"/>
    <mergeCell ref="D693:E693"/>
    <mergeCell ref="D694:E694"/>
    <mergeCell ref="D700:E700"/>
    <mergeCell ref="D653:E653"/>
    <mergeCell ref="D654:E654"/>
    <mergeCell ref="D661:E661"/>
    <mergeCell ref="D662:E662"/>
    <mergeCell ref="D676:E676"/>
    <mergeCell ref="D624:E624"/>
    <mergeCell ref="D631:E631"/>
    <mergeCell ref="D632:E632"/>
    <mergeCell ref="D644:E644"/>
    <mergeCell ref="D645:E645"/>
    <mergeCell ref="D603:E603"/>
    <mergeCell ref="D610:E610"/>
    <mergeCell ref="D611:E611"/>
    <mergeCell ref="D618:E618"/>
    <mergeCell ref="D619:E619"/>
    <mergeCell ref="D623:E623"/>
    <mergeCell ref="D575:E575"/>
    <mergeCell ref="D583:E583"/>
    <mergeCell ref="D584:E584"/>
    <mergeCell ref="D592:E592"/>
    <mergeCell ref="D593:E593"/>
    <mergeCell ref="D602:E602"/>
    <mergeCell ref="D558:E558"/>
    <mergeCell ref="D565:E565"/>
    <mergeCell ref="D566:E566"/>
    <mergeCell ref="D570:E570"/>
    <mergeCell ref="D571:E571"/>
    <mergeCell ref="D574:E574"/>
    <mergeCell ref="D540:E540"/>
    <mergeCell ref="D544:E544"/>
    <mergeCell ref="D545:E545"/>
    <mergeCell ref="D550:E550"/>
    <mergeCell ref="D551:E551"/>
    <mergeCell ref="D557:E557"/>
    <mergeCell ref="D498:E498"/>
    <mergeCell ref="D511:E511"/>
    <mergeCell ref="D512:E512"/>
    <mergeCell ref="D525:E525"/>
    <mergeCell ref="D526:E526"/>
    <mergeCell ref="D539:E539"/>
    <mergeCell ref="D461:E461"/>
    <mergeCell ref="D467:E467"/>
    <mergeCell ref="D468:E468"/>
    <mergeCell ref="D482:E482"/>
    <mergeCell ref="D483:E483"/>
    <mergeCell ref="D497:E497"/>
    <mergeCell ref="D439:E439"/>
    <mergeCell ref="D446:E446"/>
    <mergeCell ref="D447:E447"/>
    <mergeCell ref="D453:E453"/>
    <mergeCell ref="D454:E454"/>
    <mergeCell ref="D460:E460"/>
    <mergeCell ref="D399:E399"/>
    <mergeCell ref="D414:E414"/>
    <mergeCell ref="D415:E415"/>
    <mergeCell ref="D423:E423"/>
    <mergeCell ref="D424:E424"/>
    <mergeCell ref="D438:E438"/>
    <mergeCell ref="D368:E368"/>
    <mergeCell ref="D377:E377"/>
    <mergeCell ref="D378:E378"/>
    <mergeCell ref="D387:E387"/>
    <mergeCell ref="D388:E388"/>
    <mergeCell ref="D398:E398"/>
    <mergeCell ref="D338:E338"/>
    <mergeCell ref="D347:E347"/>
    <mergeCell ref="D348:E348"/>
    <mergeCell ref="D357:E357"/>
    <mergeCell ref="D358:E358"/>
    <mergeCell ref="D367:E367"/>
    <mergeCell ref="D308:E308"/>
    <mergeCell ref="D317:E317"/>
    <mergeCell ref="D318:E318"/>
    <mergeCell ref="D327:E327"/>
    <mergeCell ref="D328:E328"/>
    <mergeCell ref="D337:E337"/>
    <mergeCell ref="D278:E278"/>
    <mergeCell ref="D287:E287"/>
    <mergeCell ref="D288:E288"/>
    <mergeCell ref="D297:E297"/>
    <mergeCell ref="D298:E298"/>
    <mergeCell ref="D307:E307"/>
    <mergeCell ref="D250:E250"/>
    <mergeCell ref="D259:E259"/>
    <mergeCell ref="D260:E260"/>
    <mergeCell ref="D267:E267"/>
    <mergeCell ref="D268:E268"/>
    <mergeCell ref="D277:E277"/>
    <mergeCell ref="D218:E218"/>
    <mergeCell ref="D229:E229"/>
    <mergeCell ref="D230:E230"/>
    <mergeCell ref="D239:E239"/>
    <mergeCell ref="D240:E240"/>
    <mergeCell ref="D249:E249"/>
    <mergeCell ref="D187:E187"/>
    <mergeCell ref="D196:E196"/>
    <mergeCell ref="D197:E197"/>
    <mergeCell ref="D205:E205"/>
    <mergeCell ref="D206:E206"/>
    <mergeCell ref="D217:E217"/>
    <mergeCell ref="D160:E160"/>
    <mergeCell ref="D168:E168"/>
    <mergeCell ref="D169:E169"/>
    <mergeCell ref="D177:E177"/>
    <mergeCell ref="D178:E178"/>
    <mergeCell ref="D186:E186"/>
    <mergeCell ref="D133:E133"/>
    <mergeCell ref="D141:E141"/>
    <mergeCell ref="D142:E142"/>
    <mergeCell ref="D149:E149"/>
    <mergeCell ref="D150:E150"/>
    <mergeCell ref="D159:E159"/>
    <mergeCell ref="D105:E105"/>
    <mergeCell ref="D114:E114"/>
    <mergeCell ref="D115:E115"/>
    <mergeCell ref="D123:E123"/>
    <mergeCell ref="D124:E124"/>
    <mergeCell ref="D132:E132"/>
    <mergeCell ref="D83:E83"/>
    <mergeCell ref="D88:E88"/>
    <mergeCell ref="D89:E89"/>
    <mergeCell ref="D96:E96"/>
    <mergeCell ref="D97:E97"/>
    <mergeCell ref="D104:E104"/>
    <mergeCell ref="D86:K86"/>
    <mergeCell ref="D84:E84"/>
    <mergeCell ref="D77:E77"/>
    <mergeCell ref="D78:E78"/>
    <mergeCell ref="D79:E79"/>
    <mergeCell ref="D80:E80"/>
    <mergeCell ref="D81:E81"/>
    <mergeCell ref="D82:E82"/>
    <mergeCell ref="D71:E71"/>
    <mergeCell ref="D72:E72"/>
    <mergeCell ref="D73:E73"/>
    <mergeCell ref="D74:E74"/>
    <mergeCell ref="D75:E75"/>
    <mergeCell ref="D76:E76"/>
    <mergeCell ref="D66:E66"/>
    <mergeCell ref="D67:E67"/>
    <mergeCell ref="D68:E68"/>
    <mergeCell ref="D69:E69"/>
    <mergeCell ref="D70:E70"/>
    <mergeCell ref="D60:E60"/>
    <mergeCell ref="D61:E61"/>
    <mergeCell ref="D62:E62"/>
    <mergeCell ref="D63:E63"/>
    <mergeCell ref="D64:E64"/>
    <mergeCell ref="D65:E65"/>
    <mergeCell ref="D54:E54"/>
    <mergeCell ref="D55:E55"/>
    <mergeCell ref="D56:E56"/>
    <mergeCell ref="D57:E57"/>
    <mergeCell ref="D58:E58"/>
    <mergeCell ref="D59:E59"/>
    <mergeCell ref="D48:E48"/>
    <mergeCell ref="D49:E49"/>
    <mergeCell ref="D50:E50"/>
    <mergeCell ref="D51:E51"/>
    <mergeCell ref="D52:E52"/>
    <mergeCell ref="D53:E53"/>
    <mergeCell ref="D42:E42"/>
    <mergeCell ref="D43:E43"/>
    <mergeCell ref="D44:E44"/>
    <mergeCell ref="D45:E45"/>
    <mergeCell ref="D46:E46"/>
    <mergeCell ref="D47:E47"/>
    <mergeCell ref="D36:E36"/>
    <mergeCell ref="D37:E37"/>
    <mergeCell ref="D38:E38"/>
    <mergeCell ref="D39:E39"/>
    <mergeCell ref="D40:E40"/>
    <mergeCell ref="D41:E41"/>
    <mergeCell ref="D30:E30"/>
    <mergeCell ref="D31:E31"/>
    <mergeCell ref="D32:E32"/>
    <mergeCell ref="D33:E33"/>
    <mergeCell ref="D34:E34"/>
    <mergeCell ref="D35:E35"/>
    <mergeCell ref="D24:E24"/>
    <mergeCell ref="D25:E25"/>
    <mergeCell ref="D26:E26"/>
    <mergeCell ref="D27:E27"/>
    <mergeCell ref="D28:E28"/>
    <mergeCell ref="D29:E29"/>
    <mergeCell ref="D20:E20"/>
    <mergeCell ref="D21:E21"/>
    <mergeCell ref="D22:E22"/>
    <mergeCell ref="D23:E23"/>
    <mergeCell ref="D12:E12"/>
    <mergeCell ref="D13:E13"/>
    <mergeCell ref="D14:E14"/>
    <mergeCell ref="D15:E15"/>
    <mergeCell ref="D16:E16"/>
    <mergeCell ref="D17:E17"/>
    <mergeCell ref="O1:S1"/>
    <mergeCell ref="D6:K6"/>
    <mergeCell ref="D7:E7"/>
    <mergeCell ref="D8:E8"/>
    <mergeCell ref="D9:E9"/>
    <mergeCell ref="D10:E10"/>
    <mergeCell ref="D11:E11"/>
    <mergeCell ref="D18:E18"/>
    <mergeCell ref="D19:E19"/>
  </mergeCells>
  <conditionalFormatting sqref="I122 D253:I257 D472:I472 D487:J487 D502:I502 D516:J516 D190:I190 D146:I146 D147:H147 D191:H194 D329:H335 D339:H345 D349:H355 D359:H365 D369:H375 D379:H385 D389:H396 D400:H412 D416:H421 D425:H436 D440:H444 D448:H451 D455:H458 D462:H465 D90:H94 D98:H102 D106:H107 D116:H121 D125:H130 D134:H139 D143:H145 D151:H157 D161:H166 D170:H175 D179:H184 D188:H189 D198:H203 D207:H215 D219:H227 D231:H237 D241:H247 D251:H252 D261:H265 D269:H275 D279:H285 D289:H295 D299:H305 D309:H315 D319:H325 D469:H471 D473:H480 D484:H486 D488:H495 D499:H501 D503:H509 D513:H515 D517:H523 J90:J94 J98:J102 D108:I112 D527:H527 J527">
    <cfRule type="expression" dxfId="3947" priority="2025" stopIfTrue="1">
      <formula>#REF!=0</formula>
    </cfRule>
    <cfRule type="expression" dxfId="3946" priority="2026">
      <formula>$C91=1</formula>
    </cfRule>
    <cfRule type="expression" dxfId="3945" priority="2027">
      <formula>LEFT(#REF!,7)="COMP. A"</formula>
    </cfRule>
  </conditionalFormatting>
  <conditionalFormatting sqref="F204">
    <cfRule type="expression" dxfId="3944" priority="2022" stopIfTrue="1">
      <formula>#REF!=0</formula>
    </cfRule>
    <cfRule type="expression" dxfId="3943" priority="2023">
      <formula>$C205=1</formula>
    </cfRule>
    <cfRule type="expression" dxfId="3942" priority="2024">
      <formula>LEFT(#REF!,7)="COMP. A"</formula>
    </cfRule>
  </conditionalFormatting>
  <conditionalFormatting sqref="E689:H689">
    <cfRule type="expression" dxfId="3941" priority="1885" stopIfTrue="1">
      <formula>#REF!=0</formula>
    </cfRule>
    <cfRule type="expression" dxfId="3940" priority="1886">
      <formula>$C698=1</formula>
    </cfRule>
    <cfRule type="expression" dxfId="3939" priority="1887">
      <formula>LEFT(#REF!,7)="COMP. A"</formula>
    </cfRule>
  </conditionalFormatting>
  <conditionalFormatting sqref="I92">
    <cfRule type="expression" dxfId="3938" priority="1876" stopIfTrue="1">
      <formula>#REF!=0</formula>
    </cfRule>
    <cfRule type="expression" dxfId="3937" priority="1877">
      <formula>$C93=1</formula>
    </cfRule>
    <cfRule type="expression" dxfId="3936" priority="1878">
      <formula>LEFT(#REF!,7)="COMP. A"</formula>
    </cfRule>
  </conditionalFormatting>
  <conditionalFormatting sqref="I93">
    <cfRule type="expression" dxfId="3935" priority="1873" stopIfTrue="1">
      <formula>#REF!=0</formula>
    </cfRule>
    <cfRule type="expression" dxfId="3934" priority="1874">
      <formula>$C94=1</formula>
    </cfRule>
    <cfRule type="expression" dxfId="3933" priority="1875">
      <formula>LEFT(#REF!,7)="COMP. A"</formula>
    </cfRule>
  </conditionalFormatting>
  <conditionalFormatting sqref="I94">
    <cfRule type="expression" dxfId="3932" priority="1870" stopIfTrue="1">
      <formula>#REF!=0</formula>
    </cfRule>
    <cfRule type="expression" dxfId="3931" priority="1871">
      <formula>$C95=1</formula>
    </cfRule>
    <cfRule type="expression" dxfId="3930" priority="1872">
      <formula>LEFT(#REF!,7)="COMP. A"</formula>
    </cfRule>
  </conditionalFormatting>
  <conditionalFormatting sqref="I100">
    <cfRule type="expression" dxfId="3929" priority="1867" stopIfTrue="1">
      <formula>#REF!=0</formula>
    </cfRule>
    <cfRule type="expression" dxfId="3928" priority="1868">
      <formula>$C101=1</formula>
    </cfRule>
    <cfRule type="expression" dxfId="3927" priority="1869">
      <formula>LEFT(#REF!,7)="COMP. A"</formula>
    </cfRule>
  </conditionalFormatting>
  <conditionalFormatting sqref="I101">
    <cfRule type="expression" dxfId="3926" priority="1864" stopIfTrue="1">
      <formula>#REF!=0</formula>
    </cfRule>
    <cfRule type="expression" dxfId="3925" priority="1865">
      <formula>$C102=1</formula>
    </cfRule>
    <cfRule type="expression" dxfId="3924" priority="1866">
      <formula>LEFT(#REF!,7)="COMP. A"</formula>
    </cfRule>
  </conditionalFormatting>
  <conditionalFormatting sqref="I102">
    <cfRule type="expression" dxfId="3923" priority="1861" stopIfTrue="1">
      <formula>#REF!=0</formula>
    </cfRule>
    <cfRule type="expression" dxfId="3922" priority="1862">
      <formula>$C103=1</formula>
    </cfRule>
    <cfRule type="expression" dxfId="3921" priority="1863">
      <formula>LEFT(#REF!,7)="COMP. A"</formula>
    </cfRule>
  </conditionalFormatting>
  <conditionalFormatting sqref="I118">
    <cfRule type="expression" dxfId="3920" priority="1858" stopIfTrue="1">
      <formula>#REF!=0</formula>
    </cfRule>
    <cfRule type="expression" dxfId="3919" priority="1859">
      <formula>$C119=1</formula>
    </cfRule>
    <cfRule type="expression" dxfId="3918" priority="1860">
      <formula>LEFT(#REF!,7)="COMP. A"</formula>
    </cfRule>
  </conditionalFormatting>
  <conditionalFormatting sqref="I119">
    <cfRule type="expression" dxfId="3917" priority="1855" stopIfTrue="1">
      <formula>#REF!=0</formula>
    </cfRule>
    <cfRule type="expression" dxfId="3916" priority="1856">
      <formula>$C120=1</formula>
    </cfRule>
    <cfRule type="expression" dxfId="3915" priority="1857">
      <formula>LEFT(#REF!,7)="COMP. A"</formula>
    </cfRule>
  </conditionalFormatting>
  <conditionalFormatting sqref="I120">
    <cfRule type="expression" dxfId="3914" priority="1852" stopIfTrue="1">
      <formula>#REF!=0</formula>
    </cfRule>
    <cfRule type="expression" dxfId="3913" priority="1853">
      <formula>$C121=1</formula>
    </cfRule>
    <cfRule type="expression" dxfId="3912" priority="1854">
      <formula>LEFT(#REF!,7)="COMP. A"</formula>
    </cfRule>
  </conditionalFormatting>
  <conditionalFormatting sqref="I121">
    <cfRule type="expression" dxfId="3911" priority="1849" stopIfTrue="1">
      <formula>#REF!=0</formula>
    </cfRule>
    <cfRule type="expression" dxfId="3910" priority="1850">
      <formula>$C122=1</formula>
    </cfRule>
    <cfRule type="expression" dxfId="3909" priority="1851">
      <formula>LEFT(#REF!,7)="COMP. A"</formula>
    </cfRule>
  </conditionalFormatting>
  <conditionalFormatting sqref="I127">
    <cfRule type="expression" dxfId="3908" priority="1846" stopIfTrue="1">
      <formula>#REF!=0</formula>
    </cfRule>
    <cfRule type="expression" dxfId="3907" priority="1847">
      <formula>$C128=1</formula>
    </cfRule>
    <cfRule type="expression" dxfId="3906" priority="1848">
      <formula>LEFT(#REF!,7)="COMP. A"</formula>
    </cfRule>
  </conditionalFormatting>
  <conditionalFormatting sqref="I128">
    <cfRule type="expression" dxfId="3905" priority="1843" stopIfTrue="1">
      <formula>#REF!=0</formula>
    </cfRule>
    <cfRule type="expression" dxfId="3904" priority="1844">
      <formula>$C129=1</formula>
    </cfRule>
    <cfRule type="expression" dxfId="3903" priority="1845">
      <formula>LEFT(#REF!,7)="COMP. A"</formula>
    </cfRule>
  </conditionalFormatting>
  <conditionalFormatting sqref="I129">
    <cfRule type="expression" dxfId="3902" priority="1840" stopIfTrue="1">
      <formula>#REF!=0</formula>
    </cfRule>
    <cfRule type="expression" dxfId="3901" priority="1841">
      <formula>$C130=1</formula>
    </cfRule>
    <cfRule type="expression" dxfId="3900" priority="1842">
      <formula>LEFT(#REF!,7)="COMP. A"</formula>
    </cfRule>
  </conditionalFormatting>
  <conditionalFormatting sqref="I130">
    <cfRule type="expression" dxfId="3899" priority="1837" stopIfTrue="1">
      <formula>#REF!=0</formula>
    </cfRule>
    <cfRule type="expression" dxfId="3898" priority="1838">
      <formula>$C131=1</formula>
    </cfRule>
    <cfRule type="expression" dxfId="3897" priority="1839">
      <formula>LEFT(#REF!,7)="COMP. A"</formula>
    </cfRule>
  </conditionalFormatting>
  <conditionalFormatting sqref="I136">
    <cfRule type="expression" dxfId="3896" priority="1834" stopIfTrue="1">
      <formula>#REF!=0</formula>
    </cfRule>
    <cfRule type="expression" dxfId="3895" priority="1835">
      <formula>$C137=1</formula>
    </cfRule>
    <cfRule type="expression" dxfId="3894" priority="1836">
      <formula>LEFT(#REF!,7)="COMP. A"</formula>
    </cfRule>
  </conditionalFormatting>
  <conditionalFormatting sqref="I137">
    <cfRule type="expression" dxfId="3893" priority="1831" stopIfTrue="1">
      <formula>#REF!=0</formula>
    </cfRule>
    <cfRule type="expression" dxfId="3892" priority="1832">
      <formula>$C138=1</formula>
    </cfRule>
    <cfRule type="expression" dxfId="3891" priority="1833">
      <formula>LEFT(#REF!,7)="COMP. A"</formula>
    </cfRule>
  </conditionalFormatting>
  <conditionalFormatting sqref="I138">
    <cfRule type="expression" dxfId="3890" priority="1828" stopIfTrue="1">
      <formula>#REF!=0</formula>
    </cfRule>
    <cfRule type="expression" dxfId="3889" priority="1829">
      <formula>$C139=1</formula>
    </cfRule>
    <cfRule type="expression" dxfId="3888" priority="1830">
      <formula>LEFT(#REF!,7)="COMP. A"</formula>
    </cfRule>
  </conditionalFormatting>
  <conditionalFormatting sqref="I139">
    <cfRule type="expression" dxfId="3887" priority="1825" stopIfTrue="1">
      <formula>#REF!=0</formula>
    </cfRule>
    <cfRule type="expression" dxfId="3886" priority="1826">
      <formula>$C140=1</formula>
    </cfRule>
    <cfRule type="expression" dxfId="3885" priority="1827">
      <formula>LEFT(#REF!,7)="COMP. A"</formula>
    </cfRule>
  </conditionalFormatting>
  <conditionalFormatting sqref="I145">
    <cfRule type="expression" dxfId="3884" priority="1822" stopIfTrue="1">
      <formula>#REF!=0</formula>
    </cfRule>
    <cfRule type="expression" dxfId="3883" priority="1823">
      <formula>$C146=1</formula>
    </cfRule>
    <cfRule type="expression" dxfId="3882" priority="1824">
      <formula>LEFT(#REF!,7)="COMP. A"</formula>
    </cfRule>
  </conditionalFormatting>
  <conditionalFormatting sqref="I147">
    <cfRule type="expression" dxfId="3881" priority="1819" stopIfTrue="1">
      <formula>#REF!=0</formula>
    </cfRule>
    <cfRule type="expression" dxfId="3880" priority="1820">
      <formula>$C148=1</formula>
    </cfRule>
    <cfRule type="expression" dxfId="3879" priority="1821">
      <formula>LEFT(#REF!,7)="COMP. A"</formula>
    </cfRule>
  </conditionalFormatting>
  <conditionalFormatting sqref="I153">
    <cfRule type="expression" dxfId="3878" priority="1816" stopIfTrue="1">
      <formula>#REF!=0</formula>
    </cfRule>
    <cfRule type="expression" dxfId="3877" priority="1817">
      <formula>$C154=1</formula>
    </cfRule>
    <cfRule type="expression" dxfId="3876" priority="1818">
      <formula>LEFT(#REF!,7)="COMP. A"</formula>
    </cfRule>
  </conditionalFormatting>
  <conditionalFormatting sqref="I154">
    <cfRule type="expression" dxfId="3875" priority="1813" stopIfTrue="1">
      <formula>#REF!=0</formula>
    </cfRule>
    <cfRule type="expression" dxfId="3874" priority="1814">
      <formula>$C155=1</formula>
    </cfRule>
    <cfRule type="expression" dxfId="3873" priority="1815">
      <formula>LEFT(#REF!,7)="COMP. A"</formula>
    </cfRule>
  </conditionalFormatting>
  <conditionalFormatting sqref="I155">
    <cfRule type="expression" dxfId="3872" priority="1810" stopIfTrue="1">
      <formula>#REF!=0</formula>
    </cfRule>
    <cfRule type="expression" dxfId="3871" priority="1811">
      <formula>$C156=1</formula>
    </cfRule>
    <cfRule type="expression" dxfId="3870" priority="1812">
      <formula>LEFT(#REF!,7)="COMP. A"</formula>
    </cfRule>
  </conditionalFormatting>
  <conditionalFormatting sqref="I156">
    <cfRule type="expression" dxfId="3869" priority="1807" stopIfTrue="1">
      <formula>#REF!=0</formula>
    </cfRule>
    <cfRule type="expression" dxfId="3868" priority="1808">
      <formula>$C157=1</formula>
    </cfRule>
    <cfRule type="expression" dxfId="3867" priority="1809">
      <formula>LEFT(#REF!,7)="COMP. A"</formula>
    </cfRule>
  </conditionalFormatting>
  <conditionalFormatting sqref="I157">
    <cfRule type="expression" dxfId="3866" priority="1804" stopIfTrue="1">
      <formula>#REF!=0</formula>
    </cfRule>
    <cfRule type="expression" dxfId="3865" priority="1805">
      <formula>$C158=1</formula>
    </cfRule>
    <cfRule type="expression" dxfId="3864" priority="1806">
      <formula>LEFT(#REF!,7)="COMP. A"</formula>
    </cfRule>
  </conditionalFormatting>
  <conditionalFormatting sqref="I163">
    <cfRule type="expression" dxfId="3863" priority="1801" stopIfTrue="1">
      <formula>#REF!=0</formula>
    </cfRule>
    <cfRule type="expression" dxfId="3862" priority="1802">
      <formula>$C164=1</formula>
    </cfRule>
    <cfRule type="expression" dxfId="3861" priority="1803">
      <formula>LEFT(#REF!,7)="COMP. A"</formula>
    </cfRule>
  </conditionalFormatting>
  <conditionalFormatting sqref="I164">
    <cfRule type="expression" dxfId="3860" priority="1798" stopIfTrue="1">
      <formula>#REF!=0</formula>
    </cfRule>
    <cfRule type="expression" dxfId="3859" priority="1799">
      <formula>$C165=1</formula>
    </cfRule>
    <cfRule type="expression" dxfId="3858" priority="1800">
      <formula>LEFT(#REF!,7)="COMP. A"</formula>
    </cfRule>
  </conditionalFormatting>
  <conditionalFormatting sqref="I165">
    <cfRule type="expression" dxfId="3857" priority="1795" stopIfTrue="1">
      <formula>#REF!=0</formula>
    </cfRule>
    <cfRule type="expression" dxfId="3856" priority="1796">
      <formula>$C166=1</formula>
    </cfRule>
    <cfRule type="expression" dxfId="3855" priority="1797">
      <formula>LEFT(#REF!,7)="COMP. A"</formula>
    </cfRule>
  </conditionalFormatting>
  <conditionalFormatting sqref="I166">
    <cfRule type="expression" dxfId="3854" priority="1792" stopIfTrue="1">
      <formula>#REF!=0</formula>
    </cfRule>
    <cfRule type="expression" dxfId="3853" priority="1793">
      <formula>$C167=1</formula>
    </cfRule>
    <cfRule type="expression" dxfId="3852" priority="1794">
      <formula>LEFT(#REF!,7)="COMP. A"</formula>
    </cfRule>
  </conditionalFormatting>
  <conditionalFormatting sqref="I172">
    <cfRule type="expression" dxfId="3851" priority="1789" stopIfTrue="1">
      <formula>#REF!=0</formula>
    </cfRule>
    <cfRule type="expression" dxfId="3850" priority="1790">
      <formula>$C173=1</formula>
    </cfRule>
    <cfRule type="expression" dxfId="3849" priority="1791">
      <formula>LEFT(#REF!,7)="COMP. A"</formula>
    </cfRule>
  </conditionalFormatting>
  <conditionalFormatting sqref="I173">
    <cfRule type="expression" dxfId="3848" priority="1786" stopIfTrue="1">
      <formula>#REF!=0</formula>
    </cfRule>
    <cfRule type="expression" dxfId="3847" priority="1787">
      <formula>$C174=1</formula>
    </cfRule>
    <cfRule type="expression" dxfId="3846" priority="1788">
      <formula>LEFT(#REF!,7)="COMP. A"</formula>
    </cfRule>
  </conditionalFormatting>
  <conditionalFormatting sqref="I174">
    <cfRule type="expression" dxfId="3845" priority="1783" stopIfTrue="1">
      <formula>#REF!=0</formula>
    </cfRule>
    <cfRule type="expression" dxfId="3844" priority="1784">
      <formula>$C175=1</formula>
    </cfRule>
    <cfRule type="expression" dxfId="3843" priority="1785">
      <formula>LEFT(#REF!,7)="COMP. A"</formula>
    </cfRule>
  </conditionalFormatting>
  <conditionalFormatting sqref="I175">
    <cfRule type="expression" dxfId="3842" priority="1780" stopIfTrue="1">
      <formula>#REF!=0</formula>
    </cfRule>
    <cfRule type="expression" dxfId="3841" priority="1781">
      <formula>$C176=1</formula>
    </cfRule>
    <cfRule type="expression" dxfId="3840" priority="1782">
      <formula>LEFT(#REF!,7)="COMP. A"</formula>
    </cfRule>
  </conditionalFormatting>
  <conditionalFormatting sqref="I181">
    <cfRule type="expression" dxfId="3839" priority="1777" stopIfTrue="1">
      <formula>#REF!=0</formula>
    </cfRule>
    <cfRule type="expression" dxfId="3838" priority="1778">
      <formula>$C182=1</formula>
    </cfRule>
    <cfRule type="expression" dxfId="3837" priority="1779">
      <formula>LEFT(#REF!,7)="COMP. A"</formula>
    </cfRule>
  </conditionalFormatting>
  <conditionalFormatting sqref="I182">
    <cfRule type="expression" dxfId="3836" priority="1774" stopIfTrue="1">
      <formula>#REF!=0</formula>
    </cfRule>
    <cfRule type="expression" dxfId="3835" priority="1775">
      <formula>$C183=1</formula>
    </cfRule>
    <cfRule type="expression" dxfId="3834" priority="1776">
      <formula>LEFT(#REF!,7)="COMP. A"</formula>
    </cfRule>
  </conditionalFormatting>
  <conditionalFormatting sqref="I183">
    <cfRule type="expression" dxfId="3833" priority="1771" stopIfTrue="1">
      <formula>#REF!=0</formula>
    </cfRule>
    <cfRule type="expression" dxfId="3832" priority="1772">
      <formula>$C184=1</formula>
    </cfRule>
    <cfRule type="expression" dxfId="3831" priority="1773">
      <formula>LEFT(#REF!,7)="COMP. A"</formula>
    </cfRule>
  </conditionalFormatting>
  <conditionalFormatting sqref="I184">
    <cfRule type="expression" dxfId="3830" priority="1768" stopIfTrue="1">
      <formula>#REF!=0</formula>
    </cfRule>
    <cfRule type="expression" dxfId="3829" priority="1769">
      <formula>$C185=1</formula>
    </cfRule>
    <cfRule type="expression" dxfId="3828" priority="1770">
      <formula>LEFT(#REF!,7)="COMP. A"</formula>
    </cfRule>
  </conditionalFormatting>
  <conditionalFormatting sqref="I191">
    <cfRule type="expression" dxfId="3827" priority="1765" stopIfTrue="1">
      <formula>#REF!=0</formula>
    </cfRule>
    <cfRule type="expression" dxfId="3826" priority="1766">
      <formula>$C192=1</formula>
    </cfRule>
    <cfRule type="expression" dxfId="3825" priority="1767">
      <formula>LEFT(#REF!,7)="COMP. A"</formula>
    </cfRule>
  </conditionalFormatting>
  <conditionalFormatting sqref="I192">
    <cfRule type="expression" dxfId="3824" priority="1762" stopIfTrue="1">
      <formula>#REF!=0</formula>
    </cfRule>
    <cfRule type="expression" dxfId="3823" priority="1763">
      <formula>$C193=1</formula>
    </cfRule>
    <cfRule type="expression" dxfId="3822" priority="1764">
      <formula>LEFT(#REF!,7)="COMP. A"</formula>
    </cfRule>
  </conditionalFormatting>
  <conditionalFormatting sqref="I193">
    <cfRule type="expression" dxfId="3821" priority="1759" stopIfTrue="1">
      <formula>#REF!=0</formula>
    </cfRule>
    <cfRule type="expression" dxfId="3820" priority="1760">
      <formula>$C194=1</formula>
    </cfRule>
    <cfRule type="expression" dxfId="3819" priority="1761">
      <formula>LEFT(#REF!,7)="COMP. A"</formula>
    </cfRule>
  </conditionalFormatting>
  <conditionalFormatting sqref="I194">
    <cfRule type="expression" dxfId="3818" priority="1756" stopIfTrue="1">
      <formula>#REF!=0</formula>
    </cfRule>
    <cfRule type="expression" dxfId="3817" priority="1757">
      <formula>$C195=1</formula>
    </cfRule>
    <cfRule type="expression" dxfId="3816" priority="1758">
      <formula>LEFT(#REF!,7)="COMP. A"</formula>
    </cfRule>
  </conditionalFormatting>
  <conditionalFormatting sqref="I200">
    <cfRule type="expression" dxfId="3815" priority="1753" stopIfTrue="1">
      <formula>#REF!=0</formula>
    </cfRule>
    <cfRule type="expression" dxfId="3814" priority="1754">
      <formula>$C201=1</formula>
    </cfRule>
    <cfRule type="expression" dxfId="3813" priority="1755">
      <formula>LEFT(#REF!,7)="COMP. A"</formula>
    </cfRule>
  </conditionalFormatting>
  <conditionalFormatting sqref="I201">
    <cfRule type="expression" dxfId="3812" priority="1750" stopIfTrue="1">
      <formula>#REF!=0</formula>
    </cfRule>
    <cfRule type="expression" dxfId="3811" priority="1751">
      <formula>$C202=1</formula>
    </cfRule>
    <cfRule type="expression" dxfId="3810" priority="1752">
      <formula>LEFT(#REF!,7)="COMP. A"</formula>
    </cfRule>
  </conditionalFormatting>
  <conditionalFormatting sqref="I202">
    <cfRule type="expression" dxfId="3809" priority="1747" stopIfTrue="1">
      <formula>#REF!=0</formula>
    </cfRule>
    <cfRule type="expression" dxfId="3808" priority="1748">
      <formula>$C203=1</formula>
    </cfRule>
    <cfRule type="expression" dxfId="3807" priority="1749">
      <formula>LEFT(#REF!,7)="COMP. A"</formula>
    </cfRule>
  </conditionalFormatting>
  <conditionalFormatting sqref="I203">
    <cfRule type="expression" dxfId="3806" priority="1744" stopIfTrue="1">
      <formula>#REF!=0</formula>
    </cfRule>
    <cfRule type="expression" dxfId="3805" priority="1745">
      <formula>$C204=1</formula>
    </cfRule>
    <cfRule type="expression" dxfId="3804" priority="1746">
      <formula>LEFT(#REF!,7)="COMP. A"</formula>
    </cfRule>
  </conditionalFormatting>
  <conditionalFormatting sqref="I209">
    <cfRule type="expression" dxfId="3803" priority="1741" stopIfTrue="1">
      <formula>#REF!=0</formula>
    </cfRule>
    <cfRule type="expression" dxfId="3802" priority="1742">
      <formula>$C210=1</formula>
    </cfRule>
    <cfRule type="expression" dxfId="3801" priority="1743">
      <formula>LEFT(#REF!,7)="COMP. A"</formula>
    </cfRule>
  </conditionalFormatting>
  <conditionalFormatting sqref="I210">
    <cfRule type="expression" dxfId="3800" priority="1738" stopIfTrue="1">
      <formula>#REF!=0</formula>
    </cfRule>
    <cfRule type="expression" dxfId="3799" priority="1739">
      <formula>$C211=1</formula>
    </cfRule>
    <cfRule type="expression" dxfId="3798" priority="1740">
      <formula>LEFT(#REF!,7)="COMP. A"</formula>
    </cfRule>
  </conditionalFormatting>
  <conditionalFormatting sqref="I211">
    <cfRule type="expression" dxfId="3797" priority="1735" stopIfTrue="1">
      <formula>#REF!=0</formula>
    </cfRule>
    <cfRule type="expression" dxfId="3796" priority="1736">
      <formula>$C212=1</formula>
    </cfRule>
    <cfRule type="expression" dxfId="3795" priority="1737">
      <formula>LEFT(#REF!,7)="COMP. A"</formula>
    </cfRule>
  </conditionalFormatting>
  <conditionalFormatting sqref="I212">
    <cfRule type="expression" dxfId="3794" priority="1732" stopIfTrue="1">
      <formula>#REF!=0</formula>
    </cfRule>
    <cfRule type="expression" dxfId="3793" priority="1733">
      <formula>$C213=1</formula>
    </cfRule>
    <cfRule type="expression" dxfId="3792" priority="1734">
      <formula>LEFT(#REF!,7)="COMP. A"</formula>
    </cfRule>
  </conditionalFormatting>
  <conditionalFormatting sqref="I213">
    <cfRule type="expression" dxfId="3791" priority="1729" stopIfTrue="1">
      <formula>#REF!=0</formula>
    </cfRule>
    <cfRule type="expression" dxfId="3790" priority="1730">
      <formula>$C214=1</formula>
    </cfRule>
    <cfRule type="expression" dxfId="3789" priority="1731">
      <formula>LEFT(#REF!,7)="COMP. A"</formula>
    </cfRule>
  </conditionalFormatting>
  <conditionalFormatting sqref="I214">
    <cfRule type="expression" dxfId="3788" priority="1726" stopIfTrue="1">
      <formula>#REF!=0</formula>
    </cfRule>
    <cfRule type="expression" dxfId="3787" priority="1727">
      <formula>$C215=1</formula>
    </cfRule>
    <cfRule type="expression" dxfId="3786" priority="1728">
      <formula>LEFT(#REF!,7)="COMP. A"</formula>
    </cfRule>
  </conditionalFormatting>
  <conditionalFormatting sqref="I215">
    <cfRule type="expression" dxfId="3785" priority="1723" stopIfTrue="1">
      <formula>#REF!=0</formula>
    </cfRule>
    <cfRule type="expression" dxfId="3784" priority="1724">
      <formula>$C216=1</formula>
    </cfRule>
    <cfRule type="expression" dxfId="3783" priority="1725">
      <formula>LEFT(#REF!,7)="COMP. A"</formula>
    </cfRule>
  </conditionalFormatting>
  <conditionalFormatting sqref="I221">
    <cfRule type="expression" dxfId="3782" priority="1720" stopIfTrue="1">
      <formula>#REF!=0</formula>
    </cfRule>
    <cfRule type="expression" dxfId="3781" priority="1721">
      <formula>$C222=1</formula>
    </cfRule>
    <cfRule type="expression" dxfId="3780" priority="1722">
      <formula>LEFT(#REF!,7)="COMP. A"</formula>
    </cfRule>
  </conditionalFormatting>
  <conditionalFormatting sqref="I222">
    <cfRule type="expression" dxfId="3779" priority="1717" stopIfTrue="1">
      <formula>#REF!=0</formula>
    </cfRule>
    <cfRule type="expression" dxfId="3778" priority="1718">
      <formula>$C223=1</formula>
    </cfRule>
    <cfRule type="expression" dxfId="3777" priority="1719">
      <formula>LEFT(#REF!,7)="COMP. A"</formula>
    </cfRule>
  </conditionalFormatting>
  <conditionalFormatting sqref="I223">
    <cfRule type="expression" dxfId="3776" priority="1714" stopIfTrue="1">
      <formula>#REF!=0</formula>
    </cfRule>
    <cfRule type="expression" dxfId="3775" priority="1715">
      <formula>$C224=1</formula>
    </cfRule>
    <cfRule type="expression" dxfId="3774" priority="1716">
      <formula>LEFT(#REF!,7)="COMP. A"</formula>
    </cfRule>
  </conditionalFormatting>
  <conditionalFormatting sqref="I224">
    <cfRule type="expression" dxfId="3773" priority="1711" stopIfTrue="1">
      <formula>#REF!=0</formula>
    </cfRule>
    <cfRule type="expression" dxfId="3772" priority="1712">
      <formula>$C225=1</formula>
    </cfRule>
    <cfRule type="expression" dxfId="3771" priority="1713">
      <formula>LEFT(#REF!,7)="COMP. A"</formula>
    </cfRule>
  </conditionalFormatting>
  <conditionalFormatting sqref="I225">
    <cfRule type="expression" dxfId="3770" priority="1708" stopIfTrue="1">
      <formula>#REF!=0</formula>
    </cfRule>
    <cfRule type="expression" dxfId="3769" priority="1709">
      <formula>$C226=1</formula>
    </cfRule>
    <cfRule type="expression" dxfId="3768" priority="1710">
      <formula>LEFT(#REF!,7)="COMP. A"</formula>
    </cfRule>
  </conditionalFormatting>
  <conditionalFormatting sqref="I226">
    <cfRule type="expression" dxfId="3767" priority="1705" stopIfTrue="1">
      <formula>#REF!=0</formula>
    </cfRule>
    <cfRule type="expression" dxfId="3766" priority="1706">
      <formula>$C227=1</formula>
    </cfRule>
    <cfRule type="expression" dxfId="3765" priority="1707">
      <formula>LEFT(#REF!,7)="COMP. A"</formula>
    </cfRule>
  </conditionalFormatting>
  <conditionalFormatting sqref="I227">
    <cfRule type="expression" dxfId="3764" priority="1702" stopIfTrue="1">
      <formula>#REF!=0</formula>
    </cfRule>
    <cfRule type="expression" dxfId="3763" priority="1703">
      <formula>$C228=1</formula>
    </cfRule>
    <cfRule type="expression" dxfId="3762" priority="1704">
      <formula>LEFT(#REF!,7)="COMP. A"</formula>
    </cfRule>
  </conditionalFormatting>
  <conditionalFormatting sqref="I233">
    <cfRule type="expression" dxfId="3761" priority="1699" stopIfTrue="1">
      <formula>#REF!=0</formula>
    </cfRule>
    <cfRule type="expression" dxfId="3760" priority="1700">
      <formula>$C234=1</formula>
    </cfRule>
    <cfRule type="expression" dxfId="3759" priority="1701">
      <formula>LEFT(#REF!,7)="COMP. A"</formula>
    </cfRule>
  </conditionalFormatting>
  <conditionalFormatting sqref="I234">
    <cfRule type="expression" dxfId="3758" priority="1696" stopIfTrue="1">
      <formula>#REF!=0</formula>
    </cfRule>
    <cfRule type="expression" dxfId="3757" priority="1697">
      <formula>$C235=1</formula>
    </cfRule>
    <cfRule type="expression" dxfId="3756" priority="1698">
      <formula>LEFT(#REF!,7)="COMP. A"</formula>
    </cfRule>
  </conditionalFormatting>
  <conditionalFormatting sqref="I235">
    <cfRule type="expression" dxfId="3755" priority="1693" stopIfTrue="1">
      <formula>#REF!=0</formula>
    </cfRule>
    <cfRule type="expression" dxfId="3754" priority="1694">
      <formula>$C236=1</formula>
    </cfRule>
    <cfRule type="expression" dxfId="3753" priority="1695">
      <formula>LEFT(#REF!,7)="COMP. A"</formula>
    </cfRule>
  </conditionalFormatting>
  <conditionalFormatting sqref="I236">
    <cfRule type="expression" dxfId="3752" priority="1690" stopIfTrue="1">
      <formula>#REF!=0</formula>
    </cfRule>
    <cfRule type="expression" dxfId="3751" priority="1691">
      <formula>$C237=1</formula>
    </cfRule>
    <cfRule type="expression" dxfId="3750" priority="1692">
      <formula>LEFT(#REF!,7)="COMP. A"</formula>
    </cfRule>
  </conditionalFormatting>
  <conditionalFormatting sqref="I237">
    <cfRule type="expression" dxfId="3749" priority="1687" stopIfTrue="1">
      <formula>#REF!=0</formula>
    </cfRule>
    <cfRule type="expression" dxfId="3748" priority="1688">
      <formula>$C238=1</formula>
    </cfRule>
    <cfRule type="expression" dxfId="3747" priority="1689">
      <formula>LEFT(#REF!,7)="COMP. A"</formula>
    </cfRule>
  </conditionalFormatting>
  <conditionalFormatting sqref="I243">
    <cfRule type="expression" dxfId="3746" priority="1684" stopIfTrue="1">
      <formula>#REF!=0</formula>
    </cfRule>
    <cfRule type="expression" dxfId="3745" priority="1685">
      <formula>$C244=1</formula>
    </cfRule>
    <cfRule type="expression" dxfId="3744" priority="1686">
      <formula>LEFT(#REF!,7)="COMP. A"</formula>
    </cfRule>
  </conditionalFormatting>
  <conditionalFormatting sqref="I244">
    <cfRule type="expression" dxfId="3743" priority="1681" stopIfTrue="1">
      <formula>#REF!=0</formula>
    </cfRule>
    <cfRule type="expression" dxfId="3742" priority="1682">
      <formula>$C245=1</formula>
    </cfRule>
    <cfRule type="expression" dxfId="3741" priority="1683">
      <formula>LEFT(#REF!,7)="COMP. A"</formula>
    </cfRule>
  </conditionalFormatting>
  <conditionalFormatting sqref="I245">
    <cfRule type="expression" dxfId="3740" priority="1678" stopIfTrue="1">
      <formula>#REF!=0</formula>
    </cfRule>
    <cfRule type="expression" dxfId="3739" priority="1679">
      <formula>$C246=1</formula>
    </cfRule>
    <cfRule type="expression" dxfId="3738" priority="1680">
      <formula>LEFT(#REF!,7)="COMP. A"</formula>
    </cfRule>
  </conditionalFormatting>
  <conditionalFormatting sqref="I246">
    <cfRule type="expression" dxfId="3737" priority="1675" stopIfTrue="1">
      <formula>#REF!=0</formula>
    </cfRule>
    <cfRule type="expression" dxfId="3736" priority="1676">
      <formula>$C247=1</formula>
    </cfRule>
    <cfRule type="expression" dxfId="3735" priority="1677">
      <formula>LEFT(#REF!,7)="COMP. A"</formula>
    </cfRule>
  </conditionalFormatting>
  <conditionalFormatting sqref="I247">
    <cfRule type="expression" dxfId="3734" priority="1672" stopIfTrue="1">
      <formula>#REF!=0</formula>
    </cfRule>
    <cfRule type="expression" dxfId="3733" priority="1673">
      <formula>$C248=1</formula>
    </cfRule>
    <cfRule type="expression" dxfId="3732" priority="1674">
      <formula>LEFT(#REF!,7)="COMP. A"</formula>
    </cfRule>
  </conditionalFormatting>
  <conditionalFormatting sqref="I263">
    <cfRule type="expression" dxfId="3731" priority="1669" stopIfTrue="1">
      <formula>#REF!=0</formula>
    </cfRule>
    <cfRule type="expression" dxfId="3730" priority="1670">
      <formula>$C264=1</formula>
    </cfRule>
    <cfRule type="expression" dxfId="3729" priority="1671">
      <formula>LEFT(#REF!,7)="COMP. A"</formula>
    </cfRule>
  </conditionalFormatting>
  <conditionalFormatting sqref="I264">
    <cfRule type="expression" dxfId="3728" priority="1666" stopIfTrue="1">
      <formula>#REF!=0</formula>
    </cfRule>
    <cfRule type="expression" dxfId="3727" priority="1667">
      <formula>$C265=1</formula>
    </cfRule>
    <cfRule type="expression" dxfId="3726" priority="1668">
      <formula>LEFT(#REF!,7)="COMP. A"</formula>
    </cfRule>
  </conditionalFormatting>
  <conditionalFormatting sqref="I265">
    <cfRule type="expression" dxfId="3725" priority="1663" stopIfTrue="1">
      <formula>#REF!=0</formula>
    </cfRule>
    <cfRule type="expression" dxfId="3724" priority="1664">
      <formula>$C266=1</formula>
    </cfRule>
    <cfRule type="expression" dxfId="3723" priority="1665">
      <formula>LEFT(#REF!,7)="COMP. A"</formula>
    </cfRule>
  </conditionalFormatting>
  <conditionalFormatting sqref="I271">
    <cfRule type="expression" dxfId="3722" priority="1660" stopIfTrue="1">
      <formula>#REF!=0</formula>
    </cfRule>
    <cfRule type="expression" dxfId="3721" priority="1661">
      <formula>$C272=1</formula>
    </cfRule>
    <cfRule type="expression" dxfId="3720" priority="1662">
      <formula>LEFT(#REF!,7)="COMP. A"</formula>
    </cfRule>
  </conditionalFormatting>
  <conditionalFormatting sqref="I272">
    <cfRule type="expression" dxfId="3719" priority="1657" stopIfTrue="1">
      <formula>#REF!=0</formula>
    </cfRule>
    <cfRule type="expression" dxfId="3718" priority="1658">
      <formula>$C273=1</formula>
    </cfRule>
    <cfRule type="expression" dxfId="3717" priority="1659">
      <formula>LEFT(#REF!,7)="COMP. A"</formula>
    </cfRule>
  </conditionalFormatting>
  <conditionalFormatting sqref="I273">
    <cfRule type="expression" dxfId="3716" priority="1654" stopIfTrue="1">
      <formula>#REF!=0</formula>
    </cfRule>
    <cfRule type="expression" dxfId="3715" priority="1655">
      <formula>$C274=1</formula>
    </cfRule>
    <cfRule type="expression" dxfId="3714" priority="1656">
      <formula>LEFT(#REF!,7)="COMP. A"</formula>
    </cfRule>
  </conditionalFormatting>
  <conditionalFormatting sqref="I274">
    <cfRule type="expression" dxfId="3713" priority="1651" stopIfTrue="1">
      <formula>#REF!=0</formula>
    </cfRule>
    <cfRule type="expression" dxfId="3712" priority="1652">
      <formula>$C275=1</formula>
    </cfRule>
    <cfRule type="expression" dxfId="3711" priority="1653">
      <formula>LEFT(#REF!,7)="COMP. A"</formula>
    </cfRule>
  </conditionalFormatting>
  <conditionalFormatting sqref="I275">
    <cfRule type="expression" dxfId="3710" priority="1648" stopIfTrue="1">
      <formula>#REF!=0</formula>
    </cfRule>
    <cfRule type="expression" dxfId="3709" priority="1649">
      <formula>$C276=1</formula>
    </cfRule>
    <cfRule type="expression" dxfId="3708" priority="1650">
      <formula>LEFT(#REF!,7)="COMP. A"</formula>
    </cfRule>
  </conditionalFormatting>
  <conditionalFormatting sqref="I281">
    <cfRule type="expression" dxfId="3707" priority="1645" stopIfTrue="1">
      <formula>#REF!=0</formula>
    </cfRule>
    <cfRule type="expression" dxfId="3706" priority="1646">
      <formula>$C282=1</formula>
    </cfRule>
    <cfRule type="expression" dxfId="3705" priority="1647">
      <formula>LEFT(#REF!,7)="COMP. A"</formula>
    </cfRule>
  </conditionalFormatting>
  <conditionalFormatting sqref="I282">
    <cfRule type="expression" dxfId="3704" priority="1642" stopIfTrue="1">
      <formula>#REF!=0</formula>
    </cfRule>
    <cfRule type="expression" dxfId="3703" priority="1643">
      <formula>$C283=1</formula>
    </cfRule>
    <cfRule type="expression" dxfId="3702" priority="1644">
      <formula>LEFT(#REF!,7)="COMP. A"</formula>
    </cfRule>
  </conditionalFormatting>
  <conditionalFormatting sqref="I283">
    <cfRule type="expression" dxfId="3701" priority="1639" stopIfTrue="1">
      <formula>#REF!=0</formula>
    </cfRule>
    <cfRule type="expression" dxfId="3700" priority="1640">
      <formula>$C284=1</formula>
    </cfRule>
    <cfRule type="expression" dxfId="3699" priority="1641">
      <formula>LEFT(#REF!,7)="COMP. A"</formula>
    </cfRule>
  </conditionalFormatting>
  <conditionalFormatting sqref="I284">
    <cfRule type="expression" dxfId="3698" priority="1636" stopIfTrue="1">
      <formula>#REF!=0</formula>
    </cfRule>
    <cfRule type="expression" dxfId="3697" priority="1637">
      <formula>$C285=1</formula>
    </cfRule>
    <cfRule type="expression" dxfId="3696" priority="1638">
      <formula>LEFT(#REF!,7)="COMP. A"</formula>
    </cfRule>
  </conditionalFormatting>
  <conditionalFormatting sqref="I285">
    <cfRule type="expression" dxfId="3695" priority="1633" stopIfTrue="1">
      <formula>#REF!=0</formula>
    </cfRule>
    <cfRule type="expression" dxfId="3694" priority="1634">
      <formula>$C286=1</formula>
    </cfRule>
    <cfRule type="expression" dxfId="3693" priority="1635">
      <formula>LEFT(#REF!,7)="COMP. A"</formula>
    </cfRule>
  </conditionalFormatting>
  <conditionalFormatting sqref="I291">
    <cfRule type="expression" dxfId="3692" priority="1630" stopIfTrue="1">
      <formula>#REF!=0</formula>
    </cfRule>
    <cfRule type="expression" dxfId="3691" priority="1631">
      <formula>$C292=1</formula>
    </cfRule>
    <cfRule type="expression" dxfId="3690" priority="1632">
      <formula>LEFT(#REF!,7)="COMP. A"</formula>
    </cfRule>
  </conditionalFormatting>
  <conditionalFormatting sqref="I292">
    <cfRule type="expression" dxfId="3689" priority="1627" stopIfTrue="1">
      <formula>#REF!=0</formula>
    </cfRule>
    <cfRule type="expression" dxfId="3688" priority="1628">
      <formula>$C293=1</formula>
    </cfRule>
    <cfRule type="expression" dxfId="3687" priority="1629">
      <formula>LEFT(#REF!,7)="COMP. A"</formula>
    </cfRule>
  </conditionalFormatting>
  <conditionalFormatting sqref="I293">
    <cfRule type="expression" dxfId="3686" priority="1624" stopIfTrue="1">
      <formula>#REF!=0</formula>
    </cfRule>
    <cfRule type="expression" dxfId="3685" priority="1625">
      <formula>$C294=1</formula>
    </cfRule>
    <cfRule type="expression" dxfId="3684" priority="1626">
      <formula>LEFT(#REF!,7)="COMP. A"</formula>
    </cfRule>
  </conditionalFormatting>
  <conditionalFormatting sqref="I294">
    <cfRule type="expression" dxfId="3683" priority="1621" stopIfTrue="1">
      <formula>#REF!=0</formula>
    </cfRule>
    <cfRule type="expression" dxfId="3682" priority="1622">
      <formula>$C295=1</formula>
    </cfRule>
    <cfRule type="expression" dxfId="3681" priority="1623">
      <formula>LEFT(#REF!,7)="COMP. A"</formula>
    </cfRule>
  </conditionalFormatting>
  <conditionalFormatting sqref="I295">
    <cfRule type="expression" dxfId="3680" priority="1618" stopIfTrue="1">
      <formula>#REF!=0</formula>
    </cfRule>
    <cfRule type="expression" dxfId="3679" priority="1619">
      <formula>$C296=1</formula>
    </cfRule>
    <cfRule type="expression" dxfId="3678" priority="1620">
      <formula>LEFT(#REF!,7)="COMP. A"</formula>
    </cfRule>
  </conditionalFormatting>
  <conditionalFormatting sqref="I301">
    <cfRule type="expression" dxfId="3677" priority="1615" stopIfTrue="1">
      <formula>#REF!=0</formula>
    </cfRule>
    <cfRule type="expression" dxfId="3676" priority="1616">
      <formula>$C302=1</formula>
    </cfRule>
    <cfRule type="expression" dxfId="3675" priority="1617">
      <formula>LEFT(#REF!,7)="COMP. A"</formula>
    </cfRule>
  </conditionalFormatting>
  <conditionalFormatting sqref="I302">
    <cfRule type="expression" dxfId="3674" priority="1612" stopIfTrue="1">
      <formula>#REF!=0</formula>
    </cfRule>
    <cfRule type="expression" dxfId="3673" priority="1613">
      <formula>$C303=1</formula>
    </cfRule>
    <cfRule type="expression" dxfId="3672" priority="1614">
      <formula>LEFT(#REF!,7)="COMP. A"</formula>
    </cfRule>
  </conditionalFormatting>
  <conditionalFormatting sqref="I303">
    <cfRule type="expression" dxfId="3671" priority="1609" stopIfTrue="1">
      <formula>#REF!=0</formula>
    </cfRule>
    <cfRule type="expression" dxfId="3670" priority="1610">
      <formula>$C304=1</formula>
    </cfRule>
    <cfRule type="expression" dxfId="3669" priority="1611">
      <formula>LEFT(#REF!,7)="COMP. A"</formula>
    </cfRule>
  </conditionalFormatting>
  <conditionalFormatting sqref="I304">
    <cfRule type="expression" dxfId="3668" priority="1606" stopIfTrue="1">
      <formula>#REF!=0</formula>
    </cfRule>
    <cfRule type="expression" dxfId="3667" priority="1607">
      <formula>$C305=1</formula>
    </cfRule>
    <cfRule type="expression" dxfId="3666" priority="1608">
      <formula>LEFT(#REF!,7)="COMP. A"</formula>
    </cfRule>
  </conditionalFormatting>
  <conditionalFormatting sqref="I305">
    <cfRule type="expression" dxfId="3665" priority="1603" stopIfTrue="1">
      <formula>#REF!=0</formula>
    </cfRule>
    <cfRule type="expression" dxfId="3664" priority="1604">
      <formula>$C306=1</formula>
    </cfRule>
    <cfRule type="expression" dxfId="3663" priority="1605">
      <formula>LEFT(#REF!,7)="COMP. A"</formula>
    </cfRule>
  </conditionalFormatting>
  <conditionalFormatting sqref="I311">
    <cfRule type="expression" dxfId="3662" priority="1600" stopIfTrue="1">
      <formula>#REF!=0</formula>
    </cfRule>
    <cfRule type="expression" dxfId="3661" priority="1601">
      <formula>$C312=1</formula>
    </cfRule>
    <cfRule type="expression" dxfId="3660" priority="1602">
      <formula>LEFT(#REF!,7)="COMP. A"</formula>
    </cfRule>
  </conditionalFormatting>
  <conditionalFormatting sqref="I312">
    <cfRule type="expression" dxfId="3659" priority="1597" stopIfTrue="1">
      <formula>#REF!=0</formula>
    </cfRule>
    <cfRule type="expression" dxfId="3658" priority="1598">
      <formula>$C313=1</formula>
    </cfRule>
    <cfRule type="expression" dxfId="3657" priority="1599">
      <formula>LEFT(#REF!,7)="COMP. A"</formula>
    </cfRule>
  </conditionalFormatting>
  <conditionalFormatting sqref="I313">
    <cfRule type="expression" dxfId="3656" priority="1594" stopIfTrue="1">
      <formula>#REF!=0</formula>
    </cfRule>
    <cfRule type="expression" dxfId="3655" priority="1595">
      <formula>$C314=1</formula>
    </cfRule>
    <cfRule type="expression" dxfId="3654" priority="1596">
      <formula>LEFT(#REF!,7)="COMP. A"</formula>
    </cfRule>
  </conditionalFormatting>
  <conditionalFormatting sqref="I314">
    <cfRule type="expression" dxfId="3653" priority="1591" stopIfTrue="1">
      <formula>#REF!=0</formula>
    </cfRule>
    <cfRule type="expression" dxfId="3652" priority="1592">
      <formula>$C315=1</formula>
    </cfRule>
    <cfRule type="expression" dxfId="3651" priority="1593">
      <formula>LEFT(#REF!,7)="COMP. A"</formula>
    </cfRule>
  </conditionalFormatting>
  <conditionalFormatting sqref="I315">
    <cfRule type="expression" dxfId="3650" priority="1588" stopIfTrue="1">
      <formula>#REF!=0</formula>
    </cfRule>
    <cfRule type="expression" dxfId="3649" priority="1589">
      <formula>$C316=1</formula>
    </cfRule>
    <cfRule type="expression" dxfId="3648" priority="1590">
      <formula>LEFT(#REF!,7)="COMP. A"</formula>
    </cfRule>
  </conditionalFormatting>
  <conditionalFormatting sqref="I321">
    <cfRule type="expression" dxfId="3647" priority="1585" stopIfTrue="1">
      <formula>#REF!=0</formula>
    </cfRule>
    <cfRule type="expression" dxfId="3646" priority="1586">
      <formula>$C322=1</formula>
    </cfRule>
    <cfRule type="expression" dxfId="3645" priority="1587">
      <formula>LEFT(#REF!,7)="COMP. A"</formula>
    </cfRule>
  </conditionalFormatting>
  <conditionalFormatting sqref="I322">
    <cfRule type="expression" dxfId="3644" priority="1582" stopIfTrue="1">
      <formula>#REF!=0</formula>
    </cfRule>
    <cfRule type="expression" dxfId="3643" priority="1583">
      <formula>$C323=1</formula>
    </cfRule>
    <cfRule type="expression" dxfId="3642" priority="1584">
      <formula>LEFT(#REF!,7)="COMP. A"</formula>
    </cfRule>
  </conditionalFormatting>
  <conditionalFormatting sqref="I323">
    <cfRule type="expression" dxfId="3641" priority="1579" stopIfTrue="1">
      <formula>#REF!=0</formula>
    </cfRule>
    <cfRule type="expression" dxfId="3640" priority="1580">
      <formula>$C324=1</formula>
    </cfRule>
    <cfRule type="expression" dxfId="3639" priority="1581">
      <formula>LEFT(#REF!,7)="COMP. A"</formula>
    </cfRule>
  </conditionalFormatting>
  <conditionalFormatting sqref="I324">
    <cfRule type="expression" dxfId="3638" priority="1576" stopIfTrue="1">
      <formula>#REF!=0</formula>
    </cfRule>
    <cfRule type="expression" dxfId="3637" priority="1577">
      <formula>$C325=1</formula>
    </cfRule>
    <cfRule type="expression" dxfId="3636" priority="1578">
      <formula>LEFT(#REF!,7)="COMP. A"</formula>
    </cfRule>
  </conditionalFormatting>
  <conditionalFormatting sqref="I325">
    <cfRule type="expression" dxfId="3635" priority="1573" stopIfTrue="1">
      <formula>#REF!=0</formula>
    </cfRule>
    <cfRule type="expression" dxfId="3634" priority="1574">
      <formula>$C326=1</formula>
    </cfRule>
    <cfRule type="expression" dxfId="3633" priority="1575">
      <formula>LEFT(#REF!,7)="COMP. A"</formula>
    </cfRule>
  </conditionalFormatting>
  <conditionalFormatting sqref="I331">
    <cfRule type="expression" dxfId="3632" priority="1570" stopIfTrue="1">
      <formula>#REF!=0</formula>
    </cfRule>
    <cfRule type="expression" dxfId="3631" priority="1571">
      <formula>$C332=1</formula>
    </cfRule>
    <cfRule type="expression" dxfId="3630" priority="1572">
      <formula>LEFT(#REF!,7)="COMP. A"</formula>
    </cfRule>
  </conditionalFormatting>
  <conditionalFormatting sqref="I332">
    <cfRule type="expression" dxfId="3629" priority="1567" stopIfTrue="1">
      <formula>#REF!=0</formula>
    </cfRule>
    <cfRule type="expression" dxfId="3628" priority="1568">
      <formula>$C333=1</formula>
    </cfRule>
    <cfRule type="expression" dxfId="3627" priority="1569">
      <formula>LEFT(#REF!,7)="COMP. A"</formula>
    </cfRule>
  </conditionalFormatting>
  <conditionalFormatting sqref="I333">
    <cfRule type="expression" dxfId="3626" priority="1564" stopIfTrue="1">
      <formula>#REF!=0</formula>
    </cfRule>
    <cfRule type="expression" dxfId="3625" priority="1565">
      <formula>$C334=1</formula>
    </cfRule>
    <cfRule type="expression" dxfId="3624" priority="1566">
      <formula>LEFT(#REF!,7)="COMP. A"</formula>
    </cfRule>
  </conditionalFormatting>
  <conditionalFormatting sqref="I334">
    <cfRule type="expression" dxfId="3623" priority="1561" stopIfTrue="1">
      <formula>#REF!=0</formula>
    </cfRule>
    <cfRule type="expression" dxfId="3622" priority="1562">
      <formula>$C335=1</formula>
    </cfRule>
    <cfRule type="expression" dxfId="3621" priority="1563">
      <formula>LEFT(#REF!,7)="COMP. A"</formula>
    </cfRule>
  </conditionalFormatting>
  <conditionalFormatting sqref="I335">
    <cfRule type="expression" dxfId="3620" priority="1558" stopIfTrue="1">
      <formula>#REF!=0</formula>
    </cfRule>
    <cfRule type="expression" dxfId="3619" priority="1559">
      <formula>$C336=1</formula>
    </cfRule>
    <cfRule type="expression" dxfId="3618" priority="1560">
      <formula>LEFT(#REF!,7)="COMP. A"</formula>
    </cfRule>
  </conditionalFormatting>
  <conditionalFormatting sqref="I341">
    <cfRule type="expression" dxfId="3617" priority="1555" stopIfTrue="1">
      <formula>#REF!=0</formula>
    </cfRule>
    <cfRule type="expression" dxfId="3616" priority="1556">
      <formula>$C342=1</formula>
    </cfRule>
    <cfRule type="expression" dxfId="3615" priority="1557">
      <formula>LEFT(#REF!,7)="COMP. A"</formula>
    </cfRule>
  </conditionalFormatting>
  <conditionalFormatting sqref="I342">
    <cfRule type="expression" dxfId="3614" priority="1552" stopIfTrue="1">
      <formula>#REF!=0</formula>
    </cfRule>
    <cfRule type="expression" dxfId="3613" priority="1553">
      <formula>$C343=1</formula>
    </cfRule>
    <cfRule type="expression" dxfId="3612" priority="1554">
      <formula>LEFT(#REF!,7)="COMP. A"</formula>
    </cfRule>
  </conditionalFormatting>
  <conditionalFormatting sqref="I343">
    <cfRule type="expression" dxfId="3611" priority="1549" stopIfTrue="1">
      <formula>#REF!=0</formula>
    </cfRule>
    <cfRule type="expression" dxfId="3610" priority="1550">
      <formula>$C344=1</formula>
    </cfRule>
    <cfRule type="expression" dxfId="3609" priority="1551">
      <formula>LEFT(#REF!,7)="COMP. A"</formula>
    </cfRule>
  </conditionalFormatting>
  <conditionalFormatting sqref="I344">
    <cfRule type="expression" dxfId="3608" priority="1546" stopIfTrue="1">
      <formula>#REF!=0</formula>
    </cfRule>
    <cfRule type="expression" dxfId="3607" priority="1547">
      <formula>$C345=1</formula>
    </cfRule>
    <cfRule type="expression" dxfId="3606" priority="1548">
      <formula>LEFT(#REF!,7)="COMP. A"</formula>
    </cfRule>
  </conditionalFormatting>
  <conditionalFormatting sqref="I345">
    <cfRule type="expression" dxfId="3605" priority="1543" stopIfTrue="1">
      <formula>#REF!=0</formula>
    </cfRule>
    <cfRule type="expression" dxfId="3604" priority="1544">
      <formula>$C346=1</formula>
    </cfRule>
    <cfRule type="expression" dxfId="3603" priority="1545">
      <formula>LEFT(#REF!,7)="COMP. A"</formula>
    </cfRule>
  </conditionalFormatting>
  <conditionalFormatting sqref="I351">
    <cfRule type="expression" dxfId="3602" priority="1540" stopIfTrue="1">
      <formula>#REF!=0</formula>
    </cfRule>
    <cfRule type="expression" dxfId="3601" priority="1541">
      <formula>$C352=1</formula>
    </cfRule>
    <cfRule type="expression" dxfId="3600" priority="1542">
      <formula>LEFT(#REF!,7)="COMP. A"</formula>
    </cfRule>
  </conditionalFormatting>
  <conditionalFormatting sqref="I352">
    <cfRule type="expression" dxfId="3599" priority="1537" stopIfTrue="1">
      <formula>#REF!=0</formula>
    </cfRule>
    <cfRule type="expression" dxfId="3598" priority="1538">
      <formula>$C353=1</formula>
    </cfRule>
    <cfRule type="expression" dxfId="3597" priority="1539">
      <formula>LEFT(#REF!,7)="COMP. A"</formula>
    </cfRule>
  </conditionalFormatting>
  <conditionalFormatting sqref="I353">
    <cfRule type="expression" dxfId="3596" priority="1534" stopIfTrue="1">
      <formula>#REF!=0</formula>
    </cfRule>
    <cfRule type="expression" dxfId="3595" priority="1535">
      <formula>$C354=1</formula>
    </cfRule>
    <cfRule type="expression" dxfId="3594" priority="1536">
      <formula>LEFT(#REF!,7)="COMP. A"</formula>
    </cfRule>
  </conditionalFormatting>
  <conditionalFormatting sqref="I354">
    <cfRule type="expression" dxfId="3593" priority="1531" stopIfTrue="1">
      <formula>#REF!=0</formula>
    </cfRule>
    <cfRule type="expression" dxfId="3592" priority="1532">
      <formula>$C355=1</formula>
    </cfRule>
    <cfRule type="expression" dxfId="3591" priority="1533">
      <formula>LEFT(#REF!,7)="COMP. A"</formula>
    </cfRule>
  </conditionalFormatting>
  <conditionalFormatting sqref="I355">
    <cfRule type="expression" dxfId="3590" priority="1528" stopIfTrue="1">
      <formula>#REF!=0</formula>
    </cfRule>
    <cfRule type="expression" dxfId="3589" priority="1529">
      <formula>$C356=1</formula>
    </cfRule>
    <cfRule type="expression" dxfId="3588" priority="1530">
      <formula>LEFT(#REF!,7)="COMP. A"</formula>
    </cfRule>
  </conditionalFormatting>
  <conditionalFormatting sqref="I361">
    <cfRule type="expression" dxfId="3587" priority="1525" stopIfTrue="1">
      <formula>#REF!=0</formula>
    </cfRule>
    <cfRule type="expression" dxfId="3586" priority="1526">
      <formula>$C362=1</formula>
    </cfRule>
    <cfRule type="expression" dxfId="3585" priority="1527">
      <formula>LEFT(#REF!,7)="COMP. A"</formula>
    </cfRule>
  </conditionalFormatting>
  <conditionalFormatting sqref="I362">
    <cfRule type="expression" dxfId="3584" priority="1522" stopIfTrue="1">
      <formula>#REF!=0</formula>
    </cfRule>
    <cfRule type="expression" dxfId="3583" priority="1523">
      <formula>$C363=1</formula>
    </cfRule>
    <cfRule type="expression" dxfId="3582" priority="1524">
      <formula>LEFT(#REF!,7)="COMP. A"</formula>
    </cfRule>
  </conditionalFormatting>
  <conditionalFormatting sqref="I363">
    <cfRule type="expression" dxfId="3581" priority="1519" stopIfTrue="1">
      <formula>#REF!=0</formula>
    </cfRule>
    <cfRule type="expression" dxfId="3580" priority="1520">
      <formula>$C364=1</formula>
    </cfRule>
    <cfRule type="expression" dxfId="3579" priority="1521">
      <formula>LEFT(#REF!,7)="COMP. A"</formula>
    </cfRule>
  </conditionalFormatting>
  <conditionalFormatting sqref="I364">
    <cfRule type="expression" dxfId="3578" priority="1516" stopIfTrue="1">
      <formula>#REF!=0</formula>
    </cfRule>
    <cfRule type="expression" dxfId="3577" priority="1517">
      <formula>$C365=1</formula>
    </cfRule>
    <cfRule type="expression" dxfId="3576" priority="1518">
      <formula>LEFT(#REF!,7)="COMP. A"</formula>
    </cfRule>
  </conditionalFormatting>
  <conditionalFormatting sqref="I365">
    <cfRule type="expression" dxfId="3575" priority="1513" stopIfTrue="1">
      <formula>#REF!=0</formula>
    </cfRule>
    <cfRule type="expression" dxfId="3574" priority="1514">
      <formula>$C366=1</formula>
    </cfRule>
    <cfRule type="expression" dxfId="3573" priority="1515">
      <formula>LEFT(#REF!,7)="COMP. A"</formula>
    </cfRule>
  </conditionalFormatting>
  <conditionalFormatting sqref="I371">
    <cfRule type="expression" dxfId="3572" priority="1510" stopIfTrue="1">
      <formula>#REF!=0</formula>
    </cfRule>
    <cfRule type="expression" dxfId="3571" priority="1511">
      <formula>$C372=1</formula>
    </cfRule>
    <cfRule type="expression" dxfId="3570" priority="1512">
      <formula>LEFT(#REF!,7)="COMP. A"</formula>
    </cfRule>
  </conditionalFormatting>
  <conditionalFormatting sqref="I372">
    <cfRule type="expression" dxfId="3569" priority="1507" stopIfTrue="1">
      <formula>#REF!=0</formula>
    </cfRule>
    <cfRule type="expression" dxfId="3568" priority="1508">
      <formula>$C373=1</formula>
    </cfRule>
    <cfRule type="expression" dxfId="3567" priority="1509">
      <formula>LEFT(#REF!,7)="COMP. A"</formula>
    </cfRule>
  </conditionalFormatting>
  <conditionalFormatting sqref="I373">
    <cfRule type="expression" dxfId="3566" priority="1504" stopIfTrue="1">
      <formula>#REF!=0</formula>
    </cfRule>
    <cfRule type="expression" dxfId="3565" priority="1505">
      <formula>$C374=1</formula>
    </cfRule>
    <cfRule type="expression" dxfId="3564" priority="1506">
      <formula>LEFT(#REF!,7)="COMP. A"</formula>
    </cfRule>
  </conditionalFormatting>
  <conditionalFormatting sqref="I374">
    <cfRule type="expression" dxfId="3563" priority="1501" stopIfTrue="1">
      <formula>#REF!=0</formula>
    </cfRule>
    <cfRule type="expression" dxfId="3562" priority="1502">
      <formula>$C375=1</formula>
    </cfRule>
    <cfRule type="expression" dxfId="3561" priority="1503">
      <formula>LEFT(#REF!,7)="COMP. A"</formula>
    </cfRule>
  </conditionalFormatting>
  <conditionalFormatting sqref="I375">
    <cfRule type="expression" dxfId="3560" priority="1498" stopIfTrue="1">
      <formula>#REF!=0</formula>
    </cfRule>
    <cfRule type="expression" dxfId="3559" priority="1499">
      <formula>$C376=1</formula>
    </cfRule>
    <cfRule type="expression" dxfId="3558" priority="1500">
      <formula>LEFT(#REF!,7)="COMP. A"</formula>
    </cfRule>
  </conditionalFormatting>
  <conditionalFormatting sqref="I381">
    <cfRule type="expression" dxfId="3557" priority="1495" stopIfTrue="1">
      <formula>#REF!=0</formula>
    </cfRule>
    <cfRule type="expression" dxfId="3556" priority="1496">
      <formula>$C382=1</formula>
    </cfRule>
    <cfRule type="expression" dxfId="3555" priority="1497">
      <formula>LEFT(#REF!,7)="COMP. A"</formula>
    </cfRule>
  </conditionalFormatting>
  <conditionalFormatting sqref="I382">
    <cfRule type="expression" dxfId="3554" priority="1492" stopIfTrue="1">
      <formula>#REF!=0</formula>
    </cfRule>
    <cfRule type="expression" dxfId="3553" priority="1493">
      <formula>$C383=1</formula>
    </cfRule>
    <cfRule type="expression" dxfId="3552" priority="1494">
      <formula>LEFT(#REF!,7)="COMP. A"</formula>
    </cfRule>
  </conditionalFormatting>
  <conditionalFormatting sqref="I383">
    <cfRule type="expression" dxfId="3551" priority="1489" stopIfTrue="1">
      <formula>#REF!=0</formula>
    </cfRule>
    <cfRule type="expression" dxfId="3550" priority="1490">
      <formula>$C384=1</formula>
    </cfRule>
    <cfRule type="expression" dxfId="3549" priority="1491">
      <formula>LEFT(#REF!,7)="COMP. A"</formula>
    </cfRule>
  </conditionalFormatting>
  <conditionalFormatting sqref="I384">
    <cfRule type="expression" dxfId="3548" priority="1486" stopIfTrue="1">
      <formula>#REF!=0</formula>
    </cfRule>
    <cfRule type="expression" dxfId="3547" priority="1487">
      <formula>$C385=1</formula>
    </cfRule>
    <cfRule type="expression" dxfId="3546" priority="1488">
      <formula>LEFT(#REF!,7)="COMP. A"</formula>
    </cfRule>
  </conditionalFormatting>
  <conditionalFormatting sqref="I385">
    <cfRule type="expression" dxfId="3545" priority="1483" stopIfTrue="1">
      <formula>#REF!=0</formula>
    </cfRule>
    <cfRule type="expression" dxfId="3544" priority="1484">
      <formula>$C386=1</formula>
    </cfRule>
    <cfRule type="expression" dxfId="3543" priority="1485">
      <formula>LEFT(#REF!,7)="COMP. A"</formula>
    </cfRule>
  </conditionalFormatting>
  <conditionalFormatting sqref="I391">
    <cfRule type="expression" dxfId="3542" priority="1480" stopIfTrue="1">
      <formula>#REF!=0</formula>
    </cfRule>
    <cfRule type="expression" dxfId="3541" priority="1481">
      <formula>$C392=1</formula>
    </cfRule>
    <cfRule type="expression" dxfId="3540" priority="1482">
      <formula>LEFT(#REF!,7)="COMP. A"</formula>
    </cfRule>
  </conditionalFormatting>
  <conditionalFormatting sqref="I392">
    <cfRule type="expression" dxfId="3539" priority="1477" stopIfTrue="1">
      <formula>#REF!=0</formula>
    </cfRule>
    <cfRule type="expression" dxfId="3538" priority="1478">
      <formula>$C393=1</formula>
    </cfRule>
    <cfRule type="expression" dxfId="3537" priority="1479">
      <formula>LEFT(#REF!,7)="COMP. A"</formula>
    </cfRule>
  </conditionalFormatting>
  <conditionalFormatting sqref="I393">
    <cfRule type="expression" dxfId="3536" priority="1474" stopIfTrue="1">
      <formula>#REF!=0</formula>
    </cfRule>
    <cfRule type="expression" dxfId="3535" priority="1475">
      <formula>$C394=1</formula>
    </cfRule>
    <cfRule type="expression" dxfId="3534" priority="1476">
      <formula>LEFT(#REF!,7)="COMP. A"</formula>
    </cfRule>
  </conditionalFormatting>
  <conditionalFormatting sqref="I394">
    <cfRule type="expression" dxfId="3533" priority="1471" stopIfTrue="1">
      <formula>#REF!=0</formula>
    </cfRule>
    <cfRule type="expression" dxfId="3532" priority="1472">
      <formula>$C395=1</formula>
    </cfRule>
    <cfRule type="expression" dxfId="3531" priority="1473">
      <formula>LEFT(#REF!,7)="COMP. A"</formula>
    </cfRule>
  </conditionalFormatting>
  <conditionalFormatting sqref="I395">
    <cfRule type="expression" dxfId="3530" priority="1468" stopIfTrue="1">
      <formula>#REF!=0</formula>
    </cfRule>
    <cfRule type="expression" dxfId="3529" priority="1469">
      <formula>$C396=1</formula>
    </cfRule>
    <cfRule type="expression" dxfId="3528" priority="1470">
      <formula>LEFT(#REF!,7)="COMP. A"</formula>
    </cfRule>
  </conditionalFormatting>
  <conditionalFormatting sqref="I396">
    <cfRule type="expression" dxfId="3527" priority="1465" stopIfTrue="1">
      <formula>#REF!=0</formula>
    </cfRule>
    <cfRule type="expression" dxfId="3526" priority="1466">
      <formula>$C397=1</formula>
    </cfRule>
    <cfRule type="expression" dxfId="3525" priority="1467">
      <formula>LEFT(#REF!,7)="COMP. A"</formula>
    </cfRule>
  </conditionalFormatting>
  <conditionalFormatting sqref="I402">
    <cfRule type="expression" dxfId="3524" priority="1462" stopIfTrue="1">
      <formula>#REF!=0</formula>
    </cfRule>
    <cfRule type="expression" dxfId="3523" priority="1463">
      <formula>$C403=1</formula>
    </cfRule>
    <cfRule type="expression" dxfId="3522" priority="1464">
      <formula>LEFT(#REF!,7)="COMP. A"</formula>
    </cfRule>
  </conditionalFormatting>
  <conditionalFormatting sqref="I403">
    <cfRule type="expression" dxfId="3521" priority="1459" stopIfTrue="1">
      <formula>#REF!=0</formula>
    </cfRule>
    <cfRule type="expression" dxfId="3520" priority="1460">
      <formula>$C404=1</formula>
    </cfRule>
    <cfRule type="expression" dxfId="3519" priority="1461">
      <formula>LEFT(#REF!,7)="COMP. A"</formula>
    </cfRule>
  </conditionalFormatting>
  <conditionalFormatting sqref="I404">
    <cfRule type="expression" dxfId="3518" priority="1456" stopIfTrue="1">
      <formula>#REF!=0</formula>
    </cfRule>
    <cfRule type="expression" dxfId="3517" priority="1457">
      <formula>$C405=1</formula>
    </cfRule>
    <cfRule type="expression" dxfId="3516" priority="1458">
      <formula>LEFT(#REF!,7)="COMP. A"</formula>
    </cfRule>
  </conditionalFormatting>
  <conditionalFormatting sqref="I405">
    <cfRule type="expression" dxfId="3515" priority="1453" stopIfTrue="1">
      <formula>#REF!=0</formula>
    </cfRule>
    <cfRule type="expression" dxfId="3514" priority="1454">
      <formula>$C406=1</formula>
    </cfRule>
    <cfRule type="expression" dxfId="3513" priority="1455">
      <formula>LEFT(#REF!,7)="COMP. A"</formula>
    </cfRule>
  </conditionalFormatting>
  <conditionalFormatting sqref="I406">
    <cfRule type="expression" dxfId="3512" priority="1450" stopIfTrue="1">
      <formula>#REF!=0</formula>
    </cfRule>
    <cfRule type="expression" dxfId="3511" priority="1451">
      <formula>$C407=1</formula>
    </cfRule>
    <cfRule type="expression" dxfId="3510" priority="1452">
      <formula>LEFT(#REF!,7)="COMP. A"</formula>
    </cfRule>
  </conditionalFormatting>
  <conditionalFormatting sqref="I407">
    <cfRule type="expression" dxfId="3509" priority="1447" stopIfTrue="1">
      <formula>#REF!=0</formula>
    </cfRule>
    <cfRule type="expression" dxfId="3508" priority="1448">
      <formula>$C408=1</formula>
    </cfRule>
    <cfRule type="expression" dxfId="3507" priority="1449">
      <formula>LEFT(#REF!,7)="COMP. A"</formula>
    </cfRule>
  </conditionalFormatting>
  <conditionalFormatting sqref="I408">
    <cfRule type="expression" dxfId="3506" priority="1444" stopIfTrue="1">
      <formula>#REF!=0</formula>
    </cfRule>
    <cfRule type="expression" dxfId="3505" priority="1445">
      <formula>$C409=1</formula>
    </cfRule>
    <cfRule type="expression" dxfId="3504" priority="1446">
      <formula>LEFT(#REF!,7)="COMP. A"</formula>
    </cfRule>
  </conditionalFormatting>
  <conditionalFormatting sqref="I409">
    <cfRule type="expression" dxfId="3503" priority="1441" stopIfTrue="1">
      <formula>#REF!=0</formula>
    </cfRule>
    <cfRule type="expression" dxfId="3502" priority="1442">
      <formula>$C410=1</formula>
    </cfRule>
    <cfRule type="expression" dxfId="3501" priority="1443">
      <formula>LEFT(#REF!,7)="COMP. A"</formula>
    </cfRule>
  </conditionalFormatting>
  <conditionalFormatting sqref="I410">
    <cfRule type="expression" dxfId="3500" priority="1438" stopIfTrue="1">
      <formula>#REF!=0</formula>
    </cfRule>
    <cfRule type="expression" dxfId="3499" priority="1439">
      <formula>$C411=1</formula>
    </cfRule>
    <cfRule type="expression" dxfId="3498" priority="1440">
      <formula>LEFT(#REF!,7)="COMP. A"</formula>
    </cfRule>
  </conditionalFormatting>
  <conditionalFormatting sqref="I411">
    <cfRule type="expression" dxfId="3497" priority="1435" stopIfTrue="1">
      <formula>#REF!=0</formula>
    </cfRule>
    <cfRule type="expression" dxfId="3496" priority="1436">
      <formula>$C412=1</formula>
    </cfRule>
    <cfRule type="expression" dxfId="3495" priority="1437">
      <formula>LEFT(#REF!,7)="COMP. A"</formula>
    </cfRule>
  </conditionalFormatting>
  <conditionalFormatting sqref="I412">
    <cfRule type="expression" dxfId="3494" priority="1432" stopIfTrue="1">
      <formula>#REF!=0</formula>
    </cfRule>
    <cfRule type="expression" dxfId="3493" priority="1433">
      <formula>$C413=1</formula>
    </cfRule>
    <cfRule type="expression" dxfId="3492" priority="1434">
      <formula>LEFT(#REF!,7)="COMP. A"</formula>
    </cfRule>
  </conditionalFormatting>
  <conditionalFormatting sqref="I418">
    <cfRule type="expression" dxfId="3491" priority="1429" stopIfTrue="1">
      <formula>#REF!=0</formula>
    </cfRule>
    <cfRule type="expression" dxfId="3490" priority="1430">
      <formula>$C419=1</formula>
    </cfRule>
    <cfRule type="expression" dxfId="3489" priority="1431">
      <formula>LEFT(#REF!,7)="COMP. A"</formula>
    </cfRule>
  </conditionalFormatting>
  <conditionalFormatting sqref="I419">
    <cfRule type="expression" dxfId="3488" priority="1426" stopIfTrue="1">
      <formula>#REF!=0</formula>
    </cfRule>
    <cfRule type="expression" dxfId="3487" priority="1427">
      <formula>$C420=1</formula>
    </cfRule>
    <cfRule type="expression" dxfId="3486" priority="1428">
      <formula>LEFT(#REF!,7)="COMP. A"</formula>
    </cfRule>
  </conditionalFormatting>
  <conditionalFormatting sqref="I420">
    <cfRule type="expression" dxfId="3485" priority="1423" stopIfTrue="1">
      <formula>#REF!=0</formula>
    </cfRule>
    <cfRule type="expression" dxfId="3484" priority="1424">
      <formula>$C421=1</formula>
    </cfRule>
    <cfRule type="expression" dxfId="3483" priority="1425">
      <formula>LEFT(#REF!,7)="COMP. A"</formula>
    </cfRule>
  </conditionalFormatting>
  <conditionalFormatting sqref="I421">
    <cfRule type="expression" dxfId="3482" priority="1420" stopIfTrue="1">
      <formula>#REF!=0</formula>
    </cfRule>
    <cfRule type="expression" dxfId="3481" priority="1421">
      <formula>$C422=1</formula>
    </cfRule>
    <cfRule type="expression" dxfId="3480" priority="1422">
      <formula>LEFT(#REF!,7)="COMP. A"</formula>
    </cfRule>
  </conditionalFormatting>
  <conditionalFormatting sqref="I427">
    <cfRule type="expression" dxfId="3479" priority="1417" stopIfTrue="1">
      <formula>#REF!=0</formula>
    </cfRule>
    <cfRule type="expression" dxfId="3478" priority="1418">
      <formula>$C428=1</formula>
    </cfRule>
    <cfRule type="expression" dxfId="3477" priority="1419">
      <formula>LEFT(#REF!,7)="COMP. A"</formula>
    </cfRule>
  </conditionalFormatting>
  <conditionalFormatting sqref="I428">
    <cfRule type="expression" dxfId="3476" priority="1414" stopIfTrue="1">
      <formula>#REF!=0</formula>
    </cfRule>
    <cfRule type="expression" dxfId="3475" priority="1415">
      <formula>$C429=1</formula>
    </cfRule>
    <cfRule type="expression" dxfId="3474" priority="1416">
      <formula>LEFT(#REF!,7)="COMP. A"</formula>
    </cfRule>
  </conditionalFormatting>
  <conditionalFormatting sqref="I429">
    <cfRule type="expression" dxfId="3473" priority="1411" stopIfTrue="1">
      <formula>#REF!=0</formula>
    </cfRule>
    <cfRule type="expression" dxfId="3472" priority="1412">
      <formula>$C430=1</formula>
    </cfRule>
    <cfRule type="expression" dxfId="3471" priority="1413">
      <formula>LEFT(#REF!,7)="COMP. A"</formula>
    </cfRule>
  </conditionalFormatting>
  <conditionalFormatting sqref="I430">
    <cfRule type="expression" dxfId="3470" priority="1408" stopIfTrue="1">
      <formula>#REF!=0</formula>
    </cfRule>
    <cfRule type="expression" dxfId="3469" priority="1409">
      <formula>$C431=1</formula>
    </cfRule>
    <cfRule type="expression" dxfId="3468" priority="1410">
      <formula>LEFT(#REF!,7)="COMP. A"</formula>
    </cfRule>
  </conditionalFormatting>
  <conditionalFormatting sqref="I431">
    <cfRule type="expression" dxfId="3467" priority="1405" stopIfTrue="1">
      <formula>#REF!=0</formula>
    </cfRule>
    <cfRule type="expression" dxfId="3466" priority="1406">
      <formula>$C432=1</formula>
    </cfRule>
    <cfRule type="expression" dxfId="3465" priority="1407">
      <formula>LEFT(#REF!,7)="COMP. A"</formula>
    </cfRule>
  </conditionalFormatting>
  <conditionalFormatting sqref="I432">
    <cfRule type="expression" dxfId="3464" priority="1402" stopIfTrue="1">
      <formula>#REF!=0</formula>
    </cfRule>
    <cfRule type="expression" dxfId="3463" priority="1403">
      <formula>$C433=1</formula>
    </cfRule>
    <cfRule type="expression" dxfId="3462" priority="1404">
      <formula>LEFT(#REF!,7)="COMP. A"</formula>
    </cfRule>
  </conditionalFormatting>
  <conditionalFormatting sqref="I433">
    <cfRule type="expression" dxfId="3461" priority="1399" stopIfTrue="1">
      <formula>#REF!=0</formula>
    </cfRule>
    <cfRule type="expression" dxfId="3460" priority="1400">
      <formula>$C434=1</formula>
    </cfRule>
    <cfRule type="expression" dxfId="3459" priority="1401">
      <formula>LEFT(#REF!,7)="COMP. A"</formula>
    </cfRule>
  </conditionalFormatting>
  <conditionalFormatting sqref="I434">
    <cfRule type="expression" dxfId="3458" priority="1396" stopIfTrue="1">
      <formula>#REF!=0</formula>
    </cfRule>
    <cfRule type="expression" dxfId="3457" priority="1397">
      <formula>$C435=1</formula>
    </cfRule>
    <cfRule type="expression" dxfId="3456" priority="1398">
      <formula>LEFT(#REF!,7)="COMP. A"</formula>
    </cfRule>
  </conditionalFormatting>
  <conditionalFormatting sqref="I435">
    <cfRule type="expression" dxfId="3455" priority="1393" stopIfTrue="1">
      <formula>#REF!=0</formula>
    </cfRule>
    <cfRule type="expression" dxfId="3454" priority="1394">
      <formula>$C436=1</formula>
    </cfRule>
    <cfRule type="expression" dxfId="3453" priority="1395">
      <formula>LEFT(#REF!,7)="COMP. A"</formula>
    </cfRule>
  </conditionalFormatting>
  <conditionalFormatting sqref="I436">
    <cfRule type="expression" dxfId="3452" priority="1390" stopIfTrue="1">
      <formula>#REF!=0</formula>
    </cfRule>
    <cfRule type="expression" dxfId="3451" priority="1391">
      <formula>$C437=1</formula>
    </cfRule>
    <cfRule type="expression" dxfId="3450" priority="1392">
      <formula>LEFT(#REF!,7)="COMP. A"</formula>
    </cfRule>
  </conditionalFormatting>
  <conditionalFormatting sqref="I442">
    <cfRule type="expression" dxfId="3449" priority="1387" stopIfTrue="1">
      <formula>#REF!=0</formula>
    </cfRule>
    <cfRule type="expression" dxfId="3448" priority="1388">
      <formula>$C443=1</formula>
    </cfRule>
    <cfRule type="expression" dxfId="3447" priority="1389">
      <formula>LEFT(#REF!,7)="COMP. A"</formula>
    </cfRule>
  </conditionalFormatting>
  <conditionalFormatting sqref="I443">
    <cfRule type="expression" dxfId="3446" priority="1384" stopIfTrue="1">
      <formula>#REF!=0</formula>
    </cfRule>
    <cfRule type="expression" dxfId="3445" priority="1385">
      <formula>$C444=1</formula>
    </cfRule>
    <cfRule type="expression" dxfId="3444" priority="1386">
      <formula>LEFT(#REF!,7)="COMP. A"</formula>
    </cfRule>
  </conditionalFormatting>
  <conditionalFormatting sqref="I444">
    <cfRule type="expression" dxfId="3443" priority="1381" stopIfTrue="1">
      <formula>#REF!=0</formula>
    </cfRule>
    <cfRule type="expression" dxfId="3442" priority="1382">
      <formula>$C445=1</formula>
    </cfRule>
    <cfRule type="expression" dxfId="3441" priority="1383">
      <formula>LEFT(#REF!,7)="COMP. A"</formula>
    </cfRule>
  </conditionalFormatting>
  <conditionalFormatting sqref="I450">
    <cfRule type="expression" dxfId="3440" priority="1378" stopIfTrue="1">
      <formula>#REF!=0</formula>
    </cfRule>
    <cfRule type="expression" dxfId="3439" priority="1379">
      <formula>$C451=1</formula>
    </cfRule>
    <cfRule type="expression" dxfId="3438" priority="1380">
      <formula>LEFT(#REF!,7)="COMP. A"</formula>
    </cfRule>
  </conditionalFormatting>
  <conditionalFormatting sqref="I451">
    <cfRule type="expression" dxfId="3437" priority="1375" stopIfTrue="1">
      <formula>#REF!=0</formula>
    </cfRule>
    <cfRule type="expression" dxfId="3436" priority="1376">
      <formula>$C452=1</formula>
    </cfRule>
    <cfRule type="expression" dxfId="3435" priority="1377">
      <formula>LEFT(#REF!,7)="COMP. A"</formula>
    </cfRule>
  </conditionalFormatting>
  <conditionalFormatting sqref="I457">
    <cfRule type="expression" dxfId="3434" priority="1372" stopIfTrue="1">
      <formula>#REF!=0</formula>
    </cfRule>
    <cfRule type="expression" dxfId="3433" priority="1373">
      <formula>$C458=1</formula>
    </cfRule>
    <cfRule type="expression" dxfId="3432" priority="1374">
      <formula>LEFT(#REF!,7)="COMP. A"</formula>
    </cfRule>
  </conditionalFormatting>
  <conditionalFormatting sqref="I458">
    <cfRule type="expression" dxfId="3431" priority="1369" stopIfTrue="1">
      <formula>#REF!=0</formula>
    </cfRule>
    <cfRule type="expression" dxfId="3430" priority="1370">
      <formula>$C459=1</formula>
    </cfRule>
    <cfRule type="expression" dxfId="3429" priority="1371">
      <formula>LEFT(#REF!,7)="COMP. A"</formula>
    </cfRule>
  </conditionalFormatting>
  <conditionalFormatting sqref="I464">
    <cfRule type="expression" dxfId="3428" priority="1366" stopIfTrue="1">
      <formula>#REF!=0</formula>
    </cfRule>
    <cfRule type="expression" dxfId="3427" priority="1367">
      <formula>$C465=1</formula>
    </cfRule>
    <cfRule type="expression" dxfId="3426" priority="1368">
      <formula>LEFT(#REF!,7)="COMP. A"</formula>
    </cfRule>
  </conditionalFormatting>
  <conditionalFormatting sqref="I465">
    <cfRule type="expression" dxfId="3425" priority="1363" stopIfTrue="1">
      <formula>#REF!=0</formula>
    </cfRule>
    <cfRule type="expression" dxfId="3424" priority="1364">
      <formula>$C466=1</formula>
    </cfRule>
    <cfRule type="expression" dxfId="3423" priority="1365">
      <formula>LEFT(#REF!,7)="COMP. A"</formula>
    </cfRule>
  </conditionalFormatting>
  <conditionalFormatting sqref="I475">
    <cfRule type="expression" dxfId="3422" priority="1360" stopIfTrue="1">
      <formula>#REF!=0</formula>
    </cfRule>
    <cfRule type="expression" dxfId="3421" priority="1361">
      <formula>$C476=1</formula>
    </cfRule>
    <cfRule type="expression" dxfId="3420" priority="1362">
      <formula>LEFT(#REF!,7)="COMP. A"</formula>
    </cfRule>
  </conditionalFormatting>
  <conditionalFormatting sqref="I476">
    <cfRule type="expression" dxfId="3419" priority="1357" stopIfTrue="1">
      <formula>#REF!=0</formula>
    </cfRule>
    <cfRule type="expression" dxfId="3418" priority="1358">
      <formula>$C477=1</formula>
    </cfRule>
    <cfRule type="expression" dxfId="3417" priority="1359">
      <formula>LEFT(#REF!,7)="COMP. A"</formula>
    </cfRule>
  </conditionalFormatting>
  <conditionalFormatting sqref="I477">
    <cfRule type="expression" dxfId="3416" priority="1354" stopIfTrue="1">
      <formula>#REF!=0</formula>
    </cfRule>
    <cfRule type="expression" dxfId="3415" priority="1355">
      <formula>$C478=1</formula>
    </cfRule>
    <cfRule type="expression" dxfId="3414" priority="1356">
      <formula>LEFT(#REF!,7)="COMP. A"</formula>
    </cfRule>
  </conditionalFormatting>
  <conditionalFormatting sqref="I479">
    <cfRule type="expression" dxfId="3413" priority="1351" stopIfTrue="1">
      <formula>#REF!=0</formula>
    </cfRule>
    <cfRule type="expression" dxfId="3412" priority="1352">
      <formula>$C480=1</formula>
    </cfRule>
    <cfRule type="expression" dxfId="3411" priority="1353">
      <formula>LEFT(#REF!,7)="COMP. A"</formula>
    </cfRule>
  </conditionalFormatting>
  <conditionalFormatting sqref="I480">
    <cfRule type="expression" dxfId="3410" priority="1348" stopIfTrue="1">
      <formula>#REF!=0</formula>
    </cfRule>
    <cfRule type="expression" dxfId="3409" priority="1349">
      <formula>$C481=1</formula>
    </cfRule>
    <cfRule type="expression" dxfId="3408" priority="1350">
      <formula>LEFT(#REF!,7)="COMP. A"</formula>
    </cfRule>
  </conditionalFormatting>
  <conditionalFormatting sqref="I490">
    <cfRule type="expression" dxfId="3407" priority="1345" stopIfTrue="1">
      <formula>#REF!=0</formula>
    </cfRule>
    <cfRule type="expression" dxfId="3406" priority="1346">
      <formula>$C491=1</formula>
    </cfRule>
    <cfRule type="expression" dxfId="3405" priority="1347">
      <formula>LEFT(#REF!,7)="COMP. A"</formula>
    </cfRule>
  </conditionalFormatting>
  <conditionalFormatting sqref="I491">
    <cfRule type="expression" dxfId="3404" priority="1342" stopIfTrue="1">
      <formula>#REF!=0</formula>
    </cfRule>
    <cfRule type="expression" dxfId="3403" priority="1343">
      <formula>$C492=1</formula>
    </cfRule>
    <cfRule type="expression" dxfId="3402" priority="1344">
      <formula>LEFT(#REF!,7)="COMP. A"</formula>
    </cfRule>
  </conditionalFormatting>
  <conditionalFormatting sqref="I492">
    <cfRule type="expression" dxfId="3401" priority="1339" stopIfTrue="1">
      <formula>#REF!=0</formula>
    </cfRule>
    <cfRule type="expression" dxfId="3400" priority="1340">
      <formula>$C493=1</formula>
    </cfRule>
    <cfRule type="expression" dxfId="3399" priority="1341">
      <formula>LEFT(#REF!,7)="COMP. A"</formula>
    </cfRule>
  </conditionalFormatting>
  <conditionalFormatting sqref="I494">
    <cfRule type="expression" dxfId="3398" priority="1336" stopIfTrue="1">
      <formula>#REF!=0</formula>
    </cfRule>
    <cfRule type="expression" dxfId="3397" priority="1337">
      <formula>$C495=1</formula>
    </cfRule>
    <cfRule type="expression" dxfId="3396" priority="1338">
      <formula>LEFT(#REF!,7)="COMP. A"</formula>
    </cfRule>
  </conditionalFormatting>
  <conditionalFormatting sqref="I495">
    <cfRule type="expression" dxfId="3395" priority="1333" stopIfTrue="1">
      <formula>#REF!=0</formula>
    </cfRule>
    <cfRule type="expression" dxfId="3394" priority="1334">
      <formula>$C496=1</formula>
    </cfRule>
    <cfRule type="expression" dxfId="3393" priority="1335">
      <formula>LEFT(#REF!,7)="COMP. A"</formula>
    </cfRule>
  </conditionalFormatting>
  <conditionalFormatting sqref="I505">
    <cfRule type="expression" dxfId="3392" priority="1330" stopIfTrue="1">
      <formula>#REF!=0</formula>
    </cfRule>
    <cfRule type="expression" dxfId="3391" priority="1331">
      <formula>$C506=1</formula>
    </cfRule>
    <cfRule type="expression" dxfId="3390" priority="1332">
      <formula>LEFT(#REF!,7)="COMP. A"</formula>
    </cfRule>
  </conditionalFormatting>
  <conditionalFormatting sqref="I506">
    <cfRule type="expression" dxfId="3389" priority="1327" stopIfTrue="1">
      <formula>#REF!=0</formula>
    </cfRule>
    <cfRule type="expression" dxfId="3388" priority="1328">
      <formula>$C507=1</formula>
    </cfRule>
    <cfRule type="expression" dxfId="3387" priority="1329">
      <formula>LEFT(#REF!,7)="COMP. A"</formula>
    </cfRule>
  </conditionalFormatting>
  <conditionalFormatting sqref="I508">
    <cfRule type="expression" dxfId="3386" priority="1324" stopIfTrue="1">
      <formula>#REF!=0</formula>
    </cfRule>
    <cfRule type="expression" dxfId="3385" priority="1325">
      <formula>$C509=1</formula>
    </cfRule>
    <cfRule type="expression" dxfId="3384" priority="1326">
      <formula>LEFT(#REF!,7)="COMP. A"</formula>
    </cfRule>
  </conditionalFormatting>
  <conditionalFormatting sqref="I509">
    <cfRule type="expression" dxfId="3383" priority="1321" stopIfTrue="1">
      <formula>#REF!=0</formula>
    </cfRule>
    <cfRule type="expression" dxfId="3382" priority="1322">
      <formula>$C510=1</formula>
    </cfRule>
    <cfRule type="expression" dxfId="3381" priority="1323">
      <formula>LEFT(#REF!,7)="COMP. A"</formula>
    </cfRule>
  </conditionalFormatting>
  <conditionalFormatting sqref="I519">
    <cfRule type="expression" dxfId="3380" priority="1318" stopIfTrue="1">
      <formula>#REF!=0</formula>
    </cfRule>
    <cfRule type="expression" dxfId="3379" priority="1319">
      <formula>$C520=1</formula>
    </cfRule>
    <cfRule type="expression" dxfId="3378" priority="1320">
      <formula>LEFT(#REF!,7)="COMP. A"</formula>
    </cfRule>
  </conditionalFormatting>
  <conditionalFormatting sqref="I520">
    <cfRule type="expression" dxfId="3377" priority="1315" stopIfTrue="1">
      <formula>#REF!=0</formula>
    </cfRule>
    <cfRule type="expression" dxfId="3376" priority="1316">
      <formula>$C521=1</formula>
    </cfRule>
    <cfRule type="expression" dxfId="3375" priority="1317">
      <formula>LEFT(#REF!,7)="COMP. A"</formula>
    </cfRule>
  </conditionalFormatting>
  <conditionalFormatting sqref="I522">
    <cfRule type="expression" dxfId="3374" priority="1312" stopIfTrue="1">
      <formula>#REF!=0</formula>
    </cfRule>
    <cfRule type="expression" dxfId="3373" priority="1313">
      <formula>$C523=1</formula>
    </cfRule>
    <cfRule type="expression" dxfId="3372" priority="1314">
      <formula>LEFT(#REF!,7)="COMP. A"</formula>
    </cfRule>
  </conditionalFormatting>
  <conditionalFormatting sqref="I523">
    <cfRule type="expression" dxfId="3371" priority="1309" stopIfTrue="1">
      <formula>#REF!=0</formula>
    </cfRule>
    <cfRule type="expression" dxfId="3370" priority="1310">
      <formula>$C524=1</formula>
    </cfRule>
    <cfRule type="expression" dxfId="3369" priority="1311">
      <formula>LEFT(#REF!,7)="COMP. A"</formula>
    </cfRule>
  </conditionalFormatting>
  <conditionalFormatting sqref="I532 D646:H649 D572:H572 D620:J620 D585:I585 D541:H542 F650:H650 D528:H537 D546:H548 D552:H555 D559:H563 D567:H568 D576:H581 D586:H590 D594:H600 D604:H608 D612:H616 D621:H621 D625:H629 D633:H642 D650 J528:J537">
    <cfRule type="expression" dxfId="3368" priority="1306" stopIfTrue="1">
      <formula>#REF!=0</formula>
    </cfRule>
    <cfRule type="expression" dxfId="3367" priority="1307">
      <formula>$C530=1</formula>
    </cfRule>
    <cfRule type="expression" dxfId="3366" priority="1308">
      <formula>LEFT(#REF!,7)="COMP. A"</formula>
    </cfRule>
  </conditionalFormatting>
  <conditionalFormatting sqref="I533">
    <cfRule type="expression" dxfId="3365" priority="1303" stopIfTrue="1">
      <formula>#REF!=0</formula>
    </cfRule>
    <cfRule type="expression" dxfId="3364" priority="1304">
      <formula>$C535=1</formula>
    </cfRule>
    <cfRule type="expression" dxfId="3363" priority="1305">
      <formula>LEFT(#REF!,7)="COMP. A"</formula>
    </cfRule>
  </conditionalFormatting>
  <conditionalFormatting sqref="I534">
    <cfRule type="expression" dxfId="3362" priority="1300" stopIfTrue="1">
      <formula>#REF!=0</formula>
    </cfRule>
    <cfRule type="expression" dxfId="3361" priority="1301">
      <formula>$C536=1</formula>
    </cfRule>
    <cfRule type="expression" dxfId="3360" priority="1302">
      <formula>LEFT(#REF!,7)="COMP. A"</formula>
    </cfRule>
  </conditionalFormatting>
  <conditionalFormatting sqref="I535">
    <cfRule type="expression" dxfId="3359" priority="1297" stopIfTrue="1">
      <formula>#REF!=0</formula>
    </cfRule>
    <cfRule type="expression" dxfId="3358" priority="1298">
      <formula>$C537=1</formula>
    </cfRule>
    <cfRule type="expression" dxfId="3357" priority="1299">
      <formula>LEFT(#REF!,7)="COMP. A"</formula>
    </cfRule>
  </conditionalFormatting>
  <conditionalFormatting sqref="I536">
    <cfRule type="expression" dxfId="3356" priority="1294" stopIfTrue="1">
      <formula>#REF!=0</formula>
    </cfRule>
    <cfRule type="expression" dxfId="3355" priority="1295">
      <formula>$C538=1</formula>
    </cfRule>
    <cfRule type="expression" dxfId="3354" priority="1296">
      <formula>LEFT(#REF!,7)="COMP. A"</formula>
    </cfRule>
  </conditionalFormatting>
  <conditionalFormatting sqref="I537">
    <cfRule type="expression" dxfId="3353" priority="1291" stopIfTrue="1">
      <formula>#REF!=0</formula>
    </cfRule>
    <cfRule type="expression" dxfId="3352" priority="1292">
      <formula>$C539=1</formula>
    </cfRule>
    <cfRule type="expression" dxfId="3351" priority="1293">
      <formula>LEFT(#REF!,7)="COMP. A"</formula>
    </cfRule>
  </conditionalFormatting>
  <conditionalFormatting sqref="I542">
    <cfRule type="expression" dxfId="3350" priority="1288" stopIfTrue="1">
      <formula>#REF!=0</formula>
    </cfRule>
    <cfRule type="expression" dxfId="3349" priority="1289">
      <formula>$C544=1</formula>
    </cfRule>
    <cfRule type="expression" dxfId="3348" priority="1290">
      <formula>LEFT(#REF!,7)="COMP. A"</formula>
    </cfRule>
  </conditionalFormatting>
  <conditionalFormatting sqref="I554">
    <cfRule type="expression" dxfId="3347" priority="1285" stopIfTrue="1">
      <formula>#REF!=0</formula>
    </cfRule>
    <cfRule type="expression" dxfId="3346" priority="1286">
      <formula>$C556=1</formula>
    </cfRule>
    <cfRule type="expression" dxfId="3345" priority="1287">
      <formula>LEFT(#REF!,7)="COMP. A"</formula>
    </cfRule>
  </conditionalFormatting>
  <conditionalFormatting sqref="I555">
    <cfRule type="expression" dxfId="3344" priority="1282" stopIfTrue="1">
      <formula>#REF!=0</formula>
    </cfRule>
    <cfRule type="expression" dxfId="3343" priority="1283">
      <formula>$C557=1</formula>
    </cfRule>
    <cfRule type="expression" dxfId="3342" priority="1284">
      <formula>LEFT(#REF!,7)="COMP. A"</formula>
    </cfRule>
  </conditionalFormatting>
  <conditionalFormatting sqref="I578">
    <cfRule type="expression" dxfId="3341" priority="1279" stopIfTrue="1">
      <formula>#REF!=0</formula>
    </cfRule>
    <cfRule type="expression" dxfId="3340" priority="1280">
      <formula>$C580=1</formula>
    </cfRule>
    <cfRule type="expression" dxfId="3339" priority="1281">
      <formula>LEFT(#REF!,7)="COMP. A"</formula>
    </cfRule>
  </conditionalFormatting>
  <conditionalFormatting sqref="I579">
    <cfRule type="expression" dxfId="3338" priority="1276" stopIfTrue="1">
      <formula>#REF!=0</formula>
    </cfRule>
    <cfRule type="expression" dxfId="3337" priority="1277">
      <formula>$C581=1</formula>
    </cfRule>
    <cfRule type="expression" dxfId="3336" priority="1278">
      <formula>LEFT(#REF!,7)="COMP. A"</formula>
    </cfRule>
  </conditionalFormatting>
  <conditionalFormatting sqref="I580">
    <cfRule type="expression" dxfId="3335" priority="1273" stopIfTrue="1">
      <formula>#REF!=0</formula>
    </cfRule>
    <cfRule type="expression" dxfId="3334" priority="1274">
      <formula>$C582=1</formula>
    </cfRule>
    <cfRule type="expression" dxfId="3333" priority="1275">
      <formula>LEFT(#REF!,7)="COMP. A"</formula>
    </cfRule>
  </conditionalFormatting>
  <conditionalFormatting sqref="I581">
    <cfRule type="expression" dxfId="3332" priority="1270" stopIfTrue="1">
      <formula>#REF!=0</formula>
    </cfRule>
    <cfRule type="expression" dxfId="3331" priority="1271">
      <formula>$C583=1</formula>
    </cfRule>
    <cfRule type="expression" dxfId="3330" priority="1272">
      <formula>LEFT(#REF!,7)="COMP. A"</formula>
    </cfRule>
  </conditionalFormatting>
  <conditionalFormatting sqref="I587">
    <cfRule type="expression" dxfId="3329" priority="1267" stopIfTrue="1">
      <formula>#REF!=0</formula>
    </cfRule>
    <cfRule type="expression" dxfId="3328" priority="1268">
      <formula>$C589=1</formula>
    </cfRule>
    <cfRule type="expression" dxfId="3327" priority="1269">
      <formula>LEFT(#REF!,7)="COMP. A"</formula>
    </cfRule>
  </conditionalFormatting>
  <conditionalFormatting sqref="I588">
    <cfRule type="expression" dxfId="3326" priority="1264" stopIfTrue="1">
      <formula>#REF!=0</formula>
    </cfRule>
    <cfRule type="expression" dxfId="3325" priority="1265">
      <formula>$C590=1</formula>
    </cfRule>
    <cfRule type="expression" dxfId="3324" priority="1266">
      <formula>LEFT(#REF!,7)="COMP. A"</formula>
    </cfRule>
  </conditionalFormatting>
  <conditionalFormatting sqref="I589">
    <cfRule type="expression" dxfId="3323" priority="1261" stopIfTrue="1">
      <formula>#REF!=0</formula>
    </cfRule>
    <cfRule type="expression" dxfId="3322" priority="1262">
      <formula>$C591=1</formula>
    </cfRule>
    <cfRule type="expression" dxfId="3321" priority="1263">
      <formula>LEFT(#REF!,7)="COMP. A"</formula>
    </cfRule>
  </conditionalFormatting>
  <conditionalFormatting sqref="I590">
    <cfRule type="expression" dxfId="3320" priority="1258" stopIfTrue="1">
      <formula>#REF!=0</formula>
    </cfRule>
    <cfRule type="expression" dxfId="3319" priority="1259">
      <formula>$C592=1</formula>
    </cfRule>
    <cfRule type="expression" dxfId="3318" priority="1260">
      <formula>LEFT(#REF!,7)="COMP. A"</formula>
    </cfRule>
  </conditionalFormatting>
  <conditionalFormatting sqref="I596">
    <cfRule type="expression" dxfId="3317" priority="1255" stopIfTrue="1">
      <formula>#REF!=0</formula>
    </cfRule>
    <cfRule type="expression" dxfId="3316" priority="1256">
      <formula>$C598=1</formula>
    </cfRule>
    <cfRule type="expression" dxfId="3315" priority="1257">
      <formula>LEFT(#REF!,7)="COMP. A"</formula>
    </cfRule>
  </conditionalFormatting>
  <conditionalFormatting sqref="I597">
    <cfRule type="expression" dxfId="3314" priority="1252" stopIfTrue="1">
      <formula>#REF!=0</formula>
    </cfRule>
    <cfRule type="expression" dxfId="3313" priority="1253">
      <formula>$C599=1</formula>
    </cfRule>
    <cfRule type="expression" dxfId="3312" priority="1254">
      <formula>LEFT(#REF!,7)="COMP. A"</formula>
    </cfRule>
  </conditionalFormatting>
  <conditionalFormatting sqref="I598">
    <cfRule type="expression" dxfId="3311" priority="1249" stopIfTrue="1">
      <formula>#REF!=0</formula>
    </cfRule>
    <cfRule type="expression" dxfId="3310" priority="1250">
      <formula>$C600=1</formula>
    </cfRule>
    <cfRule type="expression" dxfId="3309" priority="1251">
      <formula>LEFT(#REF!,7)="COMP. A"</formula>
    </cfRule>
  </conditionalFormatting>
  <conditionalFormatting sqref="I599">
    <cfRule type="expression" dxfId="3308" priority="1246" stopIfTrue="1">
      <formula>#REF!=0</formula>
    </cfRule>
    <cfRule type="expression" dxfId="3307" priority="1247">
      <formula>$C601=1</formula>
    </cfRule>
    <cfRule type="expression" dxfId="3306" priority="1248">
      <formula>LEFT(#REF!,7)="COMP. A"</formula>
    </cfRule>
  </conditionalFormatting>
  <conditionalFormatting sqref="I600">
    <cfRule type="expression" dxfId="3305" priority="1243" stopIfTrue="1">
      <formula>#REF!=0</formula>
    </cfRule>
    <cfRule type="expression" dxfId="3304" priority="1244">
      <formula>$C602=1</formula>
    </cfRule>
    <cfRule type="expression" dxfId="3303" priority="1245">
      <formula>LEFT(#REF!,7)="COMP. A"</formula>
    </cfRule>
  </conditionalFormatting>
  <conditionalFormatting sqref="I607">
    <cfRule type="expression" dxfId="3302" priority="1240" stopIfTrue="1">
      <formula>#REF!=0</formula>
    </cfRule>
    <cfRule type="expression" dxfId="3301" priority="1241">
      <formula>$C609=1</formula>
    </cfRule>
    <cfRule type="expression" dxfId="3300" priority="1242">
      <formula>LEFT(#REF!,7)="COMP. A"</formula>
    </cfRule>
  </conditionalFormatting>
  <conditionalFormatting sqref="I608">
    <cfRule type="expression" dxfId="3299" priority="1237" stopIfTrue="1">
      <formula>#REF!=0</formula>
    </cfRule>
    <cfRule type="expression" dxfId="3298" priority="1238">
      <formula>$C610=1</formula>
    </cfRule>
    <cfRule type="expression" dxfId="3297" priority="1239">
      <formula>LEFT(#REF!,7)="COMP. A"</formula>
    </cfRule>
  </conditionalFormatting>
  <conditionalFormatting sqref="I615">
    <cfRule type="expression" dxfId="3296" priority="1234" stopIfTrue="1">
      <formula>#REF!=0</formula>
    </cfRule>
    <cfRule type="expression" dxfId="3295" priority="1235">
      <formula>$C617=1</formula>
    </cfRule>
    <cfRule type="expression" dxfId="3294" priority="1236">
      <formula>LEFT(#REF!,7)="COMP. A"</formula>
    </cfRule>
  </conditionalFormatting>
  <conditionalFormatting sqref="I616">
    <cfRule type="expression" dxfId="3293" priority="1231" stopIfTrue="1">
      <formula>#REF!=0</formula>
    </cfRule>
    <cfRule type="expression" dxfId="3292" priority="1232">
      <formula>$C618=1</formula>
    </cfRule>
    <cfRule type="expression" dxfId="3291" priority="1233">
      <formula>LEFT(#REF!,7)="COMP. A"</formula>
    </cfRule>
  </conditionalFormatting>
  <conditionalFormatting sqref="I628">
    <cfRule type="expression" dxfId="3290" priority="1228" stopIfTrue="1">
      <formula>#REF!=0</formula>
    </cfRule>
    <cfRule type="expression" dxfId="3289" priority="1229">
      <formula>$C630=1</formula>
    </cfRule>
    <cfRule type="expression" dxfId="3288" priority="1230">
      <formula>LEFT(#REF!,7)="COMP. A"</formula>
    </cfRule>
  </conditionalFormatting>
  <conditionalFormatting sqref="I629">
    <cfRule type="expression" dxfId="3287" priority="1225" stopIfTrue="1">
      <formula>#REF!=0</formula>
    </cfRule>
    <cfRule type="expression" dxfId="3286" priority="1226">
      <formula>$C631=1</formula>
    </cfRule>
    <cfRule type="expression" dxfId="3285" priority="1227">
      <formula>LEFT(#REF!,7)="COMP. A"</formula>
    </cfRule>
  </conditionalFormatting>
  <conditionalFormatting sqref="I637">
    <cfRule type="expression" dxfId="3284" priority="1222" stopIfTrue="1">
      <formula>#REF!=0</formula>
    </cfRule>
    <cfRule type="expression" dxfId="3283" priority="1223">
      <formula>$C639=1</formula>
    </cfRule>
    <cfRule type="expression" dxfId="3282" priority="1224">
      <formula>LEFT(#REF!,7)="COMP. A"</formula>
    </cfRule>
  </conditionalFormatting>
  <conditionalFormatting sqref="I638">
    <cfRule type="expression" dxfId="3281" priority="1219" stopIfTrue="1">
      <formula>#REF!=0</formula>
    </cfRule>
    <cfRule type="expression" dxfId="3280" priority="1220">
      <formula>$C640=1</formula>
    </cfRule>
    <cfRule type="expression" dxfId="3279" priority="1221">
      <formula>LEFT(#REF!,7)="COMP. A"</formula>
    </cfRule>
  </conditionalFormatting>
  <conditionalFormatting sqref="I639">
    <cfRule type="expression" dxfId="3278" priority="1216" stopIfTrue="1">
      <formula>#REF!=0</formula>
    </cfRule>
    <cfRule type="expression" dxfId="3277" priority="1217">
      <formula>$C641=1</formula>
    </cfRule>
    <cfRule type="expression" dxfId="3276" priority="1218">
      <formula>LEFT(#REF!,7)="COMP. A"</formula>
    </cfRule>
  </conditionalFormatting>
  <conditionalFormatting sqref="I640">
    <cfRule type="expression" dxfId="3275" priority="1213" stopIfTrue="1">
      <formula>#REF!=0</formula>
    </cfRule>
    <cfRule type="expression" dxfId="3274" priority="1214">
      <formula>$C642=1</formula>
    </cfRule>
    <cfRule type="expression" dxfId="3273" priority="1215">
      <formula>LEFT(#REF!,7)="COMP. A"</formula>
    </cfRule>
  </conditionalFormatting>
  <conditionalFormatting sqref="I641">
    <cfRule type="expression" dxfId="3272" priority="1210" stopIfTrue="1">
      <formula>#REF!=0</formula>
    </cfRule>
    <cfRule type="expression" dxfId="3271" priority="1211">
      <formula>$C643=1</formula>
    </cfRule>
    <cfRule type="expression" dxfId="3270" priority="1212">
      <formula>LEFT(#REF!,7)="COMP. A"</formula>
    </cfRule>
  </conditionalFormatting>
  <conditionalFormatting sqref="I642">
    <cfRule type="expression" dxfId="3269" priority="1207" stopIfTrue="1">
      <formula>#REF!=0</formula>
    </cfRule>
    <cfRule type="expression" dxfId="3268" priority="1208">
      <formula>$C644=1</formula>
    </cfRule>
    <cfRule type="expression" dxfId="3267" priority="1209">
      <formula>LEFT(#REF!,7)="COMP. A"</formula>
    </cfRule>
  </conditionalFormatting>
  <conditionalFormatting sqref="I647">
    <cfRule type="expression" dxfId="3266" priority="1204" stopIfTrue="1">
      <formula>#REF!=0</formula>
    </cfRule>
    <cfRule type="expression" dxfId="3265" priority="1205">
      <formula>$C649=1</formula>
    </cfRule>
    <cfRule type="expression" dxfId="3264" priority="1206">
      <formula>LEFT(#REF!,7)="COMP. A"</formula>
    </cfRule>
  </conditionalFormatting>
  <conditionalFormatting sqref="I648">
    <cfRule type="expression" dxfId="3263" priority="1201" stopIfTrue="1">
      <formula>#REF!=0</formula>
    </cfRule>
    <cfRule type="expression" dxfId="3262" priority="1202">
      <formula>$C650=1</formula>
    </cfRule>
    <cfRule type="expression" dxfId="3261" priority="1203">
      <formula>LEFT(#REF!,7)="COMP. A"</formula>
    </cfRule>
  </conditionalFormatting>
  <conditionalFormatting sqref="I649">
    <cfRule type="expression" dxfId="3260" priority="1198" stopIfTrue="1">
      <formula>#REF!=0</formula>
    </cfRule>
    <cfRule type="expression" dxfId="3259" priority="1199">
      <formula>$C651=1</formula>
    </cfRule>
    <cfRule type="expression" dxfId="3258" priority="1200">
      <formula>LEFT(#REF!,7)="COMP. A"</formula>
    </cfRule>
  </conditionalFormatting>
  <conditionalFormatting sqref="I650">
    <cfRule type="expression" dxfId="3257" priority="1195" stopIfTrue="1">
      <formula>#REF!=0</formula>
    </cfRule>
    <cfRule type="expression" dxfId="3256" priority="1196">
      <formula>$C652=1</formula>
    </cfRule>
    <cfRule type="expression" dxfId="3255" priority="1197">
      <formula>LEFT(#REF!,7)="COMP. A"</formula>
    </cfRule>
  </conditionalFormatting>
  <conditionalFormatting sqref="I657 D683:I683 D690:H691 D655:H659 D663:H674 D678:H682 D687:H688 D689">
    <cfRule type="expression" dxfId="3254" priority="1180" stopIfTrue="1">
      <formula>#REF!=0</formula>
    </cfRule>
    <cfRule type="expression" dxfId="3253" priority="1181">
      <formula>$C664=1</formula>
    </cfRule>
    <cfRule type="expression" dxfId="3252" priority="1182">
      <formula>LEFT(#REF!,7)="COMP. A"</formula>
    </cfRule>
  </conditionalFormatting>
  <conditionalFormatting sqref="I658">
    <cfRule type="expression" dxfId="3251" priority="1177" stopIfTrue="1">
      <formula>#REF!=0</formula>
    </cfRule>
    <cfRule type="expression" dxfId="3250" priority="1178">
      <formula>$C667=1</formula>
    </cfRule>
    <cfRule type="expression" dxfId="3249" priority="1179">
      <formula>LEFT(#REF!,7)="COMP. A"</formula>
    </cfRule>
  </conditionalFormatting>
  <conditionalFormatting sqref="I659">
    <cfRule type="expression" dxfId="3248" priority="1174" stopIfTrue="1">
      <formula>#REF!=0</formula>
    </cfRule>
    <cfRule type="expression" dxfId="3247" priority="1175">
      <formula>$C668=1</formula>
    </cfRule>
    <cfRule type="expression" dxfId="3246" priority="1176">
      <formula>LEFT(#REF!,7)="COMP. A"</formula>
    </cfRule>
  </conditionalFormatting>
  <conditionalFormatting sqref="I666">
    <cfRule type="expression" dxfId="3245" priority="1171" stopIfTrue="1">
      <formula>#REF!=0</formula>
    </cfRule>
    <cfRule type="expression" dxfId="3244" priority="1172">
      <formula>$C675=1</formula>
    </cfRule>
    <cfRule type="expression" dxfId="3243" priority="1173">
      <formula>LEFT(#REF!,7)="COMP. A"</formula>
    </cfRule>
  </conditionalFormatting>
  <conditionalFormatting sqref="I667">
    <cfRule type="expression" dxfId="3242" priority="1168" stopIfTrue="1">
      <formula>#REF!=0</formula>
    </cfRule>
    <cfRule type="expression" dxfId="3241" priority="1169">
      <formula>$C676=1</formula>
    </cfRule>
    <cfRule type="expression" dxfId="3240" priority="1170">
      <formula>LEFT(#REF!,7)="COMP. A"</formula>
    </cfRule>
  </conditionalFormatting>
  <conditionalFormatting sqref="I668">
    <cfRule type="expression" dxfId="3239" priority="1165" stopIfTrue="1">
      <formula>#REF!=0</formula>
    </cfRule>
    <cfRule type="expression" dxfId="3238" priority="1166">
      <formula>$C677=1</formula>
    </cfRule>
    <cfRule type="expression" dxfId="3237" priority="1167">
      <formula>LEFT(#REF!,7)="COMP. A"</formula>
    </cfRule>
  </conditionalFormatting>
  <conditionalFormatting sqref="I669">
    <cfRule type="expression" dxfId="3236" priority="1162" stopIfTrue="1">
      <formula>#REF!=0</formula>
    </cfRule>
    <cfRule type="expression" dxfId="3235" priority="1163">
      <formula>$C678=1</formula>
    </cfRule>
    <cfRule type="expression" dxfId="3234" priority="1164">
      <formula>LEFT(#REF!,7)="COMP. A"</formula>
    </cfRule>
  </conditionalFormatting>
  <conditionalFormatting sqref="I681">
    <cfRule type="expression" dxfId="3233" priority="1159" stopIfTrue="1">
      <formula>#REF!=0</formula>
    </cfRule>
    <cfRule type="expression" dxfId="3232" priority="1160">
      <formula>$C690=1</formula>
    </cfRule>
    <cfRule type="expression" dxfId="3231" priority="1161">
      <formula>LEFT(#REF!,7)="COMP. A"</formula>
    </cfRule>
  </conditionalFormatting>
  <conditionalFormatting sqref="I682">
    <cfRule type="expression" dxfId="3230" priority="1156" stopIfTrue="1">
      <formula>#REF!=0</formula>
    </cfRule>
    <cfRule type="expression" dxfId="3229" priority="1157">
      <formula>$C691=1</formula>
    </cfRule>
    <cfRule type="expression" dxfId="3228" priority="1158">
      <formula>LEFT(#REF!,7)="COMP. A"</formula>
    </cfRule>
  </conditionalFormatting>
  <conditionalFormatting sqref="I863">
    <cfRule type="expression" dxfId="3227" priority="970" stopIfTrue="1">
      <formula>#REF!=0</formula>
    </cfRule>
    <cfRule type="expression" dxfId="3226" priority="971">
      <formula>$C872=1</formula>
    </cfRule>
    <cfRule type="expression" dxfId="3225" priority="972">
      <formula>LEFT(#REF!,7)="COMP. A"</formula>
    </cfRule>
  </conditionalFormatting>
  <conditionalFormatting sqref="I853">
    <cfRule type="expression" dxfId="3224" priority="979" stopIfTrue="1">
      <formula>#REF!=0</formula>
    </cfRule>
    <cfRule type="expression" dxfId="3223" priority="980">
      <formula>$C862=1</formula>
    </cfRule>
    <cfRule type="expression" dxfId="3222" priority="981">
      <formula>LEFT(#REF!,7)="COMP. A"</formula>
    </cfRule>
  </conditionalFormatting>
  <conditionalFormatting sqref="I680">
    <cfRule type="expression" dxfId="3221" priority="1144" stopIfTrue="1">
      <formula>#REF!=0</formula>
    </cfRule>
    <cfRule type="expression" dxfId="3220" priority="1145">
      <formula>$C689=1</formula>
    </cfRule>
    <cfRule type="expression" dxfId="3219" priority="1146">
      <formula>LEFT(#REF!,7)="COMP. A"</formula>
    </cfRule>
  </conditionalFormatting>
  <conditionalFormatting sqref="I689">
    <cfRule type="expression" dxfId="3218" priority="1141" stopIfTrue="1">
      <formula>#REF!=0</formula>
    </cfRule>
    <cfRule type="expression" dxfId="3217" priority="1142">
      <formula>$C698=1</formula>
    </cfRule>
    <cfRule type="expression" dxfId="3216" priority="1143">
      <formula>LEFT(#REF!,7)="COMP. A"</formula>
    </cfRule>
  </conditionalFormatting>
  <conditionalFormatting sqref="I690">
    <cfRule type="expression" dxfId="3215" priority="1138" stopIfTrue="1">
      <formula>#REF!=0</formula>
    </cfRule>
    <cfRule type="expression" dxfId="3214" priority="1139">
      <formula>$C699=1</formula>
    </cfRule>
    <cfRule type="expression" dxfId="3213" priority="1140">
      <formula>LEFT(#REF!,7)="COMP. A"</formula>
    </cfRule>
  </conditionalFormatting>
  <conditionalFormatting sqref="I691">
    <cfRule type="expression" dxfId="3212" priority="1135" stopIfTrue="1">
      <formula>#REF!=0</formula>
    </cfRule>
    <cfRule type="expression" dxfId="3211" priority="1136">
      <formula>$C700=1</formula>
    </cfRule>
    <cfRule type="expression" dxfId="3210" priority="1137">
      <formula>LEFT(#REF!,7)="COMP. A"</formula>
    </cfRule>
  </conditionalFormatting>
  <conditionalFormatting sqref="E704:E706">
    <cfRule type="expression" dxfId="3209" priority="1132" stopIfTrue="1">
      <formula>#REF!=0</formula>
    </cfRule>
    <cfRule type="expression" dxfId="3208" priority="1133">
      <formula>$C713=1</formula>
    </cfRule>
    <cfRule type="expression" dxfId="3207" priority="1134">
      <formula>LEFT(#REF!,7)="COMP. A"</formula>
    </cfRule>
  </conditionalFormatting>
  <conditionalFormatting sqref="E697">
    <cfRule type="expression" dxfId="3206" priority="1129" stopIfTrue="1">
      <formula>#REF!=0</formula>
    </cfRule>
    <cfRule type="expression" dxfId="3205" priority="1130">
      <formula>$C706=1</formula>
    </cfRule>
    <cfRule type="expression" dxfId="3204" priority="1131">
      <formula>LEFT(#REF!,7)="COMP. A"</formula>
    </cfRule>
  </conditionalFormatting>
  <conditionalFormatting sqref="I697">
    <cfRule type="expression" dxfId="3203" priority="1126" stopIfTrue="1">
      <formula>#REF!=0</formula>
    </cfRule>
    <cfRule type="expression" dxfId="3202" priority="1127">
      <formula>$C706=1</formula>
    </cfRule>
    <cfRule type="expression" dxfId="3201" priority="1128">
      <formula>LEFT(#REF!,7)="COMP. A"</formula>
    </cfRule>
  </conditionalFormatting>
  <conditionalFormatting sqref="I704">
    <cfRule type="expression" dxfId="3200" priority="1123" stopIfTrue="1">
      <formula>#REF!=0</formula>
    </cfRule>
    <cfRule type="expression" dxfId="3199" priority="1124">
      <formula>$C713=1</formula>
    </cfRule>
    <cfRule type="expression" dxfId="3198" priority="1125">
      <formula>LEFT(#REF!,7)="COMP. A"</formula>
    </cfRule>
  </conditionalFormatting>
  <conditionalFormatting sqref="I705">
    <cfRule type="expression" dxfId="3197" priority="1120" stopIfTrue="1">
      <formula>#REF!=0</formula>
    </cfRule>
    <cfRule type="expression" dxfId="3196" priority="1121">
      <formula>$C714=1</formula>
    </cfRule>
    <cfRule type="expression" dxfId="3195" priority="1122">
      <formula>LEFT(#REF!,7)="COMP. A"</formula>
    </cfRule>
  </conditionalFormatting>
  <conditionalFormatting sqref="I706">
    <cfRule type="expression" dxfId="3194" priority="1117" stopIfTrue="1">
      <formula>#REF!=0</formula>
    </cfRule>
    <cfRule type="expression" dxfId="3193" priority="1118">
      <formula>$C715=1</formula>
    </cfRule>
    <cfRule type="expression" dxfId="3192" priority="1119">
      <formula>LEFT(#REF!,7)="COMP. A"</formula>
    </cfRule>
  </conditionalFormatting>
  <conditionalFormatting sqref="I713">
    <cfRule type="expression" dxfId="3191" priority="1114" stopIfTrue="1">
      <formula>#REF!=0</formula>
    </cfRule>
    <cfRule type="expression" dxfId="3190" priority="1115">
      <formula>$C722=1</formula>
    </cfRule>
    <cfRule type="expression" dxfId="3189" priority="1116">
      <formula>LEFT(#REF!,7)="COMP. A"</formula>
    </cfRule>
  </conditionalFormatting>
  <conditionalFormatting sqref="I719">
    <cfRule type="expression" dxfId="3188" priority="1111" stopIfTrue="1">
      <formula>#REF!=0</formula>
    </cfRule>
    <cfRule type="expression" dxfId="3187" priority="1112">
      <formula>$C728=1</formula>
    </cfRule>
    <cfRule type="expression" dxfId="3186" priority="1113">
      <formula>LEFT(#REF!,7)="COMP. A"</formula>
    </cfRule>
  </conditionalFormatting>
  <conditionalFormatting sqref="I720">
    <cfRule type="expression" dxfId="3185" priority="1108" stopIfTrue="1">
      <formula>#REF!=0</formula>
    </cfRule>
    <cfRule type="expression" dxfId="3184" priority="1109">
      <formula>$C729=1</formula>
    </cfRule>
    <cfRule type="expression" dxfId="3183" priority="1110">
      <formula>LEFT(#REF!,7)="COMP. A"</formula>
    </cfRule>
  </conditionalFormatting>
  <conditionalFormatting sqref="I721">
    <cfRule type="expression" dxfId="3182" priority="1105" stopIfTrue="1">
      <formula>#REF!=0</formula>
    </cfRule>
    <cfRule type="expression" dxfId="3181" priority="1106">
      <formula>$C730=1</formula>
    </cfRule>
    <cfRule type="expression" dxfId="3180" priority="1107">
      <formula>LEFT(#REF!,7)="COMP. A"</formula>
    </cfRule>
  </conditionalFormatting>
  <conditionalFormatting sqref="I722">
    <cfRule type="expression" dxfId="3179" priority="1102" stopIfTrue="1">
      <formula>#REF!=0</formula>
    </cfRule>
    <cfRule type="expression" dxfId="3178" priority="1103">
      <formula>$C731=1</formula>
    </cfRule>
    <cfRule type="expression" dxfId="3177" priority="1104">
      <formula>LEFT(#REF!,7)="COMP. A"</formula>
    </cfRule>
  </conditionalFormatting>
  <conditionalFormatting sqref="I723">
    <cfRule type="expression" dxfId="3176" priority="1099" stopIfTrue="1">
      <formula>#REF!=0</formula>
    </cfRule>
    <cfRule type="expression" dxfId="3175" priority="1100">
      <formula>$C732=1</formula>
    </cfRule>
    <cfRule type="expression" dxfId="3174" priority="1101">
      <formula>LEFT(#REF!,7)="COMP. A"</formula>
    </cfRule>
  </conditionalFormatting>
  <conditionalFormatting sqref="I729">
    <cfRule type="expression" dxfId="3173" priority="1096" stopIfTrue="1">
      <formula>#REF!=0</formula>
    </cfRule>
    <cfRule type="expression" dxfId="3172" priority="1097">
      <formula>$C738=1</formula>
    </cfRule>
    <cfRule type="expression" dxfId="3171" priority="1098">
      <formula>LEFT(#REF!,7)="COMP. A"</formula>
    </cfRule>
  </conditionalFormatting>
  <conditionalFormatting sqref="I730">
    <cfRule type="expression" dxfId="3170" priority="1093" stopIfTrue="1">
      <formula>#REF!=0</formula>
    </cfRule>
    <cfRule type="expression" dxfId="3169" priority="1094">
      <formula>$C739=1</formula>
    </cfRule>
    <cfRule type="expression" dxfId="3168" priority="1095">
      <formula>LEFT(#REF!,7)="COMP. A"</formula>
    </cfRule>
  </conditionalFormatting>
  <conditionalFormatting sqref="I731">
    <cfRule type="expression" dxfId="3167" priority="1090" stopIfTrue="1">
      <formula>#REF!=0</formula>
    </cfRule>
    <cfRule type="expression" dxfId="3166" priority="1091">
      <formula>$C740=1</formula>
    </cfRule>
    <cfRule type="expression" dxfId="3165" priority="1092">
      <formula>LEFT(#REF!,7)="COMP. A"</formula>
    </cfRule>
  </conditionalFormatting>
  <conditionalFormatting sqref="I732">
    <cfRule type="expression" dxfId="3164" priority="1087" stopIfTrue="1">
      <formula>#REF!=0</formula>
    </cfRule>
    <cfRule type="expression" dxfId="3163" priority="1088">
      <formula>$C741=1</formula>
    </cfRule>
    <cfRule type="expression" dxfId="3162" priority="1089">
      <formula>LEFT(#REF!,7)="COMP. A"</formula>
    </cfRule>
  </conditionalFormatting>
  <conditionalFormatting sqref="I733">
    <cfRule type="expression" dxfId="3161" priority="1084" stopIfTrue="1">
      <formula>#REF!=0</formula>
    </cfRule>
    <cfRule type="expression" dxfId="3160" priority="1085">
      <formula>$C742=1</formula>
    </cfRule>
    <cfRule type="expression" dxfId="3159" priority="1086">
      <formula>LEFT(#REF!,7)="COMP. A"</formula>
    </cfRule>
  </conditionalFormatting>
  <conditionalFormatting sqref="I739">
    <cfRule type="expression" dxfId="3158" priority="1081" stopIfTrue="1">
      <formula>#REF!=0</formula>
    </cfRule>
    <cfRule type="expression" dxfId="3157" priority="1082">
      <formula>$C748=1</formula>
    </cfRule>
    <cfRule type="expression" dxfId="3156" priority="1083">
      <formula>LEFT(#REF!,7)="COMP. A"</formula>
    </cfRule>
  </conditionalFormatting>
  <conditionalFormatting sqref="I740">
    <cfRule type="expression" dxfId="3155" priority="1078" stopIfTrue="1">
      <formula>#REF!=0</formula>
    </cfRule>
    <cfRule type="expression" dxfId="3154" priority="1079">
      <formula>$C749=1</formula>
    </cfRule>
    <cfRule type="expression" dxfId="3153" priority="1080">
      <formula>LEFT(#REF!,7)="COMP. A"</formula>
    </cfRule>
  </conditionalFormatting>
  <conditionalFormatting sqref="I741">
    <cfRule type="expression" dxfId="3152" priority="1075" stopIfTrue="1">
      <formula>#REF!=0</formula>
    </cfRule>
    <cfRule type="expression" dxfId="3151" priority="1076">
      <formula>$C750=1</formula>
    </cfRule>
    <cfRule type="expression" dxfId="3150" priority="1077">
      <formula>LEFT(#REF!,7)="COMP. A"</formula>
    </cfRule>
  </conditionalFormatting>
  <conditionalFormatting sqref="I749">
    <cfRule type="expression" dxfId="3149" priority="1072" stopIfTrue="1">
      <formula>#REF!=0</formula>
    </cfRule>
    <cfRule type="expression" dxfId="3148" priority="1073">
      <formula>$C758=1</formula>
    </cfRule>
    <cfRule type="expression" dxfId="3147" priority="1074">
      <formula>LEFT(#REF!,7)="COMP. A"</formula>
    </cfRule>
  </conditionalFormatting>
  <conditionalFormatting sqref="I750">
    <cfRule type="expression" dxfId="3146" priority="1069" stopIfTrue="1">
      <formula>#REF!=0</formula>
    </cfRule>
    <cfRule type="expression" dxfId="3145" priority="1070">
      <formula>$C759=1</formula>
    </cfRule>
    <cfRule type="expression" dxfId="3144" priority="1071">
      <formula>LEFT(#REF!,7)="COMP. A"</formula>
    </cfRule>
  </conditionalFormatting>
  <conditionalFormatting sqref="I751">
    <cfRule type="expression" dxfId="3143" priority="1066" stopIfTrue="1">
      <formula>#REF!=0</formula>
    </cfRule>
    <cfRule type="expression" dxfId="3142" priority="1067">
      <formula>$C760=1</formula>
    </cfRule>
    <cfRule type="expression" dxfId="3141" priority="1068">
      <formula>LEFT(#REF!,7)="COMP. A"</formula>
    </cfRule>
  </conditionalFormatting>
  <conditionalFormatting sqref="I752">
    <cfRule type="expression" dxfId="3140" priority="1063" stopIfTrue="1">
      <formula>#REF!=0</formula>
    </cfRule>
    <cfRule type="expression" dxfId="3139" priority="1064">
      <formula>$C761=1</formula>
    </cfRule>
    <cfRule type="expression" dxfId="3138" priority="1065">
      <formula>LEFT(#REF!,7)="COMP. A"</formula>
    </cfRule>
  </conditionalFormatting>
  <conditionalFormatting sqref="I756">
    <cfRule type="expression" dxfId="3137" priority="1060" stopIfTrue="1">
      <formula>#REF!=0</formula>
    </cfRule>
    <cfRule type="expression" dxfId="3136" priority="1061">
      <formula>$C765=1</formula>
    </cfRule>
    <cfRule type="expression" dxfId="3135" priority="1062">
      <formula>LEFT(#REF!,7)="COMP. A"</formula>
    </cfRule>
  </conditionalFormatting>
  <conditionalFormatting sqref="I758">
    <cfRule type="expression" dxfId="3134" priority="1057" stopIfTrue="1">
      <formula>#REF!=0</formula>
    </cfRule>
    <cfRule type="expression" dxfId="3133" priority="1058">
      <formula>$C767=1</formula>
    </cfRule>
    <cfRule type="expression" dxfId="3132" priority="1059">
      <formula>LEFT(#REF!,7)="COMP. A"</formula>
    </cfRule>
  </conditionalFormatting>
  <conditionalFormatting sqref="I774">
    <cfRule type="expression" dxfId="3131" priority="1054" stopIfTrue="1">
      <formula>#REF!=0</formula>
    </cfRule>
    <cfRule type="expression" dxfId="3130" priority="1055">
      <formula>$C783=1</formula>
    </cfRule>
    <cfRule type="expression" dxfId="3129" priority="1056">
      <formula>LEFT(#REF!,7)="COMP. A"</formula>
    </cfRule>
  </conditionalFormatting>
  <conditionalFormatting sqref="I775">
    <cfRule type="expression" dxfId="3128" priority="1051" stopIfTrue="1">
      <formula>#REF!=0</formula>
    </cfRule>
    <cfRule type="expression" dxfId="3127" priority="1052">
      <formula>$C784=1</formula>
    </cfRule>
    <cfRule type="expression" dxfId="3126" priority="1053">
      <formula>LEFT(#REF!,7)="COMP. A"</formula>
    </cfRule>
  </conditionalFormatting>
  <conditionalFormatting sqref="I782">
    <cfRule type="expression" dxfId="3125" priority="1048" stopIfTrue="1">
      <formula>#REF!=0</formula>
    </cfRule>
    <cfRule type="expression" dxfId="3124" priority="1049">
      <formula>$C791=1</formula>
    </cfRule>
    <cfRule type="expression" dxfId="3123" priority="1050">
      <formula>LEFT(#REF!,7)="COMP. A"</formula>
    </cfRule>
  </conditionalFormatting>
  <conditionalFormatting sqref="I783">
    <cfRule type="expression" dxfId="3122" priority="1045" stopIfTrue="1">
      <formula>#REF!=0</formula>
    </cfRule>
    <cfRule type="expression" dxfId="3121" priority="1046">
      <formula>$C792=1</formula>
    </cfRule>
    <cfRule type="expression" dxfId="3120" priority="1047">
      <formula>LEFT(#REF!,7)="COMP. A"</formula>
    </cfRule>
  </conditionalFormatting>
  <conditionalFormatting sqref="I784">
    <cfRule type="expression" dxfId="3119" priority="1042" stopIfTrue="1">
      <formula>#REF!=0</formula>
    </cfRule>
    <cfRule type="expression" dxfId="3118" priority="1043">
      <formula>$C793=1</formula>
    </cfRule>
    <cfRule type="expression" dxfId="3117" priority="1044">
      <formula>LEFT(#REF!,7)="COMP. A"</formula>
    </cfRule>
  </conditionalFormatting>
  <conditionalFormatting sqref="I789">
    <cfRule type="expression" dxfId="3116" priority="1039" stopIfTrue="1">
      <formula>#REF!=0</formula>
    </cfRule>
    <cfRule type="expression" dxfId="3115" priority="1040">
      <formula>$C798=1</formula>
    </cfRule>
    <cfRule type="expression" dxfId="3114" priority="1041">
      <formula>LEFT(#REF!,7)="COMP. A"</formula>
    </cfRule>
  </conditionalFormatting>
  <conditionalFormatting sqref="I790">
    <cfRule type="expression" dxfId="3113" priority="1036" stopIfTrue="1">
      <formula>#REF!=0</formula>
    </cfRule>
    <cfRule type="expression" dxfId="3112" priority="1037">
      <formula>$C799=1</formula>
    </cfRule>
    <cfRule type="expression" dxfId="3111" priority="1038">
      <formula>LEFT(#REF!,7)="COMP. A"</formula>
    </cfRule>
  </conditionalFormatting>
  <conditionalFormatting sqref="I801">
    <cfRule type="expression" dxfId="3110" priority="1033" stopIfTrue="1">
      <formula>#REF!=0</formula>
    </cfRule>
    <cfRule type="expression" dxfId="3109" priority="1034">
      <formula>$C810=1</formula>
    </cfRule>
    <cfRule type="expression" dxfId="3108" priority="1035">
      <formula>LEFT(#REF!,7)="COMP. A"</formula>
    </cfRule>
  </conditionalFormatting>
  <conditionalFormatting sqref="I802">
    <cfRule type="expression" dxfId="3107" priority="1030" stopIfTrue="1">
      <formula>#REF!=0</formula>
    </cfRule>
    <cfRule type="expression" dxfId="3106" priority="1031">
      <formula>$C811=1</formula>
    </cfRule>
    <cfRule type="expression" dxfId="3105" priority="1032">
      <formula>LEFT(#REF!,7)="COMP. A"</formula>
    </cfRule>
  </conditionalFormatting>
  <conditionalFormatting sqref="I807">
    <cfRule type="expression" dxfId="3104" priority="1027" stopIfTrue="1">
      <formula>#REF!=0</formula>
    </cfRule>
    <cfRule type="expression" dxfId="3103" priority="1028">
      <formula>$C816=1</formula>
    </cfRule>
    <cfRule type="expression" dxfId="3102" priority="1029">
      <formula>LEFT(#REF!,7)="COMP. A"</formula>
    </cfRule>
  </conditionalFormatting>
  <conditionalFormatting sqref="I808">
    <cfRule type="expression" dxfId="3101" priority="1024" stopIfTrue="1">
      <formula>#REF!=0</formula>
    </cfRule>
    <cfRule type="expression" dxfId="3100" priority="1025">
      <formula>$C817=1</formula>
    </cfRule>
    <cfRule type="expression" dxfId="3099" priority="1026">
      <formula>LEFT(#REF!,7)="COMP. A"</formula>
    </cfRule>
  </conditionalFormatting>
  <conditionalFormatting sqref="I809">
    <cfRule type="expression" dxfId="3098" priority="1021" stopIfTrue="1">
      <formula>#REF!=0</formula>
    </cfRule>
    <cfRule type="expression" dxfId="3097" priority="1022">
      <formula>$C818=1</formula>
    </cfRule>
    <cfRule type="expression" dxfId="3096" priority="1023">
      <formula>LEFT(#REF!,7)="COMP. A"</formula>
    </cfRule>
  </conditionalFormatting>
  <conditionalFormatting sqref="I810">
    <cfRule type="expression" dxfId="3095" priority="1018" stopIfTrue="1">
      <formula>#REF!=0</formula>
    </cfRule>
    <cfRule type="expression" dxfId="3094" priority="1019">
      <formula>$C819=1</formula>
    </cfRule>
    <cfRule type="expression" dxfId="3093" priority="1020">
      <formula>LEFT(#REF!,7)="COMP. A"</formula>
    </cfRule>
  </conditionalFormatting>
  <conditionalFormatting sqref="I811">
    <cfRule type="expression" dxfId="3092" priority="1015" stopIfTrue="1">
      <formula>#REF!=0</formula>
    </cfRule>
    <cfRule type="expression" dxfId="3091" priority="1016">
      <formula>$C820=1</formula>
    </cfRule>
    <cfRule type="expression" dxfId="3090" priority="1017">
      <formula>LEFT(#REF!,7)="COMP. A"</formula>
    </cfRule>
  </conditionalFormatting>
  <conditionalFormatting sqref="I812">
    <cfRule type="expression" dxfId="3089" priority="1012" stopIfTrue="1">
      <formula>#REF!=0</formula>
    </cfRule>
    <cfRule type="expression" dxfId="3088" priority="1013">
      <formula>$C821=1</formula>
    </cfRule>
    <cfRule type="expression" dxfId="3087" priority="1014">
      <formula>LEFT(#REF!,7)="COMP. A"</formula>
    </cfRule>
  </conditionalFormatting>
  <conditionalFormatting sqref="I819">
    <cfRule type="expression" dxfId="3086" priority="1009" stopIfTrue="1">
      <formula>#REF!=0</formula>
    </cfRule>
    <cfRule type="expression" dxfId="3085" priority="1010">
      <formula>$C828=1</formula>
    </cfRule>
    <cfRule type="expression" dxfId="3084" priority="1011">
      <formula>LEFT(#REF!,7)="COMP. A"</formula>
    </cfRule>
  </conditionalFormatting>
  <conditionalFormatting sqref="I820">
    <cfRule type="expression" dxfId="3083" priority="1006" stopIfTrue="1">
      <formula>#REF!=0</formula>
    </cfRule>
    <cfRule type="expression" dxfId="3082" priority="1007">
      <formula>$C829=1</formula>
    </cfRule>
    <cfRule type="expression" dxfId="3081" priority="1008">
      <formula>LEFT(#REF!,7)="COMP. A"</formula>
    </cfRule>
  </conditionalFormatting>
  <conditionalFormatting sqref="I821">
    <cfRule type="expression" dxfId="3080" priority="1003" stopIfTrue="1">
      <formula>#REF!=0</formula>
    </cfRule>
    <cfRule type="expression" dxfId="3079" priority="1004">
      <formula>$C830=1</formula>
    </cfRule>
    <cfRule type="expression" dxfId="3078" priority="1005">
      <formula>LEFT(#REF!,7)="COMP. A"</formula>
    </cfRule>
  </conditionalFormatting>
  <conditionalFormatting sqref="I841">
    <cfRule type="expression" dxfId="3077" priority="1000" stopIfTrue="1">
      <formula>#REF!=0</formula>
    </cfRule>
    <cfRule type="expression" dxfId="3076" priority="1001">
      <formula>$C850=1</formula>
    </cfRule>
    <cfRule type="expression" dxfId="3075" priority="1002">
      <formula>LEFT(#REF!,7)="COMP. A"</formula>
    </cfRule>
  </conditionalFormatting>
  <conditionalFormatting sqref="I842">
    <cfRule type="expression" dxfId="3074" priority="997" stopIfTrue="1">
      <formula>#REF!=0</formula>
    </cfRule>
    <cfRule type="expression" dxfId="3073" priority="998">
      <formula>$C851=1</formula>
    </cfRule>
    <cfRule type="expression" dxfId="3072" priority="999">
      <formula>LEFT(#REF!,7)="COMP. A"</formula>
    </cfRule>
  </conditionalFormatting>
  <conditionalFormatting sqref="I844">
    <cfRule type="expression" dxfId="3071" priority="994" stopIfTrue="1">
      <formula>#REF!=0</formula>
    </cfRule>
    <cfRule type="expression" dxfId="3070" priority="995">
      <formula>$C853=1</formula>
    </cfRule>
    <cfRule type="expression" dxfId="3069" priority="996">
      <formula>LEFT(#REF!,7)="COMP. A"</formula>
    </cfRule>
  </conditionalFormatting>
  <conditionalFormatting sqref="I847">
    <cfRule type="expression" dxfId="3068" priority="991" stopIfTrue="1">
      <formula>#REF!=0</formula>
    </cfRule>
    <cfRule type="expression" dxfId="3067" priority="992">
      <formula>$C856=1</formula>
    </cfRule>
    <cfRule type="expression" dxfId="3066" priority="993">
      <formula>LEFT(#REF!,7)="COMP. A"</formula>
    </cfRule>
  </conditionalFormatting>
  <conditionalFormatting sqref="I848">
    <cfRule type="expression" dxfId="3065" priority="988" stopIfTrue="1">
      <formula>#REF!=0</formula>
    </cfRule>
    <cfRule type="expression" dxfId="3064" priority="989">
      <formula>$C857=1</formula>
    </cfRule>
    <cfRule type="expression" dxfId="3063" priority="990">
      <formula>LEFT(#REF!,7)="COMP. A"</formula>
    </cfRule>
  </conditionalFormatting>
  <conditionalFormatting sqref="I851">
    <cfRule type="expression" dxfId="3062" priority="985" stopIfTrue="1">
      <formula>#REF!=0</formula>
    </cfRule>
    <cfRule type="expression" dxfId="3061" priority="986">
      <formula>$C860=1</formula>
    </cfRule>
    <cfRule type="expression" dxfId="3060" priority="987">
      <formula>LEFT(#REF!,7)="COMP. A"</formula>
    </cfRule>
  </conditionalFormatting>
  <conditionalFormatting sqref="I852">
    <cfRule type="expression" dxfId="3059" priority="982" stopIfTrue="1">
      <formula>#REF!=0</formula>
    </cfRule>
    <cfRule type="expression" dxfId="3058" priority="983">
      <formula>$C861=1</formula>
    </cfRule>
    <cfRule type="expression" dxfId="3057" priority="984">
      <formula>LEFT(#REF!,7)="COMP. A"</formula>
    </cfRule>
  </conditionalFormatting>
  <conditionalFormatting sqref="I854">
    <cfRule type="expression" dxfId="3056" priority="976" stopIfTrue="1">
      <formula>#REF!=0</formula>
    </cfRule>
    <cfRule type="expression" dxfId="3055" priority="977">
      <formula>$C863=1</formula>
    </cfRule>
    <cfRule type="expression" dxfId="3054" priority="978">
      <formula>LEFT(#REF!,7)="COMP. A"</formula>
    </cfRule>
  </conditionalFormatting>
  <conditionalFormatting sqref="I862">
    <cfRule type="expression" dxfId="3053" priority="973" stopIfTrue="1">
      <formula>#REF!=0</formula>
    </cfRule>
    <cfRule type="expression" dxfId="3052" priority="974">
      <formula>$C871=1</formula>
    </cfRule>
    <cfRule type="expression" dxfId="3051" priority="975">
      <formula>LEFT(#REF!,7)="COMP. A"</formula>
    </cfRule>
  </conditionalFormatting>
  <conditionalFormatting sqref="I90">
    <cfRule type="expression" dxfId="3050" priority="967" stopIfTrue="1">
      <formula>#REF!=0</formula>
    </cfRule>
    <cfRule type="expression" dxfId="3049" priority="968">
      <formula>$C91=1</formula>
    </cfRule>
    <cfRule type="expression" dxfId="3048" priority="969">
      <formula>LEFT(#REF!,7)="COMP. A"</formula>
    </cfRule>
  </conditionalFormatting>
  <conditionalFormatting sqref="I91">
    <cfRule type="expression" dxfId="3047" priority="964" stopIfTrue="1">
      <formula>#REF!=0</formula>
    </cfRule>
    <cfRule type="expression" dxfId="3046" priority="965">
      <formula>$C92=1</formula>
    </cfRule>
    <cfRule type="expression" dxfId="3045" priority="966">
      <formula>LEFT(#REF!,7)="COMP. A"</formula>
    </cfRule>
  </conditionalFormatting>
  <conditionalFormatting sqref="I98">
    <cfRule type="expression" dxfId="3044" priority="961" stopIfTrue="1">
      <formula>#REF!=0</formula>
    </cfRule>
    <cfRule type="expression" dxfId="3043" priority="962">
      <formula>$C99=1</formula>
    </cfRule>
    <cfRule type="expression" dxfId="3042" priority="963">
      <formula>LEFT(#REF!,7)="COMP. A"</formula>
    </cfRule>
  </conditionalFormatting>
  <conditionalFormatting sqref="I99">
    <cfRule type="expression" dxfId="3041" priority="958" stopIfTrue="1">
      <formula>#REF!=0</formula>
    </cfRule>
    <cfRule type="expression" dxfId="3040" priority="959">
      <formula>$C100=1</formula>
    </cfRule>
    <cfRule type="expression" dxfId="3039" priority="960">
      <formula>LEFT(#REF!,7)="COMP. A"</formula>
    </cfRule>
  </conditionalFormatting>
  <conditionalFormatting sqref="I106">
    <cfRule type="expression" dxfId="3038" priority="955" stopIfTrue="1">
      <formula>#REF!=0</formula>
    </cfRule>
    <cfRule type="expression" dxfId="3037" priority="956">
      <formula>$C107=1</formula>
    </cfRule>
    <cfRule type="expression" dxfId="3036" priority="957">
      <formula>LEFT(#REF!,7)="COMP. A"</formula>
    </cfRule>
  </conditionalFormatting>
  <conditionalFormatting sqref="I107">
    <cfRule type="expression" dxfId="3035" priority="952" stopIfTrue="1">
      <formula>#REF!=0</formula>
    </cfRule>
    <cfRule type="expression" dxfId="3034" priority="953">
      <formula>$C108=1</formula>
    </cfRule>
    <cfRule type="expression" dxfId="3033" priority="954">
      <formula>LEFT(#REF!,7)="COMP. A"</formula>
    </cfRule>
  </conditionalFormatting>
  <conditionalFormatting sqref="I116">
    <cfRule type="expression" dxfId="3032" priority="949" stopIfTrue="1">
      <formula>#REF!=0</formula>
    </cfRule>
    <cfRule type="expression" dxfId="3031" priority="950">
      <formula>$C117=1</formula>
    </cfRule>
    <cfRule type="expression" dxfId="3030" priority="951">
      <formula>LEFT(#REF!,7)="COMP. A"</formula>
    </cfRule>
  </conditionalFormatting>
  <conditionalFormatting sqref="I117">
    <cfRule type="expression" dxfId="3029" priority="946" stopIfTrue="1">
      <formula>#REF!=0</formula>
    </cfRule>
    <cfRule type="expression" dxfId="3028" priority="947">
      <formula>$C118=1</formula>
    </cfRule>
    <cfRule type="expression" dxfId="3027" priority="948">
      <formula>LEFT(#REF!,7)="COMP. A"</formula>
    </cfRule>
  </conditionalFormatting>
  <conditionalFormatting sqref="I125">
    <cfRule type="expression" dxfId="3026" priority="943" stopIfTrue="1">
      <formula>#REF!=0</formula>
    </cfRule>
    <cfRule type="expression" dxfId="3025" priority="944">
      <formula>$C126=1</formula>
    </cfRule>
    <cfRule type="expression" dxfId="3024" priority="945">
      <formula>LEFT(#REF!,7)="COMP. A"</formula>
    </cfRule>
  </conditionalFormatting>
  <conditionalFormatting sqref="I126">
    <cfRule type="expression" dxfId="3023" priority="940" stopIfTrue="1">
      <formula>#REF!=0</formula>
    </cfRule>
    <cfRule type="expression" dxfId="3022" priority="941">
      <formula>$C127=1</formula>
    </cfRule>
    <cfRule type="expression" dxfId="3021" priority="942">
      <formula>LEFT(#REF!,7)="COMP. A"</formula>
    </cfRule>
  </conditionalFormatting>
  <conditionalFormatting sqref="I134">
    <cfRule type="expression" dxfId="3020" priority="937" stopIfTrue="1">
      <formula>#REF!=0</formula>
    </cfRule>
    <cfRule type="expression" dxfId="3019" priority="938">
      <formula>$C135=1</formula>
    </cfRule>
    <cfRule type="expression" dxfId="3018" priority="939">
      <formula>LEFT(#REF!,7)="COMP. A"</formula>
    </cfRule>
  </conditionalFormatting>
  <conditionalFormatting sqref="I135">
    <cfRule type="expression" dxfId="3017" priority="934" stopIfTrue="1">
      <formula>#REF!=0</formula>
    </cfRule>
    <cfRule type="expression" dxfId="3016" priority="935">
      <formula>$C136=1</formula>
    </cfRule>
    <cfRule type="expression" dxfId="3015" priority="936">
      <formula>LEFT(#REF!,7)="COMP. A"</formula>
    </cfRule>
  </conditionalFormatting>
  <conditionalFormatting sqref="I143">
    <cfRule type="expression" dxfId="3014" priority="931" stopIfTrue="1">
      <formula>#REF!=0</formula>
    </cfRule>
    <cfRule type="expression" dxfId="3013" priority="932">
      <formula>$C144=1</formula>
    </cfRule>
    <cfRule type="expression" dxfId="3012" priority="933">
      <formula>LEFT(#REF!,7)="COMP. A"</formula>
    </cfRule>
  </conditionalFormatting>
  <conditionalFormatting sqref="I144">
    <cfRule type="expression" dxfId="3011" priority="928" stopIfTrue="1">
      <formula>#REF!=0</formula>
    </cfRule>
    <cfRule type="expression" dxfId="3010" priority="929">
      <formula>$C145=1</formula>
    </cfRule>
    <cfRule type="expression" dxfId="3009" priority="930">
      <formula>LEFT(#REF!,7)="COMP. A"</formula>
    </cfRule>
  </conditionalFormatting>
  <conditionalFormatting sqref="I151">
    <cfRule type="expression" dxfId="3008" priority="925" stopIfTrue="1">
      <formula>#REF!=0</formula>
    </cfRule>
    <cfRule type="expression" dxfId="3007" priority="926">
      <formula>$C152=1</formula>
    </cfRule>
    <cfRule type="expression" dxfId="3006" priority="927">
      <formula>LEFT(#REF!,7)="COMP. A"</formula>
    </cfRule>
  </conditionalFormatting>
  <conditionalFormatting sqref="I152">
    <cfRule type="expression" dxfId="3005" priority="922" stopIfTrue="1">
      <formula>#REF!=0</formula>
    </cfRule>
    <cfRule type="expression" dxfId="3004" priority="923">
      <formula>$C153=1</formula>
    </cfRule>
    <cfRule type="expression" dxfId="3003" priority="924">
      <formula>LEFT(#REF!,7)="COMP. A"</formula>
    </cfRule>
  </conditionalFormatting>
  <conditionalFormatting sqref="I161">
    <cfRule type="expression" dxfId="3002" priority="919" stopIfTrue="1">
      <formula>#REF!=0</formula>
    </cfRule>
    <cfRule type="expression" dxfId="3001" priority="920">
      <formula>$C162=1</formula>
    </cfRule>
    <cfRule type="expression" dxfId="3000" priority="921">
      <formula>LEFT(#REF!,7)="COMP. A"</formula>
    </cfRule>
  </conditionalFormatting>
  <conditionalFormatting sqref="I162">
    <cfRule type="expression" dxfId="2999" priority="916" stopIfTrue="1">
      <formula>#REF!=0</formula>
    </cfRule>
    <cfRule type="expression" dxfId="2998" priority="917">
      <formula>$C163=1</formula>
    </cfRule>
    <cfRule type="expression" dxfId="2997" priority="918">
      <formula>LEFT(#REF!,7)="COMP. A"</formula>
    </cfRule>
  </conditionalFormatting>
  <conditionalFormatting sqref="I170">
    <cfRule type="expression" dxfId="2996" priority="913" stopIfTrue="1">
      <formula>#REF!=0</formula>
    </cfRule>
    <cfRule type="expression" dxfId="2995" priority="914">
      <formula>$C171=1</formula>
    </cfRule>
    <cfRule type="expression" dxfId="2994" priority="915">
      <formula>LEFT(#REF!,7)="COMP. A"</formula>
    </cfRule>
  </conditionalFormatting>
  <conditionalFormatting sqref="I171">
    <cfRule type="expression" dxfId="2993" priority="910" stopIfTrue="1">
      <formula>#REF!=0</formula>
    </cfRule>
    <cfRule type="expression" dxfId="2992" priority="911">
      <formula>$C172=1</formula>
    </cfRule>
    <cfRule type="expression" dxfId="2991" priority="912">
      <formula>LEFT(#REF!,7)="COMP. A"</formula>
    </cfRule>
  </conditionalFormatting>
  <conditionalFormatting sqref="I179">
    <cfRule type="expression" dxfId="2990" priority="907" stopIfTrue="1">
      <formula>#REF!=0</formula>
    </cfRule>
    <cfRule type="expression" dxfId="2989" priority="908">
      <formula>$C180=1</formula>
    </cfRule>
    <cfRule type="expression" dxfId="2988" priority="909">
      <formula>LEFT(#REF!,7)="COMP. A"</formula>
    </cfRule>
  </conditionalFormatting>
  <conditionalFormatting sqref="I180">
    <cfRule type="expression" dxfId="2987" priority="904" stopIfTrue="1">
      <formula>#REF!=0</formula>
    </cfRule>
    <cfRule type="expression" dxfId="2986" priority="905">
      <formula>$C181=1</formula>
    </cfRule>
    <cfRule type="expression" dxfId="2985" priority="906">
      <formula>LEFT(#REF!,7)="COMP. A"</formula>
    </cfRule>
  </conditionalFormatting>
  <conditionalFormatting sqref="I188">
    <cfRule type="expression" dxfId="2984" priority="901" stopIfTrue="1">
      <formula>#REF!=0</formula>
    </cfRule>
    <cfRule type="expression" dxfId="2983" priority="902">
      <formula>$C189=1</formula>
    </cfRule>
    <cfRule type="expression" dxfId="2982" priority="903">
      <formula>LEFT(#REF!,7)="COMP. A"</formula>
    </cfRule>
  </conditionalFormatting>
  <conditionalFormatting sqref="I189">
    <cfRule type="expression" dxfId="2981" priority="898" stopIfTrue="1">
      <formula>#REF!=0</formula>
    </cfRule>
    <cfRule type="expression" dxfId="2980" priority="899">
      <formula>$C190=1</formula>
    </cfRule>
    <cfRule type="expression" dxfId="2979" priority="900">
      <formula>LEFT(#REF!,7)="COMP. A"</formula>
    </cfRule>
  </conditionalFormatting>
  <conditionalFormatting sqref="I198">
    <cfRule type="expression" dxfId="2978" priority="895" stopIfTrue="1">
      <formula>#REF!=0</formula>
    </cfRule>
    <cfRule type="expression" dxfId="2977" priority="896">
      <formula>$C199=1</formula>
    </cfRule>
    <cfRule type="expression" dxfId="2976" priority="897">
      <formula>LEFT(#REF!,7)="COMP. A"</formula>
    </cfRule>
  </conditionalFormatting>
  <conditionalFormatting sqref="I199">
    <cfRule type="expression" dxfId="2975" priority="892" stopIfTrue="1">
      <formula>#REF!=0</formula>
    </cfRule>
    <cfRule type="expression" dxfId="2974" priority="893">
      <formula>$C200=1</formula>
    </cfRule>
    <cfRule type="expression" dxfId="2973" priority="894">
      <formula>LEFT(#REF!,7)="COMP. A"</formula>
    </cfRule>
  </conditionalFormatting>
  <conditionalFormatting sqref="I207">
    <cfRule type="expression" dxfId="2972" priority="889" stopIfTrue="1">
      <formula>#REF!=0</formula>
    </cfRule>
    <cfRule type="expression" dxfId="2971" priority="890">
      <formula>$C208=1</formula>
    </cfRule>
    <cfRule type="expression" dxfId="2970" priority="891">
      <formula>LEFT(#REF!,7)="COMP. A"</formula>
    </cfRule>
  </conditionalFormatting>
  <conditionalFormatting sqref="I208">
    <cfRule type="expression" dxfId="2969" priority="886" stopIfTrue="1">
      <formula>#REF!=0</formula>
    </cfRule>
    <cfRule type="expression" dxfId="2968" priority="887">
      <formula>$C209=1</formula>
    </cfRule>
    <cfRule type="expression" dxfId="2967" priority="888">
      <formula>LEFT(#REF!,7)="COMP. A"</formula>
    </cfRule>
  </conditionalFormatting>
  <conditionalFormatting sqref="I219">
    <cfRule type="expression" dxfId="2966" priority="883" stopIfTrue="1">
      <formula>#REF!=0</formula>
    </cfRule>
    <cfRule type="expression" dxfId="2965" priority="884">
      <formula>$C220=1</formula>
    </cfRule>
    <cfRule type="expression" dxfId="2964" priority="885">
      <formula>LEFT(#REF!,7)="COMP. A"</formula>
    </cfRule>
  </conditionalFormatting>
  <conditionalFormatting sqref="I220">
    <cfRule type="expression" dxfId="2963" priority="880" stopIfTrue="1">
      <formula>#REF!=0</formula>
    </cfRule>
    <cfRule type="expression" dxfId="2962" priority="881">
      <formula>$C221=1</formula>
    </cfRule>
    <cfRule type="expression" dxfId="2961" priority="882">
      <formula>LEFT(#REF!,7)="COMP. A"</formula>
    </cfRule>
  </conditionalFormatting>
  <conditionalFormatting sqref="I231">
    <cfRule type="expression" dxfId="2960" priority="877" stopIfTrue="1">
      <formula>#REF!=0</formula>
    </cfRule>
    <cfRule type="expression" dxfId="2959" priority="878">
      <formula>$C232=1</formula>
    </cfRule>
    <cfRule type="expression" dxfId="2958" priority="879">
      <formula>LEFT(#REF!,7)="COMP. A"</formula>
    </cfRule>
  </conditionalFormatting>
  <conditionalFormatting sqref="I232">
    <cfRule type="expression" dxfId="2957" priority="874" stopIfTrue="1">
      <formula>#REF!=0</formula>
    </cfRule>
    <cfRule type="expression" dxfId="2956" priority="875">
      <formula>$C233=1</formula>
    </cfRule>
    <cfRule type="expression" dxfId="2955" priority="876">
      <formula>LEFT(#REF!,7)="COMP. A"</formula>
    </cfRule>
  </conditionalFormatting>
  <conditionalFormatting sqref="I241">
    <cfRule type="expression" dxfId="2954" priority="871" stopIfTrue="1">
      <formula>#REF!=0</formula>
    </cfRule>
    <cfRule type="expression" dxfId="2953" priority="872">
      <formula>$C242=1</formula>
    </cfRule>
    <cfRule type="expression" dxfId="2952" priority="873">
      <formula>LEFT(#REF!,7)="COMP. A"</formula>
    </cfRule>
  </conditionalFormatting>
  <conditionalFormatting sqref="I242">
    <cfRule type="expression" dxfId="2951" priority="868" stopIfTrue="1">
      <formula>#REF!=0</formula>
    </cfRule>
    <cfRule type="expression" dxfId="2950" priority="869">
      <formula>$C243=1</formula>
    </cfRule>
    <cfRule type="expression" dxfId="2949" priority="870">
      <formula>LEFT(#REF!,7)="COMP. A"</formula>
    </cfRule>
  </conditionalFormatting>
  <conditionalFormatting sqref="I251">
    <cfRule type="expression" dxfId="2948" priority="865" stopIfTrue="1">
      <formula>#REF!=0</formula>
    </cfRule>
    <cfRule type="expression" dxfId="2947" priority="866">
      <formula>$C252=1</formula>
    </cfRule>
    <cfRule type="expression" dxfId="2946" priority="867">
      <formula>LEFT(#REF!,7)="COMP. A"</formula>
    </cfRule>
  </conditionalFormatting>
  <conditionalFormatting sqref="I252">
    <cfRule type="expression" dxfId="2945" priority="862" stopIfTrue="1">
      <formula>#REF!=0</formula>
    </cfRule>
    <cfRule type="expression" dxfId="2944" priority="863">
      <formula>$C253=1</formula>
    </cfRule>
    <cfRule type="expression" dxfId="2943" priority="864">
      <formula>LEFT(#REF!,7)="COMP. A"</formula>
    </cfRule>
  </conditionalFormatting>
  <conditionalFormatting sqref="I261">
    <cfRule type="expression" dxfId="2942" priority="859" stopIfTrue="1">
      <formula>#REF!=0</formula>
    </cfRule>
    <cfRule type="expression" dxfId="2941" priority="860">
      <formula>$C262=1</formula>
    </cfRule>
    <cfRule type="expression" dxfId="2940" priority="861">
      <formula>LEFT(#REF!,7)="COMP. A"</formula>
    </cfRule>
  </conditionalFormatting>
  <conditionalFormatting sqref="I262">
    <cfRule type="expression" dxfId="2939" priority="856" stopIfTrue="1">
      <formula>#REF!=0</formula>
    </cfRule>
    <cfRule type="expression" dxfId="2938" priority="857">
      <formula>$C263=1</formula>
    </cfRule>
    <cfRule type="expression" dxfId="2937" priority="858">
      <formula>LEFT(#REF!,7)="COMP. A"</formula>
    </cfRule>
  </conditionalFormatting>
  <conditionalFormatting sqref="I269">
    <cfRule type="expression" dxfId="2936" priority="853" stopIfTrue="1">
      <formula>#REF!=0</formula>
    </cfRule>
    <cfRule type="expression" dxfId="2935" priority="854">
      <formula>$C270=1</formula>
    </cfRule>
    <cfRule type="expression" dxfId="2934" priority="855">
      <formula>LEFT(#REF!,7)="COMP. A"</formula>
    </cfRule>
  </conditionalFormatting>
  <conditionalFormatting sqref="I270">
    <cfRule type="expression" dxfId="2933" priority="850" stopIfTrue="1">
      <formula>#REF!=0</formula>
    </cfRule>
    <cfRule type="expression" dxfId="2932" priority="851">
      <formula>$C271=1</formula>
    </cfRule>
    <cfRule type="expression" dxfId="2931" priority="852">
      <formula>LEFT(#REF!,7)="COMP. A"</formula>
    </cfRule>
  </conditionalFormatting>
  <conditionalFormatting sqref="I279">
    <cfRule type="expression" dxfId="2930" priority="847" stopIfTrue="1">
      <formula>#REF!=0</formula>
    </cfRule>
    <cfRule type="expression" dxfId="2929" priority="848">
      <formula>$C280=1</formula>
    </cfRule>
    <cfRule type="expression" dxfId="2928" priority="849">
      <formula>LEFT(#REF!,7)="COMP. A"</formula>
    </cfRule>
  </conditionalFormatting>
  <conditionalFormatting sqref="I280">
    <cfRule type="expression" dxfId="2927" priority="844" stopIfTrue="1">
      <formula>#REF!=0</formula>
    </cfRule>
    <cfRule type="expression" dxfId="2926" priority="845">
      <formula>$C281=1</formula>
    </cfRule>
    <cfRule type="expression" dxfId="2925" priority="846">
      <formula>LEFT(#REF!,7)="COMP. A"</formula>
    </cfRule>
  </conditionalFormatting>
  <conditionalFormatting sqref="I289">
    <cfRule type="expression" dxfId="2924" priority="841" stopIfTrue="1">
      <formula>#REF!=0</formula>
    </cfRule>
    <cfRule type="expression" dxfId="2923" priority="842">
      <formula>$C290=1</formula>
    </cfRule>
    <cfRule type="expression" dxfId="2922" priority="843">
      <formula>LEFT(#REF!,7)="COMP. A"</formula>
    </cfRule>
  </conditionalFormatting>
  <conditionalFormatting sqref="I290">
    <cfRule type="expression" dxfId="2921" priority="838" stopIfTrue="1">
      <formula>#REF!=0</formula>
    </cfRule>
    <cfRule type="expression" dxfId="2920" priority="839">
      <formula>$C291=1</formula>
    </cfRule>
    <cfRule type="expression" dxfId="2919" priority="840">
      <formula>LEFT(#REF!,7)="COMP. A"</formula>
    </cfRule>
  </conditionalFormatting>
  <conditionalFormatting sqref="I299">
    <cfRule type="expression" dxfId="2918" priority="835" stopIfTrue="1">
      <formula>#REF!=0</formula>
    </cfRule>
    <cfRule type="expression" dxfId="2917" priority="836">
      <formula>$C300=1</formula>
    </cfRule>
    <cfRule type="expression" dxfId="2916" priority="837">
      <formula>LEFT(#REF!,7)="COMP. A"</formula>
    </cfRule>
  </conditionalFormatting>
  <conditionalFormatting sqref="I300">
    <cfRule type="expression" dxfId="2915" priority="832" stopIfTrue="1">
      <formula>#REF!=0</formula>
    </cfRule>
    <cfRule type="expression" dxfId="2914" priority="833">
      <formula>$C301=1</formula>
    </cfRule>
    <cfRule type="expression" dxfId="2913" priority="834">
      <formula>LEFT(#REF!,7)="COMP. A"</formula>
    </cfRule>
  </conditionalFormatting>
  <conditionalFormatting sqref="I309">
    <cfRule type="expression" dxfId="2912" priority="829" stopIfTrue="1">
      <formula>#REF!=0</formula>
    </cfRule>
    <cfRule type="expression" dxfId="2911" priority="830">
      <formula>$C310=1</formula>
    </cfRule>
    <cfRule type="expression" dxfId="2910" priority="831">
      <formula>LEFT(#REF!,7)="COMP. A"</formula>
    </cfRule>
  </conditionalFormatting>
  <conditionalFormatting sqref="I310">
    <cfRule type="expression" dxfId="2909" priority="826" stopIfTrue="1">
      <formula>#REF!=0</formula>
    </cfRule>
    <cfRule type="expression" dxfId="2908" priority="827">
      <formula>$C311=1</formula>
    </cfRule>
    <cfRule type="expression" dxfId="2907" priority="828">
      <formula>LEFT(#REF!,7)="COMP. A"</formula>
    </cfRule>
  </conditionalFormatting>
  <conditionalFormatting sqref="I319">
    <cfRule type="expression" dxfId="2906" priority="823" stopIfTrue="1">
      <formula>#REF!=0</formula>
    </cfRule>
    <cfRule type="expression" dxfId="2905" priority="824">
      <formula>$C320=1</formula>
    </cfRule>
    <cfRule type="expression" dxfId="2904" priority="825">
      <formula>LEFT(#REF!,7)="COMP. A"</formula>
    </cfRule>
  </conditionalFormatting>
  <conditionalFormatting sqref="I320">
    <cfRule type="expression" dxfId="2903" priority="820" stopIfTrue="1">
      <formula>#REF!=0</formula>
    </cfRule>
    <cfRule type="expression" dxfId="2902" priority="821">
      <formula>$C321=1</formula>
    </cfRule>
    <cfRule type="expression" dxfId="2901" priority="822">
      <formula>LEFT(#REF!,7)="COMP. A"</formula>
    </cfRule>
  </conditionalFormatting>
  <conditionalFormatting sqref="I329">
    <cfRule type="expression" dxfId="2900" priority="817" stopIfTrue="1">
      <formula>#REF!=0</formula>
    </cfRule>
    <cfRule type="expression" dxfId="2899" priority="818">
      <formula>$C330=1</formula>
    </cfRule>
    <cfRule type="expression" dxfId="2898" priority="819">
      <formula>LEFT(#REF!,7)="COMP. A"</formula>
    </cfRule>
  </conditionalFormatting>
  <conditionalFormatting sqref="I330">
    <cfRule type="expression" dxfId="2897" priority="814" stopIfTrue="1">
      <formula>#REF!=0</formula>
    </cfRule>
    <cfRule type="expression" dxfId="2896" priority="815">
      <formula>$C331=1</formula>
    </cfRule>
    <cfRule type="expression" dxfId="2895" priority="816">
      <formula>LEFT(#REF!,7)="COMP. A"</formula>
    </cfRule>
  </conditionalFormatting>
  <conditionalFormatting sqref="I339">
    <cfRule type="expression" dxfId="2894" priority="811" stopIfTrue="1">
      <formula>#REF!=0</formula>
    </cfRule>
    <cfRule type="expression" dxfId="2893" priority="812">
      <formula>$C340=1</formula>
    </cfRule>
    <cfRule type="expression" dxfId="2892" priority="813">
      <formula>LEFT(#REF!,7)="COMP. A"</formula>
    </cfRule>
  </conditionalFormatting>
  <conditionalFormatting sqref="I340">
    <cfRule type="expression" dxfId="2891" priority="808" stopIfTrue="1">
      <formula>#REF!=0</formula>
    </cfRule>
    <cfRule type="expression" dxfId="2890" priority="809">
      <formula>$C341=1</formula>
    </cfRule>
    <cfRule type="expression" dxfId="2889" priority="810">
      <formula>LEFT(#REF!,7)="COMP. A"</formula>
    </cfRule>
  </conditionalFormatting>
  <conditionalFormatting sqref="I349">
    <cfRule type="expression" dxfId="2888" priority="805" stopIfTrue="1">
      <formula>#REF!=0</formula>
    </cfRule>
    <cfRule type="expression" dxfId="2887" priority="806">
      <formula>$C350=1</formula>
    </cfRule>
    <cfRule type="expression" dxfId="2886" priority="807">
      <formula>LEFT(#REF!,7)="COMP. A"</formula>
    </cfRule>
  </conditionalFormatting>
  <conditionalFormatting sqref="I350">
    <cfRule type="expression" dxfId="2885" priority="802" stopIfTrue="1">
      <formula>#REF!=0</formula>
    </cfRule>
    <cfRule type="expression" dxfId="2884" priority="803">
      <formula>$C351=1</formula>
    </cfRule>
    <cfRule type="expression" dxfId="2883" priority="804">
      <formula>LEFT(#REF!,7)="COMP. A"</formula>
    </cfRule>
  </conditionalFormatting>
  <conditionalFormatting sqref="I359">
    <cfRule type="expression" dxfId="2882" priority="799" stopIfTrue="1">
      <formula>#REF!=0</formula>
    </cfRule>
    <cfRule type="expression" dxfId="2881" priority="800">
      <formula>$C360=1</formula>
    </cfRule>
    <cfRule type="expression" dxfId="2880" priority="801">
      <formula>LEFT(#REF!,7)="COMP. A"</formula>
    </cfRule>
  </conditionalFormatting>
  <conditionalFormatting sqref="I360">
    <cfRule type="expression" dxfId="2879" priority="796" stopIfTrue="1">
      <formula>#REF!=0</formula>
    </cfRule>
    <cfRule type="expression" dxfId="2878" priority="797">
      <formula>$C361=1</formula>
    </cfRule>
    <cfRule type="expression" dxfId="2877" priority="798">
      <formula>LEFT(#REF!,7)="COMP. A"</formula>
    </cfRule>
  </conditionalFormatting>
  <conditionalFormatting sqref="I369">
    <cfRule type="expression" dxfId="2876" priority="793" stopIfTrue="1">
      <formula>#REF!=0</formula>
    </cfRule>
    <cfRule type="expression" dxfId="2875" priority="794">
      <formula>$C370=1</formula>
    </cfRule>
    <cfRule type="expression" dxfId="2874" priority="795">
      <formula>LEFT(#REF!,7)="COMP. A"</formula>
    </cfRule>
  </conditionalFormatting>
  <conditionalFormatting sqref="I370">
    <cfRule type="expression" dxfId="2873" priority="790" stopIfTrue="1">
      <formula>#REF!=0</formula>
    </cfRule>
    <cfRule type="expression" dxfId="2872" priority="791">
      <formula>$C371=1</formula>
    </cfRule>
    <cfRule type="expression" dxfId="2871" priority="792">
      <formula>LEFT(#REF!,7)="COMP. A"</formula>
    </cfRule>
  </conditionalFormatting>
  <conditionalFormatting sqref="I379">
    <cfRule type="expression" dxfId="2870" priority="787" stopIfTrue="1">
      <formula>#REF!=0</formula>
    </cfRule>
    <cfRule type="expression" dxfId="2869" priority="788">
      <formula>$C380=1</formula>
    </cfRule>
    <cfRule type="expression" dxfId="2868" priority="789">
      <formula>LEFT(#REF!,7)="COMP. A"</formula>
    </cfRule>
  </conditionalFormatting>
  <conditionalFormatting sqref="I380">
    <cfRule type="expression" dxfId="2867" priority="784" stopIfTrue="1">
      <formula>#REF!=0</formula>
    </cfRule>
    <cfRule type="expression" dxfId="2866" priority="785">
      <formula>$C381=1</formula>
    </cfRule>
    <cfRule type="expression" dxfId="2865" priority="786">
      <formula>LEFT(#REF!,7)="COMP. A"</formula>
    </cfRule>
  </conditionalFormatting>
  <conditionalFormatting sqref="I389">
    <cfRule type="expression" dxfId="2864" priority="781" stopIfTrue="1">
      <formula>#REF!=0</formula>
    </cfRule>
    <cfRule type="expression" dxfId="2863" priority="782">
      <formula>$C390=1</formula>
    </cfRule>
    <cfRule type="expression" dxfId="2862" priority="783">
      <formula>LEFT(#REF!,7)="COMP. A"</formula>
    </cfRule>
  </conditionalFormatting>
  <conditionalFormatting sqref="I390">
    <cfRule type="expression" dxfId="2861" priority="778" stopIfTrue="1">
      <formula>#REF!=0</formula>
    </cfRule>
    <cfRule type="expression" dxfId="2860" priority="779">
      <formula>$C391=1</formula>
    </cfRule>
    <cfRule type="expression" dxfId="2859" priority="780">
      <formula>LEFT(#REF!,7)="COMP. A"</formula>
    </cfRule>
  </conditionalFormatting>
  <conditionalFormatting sqref="I400">
    <cfRule type="expression" dxfId="2858" priority="775" stopIfTrue="1">
      <formula>#REF!=0</formula>
    </cfRule>
    <cfRule type="expression" dxfId="2857" priority="776">
      <formula>$C401=1</formula>
    </cfRule>
    <cfRule type="expression" dxfId="2856" priority="777">
      <formula>LEFT(#REF!,7)="COMP. A"</formula>
    </cfRule>
  </conditionalFormatting>
  <conditionalFormatting sqref="I401">
    <cfRule type="expression" dxfId="2855" priority="772" stopIfTrue="1">
      <formula>#REF!=0</formula>
    </cfRule>
    <cfRule type="expression" dxfId="2854" priority="773">
      <formula>$C402=1</formula>
    </cfRule>
    <cfRule type="expression" dxfId="2853" priority="774">
      <formula>LEFT(#REF!,7)="COMP. A"</formula>
    </cfRule>
  </conditionalFormatting>
  <conditionalFormatting sqref="I416">
    <cfRule type="expression" dxfId="2852" priority="769" stopIfTrue="1">
      <formula>#REF!=0</formula>
    </cfRule>
    <cfRule type="expression" dxfId="2851" priority="770">
      <formula>$C417=1</formula>
    </cfRule>
    <cfRule type="expression" dxfId="2850" priority="771">
      <formula>LEFT(#REF!,7)="COMP. A"</formula>
    </cfRule>
  </conditionalFormatting>
  <conditionalFormatting sqref="I417">
    <cfRule type="expression" dxfId="2849" priority="766" stopIfTrue="1">
      <formula>#REF!=0</formula>
    </cfRule>
    <cfRule type="expression" dxfId="2848" priority="767">
      <formula>$C418=1</formula>
    </cfRule>
    <cfRule type="expression" dxfId="2847" priority="768">
      <formula>LEFT(#REF!,7)="COMP. A"</formula>
    </cfRule>
  </conditionalFormatting>
  <conditionalFormatting sqref="I425">
    <cfRule type="expression" dxfId="2846" priority="763" stopIfTrue="1">
      <formula>#REF!=0</formula>
    </cfRule>
    <cfRule type="expression" dxfId="2845" priority="764">
      <formula>$C426=1</formula>
    </cfRule>
    <cfRule type="expression" dxfId="2844" priority="765">
      <formula>LEFT(#REF!,7)="COMP. A"</formula>
    </cfRule>
  </conditionalFormatting>
  <conditionalFormatting sqref="I426">
    <cfRule type="expression" dxfId="2843" priority="760" stopIfTrue="1">
      <formula>#REF!=0</formula>
    </cfRule>
    <cfRule type="expression" dxfId="2842" priority="761">
      <formula>$C427=1</formula>
    </cfRule>
    <cfRule type="expression" dxfId="2841" priority="762">
      <formula>LEFT(#REF!,7)="COMP. A"</formula>
    </cfRule>
  </conditionalFormatting>
  <conditionalFormatting sqref="I440">
    <cfRule type="expression" dxfId="2840" priority="757" stopIfTrue="1">
      <formula>#REF!=0</formula>
    </cfRule>
    <cfRule type="expression" dxfId="2839" priority="758">
      <formula>$C441=1</formula>
    </cfRule>
    <cfRule type="expression" dxfId="2838" priority="759">
      <formula>LEFT(#REF!,7)="COMP. A"</formula>
    </cfRule>
  </conditionalFormatting>
  <conditionalFormatting sqref="I441">
    <cfRule type="expression" dxfId="2837" priority="754" stopIfTrue="1">
      <formula>#REF!=0</formula>
    </cfRule>
    <cfRule type="expression" dxfId="2836" priority="755">
      <formula>$C442=1</formula>
    </cfRule>
    <cfRule type="expression" dxfId="2835" priority="756">
      <formula>LEFT(#REF!,7)="COMP. A"</formula>
    </cfRule>
  </conditionalFormatting>
  <conditionalFormatting sqref="J858:J863">
    <cfRule type="expression" dxfId="2834" priority="1" stopIfTrue="1">
      <formula>#REF!=0</formula>
    </cfRule>
    <cfRule type="expression" dxfId="2833" priority="2">
      <formula>$C867=1</formula>
    </cfRule>
    <cfRule type="expression" dxfId="2832" priority="3">
      <formula>LEFT(#REF!,7)="COMP. A"</formula>
    </cfRule>
  </conditionalFormatting>
  <conditionalFormatting sqref="I448">
    <cfRule type="expression" dxfId="2831" priority="751" stopIfTrue="1">
      <formula>#REF!=0</formula>
    </cfRule>
    <cfRule type="expression" dxfId="2830" priority="752">
      <formula>$C449=1</formula>
    </cfRule>
    <cfRule type="expression" dxfId="2829" priority="753">
      <formula>LEFT(#REF!,7)="COMP. A"</formula>
    </cfRule>
  </conditionalFormatting>
  <conditionalFormatting sqref="J806:J812">
    <cfRule type="expression" dxfId="2828" priority="13" stopIfTrue="1">
      <formula>#REF!=0</formula>
    </cfRule>
    <cfRule type="expression" dxfId="2827" priority="14">
      <formula>$C815=1</formula>
    </cfRule>
    <cfRule type="expression" dxfId="2826" priority="15">
      <formula>LEFT(#REF!,7)="COMP. A"</formula>
    </cfRule>
  </conditionalFormatting>
  <conditionalFormatting sqref="I449">
    <cfRule type="expression" dxfId="2825" priority="733" stopIfTrue="1">
      <formula>#REF!=0</formula>
    </cfRule>
    <cfRule type="expression" dxfId="2824" priority="734">
      <formula>$C450=1</formula>
    </cfRule>
    <cfRule type="expression" dxfId="2823" priority="735">
      <formula>LEFT(#REF!,7)="COMP. A"</formula>
    </cfRule>
  </conditionalFormatting>
  <conditionalFormatting sqref="I455">
    <cfRule type="expression" dxfId="2822" priority="730" stopIfTrue="1">
      <formula>#REF!=0</formula>
    </cfRule>
    <cfRule type="expression" dxfId="2821" priority="731">
      <formula>$C456=1</formula>
    </cfRule>
    <cfRule type="expression" dxfId="2820" priority="732">
      <formula>LEFT(#REF!,7)="COMP. A"</formula>
    </cfRule>
  </conditionalFormatting>
  <conditionalFormatting sqref="I456">
    <cfRule type="expression" dxfId="2819" priority="727" stopIfTrue="1">
      <formula>#REF!=0</formula>
    </cfRule>
    <cfRule type="expression" dxfId="2818" priority="728">
      <formula>$C457=1</formula>
    </cfRule>
    <cfRule type="expression" dxfId="2817" priority="729">
      <formula>LEFT(#REF!,7)="COMP. A"</formula>
    </cfRule>
  </conditionalFormatting>
  <conditionalFormatting sqref="I462">
    <cfRule type="expression" dxfId="2816" priority="724" stopIfTrue="1">
      <formula>#REF!=0</formula>
    </cfRule>
    <cfRule type="expression" dxfId="2815" priority="725">
      <formula>$C463=1</formula>
    </cfRule>
    <cfRule type="expression" dxfId="2814" priority="726">
      <formula>LEFT(#REF!,7)="COMP. A"</formula>
    </cfRule>
  </conditionalFormatting>
  <conditionalFormatting sqref="I463">
    <cfRule type="expression" dxfId="2813" priority="721" stopIfTrue="1">
      <formula>#REF!=0</formula>
    </cfRule>
    <cfRule type="expression" dxfId="2812" priority="722">
      <formula>$C464=1</formula>
    </cfRule>
    <cfRule type="expression" dxfId="2811" priority="723">
      <formula>LEFT(#REF!,7)="COMP. A"</formula>
    </cfRule>
  </conditionalFormatting>
  <conditionalFormatting sqref="I469">
    <cfRule type="expression" dxfId="2810" priority="718" stopIfTrue="1">
      <formula>#REF!=0</formula>
    </cfRule>
    <cfRule type="expression" dxfId="2809" priority="719">
      <formula>$C470=1</formula>
    </cfRule>
    <cfRule type="expression" dxfId="2808" priority="720">
      <formula>LEFT(#REF!,7)="COMP. A"</formula>
    </cfRule>
  </conditionalFormatting>
  <conditionalFormatting sqref="I470">
    <cfRule type="expression" dxfId="2807" priority="715" stopIfTrue="1">
      <formula>#REF!=0</formula>
    </cfRule>
    <cfRule type="expression" dxfId="2806" priority="716">
      <formula>$C471=1</formula>
    </cfRule>
    <cfRule type="expression" dxfId="2805" priority="717">
      <formula>LEFT(#REF!,7)="COMP. A"</formula>
    </cfRule>
  </conditionalFormatting>
  <conditionalFormatting sqref="I471">
    <cfRule type="expression" dxfId="2804" priority="712" stopIfTrue="1">
      <formula>#REF!=0</formula>
    </cfRule>
    <cfRule type="expression" dxfId="2803" priority="713">
      <formula>$C472=1</formula>
    </cfRule>
    <cfRule type="expression" dxfId="2802" priority="714">
      <formula>LEFT(#REF!,7)="COMP. A"</formula>
    </cfRule>
  </conditionalFormatting>
  <conditionalFormatting sqref="I473">
    <cfRule type="expression" dxfId="2801" priority="709" stopIfTrue="1">
      <formula>#REF!=0</formula>
    </cfRule>
    <cfRule type="expression" dxfId="2800" priority="710">
      <formula>$C474=1</formula>
    </cfRule>
    <cfRule type="expression" dxfId="2799" priority="711">
      <formula>LEFT(#REF!,7)="COMP. A"</formula>
    </cfRule>
  </conditionalFormatting>
  <conditionalFormatting sqref="I474">
    <cfRule type="expression" dxfId="2798" priority="706" stopIfTrue="1">
      <formula>#REF!=0</formula>
    </cfRule>
    <cfRule type="expression" dxfId="2797" priority="707">
      <formula>$C475=1</formula>
    </cfRule>
    <cfRule type="expression" dxfId="2796" priority="708">
      <formula>LEFT(#REF!,7)="COMP. A"</formula>
    </cfRule>
  </conditionalFormatting>
  <conditionalFormatting sqref="I478">
    <cfRule type="expression" dxfId="2795" priority="703" stopIfTrue="1">
      <formula>#REF!=0</formula>
    </cfRule>
    <cfRule type="expression" dxfId="2794" priority="704">
      <formula>$C479=1</formula>
    </cfRule>
    <cfRule type="expression" dxfId="2793" priority="705">
      <formula>LEFT(#REF!,7)="COMP. A"</formula>
    </cfRule>
  </conditionalFormatting>
  <conditionalFormatting sqref="I484">
    <cfRule type="expression" dxfId="2792" priority="700" stopIfTrue="1">
      <formula>#REF!=0</formula>
    </cfRule>
    <cfRule type="expression" dxfId="2791" priority="701">
      <formula>$C485=1</formula>
    </cfRule>
    <cfRule type="expression" dxfId="2790" priority="702">
      <formula>LEFT(#REF!,7)="COMP. A"</formula>
    </cfRule>
  </conditionalFormatting>
  <conditionalFormatting sqref="I485">
    <cfRule type="expression" dxfId="2789" priority="697" stopIfTrue="1">
      <formula>#REF!=0</formula>
    </cfRule>
    <cfRule type="expression" dxfId="2788" priority="698">
      <formula>$C486=1</formula>
    </cfRule>
    <cfRule type="expression" dxfId="2787" priority="699">
      <formula>LEFT(#REF!,7)="COMP. A"</formula>
    </cfRule>
  </conditionalFormatting>
  <conditionalFormatting sqref="I486">
    <cfRule type="expression" dxfId="2786" priority="694" stopIfTrue="1">
      <formula>#REF!=0</formula>
    </cfRule>
    <cfRule type="expression" dxfId="2785" priority="695">
      <formula>$C487=1</formula>
    </cfRule>
    <cfRule type="expression" dxfId="2784" priority="696">
      <formula>LEFT(#REF!,7)="COMP. A"</formula>
    </cfRule>
  </conditionalFormatting>
  <conditionalFormatting sqref="I488">
    <cfRule type="expression" dxfId="2783" priority="691" stopIfTrue="1">
      <formula>#REF!=0</formula>
    </cfRule>
    <cfRule type="expression" dxfId="2782" priority="692">
      <formula>$C489=1</formula>
    </cfRule>
    <cfRule type="expression" dxfId="2781" priority="693">
      <formula>LEFT(#REF!,7)="COMP. A"</formula>
    </cfRule>
  </conditionalFormatting>
  <conditionalFormatting sqref="I489">
    <cfRule type="expression" dxfId="2780" priority="688" stopIfTrue="1">
      <formula>#REF!=0</formula>
    </cfRule>
    <cfRule type="expression" dxfId="2779" priority="689">
      <formula>$C490=1</formula>
    </cfRule>
    <cfRule type="expression" dxfId="2778" priority="690">
      <formula>LEFT(#REF!,7)="COMP. A"</formula>
    </cfRule>
  </conditionalFormatting>
  <conditionalFormatting sqref="I493">
    <cfRule type="expression" dxfId="2777" priority="685" stopIfTrue="1">
      <formula>#REF!=0</formula>
    </cfRule>
    <cfRule type="expression" dxfId="2776" priority="686">
      <formula>$C494=1</formula>
    </cfRule>
    <cfRule type="expression" dxfId="2775" priority="687">
      <formula>LEFT(#REF!,7)="COMP. A"</formula>
    </cfRule>
  </conditionalFormatting>
  <conditionalFormatting sqref="I499">
    <cfRule type="expression" dxfId="2774" priority="682" stopIfTrue="1">
      <formula>#REF!=0</formula>
    </cfRule>
    <cfRule type="expression" dxfId="2773" priority="683">
      <formula>$C500=1</formula>
    </cfRule>
    <cfRule type="expression" dxfId="2772" priority="684">
      <formula>LEFT(#REF!,7)="COMP. A"</formula>
    </cfRule>
  </conditionalFormatting>
  <conditionalFormatting sqref="I500">
    <cfRule type="expression" dxfId="2771" priority="679" stopIfTrue="1">
      <formula>#REF!=0</formula>
    </cfRule>
    <cfRule type="expression" dxfId="2770" priority="680">
      <formula>$C501=1</formula>
    </cfRule>
    <cfRule type="expression" dxfId="2769" priority="681">
      <formula>LEFT(#REF!,7)="COMP. A"</formula>
    </cfRule>
  </conditionalFormatting>
  <conditionalFormatting sqref="I501">
    <cfRule type="expression" dxfId="2768" priority="676" stopIfTrue="1">
      <formula>#REF!=0</formula>
    </cfRule>
    <cfRule type="expression" dxfId="2767" priority="677">
      <formula>$C502=1</formula>
    </cfRule>
    <cfRule type="expression" dxfId="2766" priority="678">
      <formula>LEFT(#REF!,7)="COMP. A"</formula>
    </cfRule>
  </conditionalFormatting>
  <conditionalFormatting sqref="I503">
    <cfRule type="expression" dxfId="2765" priority="673" stopIfTrue="1">
      <formula>#REF!=0</formula>
    </cfRule>
    <cfRule type="expression" dxfId="2764" priority="674">
      <formula>$C504=1</formula>
    </cfRule>
    <cfRule type="expression" dxfId="2763" priority="675">
      <formula>LEFT(#REF!,7)="COMP. A"</formula>
    </cfRule>
  </conditionalFormatting>
  <conditionalFormatting sqref="I504">
    <cfRule type="expression" dxfId="2762" priority="670" stopIfTrue="1">
      <formula>#REF!=0</formula>
    </cfRule>
    <cfRule type="expression" dxfId="2761" priority="671">
      <formula>$C505=1</formula>
    </cfRule>
    <cfRule type="expression" dxfId="2760" priority="672">
      <formula>LEFT(#REF!,7)="COMP. A"</formula>
    </cfRule>
  </conditionalFormatting>
  <conditionalFormatting sqref="I507">
    <cfRule type="expression" dxfId="2759" priority="667" stopIfTrue="1">
      <formula>#REF!=0</formula>
    </cfRule>
    <cfRule type="expression" dxfId="2758" priority="668">
      <formula>$C508=1</formula>
    </cfRule>
    <cfRule type="expression" dxfId="2757" priority="669">
      <formula>LEFT(#REF!,7)="COMP. A"</formula>
    </cfRule>
  </conditionalFormatting>
  <conditionalFormatting sqref="I513">
    <cfRule type="expression" dxfId="2756" priority="664" stopIfTrue="1">
      <formula>#REF!=0</formula>
    </cfRule>
    <cfRule type="expression" dxfId="2755" priority="665">
      <formula>$C514=1</formula>
    </cfRule>
    <cfRule type="expression" dxfId="2754" priority="666">
      <formula>LEFT(#REF!,7)="COMP. A"</formula>
    </cfRule>
  </conditionalFormatting>
  <conditionalFormatting sqref="I514">
    <cfRule type="expression" dxfId="2753" priority="661" stopIfTrue="1">
      <formula>#REF!=0</formula>
    </cfRule>
    <cfRule type="expression" dxfId="2752" priority="662">
      <formula>$C515=1</formula>
    </cfRule>
    <cfRule type="expression" dxfId="2751" priority="663">
      <formula>LEFT(#REF!,7)="COMP. A"</formula>
    </cfRule>
  </conditionalFormatting>
  <conditionalFormatting sqref="I515">
    <cfRule type="expression" dxfId="2750" priority="658" stopIfTrue="1">
      <formula>#REF!=0</formula>
    </cfRule>
    <cfRule type="expression" dxfId="2749" priority="659">
      <formula>$C516=1</formula>
    </cfRule>
    <cfRule type="expression" dxfId="2748" priority="660">
      <formula>LEFT(#REF!,7)="COMP. A"</formula>
    </cfRule>
  </conditionalFormatting>
  <conditionalFormatting sqref="I517">
    <cfRule type="expression" dxfId="2747" priority="655" stopIfTrue="1">
      <formula>#REF!=0</formula>
    </cfRule>
    <cfRule type="expression" dxfId="2746" priority="656">
      <formula>$C518=1</formula>
    </cfRule>
    <cfRule type="expression" dxfId="2745" priority="657">
      <formula>LEFT(#REF!,7)="COMP. A"</formula>
    </cfRule>
  </conditionalFormatting>
  <conditionalFormatting sqref="I518">
    <cfRule type="expression" dxfId="2744" priority="652" stopIfTrue="1">
      <formula>#REF!=0</formula>
    </cfRule>
    <cfRule type="expression" dxfId="2743" priority="653">
      <formula>$C519=1</formula>
    </cfRule>
    <cfRule type="expression" dxfId="2742" priority="654">
      <formula>LEFT(#REF!,7)="COMP. A"</formula>
    </cfRule>
  </conditionalFormatting>
  <conditionalFormatting sqref="I521">
    <cfRule type="expression" dxfId="2741" priority="649" stopIfTrue="1">
      <formula>#REF!=0</formula>
    </cfRule>
    <cfRule type="expression" dxfId="2740" priority="650">
      <formula>$C522=1</formula>
    </cfRule>
    <cfRule type="expression" dxfId="2739" priority="651">
      <formula>LEFT(#REF!,7)="COMP. A"</formula>
    </cfRule>
  </conditionalFormatting>
  <conditionalFormatting sqref="I527">
    <cfRule type="expression" dxfId="2738" priority="646" stopIfTrue="1">
      <formula>#REF!=0</formula>
    </cfRule>
    <cfRule type="expression" dxfId="2737" priority="647">
      <formula>$C528=1</formula>
    </cfRule>
    <cfRule type="expression" dxfId="2736" priority="648">
      <formula>LEFT(#REF!,7)="COMP. A"</formula>
    </cfRule>
  </conditionalFormatting>
  <conditionalFormatting sqref="I528">
    <cfRule type="expression" dxfId="2735" priority="640" stopIfTrue="1">
      <formula>#REF!=0</formula>
    </cfRule>
    <cfRule type="expression" dxfId="2734" priority="641">
      <formula>$C530=1</formula>
    </cfRule>
    <cfRule type="expression" dxfId="2733" priority="642">
      <formula>LEFT(#REF!,7)="COMP. A"</formula>
    </cfRule>
  </conditionalFormatting>
  <conditionalFormatting sqref="I529">
    <cfRule type="expression" dxfId="2732" priority="637" stopIfTrue="1">
      <formula>#REF!=0</formula>
    </cfRule>
    <cfRule type="expression" dxfId="2731" priority="638">
      <formula>$C531=1</formula>
    </cfRule>
    <cfRule type="expression" dxfId="2730" priority="639">
      <formula>LEFT(#REF!,7)="COMP. A"</formula>
    </cfRule>
  </conditionalFormatting>
  <conditionalFormatting sqref="I530">
    <cfRule type="expression" dxfId="2729" priority="634" stopIfTrue="1">
      <formula>#REF!=0</formula>
    </cfRule>
    <cfRule type="expression" dxfId="2728" priority="635">
      <formula>$C532=1</formula>
    </cfRule>
    <cfRule type="expression" dxfId="2727" priority="636">
      <formula>LEFT(#REF!,7)="COMP. A"</formula>
    </cfRule>
  </conditionalFormatting>
  <conditionalFormatting sqref="I531">
    <cfRule type="expression" dxfId="2726" priority="631" stopIfTrue="1">
      <formula>#REF!=0</formula>
    </cfRule>
    <cfRule type="expression" dxfId="2725" priority="632">
      <formula>$C533=1</formula>
    </cfRule>
    <cfRule type="expression" dxfId="2724" priority="633">
      <formula>LEFT(#REF!,7)="COMP. A"</formula>
    </cfRule>
  </conditionalFormatting>
  <conditionalFormatting sqref="I541">
    <cfRule type="expression" dxfId="2723" priority="628" stopIfTrue="1">
      <formula>#REF!=0</formula>
    </cfRule>
    <cfRule type="expression" dxfId="2722" priority="629">
      <formula>$C543=1</formula>
    </cfRule>
    <cfRule type="expression" dxfId="2721" priority="630">
      <formula>LEFT(#REF!,7)="COMP. A"</formula>
    </cfRule>
  </conditionalFormatting>
  <conditionalFormatting sqref="I546">
    <cfRule type="expression" dxfId="2720" priority="625" stopIfTrue="1">
      <formula>#REF!=0</formula>
    </cfRule>
    <cfRule type="expression" dxfId="2719" priority="626">
      <formula>$C548=1</formula>
    </cfRule>
    <cfRule type="expression" dxfId="2718" priority="627">
      <formula>LEFT(#REF!,7)="COMP. A"</formula>
    </cfRule>
  </conditionalFormatting>
  <conditionalFormatting sqref="I547">
    <cfRule type="expression" dxfId="2717" priority="622" stopIfTrue="1">
      <formula>#REF!=0</formula>
    </cfRule>
    <cfRule type="expression" dxfId="2716" priority="623">
      <formula>$C549=1</formula>
    </cfRule>
    <cfRule type="expression" dxfId="2715" priority="624">
      <formula>LEFT(#REF!,7)="COMP. A"</formula>
    </cfRule>
  </conditionalFormatting>
  <conditionalFormatting sqref="I548">
    <cfRule type="expression" dxfId="2714" priority="619" stopIfTrue="1">
      <formula>#REF!=0</formula>
    </cfRule>
    <cfRule type="expression" dxfId="2713" priority="620">
      <formula>$C550=1</formula>
    </cfRule>
    <cfRule type="expression" dxfId="2712" priority="621">
      <formula>LEFT(#REF!,7)="COMP. A"</formula>
    </cfRule>
  </conditionalFormatting>
  <conditionalFormatting sqref="I552">
    <cfRule type="expression" dxfId="2711" priority="616" stopIfTrue="1">
      <formula>#REF!=0</formula>
    </cfRule>
    <cfRule type="expression" dxfId="2710" priority="617">
      <formula>$C554=1</formula>
    </cfRule>
    <cfRule type="expression" dxfId="2709" priority="618">
      <formula>LEFT(#REF!,7)="COMP. A"</formula>
    </cfRule>
  </conditionalFormatting>
  <conditionalFormatting sqref="I553">
    <cfRule type="expression" dxfId="2708" priority="613" stopIfTrue="1">
      <formula>#REF!=0</formula>
    </cfRule>
    <cfRule type="expression" dxfId="2707" priority="614">
      <formula>$C555=1</formula>
    </cfRule>
    <cfRule type="expression" dxfId="2706" priority="615">
      <formula>LEFT(#REF!,7)="COMP. A"</formula>
    </cfRule>
  </conditionalFormatting>
  <conditionalFormatting sqref="I559">
    <cfRule type="expression" dxfId="2705" priority="610" stopIfTrue="1">
      <formula>#REF!=0</formula>
    </cfRule>
    <cfRule type="expression" dxfId="2704" priority="611">
      <formula>$C561=1</formula>
    </cfRule>
    <cfRule type="expression" dxfId="2703" priority="612">
      <formula>LEFT(#REF!,7)="COMP. A"</formula>
    </cfRule>
  </conditionalFormatting>
  <conditionalFormatting sqref="I560">
    <cfRule type="expression" dxfId="2702" priority="607" stopIfTrue="1">
      <formula>#REF!=0</formula>
    </cfRule>
    <cfRule type="expression" dxfId="2701" priority="608">
      <formula>$C562=1</formula>
    </cfRule>
    <cfRule type="expression" dxfId="2700" priority="609">
      <formula>LEFT(#REF!,7)="COMP. A"</formula>
    </cfRule>
  </conditionalFormatting>
  <conditionalFormatting sqref="I561">
    <cfRule type="expression" dxfId="2699" priority="604" stopIfTrue="1">
      <formula>#REF!=0</formula>
    </cfRule>
    <cfRule type="expression" dxfId="2698" priority="605">
      <formula>$C563=1</formula>
    </cfRule>
    <cfRule type="expression" dxfId="2697" priority="606">
      <formula>LEFT(#REF!,7)="COMP. A"</formula>
    </cfRule>
  </conditionalFormatting>
  <conditionalFormatting sqref="I562">
    <cfRule type="expression" dxfId="2696" priority="601" stopIfTrue="1">
      <formula>#REF!=0</formula>
    </cfRule>
    <cfRule type="expression" dxfId="2695" priority="602">
      <formula>$C564=1</formula>
    </cfRule>
    <cfRule type="expression" dxfId="2694" priority="603">
      <formula>LEFT(#REF!,7)="COMP. A"</formula>
    </cfRule>
  </conditionalFormatting>
  <conditionalFormatting sqref="I563">
    <cfRule type="expression" dxfId="2693" priority="598" stopIfTrue="1">
      <formula>#REF!=0</formula>
    </cfRule>
    <cfRule type="expression" dxfId="2692" priority="599">
      <formula>$C565=1</formula>
    </cfRule>
    <cfRule type="expression" dxfId="2691" priority="600">
      <formula>LEFT(#REF!,7)="COMP. A"</formula>
    </cfRule>
  </conditionalFormatting>
  <conditionalFormatting sqref="I567">
    <cfRule type="expression" dxfId="2690" priority="595" stopIfTrue="1">
      <formula>#REF!=0</formula>
    </cfRule>
    <cfRule type="expression" dxfId="2689" priority="596">
      <formula>$C569=1</formula>
    </cfRule>
    <cfRule type="expression" dxfId="2688" priority="597">
      <formula>LEFT(#REF!,7)="COMP. A"</formula>
    </cfRule>
  </conditionalFormatting>
  <conditionalFormatting sqref="I568">
    <cfRule type="expression" dxfId="2687" priority="592" stopIfTrue="1">
      <formula>#REF!=0</formula>
    </cfRule>
    <cfRule type="expression" dxfId="2686" priority="593">
      <formula>$C570=1</formula>
    </cfRule>
    <cfRule type="expression" dxfId="2685" priority="594">
      <formula>LEFT(#REF!,7)="COMP. A"</formula>
    </cfRule>
  </conditionalFormatting>
  <conditionalFormatting sqref="I572">
    <cfRule type="expression" dxfId="2684" priority="589" stopIfTrue="1">
      <formula>#REF!=0</formula>
    </cfRule>
    <cfRule type="expression" dxfId="2683" priority="590">
      <formula>$C574=1</formula>
    </cfRule>
    <cfRule type="expression" dxfId="2682" priority="591">
      <formula>LEFT(#REF!,7)="COMP. A"</formula>
    </cfRule>
  </conditionalFormatting>
  <conditionalFormatting sqref="I576">
    <cfRule type="expression" dxfId="2681" priority="586" stopIfTrue="1">
      <formula>#REF!=0</formula>
    </cfRule>
    <cfRule type="expression" dxfId="2680" priority="587">
      <formula>$C578=1</formula>
    </cfRule>
    <cfRule type="expression" dxfId="2679" priority="588">
      <formula>LEFT(#REF!,7)="COMP. A"</formula>
    </cfRule>
  </conditionalFormatting>
  <conditionalFormatting sqref="I577">
    <cfRule type="expression" dxfId="2678" priority="583" stopIfTrue="1">
      <formula>#REF!=0</formula>
    </cfRule>
    <cfRule type="expression" dxfId="2677" priority="584">
      <formula>$C579=1</formula>
    </cfRule>
    <cfRule type="expression" dxfId="2676" priority="585">
      <formula>LEFT(#REF!,7)="COMP. A"</formula>
    </cfRule>
  </conditionalFormatting>
  <conditionalFormatting sqref="I586">
    <cfRule type="expression" dxfId="2675" priority="580" stopIfTrue="1">
      <formula>#REF!=0</formula>
    </cfRule>
    <cfRule type="expression" dxfId="2674" priority="581">
      <formula>$C588=1</formula>
    </cfRule>
    <cfRule type="expression" dxfId="2673" priority="582">
      <formula>LEFT(#REF!,7)="COMP. A"</formula>
    </cfRule>
  </conditionalFormatting>
  <conditionalFormatting sqref="I594">
    <cfRule type="expression" dxfId="2672" priority="577" stopIfTrue="1">
      <formula>#REF!=0</formula>
    </cfRule>
    <cfRule type="expression" dxfId="2671" priority="578">
      <formula>$C596=1</formula>
    </cfRule>
    <cfRule type="expression" dxfId="2670" priority="579">
      <formula>LEFT(#REF!,7)="COMP. A"</formula>
    </cfRule>
  </conditionalFormatting>
  <conditionalFormatting sqref="I595">
    <cfRule type="expression" dxfId="2669" priority="574" stopIfTrue="1">
      <formula>#REF!=0</formula>
    </cfRule>
    <cfRule type="expression" dxfId="2668" priority="575">
      <formula>$C597=1</formula>
    </cfRule>
    <cfRule type="expression" dxfId="2667" priority="576">
      <formula>LEFT(#REF!,7)="COMP. A"</formula>
    </cfRule>
  </conditionalFormatting>
  <conditionalFormatting sqref="I604">
    <cfRule type="expression" dxfId="2666" priority="571" stopIfTrue="1">
      <formula>#REF!=0</formula>
    </cfRule>
    <cfRule type="expression" dxfId="2665" priority="572">
      <formula>$C606=1</formula>
    </cfRule>
    <cfRule type="expression" dxfId="2664" priority="573">
      <formula>LEFT(#REF!,7)="COMP. A"</formula>
    </cfRule>
  </conditionalFormatting>
  <conditionalFormatting sqref="I605">
    <cfRule type="expression" dxfId="2663" priority="568" stopIfTrue="1">
      <formula>#REF!=0</formula>
    </cfRule>
    <cfRule type="expression" dxfId="2662" priority="569">
      <formula>$C607=1</formula>
    </cfRule>
    <cfRule type="expression" dxfId="2661" priority="570">
      <formula>LEFT(#REF!,7)="COMP. A"</formula>
    </cfRule>
  </conditionalFormatting>
  <conditionalFormatting sqref="I606">
    <cfRule type="expression" dxfId="2660" priority="565" stopIfTrue="1">
      <formula>#REF!=0</formula>
    </cfRule>
    <cfRule type="expression" dxfId="2659" priority="566">
      <formula>$C608=1</formula>
    </cfRule>
    <cfRule type="expression" dxfId="2658" priority="567">
      <formula>LEFT(#REF!,7)="COMP. A"</formula>
    </cfRule>
  </conditionalFormatting>
  <conditionalFormatting sqref="I612">
    <cfRule type="expression" dxfId="2657" priority="562" stopIfTrue="1">
      <formula>#REF!=0</formula>
    </cfRule>
    <cfRule type="expression" dxfId="2656" priority="563">
      <formula>$C614=1</formula>
    </cfRule>
    <cfRule type="expression" dxfId="2655" priority="564">
      <formula>LEFT(#REF!,7)="COMP. A"</formula>
    </cfRule>
  </conditionalFormatting>
  <conditionalFormatting sqref="I613">
    <cfRule type="expression" dxfId="2654" priority="559" stopIfTrue="1">
      <formula>#REF!=0</formula>
    </cfRule>
    <cfRule type="expression" dxfId="2653" priority="560">
      <formula>$C615=1</formula>
    </cfRule>
    <cfRule type="expression" dxfId="2652" priority="561">
      <formula>LEFT(#REF!,7)="COMP. A"</formula>
    </cfRule>
  </conditionalFormatting>
  <conditionalFormatting sqref="I614">
    <cfRule type="expression" dxfId="2651" priority="556" stopIfTrue="1">
      <formula>#REF!=0</formula>
    </cfRule>
    <cfRule type="expression" dxfId="2650" priority="557">
      <formula>$C616=1</formula>
    </cfRule>
    <cfRule type="expression" dxfId="2649" priority="558">
      <formula>LEFT(#REF!,7)="COMP. A"</formula>
    </cfRule>
  </conditionalFormatting>
  <conditionalFormatting sqref="I621">
    <cfRule type="expression" dxfId="2648" priority="553" stopIfTrue="1">
      <formula>#REF!=0</formula>
    </cfRule>
    <cfRule type="expression" dxfId="2647" priority="554">
      <formula>$C623=1</formula>
    </cfRule>
    <cfRule type="expression" dxfId="2646" priority="555">
      <formula>LEFT(#REF!,7)="COMP. A"</formula>
    </cfRule>
  </conditionalFormatting>
  <conditionalFormatting sqref="I625">
    <cfRule type="expression" dxfId="2645" priority="550" stopIfTrue="1">
      <formula>#REF!=0</formula>
    </cfRule>
    <cfRule type="expression" dxfId="2644" priority="551">
      <formula>$C627=1</formula>
    </cfRule>
    <cfRule type="expression" dxfId="2643" priority="552">
      <formula>LEFT(#REF!,7)="COMP. A"</formula>
    </cfRule>
  </conditionalFormatting>
  <conditionalFormatting sqref="I626">
    <cfRule type="expression" dxfId="2642" priority="547" stopIfTrue="1">
      <formula>#REF!=0</formula>
    </cfRule>
    <cfRule type="expression" dxfId="2641" priority="548">
      <formula>$C628=1</formula>
    </cfRule>
    <cfRule type="expression" dxfId="2640" priority="549">
      <formula>LEFT(#REF!,7)="COMP. A"</formula>
    </cfRule>
  </conditionalFormatting>
  <conditionalFormatting sqref="I627">
    <cfRule type="expression" dxfId="2639" priority="544" stopIfTrue="1">
      <formula>#REF!=0</formula>
    </cfRule>
    <cfRule type="expression" dxfId="2638" priority="545">
      <formula>$C629=1</formula>
    </cfRule>
    <cfRule type="expression" dxfId="2637" priority="546">
      <formula>LEFT(#REF!,7)="COMP. A"</formula>
    </cfRule>
  </conditionalFormatting>
  <conditionalFormatting sqref="I633">
    <cfRule type="expression" dxfId="2636" priority="541" stopIfTrue="1">
      <formula>#REF!=0</formula>
    </cfRule>
    <cfRule type="expression" dxfId="2635" priority="542">
      <formula>$C635=1</formula>
    </cfRule>
    <cfRule type="expression" dxfId="2634" priority="543">
      <formula>LEFT(#REF!,7)="COMP. A"</formula>
    </cfRule>
  </conditionalFormatting>
  <conditionalFormatting sqref="I634">
    <cfRule type="expression" dxfId="2633" priority="538" stopIfTrue="1">
      <formula>#REF!=0</formula>
    </cfRule>
    <cfRule type="expression" dxfId="2632" priority="539">
      <formula>$C636=1</formula>
    </cfRule>
    <cfRule type="expression" dxfId="2631" priority="540">
      <formula>LEFT(#REF!,7)="COMP. A"</formula>
    </cfRule>
  </conditionalFormatting>
  <conditionalFormatting sqref="I635">
    <cfRule type="expression" dxfId="2630" priority="535" stopIfTrue="1">
      <formula>#REF!=0</formula>
    </cfRule>
    <cfRule type="expression" dxfId="2629" priority="536">
      <formula>$C637=1</formula>
    </cfRule>
    <cfRule type="expression" dxfId="2628" priority="537">
      <formula>LEFT(#REF!,7)="COMP. A"</formula>
    </cfRule>
  </conditionalFormatting>
  <conditionalFormatting sqref="I636">
    <cfRule type="expression" dxfId="2627" priority="532" stopIfTrue="1">
      <formula>#REF!=0</formula>
    </cfRule>
    <cfRule type="expression" dxfId="2626" priority="533">
      <formula>$C638=1</formula>
    </cfRule>
    <cfRule type="expression" dxfId="2625" priority="534">
      <formula>LEFT(#REF!,7)="COMP. A"</formula>
    </cfRule>
  </conditionalFormatting>
  <conditionalFormatting sqref="I646">
    <cfRule type="expression" dxfId="2624" priority="529" stopIfTrue="1">
      <formula>#REF!=0</formula>
    </cfRule>
    <cfRule type="expression" dxfId="2623" priority="530">
      <formula>$C648=1</formula>
    </cfRule>
    <cfRule type="expression" dxfId="2622" priority="531">
      <formula>LEFT(#REF!,7)="COMP. A"</formula>
    </cfRule>
  </conditionalFormatting>
  <conditionalFormatting sqref="I655">
    <cfRule type="expression" dxfId="2621" priority="523" stopIfTrue="1">
      <formula>#REF!=0</formula>
    </cfRule>
    <cfRule type="expression" dxfId="2620" priority="524">
      <formula>$C664=1</formula>
    </cfRule>
    <cfRule type="expression" dxfId="2619" priority="525">
      <formula>LEFT(#REF!,7)="COMP. A"</formula>
    </cfRule>
  </conditionalFormatting>
  <conditionalFormatting sqref="I656">
    <cfRule type="expression" dxfId="2618" priority="520" stopIfTrue="1">
      <formula>#REF!=0</formula>
    </cfRule>
    <cfRule type="expression" dxfId="2617" priority="521">
      <formula>$C665=1</formula>
    </cfRule>
    <cfRule type="expression" dxfId="2616" priority="522">
      <formula>LEFT(#REF!,7)="COMP. A"</formula>
    </cfRule>
  </conditionalFormatting>
  <conditionalFormatting sqref="I663">
    <cfRule type="expression" dxfId="2615" priority="517" stopIfTrue="1">
      <formula>#REF!=0</formula>
    </cfRule>
    <cfRule type="expression" dxfId="2614" priority="518">
      <formula>$C672=1</formula>
    </cfRule>
    <cfRule type="expression" dxfId="2613" priority="519">
      <formula>LEFT(#REF!,7)="COMP. A"</formula>
    </cfRule>
  </conditionalFormatting>
  <conditionalFormatting sqref="I664">
    <cfRule type="expression" dxfId="2612" priority="514" stopIfTrue="1">
      <formula>#REF!=0</formula>
    </cfRule>
    <cfRule type="expression" dxfId="2611" priority="515">
      <formula>$C673=1</formula>
    </cfRule>
    <cfRule type="expression" dxfId="2610" priority="516">
      <formula>LEFT(#REF!,7)="COMP. A"</formula>
    </cfRule>
  </conditionalFormatting>
  <conditionalFormatting sqref="I665">
    <cfRule type="expression" dxfId="2609" priority="511" stopIfTrue="1">
      <formula>#REF!=0</formula>
    </cfRule>
    <cfRule type="expression" dxfId="2608" priority="512">
      <formula>$C674=1</formula>
    </cfRule>
    <cfRule type="expression" dxfId="2607" priority="513">
      <formula>LEFT(#REF!,7)="COMP. A"</formula>
    </cfRule>
  </conditionalFormatting>
  <conditionalFormatting sqref="I670">
    <cfRule type="expression" dxfId="2606" priority="508" stopIfTrue="1">
      <formula>#REF!=0</formula>
    </cfRule>
    <cfRule type="expression" dxfId="2605" priority="509">
      <formula>$C679=1</formula>
    </cfRule>
    <cfRule type="expression" dxfId="2604" priority="510">
      <formula>LEFT(#REF!,7)="COMP. A"</formula>
    </cfRule>
  </conditionalFormatting>
  <conditionalFormatting sqref="I671">
    <cfRule type="expression" dxfId="2603" priority="505" stopIfTrue="1">
      <formula>#REF!=0</formula>
    </cfRule>
    <cfRule type="expression" dxfId="2602" priority="506">
      <formula>$C680=1</formula>
    </cfRule>
    <cfRule type="expression" dxfId="2601" priority="507">
      <formula>LEFT(#REF!,7)="COMP. A"</formula>
    </cfRule>
  </conditionalFormatting>
  <conditionalFormatting sqref="I672">
    <cfRule type="expression" dxfId="2600" priority="502" stopIfTrue="1">
      <formula>#REF!=0</formula>
    </cfRule>
    <cfRule type="expression" dxfId="2599" priority="503">
      <formula>$C681=1</formula>
    </cfRule>
    <cfRule type="expression" dxfId="2598" priority="504">
      <formula>LEFT(#REF!,7)="COMP. A"</formula>
    </cfRule>
  </conditionalFormatting>
  <conditionalFormatting sqref="I673">
    <cfRule type="expression" dxfId="2597" priority="499" stopIfTrue="1">
      <formula>#REF!=0</formula>
    </cfRule>
    <cfRule type="expression" dxfId="2596" priority="500">
      <formula>$C682=1</formula>
    </cfRule>
    <cfRule type="expression" dxfId="2595" priority="501">
      <formula>LEFT(#REF!,7)="COMP. A"</formula>
    </cfRule>
  </conditionalFormatting>
  <conditionalFormatting sqref="I674">
    <cfRule type="expression" dxfId="2594" priority="496" stopIfTrue="1">
      <formula>#REF!=0</formula>
    </cfRule>
    <cfRule type="expression" dxfId="2593" priority="497">
      <formula>$C683=1</formula>
    </cfRule>
    <cfRule type="expression" dxfId="2592" priority="498">
      <formula>LEFT(#REF!,7)="COMP. A"</formula>
    </cfRule>
  </conditionalFormatting>
  <conditionalFormatting sqref="I678">
    <cfRule type="expression" dxfId="2591" priority="493" stopIfTrue="1">
      <formula>#REF!=0</formula>
    </cfRule>
    <cfRule type="expression" dxfId="2590" priority="494">
      <formula>$C687=1</formula>
    </cfRule>
    <cfRule type="expression" dxfId="2589" priority="495">
      <formula>LEFT(#REF!,7)="COMP. A"</formula>
    </cfRule>
  </conditionalFormatting>
  <conditionalFormatting sqref="I679">
    <cfRule type="expression" dxfId="2588" priority="490" stopIfTrue="1">
      <formula>#REF!=0</formula>
    </cfRule>
    <cfRule type="expression" dxfId="2587" priority="491">
      <formula>$C688=1</formula>
    </cfRule>
    <cfRule type="expression" dxfId="2586" priority="492">
      <formula>LEFT(#REF!,7)="COMP. A"</formula>
    </cfRule>
  </conditionalFormatting>
  <conditionalFormatting sqref="I687">
    <cfRule type="expression" dxfId="2585" priority="487" stopIfTrue="1">
      <formula>#REF!=0</formula>
    </cfRule>
    <cfRule type="expression" dxfId="2584" priority="488">
      <formula>$C696=1</formula>
    </cfRule>
    <cfRule type="expression" dxfId="2583" priority="489">
      <formula>LEFT(#REF!,7)="COMP. A"</formula>
    </cfRule>
  </conditionalFormatting>
  <conditionalFormatting sqref="I688">
    <cfRule type="expression" dxfId="2582" priority="484" stopIfTrue="1">
      <formula>#REF!=0</formula>
    </cfRule>
    <cfRule type="expression" dxfId="2581" priority="485">
      <formula>$C697=1</formula>
    </cfRule>
    <cfRule type="expression" dxfId="2580" priority="486">
      <formula>LEFT(#REF!,7)="COMP. A"</formula>
    </cfRule>
  </conditionalFormatting>
  <conditionalFormatting sqref="I695">
    <cfRule type="expression" dxfId="2579" priority="481" stopIfTrue="1">
      <formula>#REF!=0</formula>
    </cfRule>
    <cfRule type="expression" dxfId="2578" priority="482">
      <formula>$C704=1</formula>
    </cfRule>
    <cfRule type="expression" dxfId="2577" priority="483">
      <formula>LEFT(#REF!,7)="COMP. A"</formula>
    </cfRule>
  </conditionalFormatting>
  <conditionalFormatting sqref="I696">
    <cfRule type="expression" dxfId="2576" priority="478" stopIfTrue="1">
      <formula>#REF!=0</formula>
    </cfRule>
    <cfRule type="expression" dxfId="2575" priority="479">
      <formula>$C705=1</formula>
    </cfRule>
    <cfRule type="expression" dxfId="2574" priority="480">
      <formula>LEFT(#REF!,7)="COMP. A"</formula>
    </cfRule>
  </conditionalFormatting>
  <conditionalFormatting sqref="I702">
    <cfRule type="expression" dxfId="2573" priority="475" stopIfTrue="1">
      <formula>#REF!=0</formula>
    </cfRule>
    <cfRule type="expression" dxfId="2572" priority="476">
      <formula>$C711=1</formula>
    </cfRule>
    <cfRule type="expression" dxfId="2571" priority="477">
      <formula>LEFT(#REF!,7)="COMP. A"</formula>
    </cfRule>
  </conditionalFormatting>
  <conditionalFormatting sqref="I703">
    <cfRule type="expression" dxfId="2570" priority="472" stopIfTrue="1">
      <formula>#REF!=0</formula>
    </cfRule>
    <cfRule type="expression" dxfId="2569" priority="473">
      <formula>$C712=1</formula>
    </cfRule>
    <cfRule type="expression" dxfId="2568" priority="474">
      <formula>LEFT(#REF!,7)="COMP. A"</formula>
    </cfRule>
  </conditionalFormatting>
  <conditionalFormatting sqref="I710">
    <cfRule type="expression" dxfId="2567" priority="469" stopIfTrue="1">
      <formula>#REF!=0</formula>
    </cfRule>
    <cfRule type="expression" dxfId="2566" priority="470">
      <formula>$C719=1</formula>
    </cfRule>
    <cfRule type="expression" dxfId="2565" priority="471">
      <formula>LEFT(#REF!,7)="COMP. A"</formula>
    </cfRule>
  </conditionalFormatting>
  <conditionalFormatting sqref="I711">
    <cfRule type="expression" dxfId="2564" priority="466" stopIfTrue="1">
      <formula>#REF!=0</formula>
    </cfRule>
    <cfRule type="expression" dxfId="2563" priority="467">
      <formula>$C720=1</formula>
    </cfRule>
    <cfRule type="expression" dxfId="2562" priority="468">
      <formula>LEFT(#REF!,7)="COMP. A"</formula>
    </cfRule>
  </conditionalFormatting>
  <conditionalFormatting sqref="I712">
    <cfRule type="expression" dxfId="2561" priority="463" stopIfTrue="1">
      <formula>#REF!=0</formula>
    </cfRule>
    <cfRule type="expression" dxfId="2560" priority="464">
      <formula>$C721=1</formula>
    </cfRule>
    <cfRule type="expression" dxfId="2559" priority="465">
      <formula>LEFT(#REF!,7)="COMP. A"</formula>
    </cfRule>
  </conditionalFormatting>
  <conditionalFormatting sqref="I717">
    <cfRule type="expression" dxfId="2558" priority="460" stopIfTrue="1">
      <formula>#REF!=0</formula>
    </cfRule>
    <cfRule type="expression" dxfId="2557" priority="461">
      <formula>$C726=1</formula>
    </cfRule>
    <cfRule type="expression" dxfId="2556" priority="462">
      <formula>LEFT(#REF!,7)="COMP. A"</formula>
    </cfRule>
  </conditionalFormatting>
  <conditionalFormatting sqref="I718">
    <cfRule type="expression" dxfId="2555" priority="457" stopIfTrue="1">
      <formula>#REF!=0</formula>
    </cfRule>
    <cfRule type="expression" dxfId="2554" priority="458">
      <formula>$C727=1</formula>
    </cfRule>
    <cfRule type="expression" dxfId="2553" priority="459">
      <formula>LEFT(#REF!,7)="COMP. A"</formula>
    </cfRule>
  </conditionalFormatting>
  <conditionalFormatting sqref="I727">
    <cfRule type="expression" dxfId="2552" priority="454" stopIfTrue="1">
      <formula>#REF!=0</formula>
    </cfRule>
    <cfRule type="expression" dxfId="2551" priority="455">
      <formula>$C736=1</formula>
    </cfRule>
    <cfRule type="expression" dxfId="2550" priority="456">
      <formula>LEFT(#REF!,7)="COMP. A"</formula>
    </cfRule>
  </conditionalFormatting>
  <conditionalFormatting sqref="I728">
    <cfRule type="expression" dxfId="2549" priority="451" stopIfTrue="1">
      <formula>#REF!=0</formula>
    </cfRule>
    <cfRule type="expression" dxfId="2548" priority="452">
      <formula>$C737=1</formula>
    </cfRule>
    <cfRule type="expression" dxfId="2547" priority="453">
      <formula>LEFT(#REF!,7)="COMP. A"</formula>
    </cfRule>
  </conditionalFormatting>
  <conditionalFormatting sqref="I737">
    <cfRule type="expression" dxfId="2546" priority="448" stopIfTrue="1">
      <formula>#REF!=0</formula>
    </cfRule>
    <cfRule type="expression" dxfId="2545" priority="449">
      <formula>$C746=1</formula>
    </cfRule>
    <cfRule type="expression" dxfId="2544" priority="450">
      <formula>LEFT(#REF!,7)="COMP. A"</formula>
    </cfRule>
  </conditionalFormatting>
  <conditionalFormatting sqref="I738">
    <cfRule type="expression" dxfId="2543" priority="445" stopIfTrue="1">
      <formula>#REF!=0</formula>
    </cfRule>
    <cfRule type="expression" dxfId="2542" priority="446">
      <formula>$C747=1</formula>
    </cfRule>
    <cfRule type="expression" dxfId="2541" priority="447">
      <formula>LEFT(#REF!,7)="COMP. A"</formula>
    </cfRule>
  </conditionalFormatting>
  <conditionalFormatting sqref="I746">
    <cfRule type="expression" dxfId="2540" priority="442" stopIfTrue="1">
      <formula>#REF!=0</formula>
    </cfRule>
    <cfRule type="expression" dxfId="2539" priority="443">
      <formula>$C755=1</formula>
    </cfRule>
    <cfRule type="expression" dxfId="2538" priority="444">
      <formula>LEFT(#REF!,7)="COMP. A"</formula>
    </cfRule>
  </conditionalFormatting>
  <conditionalFormatting sqref="I747">
    <cfRule type="expression" dxfId="2537" priority="439" stopIfTrue="1">
      <formula>#REF!=0</formula>
    </cfRule>
    <cfRule type="expression" dxfId="2536" priority="440">
      <formula>$C756=1</formula>
    </cfRule>
    <cfRule type="expression" dxfId="2535" priority="441">
      <formula>LEFT(#REF!,7)="COMP. A"</formula>
    </cfRule>
  </conditionalFormatting>
  <conditionalFormatting sqref="I748">
    <cfRule type="expression" dxfId="2534" priority="436" stopIfTrue="1">
      <formula>#REF!=0</formula>
    </cfRule>
    <cfRule type="expression" dxfId="2533" priority="437">
      <formula>$C757=1</formula>
    </cfRule>
    <cfRule type="expression" dxfId="2532" priority="438">
      <formula>LEFT(#REF!,7)="COMP. A"</formula>
    </cfRule>
  </conditionalFormatting>
  <conditionalFormatting sqref="I754">
    <cfRule type="expression" dxfId="2531" priority="433" stopIfTrue="1">
      <formula>#REF!=0</formula>
    </cfRule>
    <cfRule type="expression" dxfId="2530" priority="434">
      <formula>$C763=1</formula>
    </cfRule>
    <cfRule type="expression" dxfId="2529" priority="435">
      <formula>LEFT(#REF!,7)="COMP. A"</formula>
    </cfRule>
  </conditionalFormatting>
  <conditionalFormatting sqref="I755">
    <cfRule type="expression" dxfId="2528" priority="430" stopIfTrue="1">
      <formula>#REF!=0</formula>
    </cfRule>
    <cfRule type="expression" dxfId="2527" priority="431">
      <formula>$C764=1</formula>
    </cfRule>
    <cfRule type="expression" dxfId="2526" priority="432">
      <formula>LEFT(#REF!,7)="COMP. A"</formula>
    </cfRule>
  </conditionalFormatting>
  <conditionalFormatting sqref="I757">
    <cfRule type="expression" dxfId="2525" priority="427" stopIfTrue="1">
      <formula>#REF!=0</formula>
    </cfRule>
    <cfRule type="expression" dxfId="2524" priority="428">
      <formula>$C766=1</formula>
    </cfRule>
    <cfRule type="expression" dxfId="2523" priority="429">
      <formula>LEFT(#REF!,7)="COMP. A"</formula>
    </cfRule>
  </conditionalFormatting>
  <conditionalFormatting sqref="I762">
    <cfRule type="expression" dxfId="2522" priority="424" stopIfTrue="1">
      <formula>#REF!=0</formula>
    </cfRule>
    <cfRule type="expression" dxfId="2521" priority="425">
      <formula>$C771=1</formula>
    </cfRule>
    <cfRule type="expression" dxfId="2520" priority="426">
      <formula>LEFT(#REF!,7)="COMP. A"</formula>
    </cfRule>
  </conditionalFormatting>
  <conditionalFormatting sqref="I763">
    <cfRule type="expression" dxfId="2519" priority="421" stopIfTrue="1">
      <formula>#REF!=0</formula>
    </cfRule>
    <cfRule type="expression" dxfId="2518" priority="422">
      <formula>$C772=1</formula>
    </cfRule>
    <cfRule type="expression" dxfId="2517" priority="423">
      <formula>LEFT(#REF!,7)="COMP. A"</formula>
    </cfRule>
  </conditionalFormatting>
  <conditionalFormatting sqref="I764">
    <cfRule type="expression" dxfId="2516" priority="418" stopIfTrue="1">
      <formula>#REF!=0</formula>
    </cfRule>
    <cfRule type="expression" dxfId="2515" priority="419">
      <formula>$C773=1</formula>
    </cfRule>
    <cfRule type="expression" dxfId="2514" priority="420">
      <formula>LEFT(#REF!,7)="COMP. A"</formula>
    </cfRule>
  </conditionalFormatting>
  <conditionalFormatting sqref="I765">
    <cfRule type="expression" dxfId="2513" priority="415" stopIfTrue="1">
      <formula>#REF!=0</formula>
    </cfRule>
    <cfRule type="expression" dxfId="2512" priority="416">
      <formula>$C774=1</formula>
    </cfRule>
    <cfRule type="expression" dxfId="2511" priority="417">
      <formula>LEFT(#REF!,7)="COMP. A"</formula>
    </cfRule>
  </conditionalFormatting>
  <conditionalFormatting sqref="I766">
    <cfRule type="expression" dxfId="2510" priority="412" stopIfTrue="1">
      <formula>#REF!=0</formula>
    </cfRule>
    <cfRule type="expression" dxfId="2509" priority="413">
      <formula>$C775=1</formula>
    </cfRule>
    <cfRule type="expression" dxfId="2508" priority="414">
      <formula>LEFT(#REF!,7)="COMP. A"</formula>
    </cfRule>
  </conditionalFormatting>
  <conditionalFormatting sqref="I770">
    <cfRule type="expression" dxfId="2507" priority="409" stopIfTrue="1">
      <formula>#REF!=0</formula>
    </cfRule>
    <cfRule type="expression" dxfId="2506" priority="410">
      <formula>$C779=1</formula>
    </cfRule>
    <cfRule type="expression" dxfId="2505" priority="411">
      <formula>LEFT(#REF!,7)="COMP. A"</formula>
    </cfRule>
  </conditionalFormatting>
  <conditionalFormatting sqref="I771">
    <cfRule type="expression" dxfId="2504" priority="406" stopIfTrue="1">
      <formula>#REF!=0</formula>
    </cfRule>
    <cfRule type="expression" dxfId="2503" priority="407">
      <formula>$C780=1</formula>
    </cfRule>
    <cfRule type="expression" dxfId="2502" priority="408">
      <formula>LEFT(#REF!,7)="COMP. A"</formula>
    </cfRule>
  </conditionalFormatting>
  <conditionalFormatting sqref="I772">
    <cfRule type="expression" dxfId="2501" priority="403" stopIfTrue="1">
      <formula>#REF!=0</formula>
    </cfRule>
    <cfRule type="expression" dxfId="2500" priority="404">
      <formula>$C781=1</formula>
    </cfRule>
    <cfRule type="expression" dxfId="2499" priority="405">
      <formula>LEFT(#REF!,7)="COMP. A"</formula>
    </cfRule>
  </conditionalFormatting>
  <conditionalFormatting sqref="I773">
    <cfRule type="expression" dxfId="2498" priority="400" stopIfTrue="1">
      <formula>#REF!=0</formula>
    </cfRule>
    <cfRule type="expression" dxfId="2497" priority="401">
      <formula>$C782=1</formula>
    </cfRule>
    <cfRule type="expression" dxfId="2496" priority="402">
      <formula>LEFT(#REF!,7)="COMP. A"</formula>
    </cfRule>
  </conditionalFormatting>
  <conditionalFormatting sqref="I780">
    <cfRule type="expression" dxfId="2495" priority="397" stopIfTrue="1">
      <formula>#REF!=0</formula>
    </cfRule>
    <cfRule type="expression" dxfId="2494" priority="398">
      <formula>$C789=1</formula>
    </cfRule>
    <cfRule type="expression" dxfId="2493" priority="399">
      <formula>LEFT(#REF!,7)="COMP. A"</formula>
    </cfRule>
  </conditionalFormatting>
  <conditionalFormatting sqref="I781">
    <cfRule type="expression" dxfId="2492" priority="394" stopIfTrue="1">
      <formula>#REF!=0</formula>
    </cfRule>
    <cfRule type="expression" dxfId="2491" priority="395">
      <formula>$C790=1</formula>
    </cfRule>
    <cfRule type="expression" dxfId="2490" priority="396">
      <formula>LEFT(#REF!,7)="COMP. A"</formula>
    </cfRule>
  </conditionalFormatting>
  <conditionalFormatting sqref="I785">
    <cfRule type="expression" dxfId="2489" priority="391" stopIfTrue="1">
      <formula>#REF!=0</formula>
    </cfRule>
    <cfRule type="expression" dxfId="2488" priority="392">
      <formula>$C794=1</formula>
    </cfRule>
    <cfRule type="expression" dxfId="2487" priority="393">
      <formula>LEFT(#REF!,7)="COMP. A"</formula>
    </cfRule>
  </conditionalFormatting>
  <conditionalFormatting sqref="I787">
    <cfRule type="expression" dxfId="2486" priority="388" stopIfTrue="1">
      <formula>#REF!=0</formula>
    </cfRule>
    <cfRule type="expression" dxfId="2485" priority="389">
      <formula>$C796=1</formula>
    </cfRule>
    <cfRule type="expression" dxfId="2484" priority="390">
      <formula>LEFT(#REF!,7)="COMP. A"</formula>
    </cfRule>
  </conditionalFormatting>
  <conditionalFormatting sqref="I788">
    <cfRule type="expression" dxfId="2483" priority="385" stopIfTrue="1">
      <formula>#REF!=0</formula>
    </cfRule>
    <cfRule type="expression" dxfId="2482" priority="386">
      <formula>$C797=1</formula>
    </cfRule>
    <cfRule type="expression" dxfId="2481" priority="387">
      <formula>LEFT(#REF!,7)="COMP. A"</formula>
    </cfRule>
  </conditionalFormatting>
  <conditionalFormatting sqref="I791">
    <cfRule type="expression" dxfId="2480" priority="382" stopIfTrue="1">
      <formula>#REF!=0</formula>
    </cfRule>
    <cfRule type="expression" dxfId="2479" priority="383">
      <formula>$C800=1</formula>
    </cfRule>
    <cfRule type="expression" dxfId="2478" priority="384">
      <formula>LEFT(#REF!,7)="COMP. A"</formula>
    </cfRule>
  </conditionalFormatting>
  <conditionalFormatting sqref="I792">
    <cfRule type="expression" dxfId="2477" priority="379" stopIfTrue="1">
      <formula>#REF!=0</formula>
    </cfRule>
    <cfRule type="expression" dxfId="2476" priority="380">
      <formula>$C801=1</formula>
    </cfRule>
    <cfRule type="expression" dxfId="2475" priority="381">
      <formula>LEFT(#REF!,7)="COMP. A"</formula>
    </cfRule>
  </conditionalFormatting>
  <conditionalFormatting sqref="I796">
    <cfRule type="expression" dxfId="2474" priority="376" stopIfTrue="1">
      <formula>#REF!=0</formula>
    </cfRule>
    <cfRule type="expression" dxfId="2473" priority="377">
      <formula>$C805=1</formula>
    </cfRule>
    <cfRule type="expression" dxfId="2472" priority="378">
      <formula>LEFT(#REF!,7)="COMP. A"</formula>
    </cfRule>
  </conditionalFormatting>
  <conditionalFormatting sqref="I797">
    <cfRule type="expression" dxfId="2471" priority="373" stopIfTrue="1">
      <formula>#REF!=0</formula>
    </cfRule>
    <cfRule type="expression" dxfId="2470" priority="374">
      <formula>$C806=1</formula>
    </cfRule>
    <cfRule type="expression" dxfId="2469" priority="375">
      <formula>LEFT(#REF!,7)="COMP. A"</formula>
    </cfRule>
  </conditionalFormatting>
  <conditionalFormatting sqref="I798">
    <cfRule type="expression" dxfId="2468" priority="370" stopIfTrue="1">
      <formula>#REF!=0</formula>
    </cfRule>
    <cfRule type="expression" dxfId="2467" priority="371">
      <formula>$C807=1</formula>
    </cfRule>
    <cfRule type="expression" dxfId="2466" priority="372">
      <formula>LEFT(#REF!,7)="COMP. A"</formula>
    </cfRule>
  </conditionalFormatting>
  <conditionalFormatting sqref="I799">
    <cfRule type="expression" dxfId="2465" priority="367" stopIfTrue="1">
      <formula>#REF!=0</formula>
    </cfRule>
    <cfRule type="expression" dxfId="2464" priority="368">
      <formula>$C808=1</formula>
    </cfRule>
    <cfRule type="expression" dxfId="2463" priority="369">
      <formula>LEFT(#REF!,7)="COMP. A"</formula>
    </cfRule>
  </conditionalFormatting>
  <conditionalFormatting sqref="I800">
    <cfRule type="expression" dxfId="2462" priority="364" stopIfTrue="1">
      <formula>#REF!=0</formula>
    </cfRule>
    <cfRule type="expression" dxfId="2461" priority="365">
      <formula>$C809=1</formula>
    </cfRule>
    <cfRule type="expression" dxfId="2460" priority="366">
      <formula>LEFT(#REF!,7)="COMP. A"</formula>
    </cfRule>
  </conditionalFormatting>
  <conditionalFormatting sqref="I806">
    <cfRule type="expression" dxfId="2459" priority="361" stopIfTrue="1">
      <formula>#REF!=0</formula>
    </cfRule>
    <cfRule type="expression" dxfId="2458" priority="362">
      <formula>$C815=1</formula>
    </cfRule>
    <cfRule type="expression" dxfId="2457" priority="363">
      <formula>LEFT(#REF!,7)="COMP. A"</formula>
    </cfRule>
  </conditionalFormatting>
  <conditionalFormatting sqref="I816">
    <cfRule type="expression" dxfId="2456" priority="358" stopIfTrue="1">
      <formula>#REF!=0</formula>
    </cfRule>
    <cfRule type="expression" dxfId="2455" priority="359">
      <formula>$C825=1</formula>
    </cfRule>
    <cfRule type="expression" dxfId="2454" priority="360">
      <formula>LEFT(#REF!,7)="COMP. A"</formula>
    </cfRule>
  </conditionalFormatting>
  <conditionalFormatting sqref="I817">
    <cfRule type="expression" dxfId="2453" priority="355" stopIfTrue="1">
      <formula>#REF!=0</formula>
    </cfRule>
    <cfRule type="expression" dxfId="2452" priority="356">
      <formula>$C826=1</formula>
    </cfRule>
    <cfRule type="expression" dxfId="2451" priority="357">
      <formula>LEFT(#REF!,7)="COMP. A"</formula>
    </cfRule>
  </conditionalFormatting>
  <conditionalFormatting sqref="I818">
    <cfRule type="expression" dxfId="2450" priority="352" stopIfTrue="1">
      <formula>#REF!=0</formula>
    </cfRule>
    <cfRule type="expression" dxfId="2449" priority="353">
      <formula>$C827=1</formula>
    </cfRule>
    <cfRule type="expression" dxfId="2448" priority="354">
      <formula>LEFT(#REF!,7)="COMP. A"</formula>
    </cfRule>
  </conditionalFormatting>
  <conditionalFormatting sqref="I829">
    <cfRule type="expression" dxfId="2447" priority="349" stopIfTrue="1">
      <formula>#REF!=0</formula>
    </cfRule>
    <cfRule type="expression" dxfId="2446" priority="350">
      <formula>$C838=1</formula>
    </cfRule>
    <cfRule type="expression" dxfId="2445" priority="351">
      <formula>LEFT(#REF!,7)="COMP. A"</formula>
    </cfRule>
  </conditionalFormatting>
  <conditionalFormatting sqref="I830">
    <cfRule type="expression" dxfId="2444" priority="346" stopIfTrue="1">
      <formula>#REF!=0</formula>
    </cfRule>
    <cfRule type="expression" dxfId="2443" priority="347">
      <formula>$C839=1</formula>
    </cfRule>
    <cfRule type="expression" dxfId="2442" priority="348">
      <formula>LEFT(#REF!,7)="COMP. A"</formula>
    </cfRule>
  </conditionalFormatting>
  <conditionalFormatting sqref="I831">
    <cfRule type="expression" dxfId="2441" priority="343" stopIfTrue="1">
      <formula>#REF!=0</formula>
    </cfRule>
    <cfRule type="expression" dxfId="2440" priority="344">
      <formula>$C840=1</formula>
    </cfRule>
    <cfRule type="expression" dxfId="2439" priority="345">
      <formula>LEFT(#REF!,7)="COMP. A"</formula>
    </cfRule>
  </conditionalFormatting>
  <conditionalFormatting sqref="I832">
    <cfRule type="expression" dxfId="2438" priority="340" stopIfTrue="1">
      <formula>#REF!=0</formula>
    </cfRule>
    <cfRule type="expression" dxfId="2437" priority="341">
      <formula>$C841=1</formula>
    </cfRule>
    <cfRule type="expression" dxfId="2436" priority="342">
      <formula>LEFT(#REF!,7)="COMP. A"</formula>
    </cfRule>
  </conditionalFormatting>
  <conditionalFormatting sqref="I833">
    <cfRule type="expression" dxfId="2435" priority="337" stopIfTrue="1">
      <formula>#REF!=0</formula>
    </cfRule>
    <cfRule type="expression" dxfId="2434" priority="338">
      <formula>$C842=1</formula>
    </cfRule>
    <cfRule type="expression" dxfId="2433" priority="339">
      <formula>LEFT(#REF!,7)="COMP. A"</formula>
    </cfRule>
  </conditionalFormatting>
  <conditionalFormatting sqref="I834">
    <cfRule type="expression" dxfId="2432" priority="334" stopIfTrue="1">
      <formula>#REF!=0</formula>
    </cfRule>
    <cfRule type="expression" dxfId="2431" priority="335">
      <formula>$C843=1</formula>
    </cfRule>
    <cfRule type="expression" dxfId="2430" priority="336">
      <formula>LEFT(#REF!,7)="COMP. A"</formula>
    </cfRule>
  </conditionalFormatting>
  <conditionalFormatting sqref="I839">
    <cfRule type="expression" dxfId="2429" priority="331" stopIfTrue="1">
      <formula>#REF!=0</formula>
    </cfRule>
    <cfRule type="expression" dxfId="2428" priority="332">
      <formula>$C848=1</formula>
    </cfRule>
    <cfRule type="expression" dxfId="2427" priority="333">
      <formula>LEFT(#REF!,7)="COMP. A"</formula>
    </cfRule>
  </conditionalFormatting>
  <conditionalFormatting sqref="I840">
    <cfRule type="expression" dxfId="2426" priority="328" stopIfTrue="1">
      <formula>#REF!=0</formula>
    </cfRule>
    <cfRule type="expression" dxfId="2425" priority="329">
      <formula>$C849=1</formula>
    </cfRule>
    <cfRule type="expression" dxfId="2424" priority="330">
      <formula>LEFT(#REF!,7)="COMP. A"</formula>
    </cfRule>
  </conditionalFormatting>
  <conditionalFormatting sqref="I843">
    <cfRule type="expression" dxfId="2423" priority="325" stopIfTrue="1">
      <formula>#REF!=0</formula>
    </cfRule>
    <cfRule type="expression" dxfId="2422" priority="326">
      <formula>$C852=1</formula>
    </cfRule>
    <cfRule type="expression" dxfId="2421" priority="327">
      <formula>LEFT(#REF!,7)="COMP. A"</formula>
    </cfRule>
  </conditionalFormatting>
  <conditionalFormatting sqref="I845">
    <cfRule type="expression" dxfId="2420" priority="322" stopIfTrue="1">
      <formula>#REF!=0</formula>
    </cfRule>
    <cfRule type="expression" dxfId="2419" priority="323">
      <formula>$C854=1</formula>
    </cfRule>
    <cfRule type="expression" dxfId="2418" priority="324">
      <formula>LEFT(#REF!,7)="COMP. A"</formula>
    </cfRule>
  </conditionalFormatting>
  <conditionalFormatting sqref="I846">
    <cfRule type="expression" dxfId="2417" priority="319" stopIfTrue="1">
      <formula>#REF!=0</formula>
    </cfRule>
    <cfRule type="expression" dxfId="2416" priority="320">
      <formula>$C855=1</formula>
    </cfRule>
    <cfRule type="expression" dxfId="2415" priority="321">
      <formula>LEFT(#REF!,7)="COMP. A"</formula>
    </cfRule>
  </conditionalFormatting>
  <conditionalFormatting sqref="I849">
    <cfRule type="expression" dxfId="2414" priority="316" stopIfTrue="1">
      <formula>#REF!=0</formula>
    </cfRule>
    <cfRule type="expression" dxfId="2413" priority="317">
      <formula>$C858=1</formula>
    </cfRule>
    <cfRule type="expression" dxfId="2412" priority="318">
      <formula>LEFT(#REF!,7)="COMP. A"</formula>
    </cfRule>
  </conditionalFormatting>
  <conditionalFormatting sqref="I850">
    <cfRule type="expression" dxfId="2411" priority="313" stopIfTrue="1">
      <formula>#REF!=0</formula>
    </cfRule>
    <cfRule type="expression" dxfId="2410" priority="314">
      <formula>$C859=1</formula>
    </cfRule>
    <cfRule type="expression" dxfId="2409" priority="315">
      <formula>LEFT(#REF!,7)="COMP. A"</formula>
    </cfRule>
  </conditionalFormatting>
  <conditionalFormatting sqref="I858">
    <cfRule type="expression" dxfId="2408" priority="310" stopIfTrue="1">
      <formula>#REF!=0</formula>
    </cfRule>
    <cfRule type="expression" dxfId="2407" priority="311">
      <formula>$C867=1</formula>
    </cfRule>
    <cfRule type="expression" dxfId="2406" priority="312">
      <formula>LEFT(#REF!,7)="COMP. A"</formula>
    </cfRule>
  </conditionalFormatting>
  <conditionalFormatting sqref="I859">
    <cfRule type="expression" dxfId="2405" priority="307" stopIfTrue="1">
      <formula>#REF!=0</formula>
    </cfRule>
    <cfRule type="expression" dxfId="2404" priority="308">
      <formula>$C868=1</formula>
    </cfRule>
    <cfRule type="expression" dxfId="2403" priority="309">
      <formula>LEFT(#REF!,7)="COMP. A"</formula>
    </cfRule>
  </conditionalFormatting>
  <conditionalFormatting sqref="I860">
    <cfRule type="expression" dxfId="2402" priority="304" stopIfTrue="1">
      <formula>#REF!=0</formula>
    </cfRule>
    <cfRule type="expression" dxfId="2401" priority="305">
      <formula>$C869=1</formula>
    </cfRule>
    <cfRule type="expression" dxfId="2400" priority="306">
      <formula>LEFT(#REF!,7)="COMP. A"</formula>
    </cfRule>
  </conditionalFormatting>
  <conditionalFormatting sqref="I861">
    <cfRule type="expression" dxfId="2399" priority="301" stopIfTrue="1">
      <formula>#REF!=0</formula>
    </cfRule>
    <cfRule type="expression" dxfId="2398" priority="302">
      <formula>$C870=1</formula>
    </cfRule>
    <cfRule type="expression" dxfId="2397" priority="303">
      <formula>LEFT(#REF!,7)="COMP. A"</formula>
    </cfRule>
  </conditionalFormatting>
  <conditionalFormatting sqref="J106:J112">
    <cfRule type="expression" dxfId="2396" priority="298" stopIfTrue="1">
      <formula>#REF!=0</formula>
    </cfRule>
    <cfRule type="expression" dxfId="2395" priority="299">
      <formula>$C107=1</formula>
    </cfRule>
    <cfRule type="expression" dxfId="2394" priority="300">
      <formula>LEFT(#REF!,7)="COMP. A"</formula>
    </cfRule>
  </conditionalFormatting>
  <conditionalFormatting sqref="J116:J121">
    <cfRule type="expression" dxfId="2393" priority="295" stopIfTrue="1">
      <formula>#REF!=0</formula>
    </cfRule>
    <cfRule type="expression" dxfId="2392" priority="296">
      <formula>$C117=1</formula>
    </cfRule>
    <cfRule type="expression" dxfId="2391" priority="297">
      <formula>LEFT(#REF!,7)="COMP. A"</formula>
    </cfRule>
  </conditionalFormatting>
  <conditionalFormatting sqref="J125:J130">
    <cfRule type="expression" dxfId="2390" priority="292" stopIfTrue="1">
      <formula>#REF!=0</formula>
    </cfRule>
    <cfRule type="expression" dxfId="2389" priority="293">
      <formula>$C126=1</formula>
    </cfRule>
    <cfRule type="expression" dxfId="2388" priority="294">
      <formula>LEFT(#REF!,7)="COMP. A"</formula>
    </cfRule>
  </conditionalFormatting>
  <conditionalFormatting sqref="J134:J139">
    <cfRule type="expression" dxfId="2387" priority="289" stopIfTrue="1">
      <formula>#REF!=0</formula>
    </cfRule>
    <cfRule type="expression" dxfId="2386" priority="290">
      <formula>$C135=1</formula>
    </cfRule>
    <cfRule type="expression" dxfId="2385" priority="291">
      <formula>LEFT(#REF!,7)="COMP. A"</formula>
    </cfRule>
  </conditionalFormatting>
  <conditionalFormatting sqref="J143:J148">
    <cfRule type="expression" dxfId="2384" priority="286" stopIfTrue="1">
      <formula>#REF!=0</formula>
    </cfRule>
    <cfRule type="expression" dxfId="2383" priority="287">
      <formula>$C144=1</formula>
    </cfRule>
    <cfRule type="expression" dxfId="2382" priority="288">
      <formula>LEFT(#REF!,7)="COMP. A"</formula>
    </cfRule>
  </conditionalFormatting>
  <conditionalFormatting sqref="J151:J157">
    <cfRule type="expression" dxfId="2381" priority="283" stopIfTrue="1">
      <formula>#REF!=0</formula>
    </cfRule>
    <cfRule type="expression" dxfId="2380" priority="284">
      <formula>$C152=1</formula>
    </cfRule>
    <cfRule type="expression" dxfId="2379" priority="285">
      <formula>LEFT(#REF!,7)="COMP. A"</formula>
    </cfRule>
  </conditionalFormatting>
  <conditionalFormatting sqref="J161:J163">
    <cfRule type="expression" dxfId="2378" priority="280" stopIfTrue="1">
      <formula>#REF!=0</formula>
    </cfRule>
    <cfRule type="expression" dxfId="2377" priority="281">
      <formula>$C162=1</formula>
    </cfRule>
    <cfRule type="expression" dxfId="2376" priority="282">
      <formula>LEFT(#REF!,7)="COMP. A"</formula>
    </cfRule>
  </conditionalFormatting>
  <conditionalFormatting sqref="J164:J166">
    <cfRule type="expression" dxfId="2375" priority="277" stopIfTrue="1">
      <formula>#REF!=0</formula>
    </cfRule>
    <cfRule type="expression" dxfId="2374" priority="278">
      <formula>$C165=1</formula>
    </cfRule>
    <cfRule type="expression" dxfId="2373" priority="279">
      <formula>LEFT(#REF!,7)="COMP. A"</formula>
    </cfRule>
  </conditionalFormatting>
  <conditionalFormatting sqref="J170:J172">
    <cfRule type="expression" dxfId="2372" priority="274" stopIfTrue="1">
      <formula>#REF!=0</formula>
    </cfRule>
    <cfRule type="expression" dxfId="2371" priority="275">
      <formula>$C171=1</formula>
    </cfRule>
    <cfRule type="expression" dxfId="2370" priority="276">
      <formula>LEFT(#REF!,7)="COMP. A"</formula>
    </cfRule>
  </conditionalFormatting>
  <conditionalFormatting sqref="J173:J175">
    <cfRule type="expression" dxfId="2369" priority="271" stopIfTrue="1">
      <formula>#REF!=0</formula>
    </cfRule>
    <cfRule type="expression" dxfId="2368" priority="272">
      <formula>$C174=1</formula>
    </cfRule>
    <cfRule type="expression" dxfId="2367" priority="273">
      <formula>LEFT(#REF!,7)="COMP. A"</formula>
    </cfRule>
  </conditionalFormatting>
  <conditionalFormatting sqref="J179:J181">
    <cfRule type="expression" dxfId="2366" priority="268" stopIfTrue="1">
      <formula>#REF!=0</formula>
    </cfRule>
    <cfRule type="expression" dxfId="2365" priority="269">
      <formula>$C180=1</formula>
    </cfRule>
    <cfRule type="expression" dxfId="2364" priority="270">
      <formula>LEFT(#REF!,7)="COMP. A"</formula>
    </cfRule>
  </conditionalFormatting>
  <conditionalFormatting sqref="J182:J184">
    <cfRule type="expression" dxfId="2363" priority="265" stopIfTrue="1">
      <formula>#REF!=0</formula>
    </cfRule>
    <cfRule type="expression" dxfId="2362" priority="266">
      <formula>$C183=1</formula>
    </cfRule>
    <cfRule type="expression" dxfId="2361" priority="267">
      <formula>LEFT(#REF!,7)="COMP. A"</formula>
    </cfRule>
  </conditionalFormatting>
  <conditionalFormatting sqref="J188:J190">
    <cfRule type="expression" dxfId="2360" priority="262" stopIfTrue="1">
      <formula>#REF!=0</formula>
    </cfRule>
    <cfRule type="expression" dxfId="2359" priority="263">
      <formula>$C189=1</formula>
    </cfRule>
    <cfRule type="expression" dxfId="2358" priority="264">
      <formula>LEFT(#REF!,7)="COMP. A"</formula>
    </cfRule>
  </conditionalFormatting>
  <conditionalFormatting sqref="J191:J193">
    <cfRule type="expression" dxfId="2357" priority="259" stopIfTrue="1">
      <formula>#REF!=0</formula>
    </cfRule>
    <cfRule type="expression" dxfId="2356" priority="260">
      <formula>$C192=1</formula>
    </cfRule>
    <cfRule type="expression" dxfId="2355" priority="261">
      <formula>LEFT(#REF!,7)="COMP. A"</formula>
    </cfRule>
  </conditionalFormatting>
  <conditionalFormatting sqref="J194">
    <cfRule type="expression" dxfId="2354" priority="256" stopIfTrue="1">
      <formula>#REF!=0</formula>
    </cfRule>
    <cfRule type="expression" dxfId="2353" priority="257">
      <formula>$C195=1</formula>
    </cfRule>
    <cfRule type="expression" dxfId="2352" priority="258">
      <formula>LEFT(#REF!,7)="COMP. A"</formula>
    </cfRule>
  </conditionalFormatting>
  <conditionalFormatting sqref="J198:J203">
    <cfRule type="expression" dxfId="2351" priority="253" stopIfTrue="1">
      <formula>#REF!=0</formula>
    </cfRule>
    <cfRule type="expression" dxfId="2350" priority="254">
      <formula>$C199=1</formula>
    </cfRule>
    <cfRule type="expression" dxfId="2349" priority="255">
      <formula>LEFT(#REF!,7)="COMP. A"</formula>
    </cfRule>
  </conditionalFormatting>
  <conditionalFormatting sqref="J207:J215">
    <cfRule type="expression" dxfId="2348" priority="250" stopIfTrue="1">
      <formula>#REF!=0</formula>
    </cfRule>
    <cfRule type="expression" dxfId="2347" priority="251">
      <formula>$C208=1</formula>
    </cfRule>
    <cfRule type="expression" dxfId="2346" priority="252">
      <formula>LEFT(#REF!,7)="COMP. A"</formula>
    </cfRule>
  </conditionalFormatting>
  <conditionalFormatting sqref="J219:J227">
    <cfRule type="expression" dxfId="2345" priority="247" stopIfTrue="1">
      <formula>#REF!=0</formula>
    </cfRule>
    <cfRule type="expression" dxfId="2344" priority="248">
      <formula>$C220=1</formula>
    </cfRule>
    <cfRule type="expression" dxfId="2343" priority="249">
      <formula>LEFT(#REF!,7)="COMP. A"</formula>
    </cfRule>
  </conditionalFormatting>
  <conditionalFormatting sqref="J231:J237">
    <cfRule type="expression" dxfId="2342" priority="244" stopIfTrue="1">
      <formula>#REF!=0</formula>
    </cfRule>
    <cfRule type="expression" dxfId="2341" priority="245">
      <formula>$C232=1</formula>
    </cfRule>
    <cfRule type="expression" dxfId="2340" priority="246">
      <formula>LEFT(#REF!,7)="COMP. A"</formula>
    </cfRule>
  </conditionalFormatting>
  <conditionalFormatting sqref="J241:J247">
    <cfRule type="expression" dxfId="2339" priority="241" stopIfTrue="1">
      <formula>#REF!=0</formula>
    </cfRule>
    <cfRule type="expression" dxfId="2338" priority="242">
      <formula>$C242=1</formula>
    </cfRule>
    <cfRule type="expression" dxfId="2337" priority="243">
      <formula>LEFT(#REF!,7)="COMP. A"</formula>
    </cfRule>
  </conditionalFormatting>
  <conditionalFormatting sqref="J251:J257">
    <cfRule type="expression" dxfId="2336" priority="238" stopIfTrue="1">
      <formula>#REF!=0</formula>
    </cfRule>
    <cfRule type="expression" dxfId="2335" priority="239">
      <formula>$C252=1</formula>
    </cfRule>
    <cfRule type="expression" dxfId="2334" priority="240">
      <formula>LEFT(#REF!,7)="COMP. A"</formula>
    </cfRule>
  </conditionalFormatting>
  <conditionalFormatting sqref="J261:J265">
    <cfRule type="expression" dxfId="2333" priority="235" stopIfTrue="1">
      <formula>#REF!=0</formula>
    </cfRule>
    <cfRule type="expression" dxfId="2332" priority="236">
      <formula>$C262=1</formula>
    </cfRule>
    <cfRule type="expression" dxfId="2331" priority="237">
      <formula>LEFT(#REF!,7)="COMP. A"</formula>
    </cfRule>
  </conditionalFormatting>
  <conditionalFormatting sqref="J269:J275">
    <cfRule type="expression" dxfId="2330" priority="232" stopIfTrue="1">
      <formula>#REF!=0</formula>
    </cfRule>
    <cfRule type="expression" dxfId="2329" priority="233">
      <formula>$C270=1</formula>
    </cfRule>
    <cfRule type="expression" dxfId="2328" priority="234">
      <formula>LEFT(#REF!,7)="COMP. A"</formula>
    </cfRule>
  </conditionalFormatting>
  <conditionalFormatting sqref="J279:J285">
    <cfRule type="expression" dxfId="2327" priority="229" stopIfTrue="1">
      <formula>#REF!=0</formula>
    </cfRule>
    <cfRule type="expression" dxfId="2326" priority="230">
      <formula>$C280=1</formula>
    </cfRule>
    <cfRule type="expression" dxfId="2325" priority="231">
      <formula>LEFT(#REF!,7)="COMP. A"</formula>
    </cfRule>
  </conditionalFormatting>
  <conditionalFormatting sqref="J289:J295">
    <cfRule type="expression" dxfId="2324" priority="226" stopIfTrue="1">
      <formula>#REF!=0</formula>
    </cfRule>
    <cfRule type="expression" dxfId="2323" priority="227">
      <formula>$C290=1</formula>
    </cfRule>
    <cfRule type="expression" dxfId="2322" priority="228">
      <formula>LEFT(#REF!,7)="COMP. A"</formula>
    </cfRule>
  </conditionalFormatting>
  <conditionalFormatting sqref="J299:J305">
    <cfRule type="expression" dxfId="2321" priority="223" stopIfTrue="1">
      <formula>#REF!=0</formula>
    </cfRule>
    <cfRule type="expression" dxfId="2320" priority="224">
      <formula>$C300=1</formula>
    </cfRule>
    <cfRule type="expression" dxfId="2319" priority="225">
      <formula>LEFT(#REF!,7)="COMP. A"</formula>
    </cfRule>
  </conditionalFormatting>
  <conditionalFormatting sqref="J309:J315">
    <cfRule type="expression" dxfId="2318" priority="220" stopIfTrue="1">
      <formula>#REF!=0</formula>
    </cfRule>
    <cfRule type="expression" dxfId="2317" priority="221">
      <formula>$C310=1</formula>
    </cfRule>
    <cfRule type="expression" dxfId="2316" priority="222">
      <formula>LEFT(#REF!,7)="COMP. A"</formula>
    </cfRule>
  </conditionalFormatting>
  <conditionalFormatting sqref="J319:J325">
    <cfRule type="expression" dxfId="2315" priority="217" stopIfTrue="1">
      <formula>#REF!=0</formula>
    </cfRule>
    <cfRule type="expression" dxfId="2314" priority="218">
      <formula>$C320=1</formula>
    </cfRule>
    <cfRule type="expression" dxfId="2313" priority="219">
      <formula>LEFT(#REF!,7)="COMP. A"</formula>
    </cfRule>
  </conditionalFormatting>
  <conditionalFormatting sqref="J329:J335">
    <cfRule type="expression" dxfId="2312" priority="214" stopIfTrue="1">
      <formula>#REF!=0</formula>
    </cfRule>
    <cfRule type="expression" dxfId="2311" priority="215">
      <formula>$C330=1</formula>
    </cfRule>
    <cfRule type="expression" dxfId="2310" priority="216">
      <formula>LEFT(#REF!,7)="COMP. A"</formula>
    </cfRule>
  </conditionalFormatting>
  <conditionalFormatting sqref="J339:J345">
    <cfRule type="expression" dxfId="2309" priority="211" stopIfTrue="1">
      <formula>#REF!=0</formula>
    </cfRule>
    <cfRule type="expression" dxfId="2308" priority="212">
      <formula>$C340=1</formula>
    </cfRule>
    <cfRule type="expression" dxfId="2307" priority="213">
      <formula>LEFT(#REF!,7)="COMP. A"</formula>
    </cfRule>
  </conditionalFormatting>
  <conditionalFormatting sqref="J349:J355">
    <cfRule type="expression" dxfId="2306" priority="208" stopIfTrue="1">
      <formula>#REF!=0</formula>
    </cfRule>
    <cfRule type="expression" dxfId="2305" priority="209">
      <formula>$C350=1</formula>
    </cfRule>
    <cfRule type="expression" dxfId="2304" priority="210">
      <formula>LEFT(#REF!,7)="COMP. A"</formula>
    </cfRule>
  </conditionalFormatting>
  <conditionalFormatting sqref="J359:J365">
    <cfRule type="expression" dxfId="2303" priority="205" stopIfTrue="1">
      <formula>#REF!=0</formula>
    </cfRule>
    <cfRule type="expression" dxfId="2302" priority="206">
      <formula>$C360=1</formula>
    </cfRule>
    <cfRule type="expression" dxfId="2301" priority="207">
      <formula>LEFT(#REF!,7)="COMP. A"</formula>
    </cfRule>
  </conditionalFormatting>
  <conditionalFormatting sqref="J369:J375">
    <cfRule type="expression" dxfId="2300" priority="202" stopIfTrue="1">
      <formula>#REF!=0</formula>
    </cfRule>
    <cfRule type="expression" dxfId="2299" priority="203">
      <formula>$C370=1</formula>
    </cfRule>
    <cfRule type="expression" dxfId="2298" priority="204">
      <formula>LEFT(#REF!,7)="COMP. A"</formula>
    </cfRule>
  </conditionalFormatting>
  <conditionalFormatting sqref="J379:J385">
    <cfRule type="expression" dxfId="2297" priority="199" stopIfTrue="1">
      <formula>#REF!=0</formula>
    </cfRule>
    <cfRule type="expression" dxfId="2296" priority="200">
      <formula>$C380=1</formula>
    </cfRule>
    <cfRule type="expression" dxfId="2295" priority="201">
      <formula>LEFT(#REF!,7)="COMP. A"</formula>
    </cfRule>
  </conditionalFormatting>
  <conditionalFormatting sqref="J389:J396">
    <cfRule type="expression" dxfId="2294" priority="196" stopIfTrue="1">
      <formula>#REF!=0</formula>
    </cfRule>
    <cfRule type="expression" dxfId="2293" priority="197">
      <formula>$C390=1</formula>
    </cfRule>
    <cfRule type="expression" dxfId="2292" priority="198">
      <formula>LEFT(#REF!,7)="COMP. A"</formula>
    </cfRule>
  </conditionalFormatting>
  <conditionalFormatting sqref="J400:J412">
    <cfRule type="expression" dxfId="2291" priority="193" stopIfTrue="1">
      <formula>#REF!=0</formula>
    </cfRule>
    <cfRule type="expression" dxfId="2290" priority="194">
      <formula>$C401=1</formula>
    </cfRule>
    <cfRule type="expression" dxfId="2289" priority="195">
      <formula>LEFT(#REF!,7)="COMP. A"</formula>
    </cfRule>
  </conditionalFormatting>
  <conditionalFormatting sqref="J416:J421">
    <cfRule type="expression" dxfId="2288" priority="190" stopIfTrue="1">
      <formula>#REF!=0</formula>
    </cfRule>
    <cfRule type="expression" dxfId="2287" priority="191">
      <formula>$C417=1</formula>
    </cfRule>
    <cfRule type="expression" dxfId="2286" priority="192">
      <formula>LEFT(#REF!,7)="COMP. A"</formula>
    </cfRule>
  </conditionalFormatting>
  <conditionalFormatting sqref="J425:J436">
    <cfRule type="expression" dxfId="2285" priority="187" stopIfTrue="1">
      <formula>#REF!=0</formula>
    </cfRule>
    <cfRule type="expression" dxfId="2284" priority="188">
      <formula>$C426=1</formula>
    </cfRule>
    <cfRule type="expression" dxfId="2283" priority="189">
      <formula>LEFT(#REF!,7)="COMP. A"</formula>
    </cfRule>
  </conditionalFormatting>
  <conditionalFormatting sqref="J440:J444">
    <cfRule type="expression" dxfId="2282" priority="184" stopIfTrue="1">
      <formula>#REF!=0</formula>
    </cfRule>
    <cfRule type="expression" dxfId="2281" priority="185">
      <formula>$C441=1</formula>
    </cfRule>
    <cfRule type="expression" dxfId="2280" priority="186">
      <formula>LEFT(#REF!,7)="COMP. A"</formula>
    </cfRule>
  </conditionalFormatting>
  <conditionalFormatting sqref="J448:J451">
    <cfRule type="expression" dxfId="2279" priority="181" stopIfTrue="1">
      <formula>#REF!=0</formula>
    </cfRule>
    <cfRule type="expression" dxfId="2278" priority="182">
      <formula>$C449=1</formula>
    </cfRule>
    <cfRule type="expression" dxfId="2277" priority="183">
      <formula>LEFT(#REF!,7)="COMP. A"</formula>
    </cfRule>
  </conditionalFormatting>
  <conditionalFormatting sqref="J455:J458">
    <cfRule type="expression" dxfId="2276" priority="178" stopIfTrue="1">
      <formula>#REF!=0</formula>
    </cfRule>
    <cfRule type="expression" dxfId="2275" priority="179">
      <formula>$C456=1</formula>
    </cfRule>
    <cfRule type="expression" dxfId="2274" priority="180">
      <formula>LEFT(#REF!,7)="COMP. A"</formula>
    </cfRule>
  </conditionalFormatting>
  <conditionalFormatting sqref="J462:J465">
    <cfRule type="expression" dxfId="2273" priority="175" stopIfTrue="1">
      <formula>#REF!=0</formula>
    </cfRule>
    <cfRule type="expression" dxfId="2272" priority="176">
      <formula>$C463=1</formula>
    </cfRule>
    <cfRule type="expression" dxfId="2271" priority="177">
      <formula>LEFT(#REF!,7)="COMP. A"</formula>
    </cfRule>
  </conditionalFormatting>
  <conditionalFormatting sqref="J469:J472">
    <cfRule type="expression" dxfId="2270" priority="172" stopIfTrue="1">
      <formula>#REF!=0</formula>
    </cfRule>
    <cfRule type="expression" dxfId="2269" priority="173">
      <formula>$C470=1</formula>
    </cfRule>
    <cfRule type="expression" dxfId="2268" priority="174">
      <formula>LEFT(#REF!,7)="COMP. A"</formula>
    </cfRule>
  </conditionalFormatting>
  <conditionalFormatting sqref="J473:J480">
    <cfRule type="expression" dxfId="2267" priority="169" stopIfTrue="1">
      <formula>#REF!=0</formula>
    </cfRule>
    <cfRule type="expression" dxfId="2266" priority="170">
      <formula>$C474=1</formula>
    </cfRule>
    <cfRule type="expression" dxfId="2265" priority="171">
      <formula>LEFT(#REF!,7)="COMP. A"</formula>
    </cfRule>
  </conditionalFormatting>
  <conditionalFormatting sqref="J484:J486">
    <cfRule type="expression" dxfId="2264" priority="166" stopIfTrue="1">
      <formula>#REF!=0</formula>
    </cfRule>
    <cfRule type="expression" dxfId="2263" priority="167">
      <formula>$C485=1</formula>
    </cfRule>
    <cfRule type="expression" dxfId="2262" priority="168">
      <formula>LEFT(#REF!,7)="COMP. A"</formula>
    </cfRule>
  </conditionalFormatting>
  <conditionalFormatting sqref="J488:J495">
    <cfRule type="expression" dxfId="2261" priority="163" stopIfTrue="1">
      <formula>#REF!=0</formula>
    </cfRule>
    <cfRule type="expression" dxfId="2260" priority="164">
      <formula>$C489=1</formula>
    </cfRule>
    <cfRule type="expression" dxfId="2259" priority="165">
      <formula>LEFT(#REF!,7)="COMP. A"</formula>
    </cfRule>
  </conditionalFormatting>
  <conditionalFormatting sqref="J499:J509">
    <cfRule type="expression" dxfId="2258" priority="160" stopIfTrue="1">
      <formula>#REF!=0</formula>
    </cfRule>
    <cfRule type="expression" dxfId="2257" priority="161">
      <formula>$C500=1</formula>
    </cfRule>
    <cfRule type="expression" dxfId="2256" priority="162">
      <formula>LEFT(#REF!,7)="COMP. A"</formula>
    </cfRule>
  </conditionalFormatting>
  <conditionalFormatting sqref="J513:J515">
    <cfRule type="expression" dxfId="2255" priority="157" stopIfTrue="1">
      <formula>#REF!=0</formula>
    </cfRule>
    <cfRule type="expression" dxfId="2254" priority="158">
      <formula>$C514=1</formula>
    </cfRule>
    <cfRule type="expression" dxfId="2253" priority="159">
      <formula>LEFT(#REF!,7)="COMP. A"</formula>
    </cfRule>
  </conditionalFormatting>
  <conditionalFormatting sqref="J517:J524">
    <cfRule type="expression" dxfId="2252" priority="154" stopIfTrue="1">
      <formula>#REF!=0</formula>
    </cfRule>
    <cfRule type="expression" dxfId="2251" priority="155">
      <formula>$C518=1</formula>
    </cfRule>
    <cfRule type="expression" dxfId="2250" priority="156">
      <formula>LEFT(#REF!,7)="COMP. A"</formula>
    </cfRule>
  </conditionalFormatting>
  <conditionalFormatting sqref="J541:J542">
    <cfRule type="expression" dxfId="2249" priority="148" stopIfTrue="1">
      <formula>#REF!=0</formula>
    </cfRule>
    <cfRule type="expression" dxfId="2248" priority="149">
      <formula>$C543=1</formula>
    </cfRule>
    <cfRule type="expression" dxfId="2247" priority="150">
      <formula>LEFT(#REF!,7)="COMP. A"</formula>
    </cfRule>
  </conditionalFormatting>
  <conditionalFormatting sqref="J546:J548">
    <cfRule type="expression" dxfId="2246" priority="145" stopIfTrue="1">
      <formula>#REF!=0</formula>
    </cfRule>
    <cfRule type="expression" dxfId="2245" priority="146">
      <formula>$C548=1</formula>
    </cfRule>
    <cfRule type="expression" dxfId="2244" priority="147">
      <formula>LEFT(#REF!,7)="COMP. A"</formula>
    </cfRule>
  </conditionalFormatting>
  <conditionalFormatting sqref="J552:J553">
    <cfRule type="expression" dxfId="2243" priority="142" stopIfTrue="1">
      <formula>#REF!=0</formula>
    </cfRule>
    <cfRule type="expression" dxfId="2242" priority="143">
      <formula>$C554=1</formula>
    </cfRule>
    <cfRule type="expression" dxfId="2241" priority="144">
      <formula>LEFT(#REF!,7)="COMP. A"</formula>
    </cfRule>
  </conditionalFormatting>
  <conditionalFormatting sqref="J554:J555">
    <cfRule type="expression" dxfId="2240" priority="139" stopIfTrue="1">
      <formula>#REF!=0</formula>
    </cfRule>
    <cfRule type="expression" dxfId="2239" priority="140">
      <formula>$C556=1</formula>
    </cfRule>
    <cfRule type="expression" dxfId="2238" priority="141">
      <formula>LEFT(#REF!,7)="COMP. A"</formula>
    </cfRule>
  </conditionalFormatting>
  <conditionalFormatting sqref="J559:J560">
    <cfRule type="expression" dxfId="2237" priority="136" stopIfTrue="1">
      <formula>#REF!=0</formula>
    </cfRule>
    <cfRule type="expression" dxfId="2236" priority="137">
      <formula>$C561=1</formula>
    </cfRule>
    <cfRule type="expression" dxfId="2235" priority="138">
      <formula>LEFT(#REF!,7)="COMP. A"</formula>
    </cfRule>
  </conditionalFormatting>
  <conditionalFormatting sqref="J561:J563">
    <cfRule type="expression" dxfId="2234" priority="133" stopIfTrue="1">
      <formula>#REF!=0</formula>
    </cfRule>
    <cfRule type="expression" dxfId="2233" priority="134">
      <formula>$C563=1</formula>
    </cfRule>
    <cfRule type="expression" dxfId="2232" priority="135">
      <formula>LEFT(#REF!,7)="COMP. A"</formula>
    </cfRule>
  </conditionalFormatting>
  <conditionalFormatting sqref="J567:J568">
    <cfRule type="expression" dxfId="2231" priority="130" stopIfTrue="1">
      <formula>#REF!=0</formula>
    </cfRule>
    <cfRule type="expression" dxfId="2230" priority="131">
      <formula>$C569=1</formula>
    </cfRule>
    <cfRule type="expression" dxfId="2229" priority="132">
      <formula>LEFT(#REF!,7)="COMP. A"</formula>
    </cfRule>
  </conditionalFormatting>
  <conditionalFormatting sqref="J572">
    <cfRule type="expression" dxfId="2228" priority="127" stopIfTrue="1">
      <formula>#REF!=0</formula>
    </cfRule>
    <cfRule type="expression" dxfId="2227" priority="128">
      <formula>$C574=1</formula>
    </cfRule>
    <cfRule type="expression" dxfId="2226" priority="129">
      <formula>LEFT(#REF!,7)="COMP. A"</formula>
    </cfRule>
  </conditionalFormatting>
  <conditionalFormatting sqref="J576:J581">
    <cfRule type="expression" dxfId="2225" priority="124" stopIfTrue="1">
      <formula>#REF!=0</formula>
    </cfRule>
    <cfRule type="expression" dxfId="2224" priority="125">
      <formula>$C578=1</formula>
    </cfRule>
    <cfRule type="expression" dxfId="2223" priority="126">
      <formula>LEFT(#REF!,7)="COMP. A"</formula>
    </cfRule>
  </conditionalFormatting>
  <conditionalFormatting sqref="J585:J590">
    <cfRule type="expression" dxfId="2222" priority="121" stopIfTrue="1">
      <formula>#REF!=0</formula>
    </cfRule>
    <cfRule type="expression" dxfId="2221" priority="122">
      <formula>$C587=1</formula>
    </cfRule>
    <cfRule type="expression" dxfId="2220" priority="123">
      <formula>LEFT(#REF!,7)="COMP. A"</formula>
    </cfRule>
  </conditionalFormatting>
  <conditionalFormatting sqref="J594:J600">
    <cfRule type="expression" dxfId="2219" priority="118" stopIfTrue="1">
      <formula>#REF!=0</formula>
    </cfRule>
    <cfRule type="expression" dxfId="2218" priority="119">
      <formula>$C596=1</formula>
    </cfRule>
    <cfRule type="expression" dxfId="2217" priority="120">
      <formula>LEFT(#REF!,7)="COMP. A"</formula>
    </cfRule>
  </conditionalFormatting>
  <conditionalFormatting sqref="J604:J608">
    <cfRule type="expression" dxfId="2216" priority="115" stopIfTrue="1">
      <formula>#REF!=0</formula>
    </cfRule>
    <cfRule type="expression" dxfId="2215" priority="116">
      <formula>$C606=1</formula>
    </cfRule>
    <cfRule type="expression" dxfId="2214" priority="117">
      <formula>LEFT(#REF!,7)="COMP. A"</formula>
    </cfRule>
  </conditionalFormatting>
  <conditionalFormatting sqref="J612:J613">
    <cfRule type="expression" dxfId="2213" priority="112" stopIfTrue="1">
      <formula>#REF!=0</formula>
    </cfRule>
    <cfRule type="expression" dxfId="2212" priority="113">
      <formula>$C614=1</formula>
    </cfRule>
    <cfRule type="expression" dxfId="2211" priority="114">
      <formula>LEFT(#REF!,7)="COMP. A"</formula>
    </cfRule>
  </conditionalFormatting>
  <conditionalFormatting sqref="J614:J616">
    <cfRule type="expression" dxfId="2210" priority="109" stopIfTrue="1">
      <formula>#REF!=0</formula>
    </cfRule>
    <cfRule type="expression" dxfId="2209" priority="110">
      <formula>$C616=1</formula>
    </cfRule>
    <cfRule type="expression" dxfId="2208" priority="111">
      <formula>LEFT(#REF!,7)="COMP. A"</formula>
    </cfRule>
  </conditionalFormatting>
  <conditionalFormatting sqref="J621">
    <cfRule type="expression" dxfId="2207" priority="106" stopIfTrue="1">
      <formula>#REF!=0</formula>
    </cfRule>
    <cfRule type="expression" dxfId="2206" priority="107">
      <formula>$C623=1</formula>
    </cfRule>
    <cfRule type="expression" dxfId="2205" priority="108">
      <formula>LEFT(#REF!,7)="COMP. A"</formula>
    </cfRule>
  </conditionalFormatting>
  <conditionalFormatting sqref="J625:J629">
    <cfRule type="expression" dxfId="2204" priority="103" stopIfTrue="1">
      <formula>#REF!=0</formula>
    </cfRule>
    <cfRule type="expression" dxfId="2203" priority="104">
      <formula>$C627=1</formula>
    </cfRule>
    <cfRule type="expression" dxfId="2202" priority="105">
      <formula>LEFT(#REF!,7)="COMP. A"</formula>
    </cfRule>
  </conditionalFormatting>
  <conditionalFormatting sqref="J633:J637">
    <cfRule type="expression" dxfId="2201" priority="100" stopIfTrue="1">
      <formula>#REF!=0</formula>
    </cfRule>
    <cfRule type="expression" dxfId="2200" priority="101">
      <formula>$C635=1</formula>
    </cfRule>
    <cfRule type="expression" dxfId="2199" priority="102">
      <formula>LEFT(#REF!,7)="COMP. A"</formula>
    </cfRule>
  </conditionalFormatting>
  <conditionalFormatting sqref="J638:J642">
    <cfRule type="expression" dxfId="2198" priority="97" stopIfTrue="1">
      <formula>#REF!=0</formula>
    </cfRule>
    <cfRule type="expression" dxfId="2197" priority="98">
      <formula>$C640=1</formula>
    </cfRule>
    <cfRule type="expression" dxfId="2196" priority="99">
      <formula>LEFT(#REF!,7)="COMP. A"</formula>
    </cfRule>
  </conditionalFormatting>
  <conditionalFormatting sqref="J646:J650">
    <cfRule type="expression" dxfId="2195" priority="94" stopIfTrue="1">
      <formula>#REF!=0</formula>
    </cfRule>
    <cfRule type="expression" dxfId="2194" priority="95">
      <formula>$C648=1</formula>
    </cfRule>
    <cfRule type="expression" dxfId="2193" priority="96">
      <formula>LEFT(#REF!,7)="COMP. A"</formula>
    </cfRule>
  </conditionalFormatting>
  <conditionalFormatting sqref="J655:J659">
    <cfRule type="expression" dxfId="2192" priority="88" stopIfTrue="1">
      <formula>#REF!=0</formula>
    </cfRule>
    <cfRule type="expression" dxfId="2191" priority="89">
      <formula>$C664=1</formula>
    </cfRule>
    <cfRule type="expression" dxfId="2190" priority="90">
      <formula>LEFT(#REF!,7)="COMP. A"</formula>
    </cfRule>
  </conditionalFormatting>
  <conditionalFormatting sqref="J663:J667">
    <cfRule type="expression" dxfId="2189" priority="85" stopIfTrue="1">
      <formula>#REF!=0</formula>
    </cfRule>
    <cfRule type="expression" dxfId="2188" priority="86">
      <formula>$C672=1</formula>
    </cfRule>
    <cfRule type="expression" dxfId="2187" priority="87">
      <formula>LEFT(#REF!,7)="COMP. A"</formula>
    </cfRule>
  </conditionalFormatting>
  <conditionalFormatting sqref="J668:J674">
    <cfRule type="expression" dxfId="2186" priority="82" stopIfTrue="1">
      <formula>#REF!=0</formula>
    </cfRule>
    <cfRule type="expression" dxfId="2185" priority="83">
      <formula>$C677=1</formula>
    </cfRule>
    <cfRule type="expression" dxfId="2184" priority="84">
      <formula>LEFT(#REF!,7)="COMP. A"</formula>
    </cfRule>
  </conditionalFormatting>
  <conditionalFormatting sqref="J678:J683">
    <cfRule type="expression" dxfId="2183" priority="79" stopIfTrue="1">
      <formula>#REF!=0</formula>
    </cfRule>
    <cfRule type="expression" dxfId="2182" priority="80">
      <formula>$C687=1</formula>
    </cfRule>
    <cfRule type="expression" dxfId="2181" priority="81">
      <formula>LEFT(#REF!,7)="COMP. A"</formula>
    </cfRule>
  </conditionalFormatting>
  <conditionalFormatting sqref="J687:J692">
    <cfRule type="expression" dxfId="2180" priority="76" stopIfTrue="1">
      <formula>#REF!=0</formula>
    </cfRule>
    <cfRule type="expression" dxfId="2179" priority="77">
      <formula>$C696=1</formula>
    </cfRule>
    <cfRule type="expression" dxfId="2178" priority="78">
      <formula>LEFT(#REF!,7)="COMP. A"</formula>
    </cfRule>
  </conditionalFormatting>
  <conditionalFormatting sqref="J695:J698">
    <cfRule type="expression" dxfId="2177" priority="73" stopIfTrue="1">
      <formula>#REF!=0</formula>
    </cfRule>
    <cfRule type="expression" dxfId="2176" priority="74">
      <formula>$C704=1</formula>
    </cfRule>
    <cfRule type="expression" dxfId="2175" priority="75">
      <formula>LEFT(#REF!,7)="COMP. A"</formula>
    </cfRule>
  </conditionalFormatting>
  <conditionalFormatting sqref="J702:J705">
    <cfRule type="expression" dxfId="2174" priority="70" stopIfTrue="1">
      <formula>#REF!=0</formula>
    </cfRule>
    <cfRule type="expression" dxfId="2173" priority="71">
      <formula>$C711=1</formula>
    </cfRule>
    <cfRule type="expression" dxfId="2172" priority="72">
      <formula>LEFT(#REF!,7)="COMP. A"</formula>
    </cfRule>
  </conditionalFormatting>
  <conditionalFormatting sqref="J706">
    <cfRule type="expression" dxfId="2171" priority="67" stopIfTrue="1">
      <formula>#REF!=0</formula>
    </cfRule>
    <cfRule type="expression" dxfId="2170" priority="68">
      <formula>$C715=1</formula>
    </cfRule>
    <cfRule type="expression" dxfId="2169" priority="69">
      <formula>LEFT(#REF!,7)="COMP. A"</formula>
    </cfRule>
  </conditionalFormatting>
  <conditionalFormatting sqref="J710:J713">
    <cfRule type="expression" dxfId="2168" priority="64" stopIfTrue="1">
      <formula>#REF!=0</formula>
    </cfRule>
    <cfRule type="expression" dxfId="2167" priority="65">
      <formula>$C719=1</formula>
    </cfRule>
    <cfRule type="expression" dxfId="2166" priority="66">
      <formula>LEFT(#REF!,7)="COMP. A"</formula>
    </cfRule>
  </conditionalFormatting>
  <conditionalFormatting sqref="J717:J719">
    <cfRule type="expression" dxfId="2165" priority="61" stopIfTrue="1">
      <formula>#REF!=0</formula>
    </cfRule>
    <cfRule type="expression" dxfId="2164" priority="62">
      <formula>$C726=1</formula>
    </cfRule>
    <cfRule type="expression" dxfId="2163" priority="63">
      <formula>LEFT(#REF!,7)="COMP. A"</formula>
    </cfRule>
  </conditionalFormatting>
  <conditionalFormatting sqref="J720:J723">
    <cfRule type="expression" dxfId="2162" priority="58" stopIfTrue="1">
      <formula>#REF!=0</formula>
    </cfRule>
    <cfRule type="expression" dxfId="2161" priority="59">
      <formula>$C729=1</formula>
    </cfRule>
    <cfRule type="expression" dxfId="2160" priority="60">
      <formula>LEFT(#REF!,7)="COMP. A"</formula>
    </cfRule>
  </conditionalFormatting>
  <conditionalFormatting sqref="J727:J729">
    <cfRule type="expression" dxfId="2159" priority="55" stopIfTrue="1">
      <formula>#REF!=0</formula>
    </cfRule>
    <cfRule type="expression" dxfId="2158" priority="56">
      <formula>$C736=1</formula>
    </cfRule>
    <cfRule type="expression" dxfId="2157" priority="57">
      <formula>LEFT(#REF!,7)="COMP. A"</formula>
    </cfRule>
  </conditionalFormatting>
  <conditionalFormatting sqref="J730:J733">
    <cfRule type="expression" dxfId="2156" priority="52" stopIfTrue="1">
      <formula>#REF!=0</formula>
    </cfRule>
    <cfRule type="expression" dxfId="2155" priority="53">
      <formula>$C739=1</formula>
    </cfRule>
    <cfRule type="expression" dxfId="2154" priority="54">
      <formula>LEFT(#REF!,7)="COMP. A"</formula>
    </cfRule>
  </conditionalFormatting>
  <conditionalFormatting sqref="J737:J738">
    <cfRule type="expression" dxfId="2153" priority="49" stopIfTrue="1">
      <formula>#REF!=0</formula>
    </cfRule>
    <cfRule type="expression" dxfId="2152" priority="50">
      <formula>$C746=1</formula>
    </cfRule>
    <cfRule type="expression" dxfId="2151" priority="51">
      <formula>LEFT(#REF!,7)="COMP. A"</formula>
    </cfRule>
  </conditionalFormatting>
  <conditionalFormatting sqref="J739:J742">
    <cfRule type="expression" dxfId="2150" priority="46" stopIfTrue="1">
      <formula>#REF!=0</formula>
    </cfRule>
    <cfRule type="expression" dxfId="2149" priority="47">
      <formula>$C748=1</formula>
    </cfRule>
    <cfRule type="expression" dxfId="2148" priority="48">
      <formula>LEFT(#REF!,7)="COMP. A"</formula>
    </cfRule>
  </conditionalFormatting>
  <conditionalFormatting sqref="J746:J749">
    <cfRule type="expression" dxfId="2147" priority="43" stopIfTrue="1">
      <formula>#REF!=0</formula>
    </cfRule>
    <cfRule type="expression" dxfId="2146" priority="44">
      <formula>$C755=1</formula>
    </cfRule>
    <cfRule type="expression" dxfId="2145" priority="45">
      <formula>LEFT(#REF!,7)="COMP. A"</formula>
    </cfRule>
  </conditionalFormatting>
  <conditionalFormatting sqref="J750:J753">
    <cfRule type="expression" dxfId="2144" priority="40" stopIfTrue="1">
      <formula>#REF!=0</formula>
    </cfRule>
    <cfRule type="expression" dxfId="2143" priority="41">
      <formula>$C759=1</formula>
    </cfRule>
    <cfRule type="expression" dxfId="2142" priority="42">
      <formula>LEFT(#REF!,7)="COMP. A"</formula>
    </cfRule>
  </conditionalFormatting>
  <conditionalFormatting sqref="J758">
    <cfRule type="expression" dxfId="2141" priority="37" stopIfTrue="1">
      <formula>#REF!=0</formula>
    </cfRule>
    <cfRule type="expression" dxfId="2140" priority="38">
      <formula>$C767=1</formula>
    </cfRule>
    <cfRule type="expression" dxfId="2139" priority="39">
      <formula>LEFT(#REF!,7)="COMP. A"</formula>
    </cfRule>
  </conditionalFormatting>
  <conditionalFormatting sqref="J754:J757">
    <cfRule type="expression" dxfId="2138" priority="34" stopIfTrue="1">
      <formula>#REF!=0</formula>
    </cfRule>
    <cfRule type="expression" dxfId="2137" priority="35">
      <formula>$C763=1</formula>
    </cfRule>
    <cfRule type="expression" dxfId="2136" priority="36">
      <formula>LEFT(#REF!,7)="COMP. A"</formula>
    </cfRule>
  </conditionalFormatting>
  <conditionalFormatting sqref="J766">
    <cfRule type="expression" dxfId="2135" priority="31" stopIfTrue="1">
      <formula>#REF!=0</formula>
    </cfRule>
    <cfRule type="expression" dxfId="2134" priority="32">
      <formula>$C775=1</formula>
    </cfRule>
    <cfRule type="expression" dxfId="2133" priority="33">
      <formula>LEFT(#REF!,7)="COMP. A"</formula>
    </cfRule>
  </conditionalFormatting>
  <conditionalFormatting sqref="J762:J765">
    <cfRule type="expression" dxfId="2132" priority="28" stopIfTrue="1">
      <formula>#REF!=0</formula>
    </cfRule>
    <cfRule type="expression" dxfId="2131" priority="29">
      <formula>$C771=1</formula>
    </cfRule>
    <cfRule type="expression" dxfId="2130" priority="30">
      <formula>LEFT(#REF!,7)="COMP. A"</formula>
    </cfRule>
  </conditionalFormatting>
  <conditionalFormatting sqref="J774:J775">
    <cfRule type="expression" dxfId="2129" priority="25" stopIfTrue="1">
      <formula>#REF!=0</formula>
    </cfRule>
    <cfRule type="expression" dxfId="2128" priority="26">
      <formula>$C783=1</formula>
    </cfRule>
    <cfRule type="expression" dxfId="2127" priority="27">
      <formula>LEFT(#REF!,7)="COMP. A"</formula>
    </cfRule>
  </conditionalFormatting>
  <conditionalFormatting sqref="J770:J773">
    <cfRule type="expression" dxfId="2126" priority="22" stopIfTrue="1">
      <formula>#REF!=0</formula>
    </cfRule>
    <cfRule type="expression" dxfId="2125" priority="23">
      <formula>$C779=1</formula>
    </cfRule>
    <cfRule type="expression" dxfId="2124" priority="24">
      <formula>LEFT(#REF!,7)="COMP. A"</formula>
    </cfRule>
  </conditionalFormatting>
  <conditionalFormatting sqref="J779:J792">
    <cfRule type="expression" dxfId="2123" priority="19" stopIfTrue="1">
      <formula>#REF!=0</formula>
    </cfRule>
    <cfRule type="expression" dxfId="2122" priority="20">
      <formula>$C788=1</formula>
    </cfRule>
    <cfRule type="expression" dxfId="2121" priority="21">
      <formula>LEFT(#REF!,7)="COMP. A"</formula>
    </cfRule>
  </conditionalFormatting>
  <conditionalFormatting sqref="J796:J802">
    <cfRule type="expression" dxfId="2120" priority="16" stopIfTrue="1">
      <formula>#REF!=0</formula>
    </cfRule>
    <cfRule type="expression" dxfId="2119" priority="17">
      <formula>$C805=1</formula>
    </cfRule>
    <cfRule type="expression" dxfId="2118" priority="18">
      <formula>LEFT(#REF!,7)="COMP. A"</formula>
    </cfRule>
  </conditionalFormatting>
  <conditionalFormatting sqref="J816:J824">
    <cfRule type="expression" dxfId="2117" priority="10" stopIfTrue="1">
      <formula>#REF!=0</formula>
    </cfRule>
    <cfRule type="expression" dxfId="2116" priority="11">
      <formula>$C825=1</formula>
    </cfRule>
    <cfRule type="expression" dxfId="2115" priority="12">
      <formula>LEFT(#REF!,7)="COMP. A"</formula>
    </cfRule>
  </conditionalFormatting>
  <conditionalFormatting sqref="J829:J834">
    <cfRule type="expression" dxfId="2114" priority="7" stopIfTrue="1">
      <formula>#REF!=0</formula>
    </cfRule>
    <cfRule type="expression" dxfId="2113" priority="8">
      <formula>$C838=1</formula>
    </cfRule>
    <cfRule type="expression" dxfId="2112" priority="9">
      <formula>LEFT(#REF!,7)="COMP. A"</formula>
    </cfRule>
  </conditionalFormatting>
  <conditionalFormatting sqref="J839:J854">
    <cfRule type="expression" dxfId="2111" priority="4" stopIfTrue="1">
      <formula>#REF!=0</formula>
    </cfRule>
    <cfRule type="expression" dxfId="2110" priority="5">
      <formula>$C848=1</formula>
    </cfRule>
    <cfRule type="expression" dxfId="2109" priority="6">
      <formula>LEFT(#REF!,7)="COMP. A"</formula>
    </cfRule>
  </conditionalFormatting>
  <conditionalFormatting sqref="D696:H696 D698:I698 D697 F697:H697 K696:K698 D704:D706 F704:H706 D702:H703 D710:H713 K711:K713 D717:H723 K718:K723 D727:H733 K728:K733 D742:I742 K738:K742 D753:I753 D746:H752 D754:H758 K747:K758 D762:H766 K763:K766 D770:H775 K771:K775 D779:I779 D786:I786 D780:H785 D787:H792 K780:K792 D796:H802 K797:K802 D806:H812 K807:K812 D816:H821 D822:I824 K817:K824 D829:F834 G829:G835 H829:H834 K829:K834 K839:K854 D839:H854 D858:H863 K858:K863 D737:H741">
    <cfRule type="expression" dxfId="2108" priority="2562" stopIfTrue="1">
      <formula>$E696=0</formula>
    </cfRule>
    <cfRule type="expression" dxfId="2107" priority="2563">
      <formula>$L705=1</formula>
    </cfRule>
    <cfRule type="expression" dxfId="2106" priority="2564">
      <formula>LEFT($A705,7)="COMP. A"</formula>
    </cfRule>
  </conditionalFormatting>
  <conditionalFormatting sqref="D695:H695">
    <cfRule type="expression" dxfId="2105" priority="2697" stopIfTrue="1">
      <formula>$E695=0</formula>
    </cfRule>
    <cfRule type="expression" dxfId="2104" priority="2698">
      <formula>$K695=1</formula>
    </cfRule>
    <cfRule type="expression" dxfId="2103" priority="2699">
      <formula>LEFT($A704,7)="COMP. A"</formula>
    </cfRule>
  </conditionalFormatting>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7"/>
  <sheetViews>
    <sheetView view="pageBreakPreview" zoomScale="85" zoomScaleNormal="55" zoomScaleSheetLayoutView="85" workbookViewId="0">
      <selection activeCell="A21" sqref="A21:B21"/>
    </sheetView>
  </sheetViews>
  <sheetFormatPr defaultRowHeight="12.75" x14ac:dyDescent="0.2"/>
  <cols>
    <col min="1" max="1" width="24.28515625" style="623" customWidth="1"/>
    <col min="2" max="2" width="27.5703125" style="624" customWidth="1"/>
    <col min="3" max="3" width="146.7109375" style="27" customWidth="1"/>
    <col min="4" max="4" width="8.5703125" style="27" bestFit="1" customWidth="1"/>
    <col min="5" max="5" width="11.42578125" style="27" bestFit="1" customWidth="1"/>
    <col min="6" max="6" width="9.140625" style="27"/>
    <col min="7" max="7" width="10.5703125" style="27" bestFit="1" customWidth="1"/>
    <col min="8" max="8" width="9.140625" style="27"/>
    <col min="9" max="9" width="10.7109375" style="27" bestFit="1" customWidth="1"/>
    <col min="10" max="16384" width="9.140625" style="27"/>
  </cols>
  <sheetData>
    <row r="1" spans="1:13" ht="21" customHeight="1" thickBot="1" x14ac:dyDescent="0.25">
      <c r="A1" s="1357" t="s">
        <v>11340</v>
      </c>
      <c r="B1" s="1358"/>
      <c r="C1" s="1358"/>
      <c r="D1" s="1358"/>
      <c r="E1" s="1358"/>
      <c r="F1" s="1358"/>
      <c r="G1" s="1358"/>
      <c r="H1" s="1359"/>
    </row>
    <row r="2" spans="1:13" x14ac:dyDescent="0.2">
      <c r="A2" s="1380" t="s">
        <v>221</v>
      </c>
      <c r="B2" s="1381"/>
      <c r="C2" s="1378" t="s">
        <v>15687</v>
      </c>
      <c r="D2" s="1378"/>
      <c r="E2" s="1378"/>
      <c r="F2" s="1378"/>
      <c r="G2" s="1378"/>
      <c r="H2" s="1379"/>
    </row>
    <row r="3" spans="1:13" x14ac:dyDescent="0.2">
      <c r="A3" s="1370" t="s">
        <v>222</v>
      </c>
      <c r="B3" s="1371"/>
      <c r="C3" s="1374" t="s">
        <v>9425</v>
      </c>
      <c r="D3" s="1374"/>
      <c r="E3" s="1374"/>
      <c r="F3" s="1374"/>
      <c r="G3" s="1374"/>
      <c r="H3" s="1375"/>
    </row>
    <row r="4" spans="1:13" ht="13.5" thickBot="1" x14ac:dyDescent="0.25">
      <c r="A4" s="1372"/>
      <c r="B4" s="1373"/>
      <c r="C4" s="1376" t="s">
        <v>22941</v>
      </c>
      <c r="D4" s="1376"/>
      <c r="E4" s="1376"/>
      <c r="F4" s="1376"/>
      <c r="G4" s="1376"/>
      <c r="H4" s="1377"/>
    </row>
    <row r="7" spans="1:13" ht="15" x14ac:dyDescent="0.25">
      <c r="A7" s="1383" t="s">
        <v>9779</v>
      </c>
      <c r="B7" s="1383"/>
      <c r="C7" s="1383"/>
      <c r="D7" s="1383"/>
      <c r="E7" s="1383"/>
      <c r="F7" s="1383"/>
      <c r="G7" s="1383"/>
      <c r="H7" s="1383"/>
      <c r="L7" s="27">
        <f>38+15</f>
        <v>53</v>
      </c>
    </row>
    <row r="8" spans="1:13" ht="14.25" customHeight="1" x14ac:dyDescent="0.25">
      <c r="A8" s="603"/>
      <c r="B8" s="604"/>
      <c r="C8" s="605"/>
      <c r="D8" s="603"/>
      <c r="E8" s="605"/>
      <c r="F8" s="605"/>
      <c r="G8" s="605"/>
      <c r="H8" s="605"/>
    </row>
    <row r="9" spans="1:13" s="610" customFormat="1" ht="15" x14ac:dyDescent="0.2">
      <c r="A9" s="1382" t="s">
        <v>9435</v>
      </c>
      <c r="B9" s="1382"/>
      <c r="C9" s="606" t="s">
        <v>9436</v>
      </c>
      <c r="D9" s="607" t="s">
        <v>9437</v>
      </c>
      <c r="E9" s="608" t="s">
        <v>9448</v>
      </c>
      <c r="F9" s="609" t="s">
        <v>9449</v>
      </c>
      <c r="G9" s="609" t="s">
        <v>16</v>
      </c>
      <c r="H9" s="609" t="s">
        <v>1363</v>
      </c>
      <c r="I9" s="609" t="s">
        <v>9974</v>
      </c>
    </row>
    <row r="10" spans="1:13" s="610" customFormat="1" ht="15.75" x14ac:dyDescent="0.2">
      <c r="A10" s="611" t="s">
        <v>199</v>
      </c>
      <c r="B10" s="611" t="s">
        <v>9807</v>
      </c>
      <c r="C10" s="612" t="s">
        <v>9808</v>
      </c>
      <c r="D10" s="613" t="s">
        <v>183</v>
      </c>
      <c r="E10" s="614"/>
      <c r="F10" s="615"/>
      <c r="G10" s="615">
        <f>SUM(G11:G11)</f>
        <v>55</v>
      </c>
      <c r="H10" s="615"/>
      <c r="I10" s="615"/>
    </row>
    <row r="11" spans="1:13" s="622" customFormat="1" ht="15" x14ac:dyDescent="0.2">
      <c r="A11" s="616" t="s">
        <v>9975</v>
      </c>
      <c r="B11" s="616" t="str">
        <f>[3]COTAÇÕES!R7</f>
        <v>ÁGUIA EXTINTORES</v>
      </c>
      <c r="C11" s="617" t="s">
        <v>9976</v>
      </c>
      <c r="D11" s="618" t="s">
        <v>183</v>
      </c>
      <c r="E11" s="619">
        <v>1</v>
      </c>
      <c r="F11" s="620">
        <f>[3]COTAÇÕES!Q7</f>
        <v>55</v>
      </c>
      <c r="G11" s="620">
        <f t="shared" ref="G11" si="0">ROUND(E11*F11,2)</f>
        <v>55</v>
      </c>
      <c r="H11" s="621"/>
      <c r="I11" s="621">
        <f>G10-H11</f>
        <v>55</v>
      </c>
      <c r="K11" s="610"/>
      <c r="L11" s="610"/>
      <c r="M11" s="610"/>
    </row>
    <row r="12" spans="1:13" x14ac:dyDescent="0.2">
      <c r="K12" s="610"/>
      <c r="L12" s="610"/>
      <c r="M12" s="610"/>
    </row>
    <row r="14" spans="1:13" s="610" customFormat="1" ht="15" x14ac:dyDescent="0.2">
      <c r="A14" s="1382" t="s">
        <v>9435</v>
      </c>
      <c r="B14" s="1382"/>
      <c r="C14" s="606" t="s">
        <v>9436</v>
      </c>
      <c r="D14" s="607" t="s">
        <v>9437</v>
      </c>
      <c r="E14" s="608" t="s">
        <v>9448</v>
      </c>
      <c r="F14" s="609" t="s">
        <v>9449</v>
      </c>
      <c r="G14" s="609" t="s">
        <v>16</v>
      </c>
      <c r="H14" s="609" t="s">
        <v>1363</v>
      </c>
      <c r="I14" s="609" t="s">
        <v>9974</v>
      </c>
    </row>
    <row r="15" spans="1:13" s="610" customFormat="1" ht="15.75" x14ac:dyDescent="0.25">
      <c r="A15" s="611" t="s">
        <v>98</v>
      </c>
      <c r="B15" s="611" t="s">
        <v>9809</v>
      </c>
      <c r="C15" s="612" t="s">
        <v>9810</v>
      </c>
      <c r="D15" s="613" t="s">
        <v>183</v>
      </c>
      <c r="E15" s="614"/>
      <c r="F15" s="615"/>
      <c r="G15" s="615">
        <f>SUM(G16:G18)</f>
        <v>212.41</v>
      </c>
      <c r="H15" s="615"/>
      <c r="I15" s="615"/>
      <c r="K15" s="625" t="s">
        <v>9977</v>
      </c>
      <c r="L15" s="626"/>
      <c r="M15" s="626" t="s">
        <v>9978</v>
      </c>
    </row>
    <row r="16" spans="1:13" s="622" customFormat="1" ht="15" x14ac:dyDescent="0.2">
      <c r="A16" s="616" t="s">
        <v>9451</v>
      </c>
      <c r="B16" s="616">
        <v>88309</v>
      </c>
      <c r="C16" s="617" t="s">
        <v>9979</v>
      </c>
      <c r="D16" s="616" t="s">
        <v>99</v>
      </c>
      <c r="E16" s="619">
        <f>TRUNC(M17/M16,4)</f>
        <v>0.1666</v>
      </c>
      <c r="F16" s="620">
        <v>15.6</v>
      </c>
      <c r="G16" s="620">
        <f>ROUND(E16*F16,2)</f>
        <v>2.6</v>
      </c>
      <c r="H16" s="627">
        <f>SUMIF(D16:D18,"H",G16:G18)</f>
        <v>4.7200000000000006</v>
      </c>
      <c r="I16" s="621">
        <f>G15-H16</f>
        <v>207.69</v>
      </c>
      <c r="K16" s="628">
        <v>1</v>
      </c>
      <c r="L16" s="629" t="s">
        <v>9980</v>
      </c>
      <c r="M16" s="630">
        <v>60</v>
      </c>
    </row>
    <row r="17" spans="1:13" s="622" customFormat="1" ht="15" x14ac:dyDescent="0.2">
      <c r="A17" s="616" t="s">
        <v>9451</v>
      </c>
      <c r="B17" s="616">
        <v>88316</v>
      </c>
      <c r="C17" s="617" t="s">
        <v>9981</v>
      </c>
      <c r="D17" s="616" t="s">
        <v>99</v>
      </c>
      <c r="E17" s="619">
        <f>E16</f>
        <v>0.1666</v>
      </c>
      <c r="F17" s="620">
        <v>12.73</v>
      </c>
      <c r="G17" s="620">
        <f t="shared" ref="G17:G18" si="1">ROUND(E17*F17,2)</f>
        <v>2.12</v>
      </c>
      <c r="K17" s="631" t="s">
        <v>9982</v>
      </c>
      <c r="L17" s="632" t="s">
        <v>9980</v>
      </c>
      <c r="M17" s="633">
        <v>10</v>
      </c>
    </row>
    <row r="18" spans="1:13" s="622" customFormat="1" ht="15" x14ac:dyDescent="0.2">
      <c r="A18" s="616" t="s">
        <v>9454</v>
      </c>
      <c r="B18" s="616">
        <v>10890</v>
      </c>
      <c r="C18" s="617" t="s">
        <v>9983</v>
      </c>
      <c r="D18" s="618" t="s">
        <v>183</v>
      </c>
      <c r="E18" s="619">
        <v>1</v>
      </c>
      <c r="F18" s="620">
        <v>207.69</v>
      </c>
      <c r="G18" s="620">
        <f t="shared" si="1"/>
        <v>207.69</v>
      </c>
      <c r="H18" s="627"/>
    </row>
    <row r="21" spans="1:13" s="610" customFormat="1" ht="15" x14ac:dyDescent="0.2">
      <c r="A21" s="1382" t="s">
        <v>9435</v>
      </c>
      <c r="B21" s="1382"/>
      <c r="C21" s="606" t="s">
        <v>9436</v>
      </c>
      <c r="D21" s="607" t="s">
        <v>9437</v>
      </c>
      <c r="E21" s="608" t="s">
        <v>9448</v>
      </c>
      <c r="F21" s="609" t="s">
        <v>9449</v>
      </c>
      <c r="G21" s="609" t="s">
        <v>16</v>
      </c>
      <c r="H21" s="609" t="s">
        <v>1363</v>
      </c>
      <c r="I21" s="609" t="s">
        <v>9974</v>
      </c>
    </row>
    <row r="22" spans="1:13" s="610" customFormat="1" ht="15.75" x14ac:dyDescent="0.25">
      <c r="A22" s="611" t="s">
        <v>98</v>
      </c>
      <c r="B22" s="611" t="s">
        <v>9811</v>
      </c>
      <c r="C22" s="612" t="s">
        <v>9812</v>
      </c>
      <c r="D22" s="613" t="s">
        <v>183</v>
      </c>
      <c r="E22" s="614"/>
      <c r="F22" s="615"/>
      <c r="G22" s="615">
        <f>SUM(G23:G25)</f>
        <v>135.97</v>
      </c>
      <c r="H22" s="615"/>
      <c r="I22" s="615"/>
      <c r="K22" s="625" t="s">
        <v>9977</v>
      </c>
      <c r="L22" s="626"/>
      <c r="M22" s="626" t="s">
        <v>9978</v>
      </c>
    </row>
    <row r="23" spans="1:13" s="622" customFormat="1" ht="15" x14ac:dyDescent="0.2">
      <c r="A23" s="616" t="s">
        <v>9451</v>
      </c>
      <c r="B23" s="616">
        <v>88309</v>
      </c>
      <c r="C23" s="617" t="s">
        <v>9979</v>
      </c>
      <c r="D23" s="616" t="s">
        <v>99</v>
      </c>
      <c r="E23" s="619">
        <f>TRUNC(M24/M23,4)</f>
        <v>0.1666</v>
      </c>
      <c r="F23" s="620">
        <v>15.6</v>
      </c>
      <c r="G23" s="620">
        <f>ROUND(E23*F23,2)</f>
        <v>2.6</v>
      </c>
      <c r="H23" s="627">
        <f>SUMIF(D23:D25,"H",G23:G25)</f>
        <v>4.7200000000000006</v>
      </c>
      <c r="I23" s="621">
        <f>G22-H23</f>
        <v>131.25</v>
      </c>
      <c r="K23" s="628">
        <v>1</v>
      </c>
      <c r="L23" s="629" t="s">
        <v>9980</v>
      </c>
      <c r="M23" s="630">
        <v>60</v>
      </c>
    </row>
    <row r="24" spans="1:13" s="622" customFormat="1" ht="15" x14ac:dyDescent="0.2">
      <c r="A24" s="616" t="s">
        <v>9451</v>
      </c>
      <c r="B24" s="616">
        <v>88316</v>
      </c>
      <c r="C24" s="617" t="s">
        <v>9981</v>
      </c>
      <c r="D24" s="616" t="s">
        <v>99</v>
      </c>
      <c r="E24" s="619">
        <f>E23</f>
        <v>0.1666</v>
      </c>
      <c r="F24" s="620">
        <v>12.73</v>
      </c>
      <c r="G24" s="620">
        <f t="shared" ref="G24:G25" si="2">ROUND(E24*F24,2)</f>
        <v>2.12</v>
      </c>
      <c r="K24" s="631" t="s">
        <v>9982</v>
      </c>
      <c r="L24" s="632" t="s">
        <v>9980</v>
      </c>
      <c r="M24" s="633">
        <v>10</v>
      </c>
    </row>
    <row r="25" spans="1:13" s="622" customFormat="1" ht="15" x14ac:dyDescent="0.2">
      <c r="A25" s="616" t="s">
        <v>9454</v>
      </c>
      <c r="B25" s="616">
        <v>10886</v>
      </c>
      <c r="C25" s="617" t="s">
        <v>9984</v>
      </c>
      <c r="D25" s="618" t="s">
        <v>183</v>
      </c>
      <c r="E25" s="619">
        <v>1</v>
      </c>
      <c r="F25" s="620">
        <v>131.25</v>
      </c>
      <c r="G25" s="620">
        <f t="shared" si="2"/>
        <v>131.25</v>
      </c>
      <c r="H25" s="627"/>
    </row>
    <row r="28" spans="1:13" s="610" customFormat="1" ht="15" x14ac:dyDescent="0.2">
      <c r="A28" s="1382" t="s">
        <v>9435</v>
      </c>
      <c r="B28" s="1382"/>
      <c r="C28" s="606" t="s">
        <v>9436</v>
      </c>
      <c r="D28" s="607" t="s">
        <v>9437</v>
      </c>
      <c r="E28" s="608" t="s">
        <v>9448</v>
      </c>
      <c r="F28" s="609" t="s">
        <v>9449</v>
      </c>
      <c r="G28" s="609" t="s">
        <v>16</v>
      </c>
      <c r="H28" s="609" t="s">
        <v>1363</v>
      </c>
      <c r="I28" s="609" t="s">
        <v>9974</v>
      </c>
    </row>
    <row r="29" spans="1:13" s="610" customFormat="1" ht="15.75" x14ac:dyDescent="0.25">
      <c r="A29" s="611" t="s">
        <v>98</v>
      </c>
      <c r="B29" s="611" t="s">
        <v>9813</v>
      </c>
      <c r="C29" s="612" t="s">
        <v>9814</v>
      </c>
      <c r="D29" s="613" t="s">
        <v>183</v>
      </c>
      <c r="E29" s="614"/>
      <c r="F29" s="615"/>
      <c r="G29" s="615">
        <f>SUM(G30:G32)</f>
        <v>454.72</v>
      </c>
      <c r="H29" s="615"/>
      <c r="I29" s="615"/>
      <c r="K29" s="625" t="s">
        <v>9977</v>
      </c>
      <c r="L29" s="626"/>
      <c r="M29" s="626" t="s">
        <v>9978</v>
      </c>
    </row>
    <row r="30" spans="1:13" s="622" customFormat="1" ht="15" x14ac:dyDescent="0.2">
      <c r="A30" s="616" t="s">
        <v>9451</v>
      </c>
      <c r="B30" s="616">
        <v>88309</v>
      </c>
      <c r="C30" s="617" t="s">
        <v>9979</v>
      </c>
      <c r="D30" s="616" t="s">
        <v>99</v>
      </c>
      <c r="E30" s="619">
        <f>TRUNC(M31/M30,4)</f>
        <v>0.1666</v>
      </c>
      <c r="F30" s="620">
        <v>15.6</v>
      </c>
      <c r="G30" s="620">
        <f>ROUND(E30*F30,2)</f>
        <v>2.6</v>
      </c>
      <c r="H30" s="627">
        <f>SUMIF(D30:D32,"H",G30:G32)</f>
        <v>4.7200000000000006</v>
      </c>
      <c r="I30" s="621">
        <f>G29-H30</f>
        <v>450</v>
      </c>
      <c r="K30" s="628">
        <v>1</v>
      </c>
      <c r="L30" s="629" t="s">
        <v>9980</v>
      </c>
      <c r="M30" s="630">
        <v>60</v>
      </c>
    </row>
    <row r="31" spans="1:13" s="622" customFormat="1" ht="15" x14ac:dyDescent="0.2">
      <c r="A31" s="616" t="s">
        <v>9451</v>
      </c>
      <c r="B31" s="616">
        <v>88316</v>
      </c>
      <c r="C31" s="617" t="s">
        <v>9981</v>
      </c>
      <c r="D31" s="616" t="s">
        <v>99</v>
      </c>
      <c r="E31" s="619">
        <f>E30</f>
        <v>0.1666</v>
      </c>
      <c r="F31" s="620">
        <v>12.73</v>
      </c>
      <c r="G31" s="620">
        <f t="shared" ref="G31:G32" si="3">ROUND(E31*F31,2)</f>
        <v>2.12</v>
      </c>
      <c r="K31" s="631" t="s">
        <v>9982</v>
      </c>
      <c r="L31" s="632" t="s">
        <v>9980</v>
      </c>
      <c r="M31" s="633">
        <v>10</v>
      </c>
    </row>
    <row r="32" spans="1:13" s="622" customFormat="1" ht="15" x14ac:dyDescent="0.2">
      <c r="A32" s="616" t="s">
        <v>9454</v>
      </c>
      <c r="B32" s="616">
        <v>10889</v>
      </c>
      <c r="C32" s="617" t="s">
        <v>9985</v>
      </c>
      <c r="D32" s="618" t="s">
        <v>183</v>
      </c>
      <c r="E32" s="619">
        <v>1</v>
      </c>
      <c r="F32" s="620">
        <v>450</v>
      </c>
      <c r="G32" s="620">
        <f t="shared" si="3"/>
        <v>450</v>
      </c>
      <c r="H32" s="627"/>
    </row>
    <row r="35" spans="1:13" s="610" customFormat="1" ht="15" x14ac:dyDescent="0.2">
      <c r="A35" s="1382" t="s">
        <v>9435</v>
      </c>
      <c r="B35" s="1382"/>
      <c r="C35" s="606" t="s">
        <v>9436</v>
      </c>
      <c r="D35" s="607" t="s">
        <v>9437</v>
      </c>
      <c r="E35" s="608" t="s">
        <v>9448</v>
      </c>
      <c r="F35" s="609" t="s">
        <v>9449</v>
      </c>
      <c r="G35" s="609" t="s">
        <v>16</v>
      </c>
      <c r="H35" s="609" t="s">
        <v>1363</v>
      </c>
      <c r="I35" s="609" t="s">
        <v>9974</v>
      </c>
    </row>
    <row r="36" spans="1:13" s="610" customFormat="1" ht="15.75" x14ac:dyDescent="0.25">
      <c r="A36" s="611" t="s">
        <v>199</v>
      </c>
      <c r="B36" s="611" t="s">
        <v>9815</v>
      </c>
      <c r="C36" s="612" t="s">
        <v>9816</v>
      </c>
      <c r="D36" s="613" t="s">
        <v>183</v>
      </c>
      <c r="E36" s="614"/>
      <c r="F36" s="615"/>
      <c r="G36" s="615">
        <f>SUM(G37:G39)</f>
        <v>12.89</v>
      </c>
      <c r="H36" s="615"/>
      <c r="I36" s="615"/>
      <c r="K36" s="625" t="s">
        <v>9977</v>
      </c>
      <c r="L36" s="626"/>
      <c r="M36" s="626" t="s">
        <v>9978</v>
      </c>
    </row>
    <row r="37" spans="1:13" s="622" customFormat="1" ht="15" x14ac:dyDescent="0.2">
      <c r="A37" s="616" t="s">
        <v>9451</v>
      </c>
      <c r="B37" s="616">
        <v>88309</v>
      </c>
      <c r="C37" s="617" t="s">
        <v>9979</v>
      </c>
      <c r="D37" s="616" t="s">
        <v>99</v>
      </c>
      <c r="E37" s="619">
        <f>TRUNC(M38/M37,4)</f>
        <v>6.6600000000000006E-2</v>
      </c>
      <c r="F37" s="620">
        <v>15.6</v>
      </c>
      <c r="G37" s="620">
        <f>ROUND(E37*F37,2)</f>
        <v>1.04</v>
      </c>
      <c r="H37" s="627">
        <f>SUMIF(D37:D39,"H",G37:G39)</f>
        <v>1.8900000000000001</v>
      </c>
      <c r="I37" s="621">
        <f>G36-H37</f>
        <v>11</v>
      </c>
      <c r="K37" s="628">
        <v>1</v>
      </c>
      <c r="L37" s="629" t="s">
        <v>9980</v>
      </c>
      <c r="M37" s="630">
        <v>60</v>
      </c>
    </row>
    <row r="38" spans="1:13" s="622" customFormat="1" ht="15" x14ac:dyDescent="0.2">
      <c r="A38" s="616" t="s">
        <v>9451</v>
      </c>
      <c r="B38" s="616">
        <v>88316</v>
      </c>
      <c r="C38" s="617" t="s">
        <v>9981</v>
      </c>
      <c r="D38" s="616" t="s">
        <v>99</v>
      </c>
      <c r="E38" s="619">
        <f>E37</f>
        <v>6.6600000000000006E-2</v>
      </c>
      <c r="F38" s="620">
        <v>12.73</v>
      </c>
      <c r="G38" s="620">
        <f>ROUND(E38*F38,2)</f>
        <v>0.85</v>
      </c>
      <c r="K38" s="631" t="s">
        <v>9982</v>
      </c>
      <c r="L38" s="632" t="s">
        <v>9980</v>
      </c>
      <c r="M38" s="633">
        <v>4</v>
      </c>
    </row>
    <row r="39" spans="1:13" s="622" customFormat="1" ht="15" x14ac:dyDescent="0.2">
      <c r="A39" s="618" t="s">
        <v>9975</v>
      </c>
      <c r="B39" s="634" t="str">
        <f>[3]COTAÇÕES!R8</f>
        <v>PETEL</v>
      </c>
      <c r="C39" s="635" t="s">
        <v>9986</v>
      </c>
      <c r="D39" s="618" t="s">
        <v>183</v>
      </c>
      <c r="E39" s="636">
        <v>1</v>
      </c>
      <c r="F39" s="637">
        <f>[3]COTAÇÕES!Q8</f>
        <v>11</v>
      </c>
      <c r="G39" s="620">
        <f>ROUND(E39*F39,2)</f>
        <v>11</v>
      </c>
      <c r="H39" s="638"/>
    </row>
    <row r="42" spans="1:13" s="610" customFormat="1" ht="15" x14ac:dyDescent="0.2">
      <c r="A42" s="1382" t="s">
        <v>9435</v>
      </c>
      <c r="B42" s="1382"/>
      <c r="C42" s="606" t="s">
        <v>9436</v>
      </c>
      <c r="D42" s="607" t="s">
        <v>9437</v>
      </c>
      <c r="E42" s="608" t="s">
        <v>9448</v>
      </c>
      <c r="F42" s="609" t="s">
        <v>9449</v>
      </c>
      <c r="G42" s="609" t="s">
        <v>16</v>
      </c>
      <c r="H42" s="609" t="s">
        <v>1363</v>
      </c>
      <c r="I42" s="609" t="s">
        <v>9974</v>
      </c>
    </row>
    <row r="43" spans="1:13" s="610" customFormat="1" ht="15.75" x14ac:dyDescent="0.25">
      <c r="A43" s="611" t="s">
        <v>199</v>
      </c>
      <c r="B43" s="611" t="s">
        <v>9817</v>
      </c>
      <c r="C43" s="612" t="s">
        <v>9818</v>
      </c>
      <c r="D43" s="613" t="s">
        <v>183</v>
      </c>
      <c r="E43" s="614"/>
      <c r="F43" s="615"/>
      <c r="G43" s="615">
        <f>SUM(G44:G46)</f>
        <v>12.89</v>
      </c>
      <c r="H43" s="615"/>
      <c r="I43" s="615"/>
      <c r="K43" s="625" t="s">
        <v>9977</v>
      </c>
      <c r="L43" s="626"/>
      <c r="M43" s="626" t="s">
        <v>9978</v>
      </c>
    </row>
    <row r="44" spans="1:13" s="622" customFormat="1" ht="15" x14ac:dyDescent="0.2">
      <c r="A44" s="616" t="s">
        <v>9451</v>
      </c>
      <c r="B44" s="616">
        <v>88309</v>
      </c>
      <c r="C44" s="617" t="s">
        <v>9979</v>
      </c>
      <c r="D44" s="616" t="s">
        <v>99</v>
      </c>
      <c r="E44" s="619">
        <f>TRUNC(M45/M44,4)</f>
        <v>6.6600000000000006E-2</v>
      </c>
      <c r="F44" s="620">
        <v>15.6</v>
      </c>
      <c r="G44" s="620">
        <f>ROUND(E44*F44,2)</f>
        <v>1.04</v>
      </c>
      <c r="H44" s="627">
        <f>SUMIF(D44:D46,"H",G44:G46)</f>
        <v>1.8900000000000001</v>
      </c>
      <c r="I44" s="621">
        <f>G43-H44</f>
        <v>11</v>
      </c>
      <c r="K44" s="628">
        <v>1</v>
      </c>
      <c r="L44" s="629" t="s">
        <v>9980</v>
      </c>
      <c r="M44" s="630">
        <v>60</v>
      </c>
    </row>
    <row r="45" spans="1:13" s="622" customFormat="1" ht="15" x14ac:dyDescent="0.2">
      <c r="A45" s="616" t="s">
        <v>9451</v>
      </c>
      <c r="B45" s="616">
        <v>88316</v>
      </c>
      <c r="C45" s="617" t="s">
        <v>9981</v>
      </c>
      <c r="D45" s="616" t="s">
        <v>99</v>
      </c>
      <c r="E45" s="619">
        <f>E44</f>
        <v>6.6600000000000006E-2</v>
      </c>
      <c r="F45" s="620">
        <v>12.73</v>
      </c>
      <c r="G45" s="620">
        <f t="shared" ref="G45:G46" si="4">ROUND(E45*F45,2)</f>
        <v>0.85</v>
      </c>
      <c r="K45" s="631" t="s">
        <v>9982</v>
      </c>
      <c r="L45" s="632" t="s">
        <v>9980</v>
      </c>
      <c r="M45" s="633">
        <v>4</v>
      </c>
    </row>
    <row r="46" spans="1:13" s="622" customFormat="1" ht="15" x14ac:dyDescent="0.2">
      <c r="A46" s="618" t="s">
        <v>9975</v>
      </c>
      <c r="B46" s="634" t="str">
        <f>[3]COTAÇÕES!R9</f>
        <v>PETEL</v>
      </c>
      <c r="C46" s="635" t="s">
        <v>9987</v>
      </c>
      <c r="D46" s="618" t="s">
        <v>183</v>
      </c>
      <c r="E46" s="636">
        <v>1</v>
      </c>
      <c r="F46" s="637">
        <f>[3]COTAÇÕES!Q9</f>
        <v>11</v>
      </c>
      <c r="G46" s="620">
        <f t="shared" si="4"/>
        <v>11</v>
      </c>
      <c r="H46" s="638"/>
    </row>
    <row r="49" spans="1:13" s="610" customFormat="1" ht="15" x14ac:dyDescent="0.2">
      <c r="A49" s="1382" t="s">
        <v>9435</v>
      </c>
      <c r="B49" s="1382"/>
      <c r="C49" s="606" t="s">
        <v>9436</v>
      </c>
      <c r="D49" s="607" t="s">
        <v>9437</v>
      </c>
      <c r="E49" s="608" t="s">
        <v>9448</v>
      </c>
      <c r="F49" s="609" t="s">
        <v>9449</v>
      </c>
      <c r="G49" s="609" t="s">
        <v>16</v>
      </c>
      <c r="H49" s="609" t="s">
        <v>1363</v>
      </c>
      <c r="I49" s="609" t="s">
        <v>9974</v>
      </c>
    </row>
    <row r="50" spans="1:13" s="610" customFormat="1" ht="15.75" x14ac:dyDescent="0.25">
      <c r="A50" s="611" t="s">
        <v>199</v>
      </c>
      <c r="B50" s="611" t="s">
        <v>9819</v>
      </c>
      <c r="C50" s="612" t="s">
        <v>9820</v>
      </c>
      <c r="D50" s="613" t="s">
        <v>183</v>
      </c>
      <c r="E50" s="614"/>
      <c r="F50" s="615"/>
      <c r="G50" s="615">
        <f>SUM(G51:G53)</f>
        <v>13.09</v>
      </c>
      <c r="H50" s="615"/>
      <c r="I50" s="615"/>
      <c r="K50" s="625" t="s">
        <v>9977</v>
      </c>
      <c r="L50" s="626"/>
      <c r="M50" s="626" t="s">
        <v>9978</v>
      </c>
    </row>
    <row r="51" spans="1:13" s="622" customFormat="1" ht="15" x14ac:dyDescent="0.2">
      <c r="A51" s="616" t="s">
        <v>9451</v>
      </c>
      <c r="B51" s="616">
        <v>88309</v>
      </c>
      <c r="C51" s="617" t="s">
        <v>9979</v>
      </c>
      <c r="D51" s="616" t="s">
        <v>99</v>
      </c>
      <c r="E51" s="619">
        <f>TRUNC(M52/M51,4)</f>
        <v>6.6600000000000006E-2</v>
      </c>
      <c r="F51" s="620">
        <v>15.6</v>
      </c>
      <c r="G51" s="620">
        <f>ROUND(E51*F51,2)</f>
        <v>1.04</v>
      </c>
      <c r="H51" s="627">
        <f>SUMIF(D51:D53,"H",G51:G53)</f>
        <v>1.8900000000000001</v>
      </c>
      <c r="I51" s="621">
        <f>G50-H51</f>
        <v>11.2</v>
      </c>
      <c r="K51" s="628">
        <v>1</v>
      </c>
      <c r="L51" s="629" t="s">
        <v>9980</v>
      </c>
      <c r="M51" s="630">
        <v>60</v>
      </c>
    </row>
    <row r="52" spans="1:13" s="622" customFormat="1" ht="15" x14ac:dyDescent="0.2">
      <c r="A52" s="616" t="s">
        <v>9451</v>
      </c>
      <c r="B52" s="616">
        <v>88316</v>
      </c>
      <c r="C52" s="617" t="s">
        <v>9981</v>
      </c>
      <c r="D52" s="616" t="s">
        <v>99</v>
      </c>
      <c r="E52" s="619">
        <f>E51</f>
        <v>6.6600000000000006E-2</v>
      </c>
      <c r="F52" s="620">
        <v>12.73</v>
      </c>
      <c r="G52" s="620">
        <f>ROUND(E52*F52,2)</f>
        <v>0.85</v>
      </c>
      <c r="K52" s="631" t="s">
        <v>9982</v>
      </c>
      <c r="L52" s="632" t="s">
        <v>9980</v>
      </c>
      <c r="M52" s="633">
        <v>4</v>
      </c>
    </row>
    <row r="53" spans="1:13" s="622" customFormat="1" ht="15" x14ac:dyDescent="0.2">
      <c r="A53" s="618" t="s">
        <v>9975</v>
      </c>
      <c r="B53" s="634" t="str">
        <f>[3]COTAÇÕES!R10</f>
        <v>PETEL</v>
      </c>
      <c r="C53" s="635" t="s">
        <v>9988</v>
      </c>
      <c r="D53" s="618" t="s">
        <v>183</v>
      </c>
      <c r="E53" s="636">
        <v>1</v>
      </c>
      <c r="F53" s="637">
        <f>[3]COTAÇÕES!Q10</f>
        <v>11.2</v>
      </c>
      <c r="G53" s="620">
        <f>ROUND(E53*F53,2)</f>
        <v>11.2</v>
      </c>
      <c r="H53" s="638"/>
    </row>
    <row r="56" spans="1:13" s="610" customFormat="1" ht="15" x14ac:dyDescent="0.2">
      <c r="A56" s="1382" t="s">
        <v>9435</v>
      </c>
      <c r="B56" s="1382"/>
      <c r="C56" s="606" t="s">
        <v>9436</v>
      </c>
      <c r="D56" s="607" t="s">
        <v>9437</v>
      </c>
      <c r="E56" s="608" t="s">
        <v>9448</v>
      </c>
      <c r="F56" s="609" t="s">
        <v>9449</v>
      </c>
      <c r="G56" s="609" t="s">
        <v>16</v>
      </c>
      <c r="H56" s="609" t="s">
        <v>1363</v>
      </c>
      <c r="I56" s="609" t="s">
        <v>9974</v>
      </c>
    </row>
    <row r="57" spans="1:13" s="610" customFormat="1" ht="15.75" x14ac:dyDescent="0.25">
      <c r="A57" s="611" t="s">
        <v>199</v>
      </c>
      <c r="B57" s="611" t="s">
        <v>9821</v>
      </c>
      <c r="C57" s="612" t="s">
        <v>9989</v>
      </c>
      <c r="D57" s="613" t="s">
        <v>183</v>
      </c>
      <c r="E57" s="614"/>
      <c r="F57" s="615"/>
      <c r="G57" s="615">
        <f>SUM(G58:G60)</f>
        <v>20.509999999999998</v>
      </c>
      <c r="H57" s="615"/>
      <c r="I57" s="615"/>
      <c r="K57" s="625" t="s">
        <v>9977</v>
      </c>
      <c r="L57" s="626"/>
      <c r="M57" s="626" t="s">
        <v>9978</v>
      </c>
    </row>
    <row r="58" spans="1:13" s="622" customFormat="1" ht="15" x14ac:dyDescent="0.2">
      <c r="A58" s="616" t="s">
        <v>9451</v>
      </c>
      <c r="B58" s="616">
        <v>88309</v>
      </c>
      <c r="C58" s="617" t="s">
        <v>9979</v>
      </c>
      <c r="D58" s="616" t="s">
        <v>99</v>
      </c>
      <c r="E58" s="619">
        <f>TRUNC(M59/M58,4)</f>
        <v>0.1666</v>
      </c>
      <c r="F58" s="620">
        <v>15.6</v>
      </c>
      <c r="G58" s="620">
        <f>ROUND(E58*F58,2)</f>
        <v>2.6</v>
      </c>
      <c r="H58" s="639">
        <f>SUMIF(D58:D60,"H",G58:G60)</f>
        <v>4.7200000000000006</v>
      </c>
      <c r="I58" s="621">
        <f>G57-H58</f>
        <v>15.789999999999997</v>
      </c>
      <c r="K58" s="628">
        <v>1</v>
      </c>
      <c r="L58" s="629" t="s">
        <v>9980</v>
      </c>
      <c r="M58" s="630">
        <v>60</v>
      </c>
    </row>
    <row r="59" spans="1:13" s="622" customFormat="1" ht="15" x14ac:dyDescent="0.2">
      <c r="A59" s="616" t="s">
        <v>9451</v>
      </c>
      <c r="B59" s="616">
        <v>88316</v>
      </c>
      <c r="C59" s="617" t="s">
        <v>9981</v>
      </c>
      <c r="D59" s="616" t="s">
        <v>99</v>
      </c>
      <c r="E59" s="619">
        <f>E58</f>
        <v>0.1666</v>
      </c>
      <c r="F59" s="620">
        <v>12.73</v>
      </c>
      <c r="G59" s="620">
        <f t="shared" ref="G59:G60" si="5">ROUND(E59*F59,2)</f>
        <v>2.12</v>
      </c>
      <c r="K59" s="631" t="s">
        <v>9982</v>
      </c>
      <c r="L59" s="632" t="s">
        <v>9980</v>
      </c>
      <c r="M59" s="633">
        <v>10</v>
      </c>
    </row>
    <row r="60" spans="1:13" s="622" customFormat="1" ht="15" x14ac:dyDescent="0.2">
      <c r="A60" s="618" t="s">
        <v>9975</v>
      </c>
      <c r="B60" s="618" t="str">
        <f>[3]COTAÇÕES!R11</f>
        <v>HIDRO E ELÉTRICA MOURA</v>
      </c>
      <c r="C60" s="635" t="s">
        <v>9990</v>
      </c>
      <c r="D60" s="618" t="s">
        <v>183</v>
      </c>
      <c r="E60" s="636">
        <v>1</v>
      </c>
      <c r="F60" s="637">
        <f>[3]COTAÇÕES!Q11</f>
        <v>15.79</v>
      </c>
      <c r="G60" s="620">
        <f t="shared" si="5"/>
        <v>15.79</v>
      </c>
      <c r="H60" s="638"/>
    </row>
    <row r="63" spans="1:13" s="610" customFormat="1" ht="15" x14ac:dyDescent="0.2">
      <c r="A63" s="1382" t="s">
        <v>9435</v>
      </c>
      <c r="B63" s="1382"/>
      <c r="C63" s="606" t="s">
        <v>9436</v>
      </c>
      <c r="D63" s="607" t="s">
        <v>9437</v>
      </c>
      <c r="E63" s="608" t="s">
        <v>9448</v>
      </c>
      <c r="F63" s="609" t="s">
        <v>9449</v>
      </c>
      <c r="G63" s="609" t="s">
        <v>16</v>
      </c>
      <c r="H63" s="609" t="s">
        <v>1363</v>
      </c>
      <c r="I63" s="609" t="s">
        <v>9974</v>
      </c>
    </row>
    <row r="64" spans="1:13" s="610" customFormat="1" ht="15.75" x14ac:dyDescent="0.25">
      <c r="A64" s="611" t="s">
        <v>199</v>
      </c>
      <c r="B64" s="611" t="s">
        <v>9823</v>
      </c>
      <c r="C64" s="612" t="s">
        <v>9991</v>
      </c>
      <c r="D64" s="613" t="s">
        <v>183</v>
      </c>
      <c r="E64" s="614"/>
      <c r="F64" s="615"/>
      <c r="G64" s="615">
        <f>SUM(G65:G67)</f>
        <v>20.509999999999998</v>
      </c>
      <c r="H64" s="615"/>
      <c r="I64" s="615"/>
      <c r="K64" s="625" t="s">
        <v>9977</v>
      </c>
      <c r="L64" s="626"/>
      <c r="M64" s="626" t="s">
        <v>9978</v>
      </c>
    </row>
    <row r="65" spans="1:13" s="622" customFormat="1" ht="15" x14ac:dyDescent="0.2">
      <c r="A65" s="616" t="s">
        <v>9451</v>
      </c>
      <c r="B65" s="616">
        <v>88309</v>
      </c>
      <c r="C65" s="617" t="s">
        <v>9979</v>
      </c>
      <c r="D65" s="616" t="s">
        <v>99</v>
      </c>
      <c r="E65" s="619">
        <f>TRUNC(M66/M65,4)</f>
        <v>0.1666</v>
      </c>
      <c r="F65" s="620">
        <v>15.6</v>
      </c>
      <c r="G65" s="620">
        <f>ROUND(E65*F65,2)</f>
        <v>2.6</v>
      </c>
      <c r="H65" s="639">
        <f>SUMIF(D65:D67,"H",G65:G67)</f>
        <v>4.7200000000000006</v>
      </c>
      <c r="I65" s="621">
        <f>G64-H65</f>
        <v>15.789999999999997</v>
      </c>
      <c r="K65" s="628">
        <v>1</v>
      </c>
      <c r="L65" s="629" t="s">
        <v>9980</v>
      </c>
      <c r="M65" s="630">
        <v>60</v>
      </c>
    </row>
    <row r="66" spans="1:13" s="622" customFormat="1" ht="15" x14ac:dyDescent="0.2">
      <c r="A66" s="616" t="s">
        <v>9451</v>
      </c>
      <c r="B66" s="616">
        <v>88316</v>
      </c>
      <c r="C66" s="617" t="s">
        <v>9981</v>
      </c>
      <c r="D66" s="616" t="s">
        <v>99</v>
      </c>
      <c r="E66" s="619">
        <f>E65</f>
        <v>0.1666</v>
      </c>
      <c r="F66" s="620">
        <v>12.73</v>
      </c>
      <c r="G66" s="620">
        <f t="shared" ref="G66:G67" si="6">ROUND(E66*F66,2)</f>
        <v>2.12</v>
      </c>
      <c r="K66" s="631" t="s">
        <v>9982</v>
      </c>
      <c r="L66" s="632" t="s">
        <v>9980</v>
      </c>
      <c r="M66" s="633">
        <v>10</v>
      </c>
    </row>
    <row r="67" spans="1:13" s="622" customFormat="1" ht="15" x14ac:dyDescent="0.2">
      <c r="A67" s="618" t="s">
        <v>9975</v>
      </c>
      <c r="B67" s="618" t="str">
        <f>[3]COTAÇÕES!R12</f>
        <v>HIDRO E ELÉTRICA MOURA</v>
      </c>
      <c r="C67" s="635" t="s">
        <v>9824</v>
      </c>
      <c r="D67" s="618" t="s">
        <v>183</v>
      </c>
      <c r="E67" s="636">
        <v>1</v>
      </c>
      <c r="F67" s="637">
        <f>[3]COTAÇÕES!Q12</f>
        <v>15.79</v>
      </c>
      <c r="G67" s="620">
        <f t="shared" si="6"/>
        <v>15.79</v>
      </c>
      <c r="H67" s="638"/>
    </row>
    <row r="70" spans="1:13" s="610" customFormat="1" ht="15" x14ac:dyDescent="0.2">
      <c r="A70" s="1382" t="s">
        <v>9435</v>
      </c>
      <c r="B70" s="1382"/>
      <c r="C70" s="606" t="s">
        <v>9436</v>
      </c>
      <c r="D70" s="607" t="s">
        <v>9437</v>
      </c>
      <c r="E70" s="608" t="s">
        <v>9448</v>
      </c>
      <c r="F70" s="609" t="s">
        <v>9449</v>
      </c>
      <c r="G70" s="609" t="s">
        <v>16</v>
      </c>
      <c r="H70" s="609" t="s">
        <v>1363</v>
      </c>
      <c r="I70" s="609" t="s">
        <v>9974</v>
      </c>
    </row>
    <row r="71" spans="1:13" s="610" customFormat="1" ht="15.75" x14ac:dyDescent="0.25">
      <c r="A71" s="611" t="s">
        <v>199</v>
      </c>
      <c r="B71" s="611" t="s">
        <v>9828</v>
      </c>
      <c r="C71" s="612" t="s">
        <v>9829</v>
      </c>
      <c r="D71" s="613" t="s">
        <v>183</v>
      </c>
      <c r="E71" s="614"/>
      <c r="F71" s="615"/>
      <c r="G71" s="615">
        <f>SUM(G72:G74)</f>
        <v>10.88</v>
      </c>
      <c r="H71" s="615"/>
      <c r="I71" s="615"/>
      <c r="K71" s="625" t="s">
        <v>9977</v>
      </c>
      <c r="L71" s="626"/>
      <c r="M71" s="626" t="s">
        <v>9978</v>
      </c>
    </row>
    <row r="72" spans="1:13" s="622" customFormat="1" ht="15" x14ac:dyDescent="0.2">
      <c r="A72" s="616" t="s">
        <v>9451</v>
      </c>
      <c r="B72" s="616">
        <v>88309</v>
      </c>
      <c r="C72" s="617" t="s">
        <v>9979</v>
      </c>
      <c r="D72" s="616" t="s">
        <v>99</v>
      </c>
      <c r="E72" s="619">
        <f>TRUNC(M73/M72,4)</f>
        <v>6.6600000000000006E-2</v>
      </c>
      <c r="F72" s="620">
        <v>15.6</v>
      </c>
      <c r="G72" s="620">
        <f>ROUND(E72*F72,2)</f>
        <v>1.04</v>
      </c>
      <c r="H72" s="627">
        <f>SUMIF(D72:D74,"H",G72:G74)</f>
        <v>1.8900000000000001</v>
      </c>
      <c r="I72" s="621">
        <f>G71-H72</f>
        <v>8.99</v>
      </c>
      <c r="K72" s="628">
        <v>1</v>
      </c>
      <c r="L72" s="629" t="s">
        <v>9980</v>
      </c>
      <c r="M72" s="630">
        <v>60</v>
      </c>
    </row>
    <row r="73" spans="1:13" s="622" customFormat="1" ht="15" x14ac:dyDescent="0.2">
      <c r="A73" s="616" t="s">
        <v>9451</v>
      </c>
      <c r="B73" s="616">
        <v>88316</v>
      </c>
      <c r="C73" s="617" t="s">
        <v>9981</v>
      </c>
      <c r="D73" s="616" t="s">
        <v>99</v>
      </c>
      <c r="E73" s="619">
        <f>E72</f>
        <v>6.6600000000000006E-2</v>
      </c>
      <c r="F73" s="620">
        <v>12.73</v>
      </c>
      <c r="G73" s="620">
        <f t="shared" ref="G73:G74" si="7">ROUND(E73*F73,2)</f>
        <v>0.85</v>
      </c>
      <c r="K73" s="631" t="s">
        <v>9982</v>
      </c>
      <c r="L73" s="632" t="s">
        <v>9980</v>
      </c>
      <c r="M73" s="633">
        <v>4</v>
      </c>
    </row>
    <row r="74" spans="1:13" s="622" customFormat="1" ht="15" x14ac:dyDescent="0.2">
      <c r="A74" s="618" t="s">
        <v>9975</v>
      </c>
      <c r="B74" s="618" t="str">
        <f>[3]COTAÇÕES!R17</f>
        <v>PETEL</v>
      </c>
      <c r="C74" s="635" t="s">
        <v>9992</v>
      </c>
      <c r="D74" s="618" t="s">
        <v>183</v>
      </c>
      <c r="E74" s="636">
        <v>1</v>
      </c>
      <c r="F74" s="620">
        <f>[3]COTAÇÕES!Q17</f>
        <v>8.99</v>
      </c>
      <c r="G74" s="620">
        <f t="shared" si="7"/>
        <v>8.99</v>
      </c>
      <c r="H74" s="638"/>
    </row>
    <row r="77" spans="1:13" s="610" customFormat="1" ht="15" x14ac:dyDescent="0.2">
      <c r="A77" s="1382" t="s">
        <v>9435</v>
      </c>
      <c r="B77" s="1382"/>
      <c r="C77" s="606" t="s">
        <v>9436</v>
      </c>
      <c r="D77" s="607" t="s">
        <v>9437</v>
      </c>
      <c r="E77" s="608" t="s">
        <v>9448</v>
      </c>
      <c r="F77" s="609" t="s">
        <v>9449</v>
      </c>
      <c r="G77" s="609" t="s">
        <v>16</v>
      </c>
      <c r="H77" s="609" t="s">
        <v>1363</v>
      </c>
      <c r="I77" s="609" t="s">
        <v>9974</v>
      </c>
    </row>
    <row r="78" spans="1:13" s="610" customFormat="1" ht="15.75" x14ac:dyDescent="0.25">
      <c r="A78" s="611" t="s">
        <v>199</v>
      </c>
      <c r="B78" s="611" t="s">
        <v>9830</v>
      </c>
      <c r="C78" s="612" t="s">
        <v>9831</v>
      </c>
      <c r="D78" s="613" t="s">
        <v>183</v>
      </c>
      <c r="E78" s="614"/>
      <c r="F78" s="615"/>
      <c r="G78" s="615">
        <f>SUM(G79:G81)</f>
        <v>13.09</v>
      </c>
      <c r="H78" s="615"/>
      <c r="I78" s="615"/>
      <c r="K78" s="625" t="s">
        <v>9977</v>
      </c>
      <c r="L78" s="626"/>
      <c r="M78" s="626" t="s">
        <v>9978</v>
      </c>
    </row>
    <row r="79" spans="1:13" s="622" customFormat="1" ht="15" x14ac:dyDescent="0.2">
      <c r="A79" s="616" t="s">
        <v>9451</v>
      </c>
      <c r="B79" s="616">
        <v>88309</v>
      </c>
      <c r="C79" s="617" t="s">
        <v>9979</v>
      </c>
      <c r="D79" s="616" t="s">
        <v>99</v>
      </c>
      <c r="E79" s="619">
        <f>TRUNC(M80/M79,4)</f>
        <v>6.6600000000000006E-2</v>
      </c>
      <c r="F79" s="620">
        <v>15.6</v>
      </c>
      <c r="G79" s="620">
        <f>ROUND(E79*F79,2)</f>
        <v>1.04</v>
      </c>
      <c r="H79" s="627">
        <f>SUMIF(D79:D81,"H",G79:G81)</f>
        <v>1.8900000000000001</v>
      </c>
      <c r="I79" s="621">
        <f>G78-H79</f>
        <v>11.2</v>
      </c>
      <c r="K79" s="628">
        <v>1</v>
      </c>
      <c r="L79" s="629" t="s">
        <v>9980</v>
      </c>
      <c r="M79" s="630">
        <v>60</v>
      </c>
    </row>
    <row r="80" spans="1:13" s="622" customFormat="1" ht="15" x14ac:dyDescent="0.2">
      <c r="A80" s="616" t="s">
        <v>9451</v>
      </c>
      <c r="B80" s="616">
        <v>88316</v>
      </c>
      <c r="C80" s="617" t="s">
        <v>9981</v>
      </c>
      <c r="D80" s="616" t="s">
        <v>99</v>
      </c>
      <c r="E80" s="619">
        <f>E79</f>
        <v>6.6600000000000006E-2</v>
      </c>
      <c r="F80" s="620">
        <v>12.73</v>
      </c>
      <c r="G80" s="620">
        <f t="shared" ref="G80:G81" si="8">ROUND(E80*F80,2)</f>
        <v>0.85</v>
      </c>
      <c r="K80" s="631" t="s">
        <v>9982</v>
      </c>
      <c r="L80" s="632" t="s">
        <v>9980</v>
      </c>
      <c r="M80" s="633">
        <v>4</v>
      </c>
    </row>
    <row r="81" spans="1:13" s="622" customFormat="1" ht="15" x14ac:dyDescent="0.2">
      <c r="A81" s="618" t="s">
        <v>9975</v>
      </c>
      <c r="B81" s="618" t="str">
        <f>[3]COTAÇÕES!R18</f>
        <v>PETEL</v>
      </c>
      <c r="C81" s="635" t="s">
        <v>9993</v>
      </c>
      <c r="D81" s="618" t="s">
        <v>183</v>
      </c>
      <c r="E81" s="636">
        <v>1</v>
      </c>
      <c r="F81" s="620">
        <f>[3]COTAÇÕES!Q18</f>
        <v>11.2</v>
      </c>
      <c r="G81" s="620">
        <f t="shared" si="8"/>
        <v>11.2</v>
      </c>
      <c r="H81" s="638"/>
    </row>
    <row r="84" spans="1:13" s="610" customFormat="1" ht="15" x14ac:dyDescent="0.2">
      <c r="A84" s="1382" t="s">
        <v>9435</v>
      </c>
      <c r="B84" s="1382"/>
      <c r="C84" s="606" t="s">
        <v>9436</v>
      </c>
      <c r="D84" s="607" t="s">
        <v>9437</v>
      </c>
      <c r="E84" s="608" t="s">
        <v>9448</v>
      </c>
      <c r="F84" s="609" t="s">
        <v>9449</v>
      </c>
      <c r="G84" s="609" t="s">
        <v>16</v>
      </c>
      <c r="H84" s="609" t="s">
        <v>1363</v>
      </c>
      <c r="I84" s="609" t="s">
        <v>9974</v>
      </c>
    </row>
    <row r="85" spans="1:13" s="610" customFormat="1" ht="15.75" x14ac:dyDescent="0.25">
      <c r="A85" s="611" t="s">
        <v>199</v>
      </c>
      <c r="B85" s="611" t="s">
        <v>9832</v>
      </c>
      <c r="C85" s="612" t="s">
        <v>9833</v>
      </c>
      <c r="D85" s="613" t="s">
        <v>183</v>
      </c>
      <c r="E85" s="614"/>
      <c r="F85" s="615"/>
      <c r="G85" s="615">
        <f>SUM(G86:G88)</f>
        <v>12.870000000000001</v>
      </c>
      <c r="H85" s="615"/>
      <c r="I85" s="615"/>
      <c r="K85" s="625" t="s">
        <v>9977</v>
      </c>
      <c r="L85" s="626"/>
      <c r="M85" s="626" t="s">
        <v>9978</v>
      </c>
    </row>
    <row r="86" spans="1:13" s="622" customFormat="1" ht="15" x14ac:dyDescent="0.2">
      <c r="A86" s="616" t="s">
        <v>9451</v>
      </c>
      <c r="B86" s="616">
        <v>88309</v>
      </c>
      <c r="C86" s="617" t="s">
        <v>9979</v>
      </c>
      <c r="D86" s="616" t="s">
        <v>99</v>
      </c>
      <c r="E86" s="619">
        <f>TRUNC(M87/M86,4)</f>
        <v>6.6600000000000006E-2</v>
      </c>
      <c r="F86" s="620">
        <v>15.6</v>
      </c>
      <c r="G86" s="620">
        <f>ROUND(E86*F86,2)</f>
        <v>1.04</v>
      </c>
      <c r="H86" s="627">
        <f>SUMIF(D86:D88,"H",G86:G88)</f>
        <v>1.8900000000000001</v>
      </c>
      <c r="I86" s="621">
        <f>G85-H86</f>
        <v>10.98</v>
      </c>
      <c r="K86" s="628">
        <v>1</v>
      </c>
      <c r="L86" s="629" t="s">
        <v>9980</v>
      </c>
      <c r="M86" s="630">
        <v>60</v>
      </c>
    </row>
    <row r="87" spans="1:13" s="622" customFormat="1" ht="15" x14ac:dyDescent="0.2">
      <c r="A87" s="616" t="s">
        <v>9451</v>
      </c>
      <c r="B87" s="616">
        <v>88316</v>
      </c>
      <c r="C87" s="617" t="s">
        <v>9981</v>
      </c>
      <c r="D87" s="616" t="s">
        <v>99</v>
      </c>
      <c r="E87" s="619">
        <f>E86</f>
        <v>6.6600000000000006E-2</v>
      </c>
      <c r="F87" s="620">
        <v>12.73</v>
      </c>
      <c r="G87" s="620">
        <f t="shared" ref="G87:G88" si="9">ROUND(E87*F87,2)</f>
        <v>0.85</v>
      </c>
      <c r="K87" s="631" t="s">
        <v>9982</v>
      </c>
      <c r="L87" s="632" t="s">
        <v>9980</v>
      </c>
      <c r="M87" s="633">
        <v>4</v>
      </c>
    </row>
    <row r="88" spans="1:13" s="622" customFormat="1" ht="15" x14ac:dyDescent="0.2">
      <c r="A88" s="618" t="s">
        <v>9975</v>
      </c>
      <c r="B88" s="618" t="str">
        <f>[3]COTAÇÕES!R19</f>
        <v>PETEL</v>
      </c>
      <c r="C88" s="635" t="s">
        <v>9994</v>
      </c>
      <c r="D88" s="618" t="s">
        <v>183</v>
      </c>
      <c r="E88" s="636">
        <v>1</v>
      </c>
      <c r="F88" s="620">
        <f>[3]COTAÇÕES!Q19</f>
        <v>10.98</v>
      </c>
      <c r="G88" s="620">
        <f t="shared" si="9"/>
        <v>10.98</v>
      </c>
      <c r="H88" s="638"/>
    </row>
    <row r="91" spans="1:13" s="610" customFormat="1" ht="15" x14ac:dyDescent="0.2">
      <c r="A91" s="1382" t="s">
        <v>9435</v>
      </c>
      <c r="B91" s="1382"/>
      <c r="C91" s="606" t="s">
        <v>9436</v>
      </c>
      <c r="D91" s="607" t="s">
        <v>9437</v>
      </c>
      <c r="E91" s="608" t="s">
        <v>9448</v>
      </c>
      <c r="F91" s="609" t="s">
        <v>9449</v>
      </c>
      <c r="G91" s="609" t="s">
        <v>16</v>
      </c>
      <c r="H91" s="609" t="s">
        <v>1363</v>
      </c>
      <c r="I91" s="609" t="s">
        <v>9974</v>
      </c>
    </row>
    <row r="92" spans="1:13" s="610" customFormat="1" ht="15.75" x14ac:dyDescent="0.25">
      <c r="A92" s="611" t="s">
        <v>199</v>
      </c>
      <c r="B92" s="611" t="s">
        <v>9834</v>
      </c>
      <c r="C92" s="612" t="s">
        <v>9835</v>
      </c>
      <c r="D92" s="613" t="s">
        <v>183</v>
      </c>
      <c r="E92" s="614"/>
      <c r="F92" s="615"/>
      <c r="G92" s="615">
        <f>SUM(G93:G95)</f>
        <v>13</v>
      </c>
      <c r="H92" s="615"/>
      <c r="I92" s="615"/>
      <c r="K92" s="625" t="s">
        <v>9977</v>
      </c>
      <c r="L92" s="626"/>
      <c r="M92" s="626" t="s">
        <v>9978</v>
      </c>
    </row>
    <row r="93" spans="1:13" s="622" customFormat="1" ht="15" x14ac:dyDescent="0.2">
      <c r="A93" s="616" t="s">
        <v>9451</v>
      </c>
      <c r="B93" s="616">
        <v>88309</v>
      </c>
      <c r="C93" s="617" t="s">
        <v>9979</v>
      </c>
      <c r="D93" s="616" t="s">
        <v>99</v>
      </c>
      <c r="E93" s="619">
        <f>TRUNC(M94/M93,4)</f>
        <v>6.6600000000000006E-2</v>
      </c>
      <c r="F93" s="620">
        <v>15.6</v>
      </c>
      <c r="G93" s="620">
        <f>ROUND(E93*F93,2)</f>
        <v>1.04</v>
      </c>
      <c r="H93" s="627">
        <f>SUMIF(D93:D95,"H",G93:G95)</f>
        <v>1.8900000000000001</v>
      </c>
      <c r="I93" s="621">
        <f>G92-H93</f>
        <v>11.11</v>
      </c>
      <c r="K93" s="628">
        <v>1</v>
      </c>
      <c r="L93" s="629" t="s">
        <v>9980</v>
      </c>
      <c r="M93" s="630">
        <v>60</v>
      </c>
    </row>
    <row r="94" spans="1:13" s="622" customFormat="1" ht="15" x14ac:dyDescent="0.2">
      <c r="A94" s="616" t="s">
        <v>9451</v>
      </c>
      <c r="B94" s="616">
        <v>88316</v>
      </c>
      <c r="C94" s="617" t="s">
        <v>9981</v>
      </c>
      <c r="D94" s="616" t="s">
        <v>99</v>
      </c>
      <c r="E94" s="619">
        <f>E93</f>
        <v>6.6600000000000006E-2</v>
      </c>
      <c r="F94" s="620">
        <v>12.73</v>
      </c>
      <c r="G94" s="620">
        <f t="shared" ref="G94:G95" si="10">ROUND(E94*F94,2)</f>
        <v>0.85</v>
      </c>
      <c r="K94" s="631" t="s">
        <v>9982</v>
      </c>
      <c r="L94" s="632" t="s">
        <v>9980</v>
      </c>
      <c r="M94" s="633">
        <v>4</v>
      </c>
    </row>
    <row r="95" spans="1:13" s="622" customFormat="1" ht="15" x14ac:dyDescent="0.2">
      <c r="A95" s="618" t="s">
        <v>9975</v>
      </c>
      <c r="B95" s="618" t="str">
        <f>[3]COTAÇÕES!R20</f>
        <v>PETEL</v>
      </c>
      <c r="C95" s="635" t="s">
        <v>9995</v>
      </c>
      <c r="D95" s="618" t="s">
        <v>183</v>
      </c>
      <c r="E95" s="636">
        <v>1</v>
      </c>
      <c r="F95" s="620">
        <f>[3]COTAÇÕES!Q20</f>
        <v>11.11</v>
      </c>
      <c r="G95" s="620">
        <f t="shared" si="10"/>
        <v>11.11</v>
      </c>
      <c r="H95" s="638"/>
    </row>
    <row r="98" spans="1:13" s="610" customFormat="1" ht="15" x14ac:dyDescent="0.2">
      <c r="A98" s="1382" t="s">
        <v>9435</v>
      </c>
      <c r="B98" s="1382"/>
      <c r="C98" s="606" t="s">
        <v>9436</v>
      </c>
      <c r="D98" s="607" t="s">
        <v>9437</v>
      </c>
      <c r="E98" s="608" t="s">
        <v>9448</v>
      </c>
      <c r="F98" s="609" t="s">
        <v>9449</v>
      </c>
      <c r="G98" s="609" t="s">
        <v>16</v>
      </c>
      <c r="H98" s="609" t="s">
        <v>1363</v>
      </c>
      <c r="I98" s="609" t="s">
        <v>9974</v>
      </c>
    </row>
    <row r="99" spans="1:13" s="610" customFormat="1" ht="15.75" x14ac:dyDescent="0.25">
      <c r="A99" s="611" t="s">
        <v>199</v>
      </c>
      <c r="B99" s="611" t="s">
        <v>9836</v>
      </c>
      <c r="C99" s="612" t="s">
        <v>9837</v>
      </c>
      <c r="D99" s="613" t="s">
        <v>183</v>
      </c>
      <c r="E99" s="614"/>
      <c r="F99" s="615"/>
      <c r="G99" s="615">
        <f>SUM(G100:G102)</f>
        <v>12.870000000000001</v>
      </c>
      <c r="H99" s="615"/>
      <c r="I99" s="615"/>
      <c r="K99" s="625" t="s">
        <v>9977</v>
      </c>
      <c r="L99" s="626"/>
      <c r="M99" s="626" t="s">
        <v>9978</v>
      </c>
    </row>
    <row r="100" spans="1:13" s="622" customFormat="1" ht="15" x14ac:dyDescent="0.2">
      <c r="A100" s="616" t="s">
        <v>9451</v>
      </c>
      <c r="B100" s="616">
        <v>88309</v>
      </c>
      <c r="C100" s="617" t="s">
        <v>9979</v>
      </c>
      <c r="D100" s="616" t="s">
        <v>99</v>
      </c>
      <c r="E100" s="619">
        <f>TRUNC(M101/M100,4)</f>
        <v>6.6600000000000006E-2</v>
      </c>
      <c r="F100" s="620">
        <v>15.6</v>
      </c>
      <c r="G100" s="620">
        <f>ROUND(E100*F100,2)</f>
        <v>1.04</v>
      </c>
      <c r="H100" s="627">
        <f>SUMIF(D100:D102,"H",G100:G102)</f>
        <v>1.8900000000000001</v>
      </c>
      <c r="I100" s="621">
        <f>G99-H100</f>
        <v>10.98</v>
      </c>
      <c r="K100" s="628">
        <v>1</v>
      </c>
      <c r="L100" s="629" t="s">
        <v>9980</v>
      </c>
      <c r="M100" s="630">
        <v>60</v>
      </c>
    </row>
    <row r="101" spans="1:13" s="622" customFormat="1" ht="15" x14ac:dyDescent="0.2">
      <c r="A101" s="616" t="s">
        <v>9451</v>
      </c>
      <c r="B101" s="616">
        <v>88316</v>
      </c>
      <c r="C101" s="617" t="s">
        <v>9981</v>
      </c>
      <c r="D101" s="616" t="s">
        <v>99</v>
      </c>
      <c r="E101" s="619">
        <f>E100</f>
        <v>6.6600000000000006E-2</v>
      </c>
      <c r="F101" s="620">
        <v>12.73</v>
      </c>
      <c r="G101" s="620">
        <f t="shared" ref="G101:G102" si="11">ROUND(E101*F101,2)</f>
        <v>0.85</v>
      </c>
      <c r="K101" s="631" t="s">
        <v>9982</v>
      </c>
      <c r="L101" s="632" t="s">
        <v>9980</v>
      </c>
      <c r="M101" s="633">
        <v>4</v>
      </c>
    </row>
    <row r="102" spans="1:13" s="622" customFormat="1" ht="15" x14ac:dyDescent="0.2">
      <c r="A102" s="618" t="s">
        <v>9975</v>
      </c>
      <c r="B102" s="618" t="str">
        <f>[3]COTAÇÕES!R21</f>
        <v>PETEL</v>
      </c>
      <c r="C102" s="635" t="s">
        <v>9996</v>
      </c>
      <c r="D102" s="618" t="s">
        <v>183</v>
      </c>
      <c r="E102" s="636">
        <v>1</v>
      </c>
      <c r="F102" s="620">
        <f>[3]COTAÇÕES!Q21</f>
        <v>10.98</v>
      </c>
      <c r="G102" s="620">
        <f t="shared" si="11"/>
        <v>10.98</v>
      </c>
      <c r="H102" s="638"/>
    </row>
    <row r="105" spans="1:13" s="610" customFormat="1" ht="15" x14ac:dyDescent="0.2">
      <c r="A105" s="1382" t="s">
        <v>9435</v>
      </c>
      <c r="B105" s="1382"/>
      <c r="C105" s="606" t="s">
        <v>9436</v>
      </c>
      <c r="D105" s="607" t="s">
        <v>9437</v>
      </c>
      <c r="E105" s="608" t="s">
        <v>9448</v>
      </c>
      <c r="F105" s="609" t="s">
        <v>9449</v>
      </c>
      <c r="G105" s="609" t="s">
        <v>16</v>
      </c>
      <c r="H105" s="609" t="s">
        <v>1363</v>
      </c>
      <c r="I105" s="609" t="s">
        <v>9974</v>
      </c>
    </row>
    <row r="106" spans="1:13" s="610" customFormat="1" ht="15.75" x14ac:dyDescent="0.25">
      <c r="A106" s="611" t="s">
        <v>199</v>
      </c>
      <c r="B106" s="611" t="s">
        <v>9838</v>
      </c>
      <c r="C106" s="612" t="s">
        <v>9839</v>
      </c>
      <c r="D106" s="613" t="s">
        <v>183</v>
      </c>
      <c r="E106" s="614"/>
      <c r="F106" s="615"/>
      <c r="G106" s="615">
        <f>SUM(G107:G109)</f>
        <v>12.870000000000001</v>
      </c>
      <c r="H106" s="615"/>
      <c r="I106" s="615"/>
      <c r="K106" s="625" t="s">
        <v>9977</v>
      </c>
      <c r="L106" s="626"/>
      <c r="M106" s="626" t="s">
        <v>9978</v>
      </c>
    </row>
    <row r="107" spans="1:13" s="622" customFormat="1" ht="15" x14ac:dyDescent="0.2">
      <c r="A107" s="616" t="s">
        <v>9451</v>
      </c>
      <c r="B107" s="616">
        <v>88309</v>
      </c>
      <c r="C107" s="617" t="s">
        <v>9979</v>
      </c>
      <c r="D107" s="616" t="s">
        <v>99</v>
      </c>
      <c r="E107" s="619">
        <f>TRUNC(M108/M107,4)</f>
        <v>6.6600000000000006E-2</v>
      </c>
      <c r="F107" s="620">
        <v>15.6</v>
      </c>
      <c r="G107" s="620">
        <f>ROUND(E107*F107,2)</f>
        <v>1.04</v>
      </c>
      <c r="H107" s="627">
        <f>SUMIF(D107:D109,"H",G107:G109)</f>
        <v>1.8900000000000001</v>
      </c>
      <c r="I107" s="621">
        <f>G106-H107</f>
        <v>10.98</v>
      </c>
      <c r="K107" s="628">
        <v>1</v>
      </c>
      <c r="L107" s="629" t="s">
        <v>9980</v>
      </c>
      <c r="M107" s="630">
        <v>60</v>
      </c>
    </row>
    <row r="108" spans="1:13" s="622" customFormat="1" ht="15" x14ac:dyDescent="0.2">
      <c r="A108" s="616" t="s">
        <v>9451</v>
      </c>
      <c r="B108" s="616">
        <v>88316</v>
      </c>
      <c r="C108" s="617" t="s">
        <v>9981</v>
      </c>
      <c r="D108" s="616" t="s">
        <v>99</v>
      </c>
      <c r="E108" s="619">
        <f>E107</f>
        <v>6.6600000000000006E-2</v>
      </c>
      <c r="F108" s="620">
        <v>12.73</v>
      </c>
      <c r="G108" s="620">
        <f>ROUND(E108*F108,2)</f>
        <v>0.85</v>
      </c>
      <c r="K108" s="631" t="s">
        <v>9982</v>
      </c>
      <c r="L108" s="632" t="s">
        <v>9980</v>
      </c>
      <c r="M108" s="633">
        <v>4</v>
      </c>
    </row>
    <row r="109" spans="1:13" s="622" customFormat="1" ht="15" x14ac:dyDescent="0.2">
      <c r="A109" s="618" t="s">
        <v>9975</v>
      </c>
      <c r="B109" s="618" t="str">
        <f>[3]COTAÇÕES!R22</f>
        <v>PETEL</v>
      </c>
      <c r="C109" s="635" t="s">
        <v>9997</v>
      </c>
      <c r="D109" s="618" t="s">
        <v>183</v>
      </c>
      <c r="E109" s="636">
        <v>1</v>
      </c>
      <c r="F109" s="620">
        <f>[3]COTAÇÕES!Q22</f>
        <v>10.98</v>
      </c>
      <c r="G109" s="620">
        <f>ROUND(E109*F109,2)</f>
        <v>10.98</v>
      </c>
      <c r="H109" s="638"/>
    </row>
    <row r="112" spans="1:13" s="610" customFormat="1" ht="15" x14ac:dyDescent="0.2">
      <c r="A112" s="1382" t="s">
        <v>9435</v>
      </c>
      <c r="B112" s="1382"/>
      <c r="C112" s="606" t="s">
        <v>9436</v>
      </c>
      <c r="D112" s="607" t="s">
        <v>9437</v>
      </c>
      <c r="E112" s="608" t="s">
        <v>9448</v>
      </c>
      <c r="F112" s="609" t="s">
        <v>9449</v>
      </c>
      <c r="G112" s="609" t="s">
        <v>16</v>
      </c>
      <c r="H112" s="609" t="s">
        <v>1363</v>
      </c>
      <c r="I112" s="609" t="s">
        <v>9974</v>
      </c>
    </row>
    <row r="113" spans="1:13" s="610" customFormat="1" ht="15.75" x14ac:dyDescent="0.25">
      <c r="A113" s="611" t="s">
        <v>199</v>
      </c>
      <c r="B113" s="611" t="s">
        <v>9843</v>
      </c>
      <c r="C113" s="612" t="s">
        <v>9998</v>
      </c>
      <c r="D113" s="613" t="s">
        <v>183</v>
      </c>
      <c r="E113" s="614"/>
      <c r="F113" s="615"/>
      <c r="G113" s="615">
        <f>SUM(G114:G116)</f>
        <v>5252.66</v>
      </c>
      <c r="H113" s="615"/>
      <c r="I113" s="615"/>
      <c r="K113" s="625" t="s">
        <v>9977</v>
      </c>
      <c r="L113" s="626"/>
      <c r="M113" s="626" t="s">
        <v>9978</v>
      </c>
    </row>
    <row r="114" spans="1:13" s="622" customFormat="1" ht="15" x14ac:dyDescent="0.2">
      <c r="A114" s="616" t="s">
        <v>9451</v>
      </c>
      <c r="B114" s="616">
        <v>88264</v>
      </c>
      <c r="C114" s="617" t="s">
        <v>9999</v>
      </c>
      <c r="D114" s="616" t="s">
        <v>99</v>
      </c>
      <c r="E114" s="619">
        <f>TRUNC(M115/M114,4)</f>
        <v>1.5</v>
      </c>
      <c r="F114" s="620">
        <v>15.98</v>
      </c>
      <c r="G114" s="620">
        <f>ROUND(E114*F114,2)</f>
        <v>23.97</v>
      </c>
      <c r="H114" s="627">
        <f>SUMIF(D114:D116,"H",G114:G116)</f>
        <v>43.07</v>
      </c>
      <c r="I114" s="621">
        <f>G113-H114</f>
        <v>5209.59</v>
      </c>
      <c r="K114" s="628">
        <v>1</v>
      </c>
      <c r="L114" s="629" t="s">
        <v>9980</v>
      </c>
      <c r="M114" s="630">
        <v>60</v>
      </c>
    </row>
    <row r="115" spans="1:13" s="622" customFormat="1" ht="15" x14ac:dyDescent="0.2">
      <c r="A115" s="616" t="s">
        <v>9451</v>
      </c>
      <c r="B115" s="616">
        <v>88247</v>
      </c>
      <c r="C115" s="617" t="s">
        <v>10000</v>
      </c>
      <c r="D115" s="616" t="s">
        <v>99</v>
      </c>
      <c r="E115" s="619">
        <f>E114</f>
        <v>1.5</v>
      </c>
      <c r="F115" s="620">
        <v>12.73</v>
      </c>
      <c r="G115" s="620">
        <f t="shared" ref="G115:G116" si="12">ROUND(E115*F115,2)</f>
        <v>19.100000000000001</v>
      </c>
      <c r="K115" s="631" t="s">
        <v>9982</v>
      </c>
      <c r="L115" s="632" t="s">
        <v>9980</v>
      </c>
      <c r="M115" s="633">
        <v>90</v>
      </c>
    </row>
    <row r="116" spans="1:13" s="622" customFormat="1" ht="15" x14ac:dyDescent="0.2">
      <c r="A116" s="618" t="s">
        <v>9975</v>
      </c>
      <c r="B116" s="618" t="str">
        <f>[3]COTAÇÕES!R27</f>
        <v>HIDRO E ELÉTRICA MOURA</v>
      </c>
      <c r="C116" s="635" t="s">
        <v>10001</v>
      </c>
      <c r="D116" s="618" t="s">
        <v>183</v>
      </c>
      <c r="E116" s="636">
        <v>1</v>
      </c>
      <c r="F116" s="620">
        <f>[3]COTAÇÕES!Q27</f>
        <v>5209.59</v>
      </c>
      <c r="G116" s="620">
        <f t="shared" si="12"/>
        <v>5209.59</v>
      </c>
      <c r="H116" s="638"/>
    </row>
    <row r="119" spans="1:13" s="610" customFormat="1" ht="15" x14ac:dyDescent="0.2">
      <c r="A119" s="1382" t="s">
        <v>9435</v>
      </c>
      <c r="B119" s="1382"/>
      <c r="C119" s="606" t="s">
        <v>9436</v>
      </c>
      <c r="D119" s="607" t="s">
        <v>9437</v>
      </c>
      <c r="E119" s="608" t="s">
        <v>9448</v>
      </c>
      <c r="F119" s="609" t="s">
        <v>9449</v>
      </c>
      <c r="G119" s="609" t="s">
        <v>16</v>
      </c>
      <c r="H119" s="609" t="s">
        <v>1363</v>
      </c>
      <c r="I119" s="609" t="s">
        <v>9974</v>
      </c>
    </row>
    <row r="120" spans="1:13" s="610" customFormat="1" ht="15.75" x14ac:dyDescent="0.25">
      <c r="A120" s="611" t="s">
        <v>199</v>
      </c>
      <c r="B120" s="611" t="s">
        <v>9846</v>
      </c>
      <c r="C120" s="612" t="s">
        <v>9847</v>
      </c>
      <c r="D120" s="613" t="s">
        <v>183</v>
      </c>
      <c r="E120" s="614"/>
      <c r="F120" s="615"/>
      <c r="G120" s="615">
        <f>SUM(G121:G123)</f>
        <v>119.67999999999999</v>
      </c>
      <c r="H120" s="615"/>
      <c r="I120" s="615"/>
      <c r="K120" s="625" t="s">
        <v>9977</v>
      </c>
      <c r="L120" s="626"/>
      <c r="M120" s="626" t="s">
        <v>9978</v>
      </c>
    </row>
    <row r="121" spans="1:13" s="622" customFormat="1" ht="15" x14ac:dyDescent="0.2">
      <c r="A121" s="616" t="s">
        <v>9451</v>
      </c>
      <c r="B121" s="616">
        <v>88264</v>
      </c>
      <c r="C121" s="617" t="s">
        <v>9999</v>
      </c>
      <c r="D121" s="616" t="s">
        <v>99</v>
      </c>
      <c r="E121" s="619">
        <f>TRUNC(M122/M121,4)</f>
        <v>0.5</v>
      </c>
      <c r="F121" s="620">
        <v>15.98</v>
      </c>
      <c r="G121" s="620">
        <f>ROUND(E121*F121,2)</f>
        <v>7.99</v>
      </c>
      <c r="H121" s="627">
        <f>SUMIF(D121:D123,"H",G121:G123)</f>
        <v>14.36</v>
      </c>
      <c r="I121" s="621">
        <f>G120-H121</f>
        <v>105.32</v>
      </c>
      <c r="K121" s="628">
        <v>1</v>
      </c>
      <c r="L121" s="629" t="s">
        <v>9980</v>
      </c>
      <c r="M121" s="630">
        <v>60</v>
      </c>
    </row>
    <row r="122" spans="1:13" s="622" customFormat="1" ht="15" x14ac:dyDescent="0.2">
      <c r="A122" s="616" t="s">
        <v>9451</v>
      </c>
      <c r="B122" s="616">
        <v>88247</v>
      </c>
      <c r="C122" s="617" t="s">
        <v>10000</v>
      </c>
      <c r="D122" s="616" t="s">
        <v>99</v>
      </c>
      <c r="E122" s="619">
        <f>E121</f>
        <v>0.5</v>
      </c>
      <c r="F122" s="620">
        <v>12.73</v>
      </c>
      <c r="G122" s="620">
        <f t="shared" ref="G122:G123" si="13">ROUND(E122*F122,2)</f>
        <v>6.37</v>
      </c>
      <c r="K122" s="631" t="s">
        <v>9982</v>
      </c>
      <c r="L122" s="632" t="s">
        <v>9980</v>
      </c>
      <c r="M122" s="633">
        <v>30</v>
      </c>
    </row>
    <row r="123" spans="1:13" s="622" customFormat="1" ht="15" x14ac:dyDescent="0.2">
      <c r="A123" s="618" t="s">
        <v>9975</v>
      </c>
      <c r="B123" s="618" t="str">
        <f>[3]COTAÇÕES!R28</f>
        <v>HIDRO E ELÉTRICA MOURA</v>
      </c>
      <c r="C123" s="635" t="s">
        <v>10002</v>
      </c>
      <c r="D123" s="618" t="s">
        <v>183</v>
      </c>
      <c r="E123" s="636">
        <v>1</v>
      </c>
      <c r="F123" s="620">
        <f>[3]COTAÇÕES!Q28</f>
        <v>105.32</v>
      </c>
      <c r="G123" s="620">
        <f t="shared" si="13"/>
        <v>105.32</v>
      </c>
      <c r="H123" s="638"/>
    </row>
    <row r="126" spans="1:13" s="610" customFormat="1" ht="15" x14ac:dyDescent="0.2">
      <c r="A126" s="1382" t="s">
        <v>9435</v>
      </c>
      <c r="B126" s="1382"/>
      <c r="C126" s="606" t="s">
        <v>9436</v>
      </c>
      <c r="D126" s="607" t="s">
        <v>9437</v>
      </c>
      <c r="E126" s="608" t="s">
        <v>9448</v>
      </c>
      <c r="F126" s="609" t="s">
        <v>9449</v>
      </c>
      <c r="G126" s="609" t="s">
        <v>16</v>
      </c>
      <c r="H126" s="609" t="s">
        <v>1363</v>
      </c>
      <c r="I126" s="609" t="s">
        <v>9974</v>
      </c>
    </row>
    <row r="127" spans="1:13" s="610" customFormat="1" ht="16.5" customHeight="1" x14ac:dyDescent="0.25">
      <c r="A127" s="611" t="s">
        <v>199</v>
      </c>
      <c r="B127" s="611" t="s">
        <v>9849</v>
      </c>
      <c r="C127" s="612" t="s">
        <v>9850</v>
      </c>
      <c r="D127" s="613" t="s">
        <v>183</v>
      </c>
      <c r="E127" s="614"/>
      <c r="F127" s="615"/>
      <c r="G127" s="615">
        <f>SUM(G128:G130)</f>
        <v>142.36000000000001</v>
      </c>
      <c r="H127" s="615"/>
      <c r="I127" s="615"/>
      <c r="K127" s="625" t="s">
        <v>9977</v>
      </c>
      <c r="L127" s="626"/>
      <c r="M127" s="626" t="s">
        <v>9978</v>
      </c>
    </row>
    <row r="128" spans="1:13" s="622" customFormat="1" ht="18" customHeight="1" x14ac:dyDescent="0.2">
      <c r="A128" s="616" t="s">
        <v>9451</v>
      </c>
      <c r="B128" s="616">
        <v>88264</v>
      </c>
      <c r="C128" s="617" t="s">
        <v>9999</v>
      </c>
      <c r="D128" s="616" t="s">
        <v>99</v>
      </c>
      <c r="E128" s="619">
        <f>TRUNC(M129/M128,4)</f>
        <v>0.5</v>
      </c>
      <c r="F128" s="620">
        <v>15.98</v>
      </c>
      <c r="G128" s="620">
        <f>ROUND(E128*F128,2)</f>
        <v>7.99</v>
      </c>
      <c r="H128" s="627">
        <f>SUMIF(D128:D130,"H",G128:G130)</f>
        <v>14.36</v>
      </c>
      <c r="I128" s="621">
        <f>G127-H128</f>
        <v>128</v>
      </c>
      <c r="K128" s="628">
        <v>1</v>
      </c>
      <c r="L128" s="629" t="s">
        <v>9980</v>
      </c>
      <c r="M128" s="630">
        <v>60</v>
      </c>
    </row>
    <row r="129" spans="1:13" s="622" customFormat="1" ht="18" customHeight="1" x14ac:dyDescent="0.2">
      <c r="A129" s="616" t="s">
        <v>9451</v>
      </c>
      <c r="B129" s="616">
        <v>88247</v>
      </c>
      <c r="C129" s="617" t="s">
        <v>10000</v>
      </c>
      <c r="D129" s="616" t="s">
        <v>99</v>
      </c>
      <c r="E129" s="619">
        <f>E128</f>
        <v>0.5</v>
      </c>
      <c r="F129" s="620">
        <v>12.73</v>
      </c>
      <c r="G129" s="620">
        <f t="shared" ref="G129:G130" si="14">ROUND(E129*F129,2)</f>
        <v>6.37</v>
      </c>
      <c r="K129" s="631" t="s">
        <v>9982</v>
      </c>
      <c r="L129" s="632" t="s">
        <v>9980</v>
      </c>
      <c r="M129" s="633">
        <v>30</v>
      </c>
    </row>
    <row r="130" spans="1:13" s="622" customFormat="1" ht="18" customHeight="1" x14ac:dyDescent="0.2">
      <c r="A130" s="618" t="s">
        <v>9975</v>
      </c>
      <c r="B130" s="618" t="str">
        <f>[3]COTAÇÕES!R29</f>
        <v>HIDRO E ELÉTRICA MOURA</v>
      </c>
      <c r="C130" s="635" t="s">
        <v>10003</v>
      </c>
      <c r="D130" s="618" t="s">
        <v>183</v>
      </c>
      <c r="E130" s="636">
        <v>1</v>
      </c>
      <c r="F130" s="620">
        <f>[3]COTAÇÕES!Q29</f>
        <v>128</v>
      </c>
      <c r="G130" s="620">
        <f t="shared" si="14"/>
        <v>128</v>
      </c>
      <c r="H130" s="638"/>
    </row>
    <row r="133" spans="1:13" s="610" customFormat="1" ht="15" x14ac:dyDescent="0.2">
      <c r="A133" s="1382" t="s">
        <v>9435</v>
      </c>
      <c r="B133" s="1382"/>
      <c r="C133" s="606" t="s">
        <v>9436</v>
      </c>
      <c r="D133" s="607" t="s">
        <v>9437</v>
      </c>
      <c r="E133" s="608" t="s">
        <v>9448</v>
      </c>
      <c r="F133" s="609" t="s">
        <v>9449</v>
      </c>
      <c r="G133" s="609" t="s">
        <v>16</v>
      </c>
      <c r="H133" s="609" t="s">
        <v>1363</v>
      </c>
      <c r="I133" s="609" t="s">
        <v>9974</v>
      </c>
    </row>
    <row r="134" spans="1:13" s="610" customFormat="1" ht="15.75" x14ac:dyDescent="0.25">
      <c r="A134" s="611" t="s">
        <v>199</v>
      </c>
      <c r="B134" s="611" t="s">
        <v>9851</v>
      </c>
      <c r="C134" s="612" t="s">
        <v>9852</v>
      </c>
      <c r="D134" s="613" t="s">
        <v>183</v>
      </c>
      <c r="E134" s="614"/>
      <c r="F134" s="615"/>
      <c r="G134" s="615">
        <f>SUM(G135:G137)</f>
        <v>140.29000000000002</v>
      </c>
      <c r="H134" s="615"/>
      <c r="I134" s="615"/>
      <c r="K134" s="625" t="s">
        <v>9977</v>
      </c>
      <c r="L134" s="626"/>
      <c r="M134" s="626" t="s">
        <v>9978</v>
      </c>
    </row>
    <row r="135" spans="1:13" s="622" customFormat="1" ht="15" x14ac:dyDescent="0.2">
      <c r="A135" s="616" t="s">
        <v>9451</v>
      </c>
      <c r="B135" s="616">
        <v>88264</v>
      </c>
      <c r="C135" s="617" t="s">
        <v>9999</v>
      </c>
      <c r="D135" s="616" t="s">
        <v>99</v>
      </c>
      <c r="E135" s="619">
        <f>TRUNC(M136/M135,4)</f>
        <v>0.5</v>
      </c>
      <c r="F135" s="620">
        <v>15.98</v>
      </c>
      <c r="G135" s="620">
        <f>ROUND(E135*F135,2)</f>
        <v>7.99</v>
      </c>
      <c r="H135" s="627">
        <f>SUMIF(D135:D137,"H",G135:G137)</f>
        <v>14.36</v>
      </c>
      <c r="I135" s="621">
        <f>G134-H135</f>
        <v>125.93000000000002</v>
      </c>
      <c r="K135" s="628">
        <v>1</v>
      </c>
      <c r="L135" s="629" t="s">
        <v>9980</v>
      </c>
      <c r="M135" s="630">
        <v>60</v>
      </c>
    </row>
    <row r="136" spans="1:13" s="622" customFormat="1" ht="15" x14ac:dyDescent="0.2">
      <c r="A136" s="616" t="s">
        <v>9451</v>
      </c>
      <c r="B136" s="616">
        <v>88247</v>
      </c>
      <c r="C136" s="617" t="s">
        <v>10000</v>
      </c>
      <c r="D136" s="616" t="s">
        <v>99</v>
      </c>
      <c r="E136" s="619">
        <f>E135</f>
        <v>0.5</v>
      </c>
      <c r="F136" s="620">
        <v>12.73</v>
      </c>
      <c r="G136" s="620">
        <f t="shared" ref="G136:G137" si="15">ROUND(E136*F136,2)</f>
        <v>6.37</v>
      </c>
      <c r="K136" s="631" t="s">
        <v>9982</v>
      </c>
      <c r="L136" s="632" t="s">
        <v>9980</v>
      </c>
      <c r="M136" s="633">
        <v>30</v>
      </c>
    </row>
    <row r="137" spans="1:13" s="622" customFormat="1" ht="15" x14ac:dyDescent="0.2">
      <c r="A137" s="618" t="s">
        <v>9975</v>
      </c>
      <c r="B137" s="618" t="str">
        <f>[3]COTAÇÕES!R30</f>
        <v>HIDRO E ELÉTRICA MOURA</v>
      </c>
      <c r="C137" s="635" t="s">
        <v>10004</v>
      </c>
      <c r="D137" s="618" t="s">
        <v>183</v>
      </c>
      <c r="E137" s="636">
        <v>1</v>
      </c>
      <c r="F137" s="620">
        <f>[3]COTAÇÕES!Q30</f>
        <v>125.93</v>
      </c>
      <c r="G137" s="620">
        <f t="shared" si="15"/>
        <v>125.93</v>
      </c>
      <c r="H137" s="638"/>
    </row>
    <row r="140" spans="1:13" s="610" customFormat="1" ht="15" x14ac:dyDescent="0.2">
      <c r="A140" s="1382" t="s">
        <v>9435</v>
      </c>
      <c r="B140" s="1382"/>
      <c r="C140" s="606" t="s">
        <v>9436</v>
      </c>
      <c r="D140" s="607" t="s">
        <v>9437</v>
      </c>
      <c r="E140" s="608" t="s">
        <v>9448</v>
      </c>
      <c r="F140" s="609" t="s">
        <v>9449</v>
      </c>
      <c r="G140" s="609" t="s">
        <v>16</v>
      </c>
      <c r="H140" s="609" t="s">
        <v>1363</v>
      </c>
      <c r="I140" s="609" t="s">
        <v>9974</v>
      </c>
    </row>
    <row r="141" spans="1:13" s="610" customFormat="1" ht="15.75" x14ac:dyDescent="0.25">
      <c r="A141" s="611" t="s">
        <v>199</v>
      </c>
      <c r="B141" s="611" t="s">
        <v>9853</v>
      </c>
      <c r="C141" s="612" t="s">
        <v>9854</v>
      </c>
      <c r="D141" s="613" t="s">
        <v>183</v>
      </c>
      <c r="E141" s="614"/>
      <c r="F141" s="615"/>
      <c r="G141" s="615">
        <f>SUM(G142:G144)</f>
        <v>100.25</v>
      </c>
      <c r="H141" s="615"/>
      <c r="I141" s="615"/>
      <c r="K141" s="625" t="s">
        <v>9977</v>
      </c>
      <c r="L141" s="626"/>
      <c r="M141" s="626" t="s">
        <v>9978</v>
      </c>
    </row>
    <row r="142" spans="1:13" s="622" customFormat="1" ht="18" customHeight="1" x14ac:dyDescent="0.2">
      <c r="A142" s="616" t="s">
        <v>9451</v>
      </c>
      <c r="B142" s="616">
        <v>88264</v>
      </c>
      <c r="C142" s="617" t="s">
        <v>9999</v>
      </c>
      <c r="D142" s="616" t="s">
        <v>99</v>
      </c>
      <c r="E142" s="619">
        <f>TRUNC(M143/M142,4)</f>
        <v>0.33329999999999999</v>
      </c>
      <c r="F142" s="620">
        <v>15.98</v>
      </c>
      <c r="G142" s="620">
        <f>ROUND(E142*F142,2)</f>
        <v>5.33</v>
      </c>
      <c r="H142" s="627">
        <f>SUMIF(D142:D144,"H",G142:G144)</f>
        <v>9.57</v>
      </c>
      <c r="I142" s="621">
        <f>G141-H142</f>
        <v>90.68</v>
      </c>
      <c r="K142" s="628">
        <v>1</v>
      </c>
      <c r="L142" s="629" t="s">
        <v>9980</v>
      </c>
      <c r="M142" s="630">
        <v>60</v>
      </c>
    </row>
    <row r="143" spans="1:13" s="622" customFormat="1" ht="18" customHeight="1" x14ac:dyDescent="0.2">
      <c r="A143" s="616" t="s">
        <v>9451</v>
      </c>
      <c r="B143" s="616">
        <v>88247</v>
      </c>
      <c r="C143" s="617" t="s">
        <v>10000</v>
      </c>
      <c r="D143" s="616" t="s">
        <v>99</v>
      </c>
      <c r="E143" s="619">
        <f>E142</f>
        <v>0.33329999999999999</v>
      </c>
      <c r="F143" s="620">
        <v>12.73</v>
      </c>
      <c r="G143" s="620">
        <f t="shared" ref="G143:G144" si="16">ROUND(E143*F143,2)</f>
        <v>4.24</v>
      </c>
      <c r="K143" s="631" t="s">
        <v>9982</v>
      </c>
      <c r="L143" s="632" t="s">
        <v>9980</v>
      </c>
      <c r="M143" s="633">
        <v>20</v>
      </c>
    </row>
    <row r="144" spans="1:13" s="622" customFormat="1" ht="18" customHeight="1" x14ac:dyDescent="0.2">
      <c r="A144" s="618" t="s">
        <v>9975</v>
      </c>
      <c r="B144" s="618" t="str">
        <f>[3]COTAÇÕES!R31</f>
        <v>HIDRO E ELÉTRICA MOURA</v>
      </c>
      <c r="C144" s="635" t="s">
        <v>10005</v>
      </c>
      <c r="D144" s="618" t="s">
        <v>183</v>
      </c>
      <c r="E144" s="636">
        <v>1</v>
      </c>
      <c r="F144" s="620">
        <f>[3]COTAÇÕES!Q31</f>
        <v>90.68</v>
      </c>
      <c r="G144" s="620">
        <f t="shared" si="16"/>
        <v>90.68</v>
      </c>
      <c r="H144" s="638"/>
    </row>
    <row r="147" spans="1:13" s="610" customFormat="1" ht="15" x14ac:dyDescent="0.2">
      <c r="A147" s="1382" t="s">
        <v>9435</v>
      </c>
      <c r="B147" s="1382"/>
      <c r="C147" s="606" t="s">
        <v>9436</v>
      </c>
      <c r="D147" s="607" t="s">
        <v>9437</v>
      </c>
      <c r="E147" s="608" t="s">
        <v>9448</v>
      </c>
      <c r="F147" s="609" t="s">
        <v>9449</v>
      </c>
      <c r="G147" s="609" t="s">
        <v>16</v>
      </c>
      <c r="H147" s="609" t="s">
        <v>1363</v>
      </c>
      <c r="I147" s="609" t="s">
        <v>9974</v>
      </c>
    </row>
    <row r="148" spans="1:13" s="610" customFormat="1" ht="20.25" customHeight="1" x14ac:dyDescent="0.25">
      <c r="A148" s="611" t="s">
        <v>199</v>
      </c>
      <c r="B148" s="611" t="s">
        <v>9855</v>
      </c>
      <c r="C148" s="612" t="s">
        <v>9856</v>
      </c>
      <c r="D148" s="613" t="s">
        <v>183</v>
      </c>
      <c r="E148" s="614"/>
      <c r="F148" s="615"/>
      <c r="G148" s="615">
        <f>SUM(G149:G151)</f>
        <v>195.45999999999998</v>
      </c>
      <c r="H148" s="615"/>
      <c r="I148" s="615"/>
      <c r="K148" s="625" t="s">
        <v>9977</v>
      </c>
      <c r="L148" s="626"/>
      <c r="M148" s="626" t="s">
        <v>9978</v>
      </c>
    </row>
    <row r="149" spans="1:13" s="622" customFormat="1" ht="19.5" customHeight="1" x14ac:dyDescent="0.2">
      <c r="A149" s="616" t="s">
        <v>9451</v>
      </c>
      <c r="B149" s="616">
        <v>88264</v>
      </c>
      <c r="C149" s="617" t="s">
        <v>9999</v>
      </c>
      <c r="D149" s="616" t="s">
        <v>99</v>
      </c>
      <c r="E149" s="619">
        <f>TRUNC(M150/M149,4)</f>
        <v>0.33329999999999999</v>
      </c>
      <c r="F149" s="620">
        <v>15.98</v>
      </c>
      <c r="G149" s="620">
        <f>ROUND(E149*F149,2)</f>
        <v>5.33</v>
      </c>
      <c r="H149" s="627">
        <f>SUMIF(D149:D151,"H",G149:G151)</f>
        <v>9.57</v>
      </c>
      <c r="I149" s="621">
        <f>G148-H149</f>
        <v>185.89</v>
      </c>
      <c r="K149" s="628">
        <v>1</v>
      </c>
      <c r="L149" s="629" t="s">
        <v>9980</v>
      </c>
      <c r="M149" s="630">
        <v>60</v>
      </c>
    </row>
    <row r="150" spans="1:13" s="622" customFormat="1" ht="19.5" customHeight="1" x14ac:dyDescent="0.2">
      <c r="A150" s="616" t="s">
        <v>9451</v>
      </c>
      <c r="B150" s="616">
        <v>88247</v>
      </c>
      <c r="C150" s="617" t="s">
        <v>10000</v>
      </c>
      <c r="D150" s="616" t="s">
        <v>99</v>
      </c>
      <c r="E150" s="619">
        <f>E149</f>
        <v>0.33329999999999999</v>
      </c>
      <c r="F150" s="620">
        <v>12.73</v>
      </c>
      <c r="G150" s="620">
        <f t="shared" ref="G150:G151" si="17">ROUND(E150*F150,2)</f>
        <v>4.24</v>
      </c>
      <c r="K150" s="631" t="s">
        <v>9982</v>
      </c>
      <c r="L150" s="632" t="s">
        <v>9980</v>
      </c>
      <c r="M150" s="633">
        <v>20</v>
      </c>
    </row>
    <row r="151" spans="1:13" s="622" customFormat="1" ht="17.25" customHeight="1" x14ac:dyDescent="0.2">
      <c r="A151" s="618" t="s">
        <v>9975</v>
      </c>
      <c r="B151" s="618" t="str">
        <f>[3]COTAÇÕES!R32</f>
        <v>HIDRO E ELÉTRICA MOURA</v>
      </c>
      <c r="C151" s="635" t="s">
        <v>10006</v>
      </c>
      <c r="D151" s="618" t="s">
        <v>183</v>
      </c>
      <c r="E151" s="636">
        <v>1</v>
      </c>
      <c r="F151" s="620">
        <f>[3]COTAÇÕES!Q32</f>
        <v>185.89</v>
      </c>
      <c r="G151" s="620">
        <f t="shared" si="17"/>
        <v>185.89</v>
      </c>
      <c r="H151" s="638"/>
    </row>
    <row r="154" spans="1:13" s="610" customFormat="1" ht="15" x14ac:dyDescent="0.2">
      <c r="A154" s="1382" t="s">
        <v>9435</v>
      </c>
      <c r="B154" s="1382"/>
      <c r="C154" s="606" t="s">
        <v>9436</v>
      </c>
      <c r="D154" s="607" t="s">
        <v>9437</v>
      </c>
      <c r="E154" s="608" t="s">
        <v>9448</v>
      </c>
      <c r="F154" s="609" t="s">
        <v>9449</v>
      </c>
      <c r="G154" s="609" t="s">
        <v>16</v>
      </c>
      <c r="H154" s="609" t="s">
        <v>1363</v>
      </c>
      <c r="I154" s="609" t="s">
        <v>9974</v>
      </c>
    </row>
    <row r="155" spans="1:13" s="610" customFormat="1" ht="15.75" x14ac:dyDescent="0.25">
      <c r="A155" s="611" t="s">
        <v>199</v>
      </c>
      <c r="B155" s="611" t="s">
        <v>9857</v>
      </c>
      <c r="C155" s="612" t="s">
        <v>9858</v>
      </c>
      <c r="D155" s="613" t="s">
        <v>183</v>
      </c>
      <c r="E155" s="614"/>
      <c r="F155" s="615"/>
      <c r="G155" s="615">
        <f>SUM(G156:G158)</f>
        <v>558.37</v>
      </c>
      <c r="H155" s="615"/>
      <c r="I155" s="615"/>
      <c r="K155" s="625" t="s">
        <v>9977</v>
      </c>
      <c r="L155" s="626"/>
      <c r="M155" s="626" t="s">
        <v>9978</v>
      </c>
    </row>
    <row r="156" spans="1:13" s="622" customFormat="1" ht="17.25" customHeight="1" x14ac:dyDescent="0.2">
      <c r="A156" s="616" t="s">
        <v>9451</v>
      </c>
      <c r="B156" s="616">
        <v>88264</v>
      </c>
      <c r="C156" s="617" t="s">
        <v>9999</v>
      </c>
      <c r="D156" s="616" t="s">
        <v>99</v>
      </c>
      <c r="E156" s="619">
        <f>TRUNC(M157/M156,4)</f>
        <v>0.33329999999999999</v>
      </c>
      <c r="F156" s="620">
        <v>15.98</v>
      </c>
      <c r="G156" s="620">
        <f>ROUND(E156*F156,2)</f>
        <v>5.33</v>
      </c>
      <c r="H156" s="627">
        <f>SUMIF(D156:D158,"H",G156:G158)</f>
        <v>9.57</v>
      </c>
      <c r="I156" s="621">
        <f>G155-H156</f>
        <v>548.79999999999995</v>
      </c>
      <c r="K156" s="628">
        <v>1</v>
      </c>
      <c r="L156" s="629" t="s">
        <v>9980</v>
      </c>
      <c r="M156" s="630">
        <v>60</v>
      </c>
    </row>
    <row r="157" spans="1:13" s="622" customFormat="1" ht="17.25" customHeight="1" x14ac:dyDescent="0.2">
      <c r="A157" s="616" t="s">
        <v>9451</v>
      </c>
      <c r="B157" s="616">
        <v>88247</v>
      </c>
      <c r="C157" s="617" t="s">
        <v>10000</v>
      </c>
      <c r="D157" s="616" t="s">
        <v>99</v>
      </c>
      <c r="E157" s="619">
        <f>E156</f>
        <v>0.33329999999999999</v>
      </c>
      <c r="F157" s="620">
        <v>12.73</v>
      </c>
      <c r="G157" s="620">
        <f t="shared" ref="G157:G158" si="18">ROUND(E157*F157,2)</f>
        <v>4.24</v>
      </c>
      <c r="K157" s="631" t="s">
        <v>9982</v>
      </c>
      <c r="L157" s="632" t="s">
        <v>9980</v>
      </c>
      <c r="M157" s="633">
        <v>20</v>
      </c>
    </row>
    <row r="158" spans="1:13" s="622" customFormat="1" ht="17.25" customHeight="1" x14ac:dyDescent="0.2">
      <c r="A158" s="618" t="s">
        <v>9975</v>
      </c>
      <c r="B158" s="618" t="str">
        <f>[3]COTAÇÕES!R33</f>
        <v>HIDRO E ELÉTRICA MOURA</v>
      </c>
      <c r="C158" s="635" t="s">
        <v>10007</v>
      </c>
      <c r="D158" s="618" t="s">
        <v>183</v>
      </c>
      <c r="E158" s="636">
        <v>1</v>
      </c>
      <c r="F158" s="620">
        <f>[3]COTAÇÕES!Q33</f>
        <v>548.79999999999995</v>
      </c>
      <c r="G158" s="620">
        <f t="shared" si="18"/>
        <v>548.79999999999995</v>
      </c>
      <c r="H158" s="638"/>
    </row>
    <row r="161" spans="1:15" s="610" customFormat="1" ht="15" x14ac:dyDescent="0.2">
      <c r="A161" s="1382" t="s">
        <v>9435</v>
      </c>
      <c r="B161" s="1382"/>
      <c r="C161" s="606" t="s">
        <v>9436</v>
      </c>
      <c r="D161" s="607" t="s">
        <v>9437</v>
      </c>
      <c r="E161" s="608" t="s">
        <v>9448</v>
      </c>
      <c r="F161" s="609" t="s">
        <v>9449</v>
      </c>
      <c r="G161" s="609" t="s">
        <v>16</v>
      </c>
      <c r="H161" s="609" t="s">
        <v>1363</v>
      </c>
      <c r="I161" s="609" t="s">
        <v>9974</v>
      </c>
    </row>
    <row r="162" spans="1:15" s="610" customFormat="1" ht="15.75" x14ac:dyDescent="0.25">
      <c r="A162" s="611" t="s">
        <v>199</v>
      </c>
      <c r="B162" s="611" t="s">
        <v>9859</v>
      </c>
      <c r="C162" s="612" t="s">
        <v>9860</v>
      </c>
      <c r="D162" s="613" t="s">
        <v>183</v>
      </c>
      <c r="E162" s="614"/>
      <c r="F162" s="615"/>
      <c r="G162" s="615">
        <f>SUM(G163:G165)</f>
        <v>10.029999999999999</v>
      </c>
      <c r="H162" s="615"/>
      <c r="I162" s="615"/>
      <c r="K162" s="625" t="s">
        <v>9977</v>
      </c>
      <c r="L162" s="626"/>
      <c r="M162" s="626" t="s">
        <v>9978</v>
      </c>
    </row>
    <row r="163" spans="1:15" s="622" customFormat="1" ht="15" x14ac:dyDescent="0.2">
      <c r="A163" s="616" t="s">
        <v>9451</v>
      </c>
      <c r="B163" s="616">
        <v>88264</v>
      </c>
      <c r="C163" s="617" t="s">
        <v>9999</v>
      </c>
      <c r="D163" s="616" t="s">
        <v>99</v>
      </c>
      <c r="E163" s="619">
        <f>TRUNC(M164/M163,4)</f>
        <v>6.6600000000000006E-2</v>
      </c>
      <c r="F163" s="620">
        <v>15.98</v>
      </c>
      <c r="G163" s="620">
        <f>ROUND(E163*F163,2)</f>
        <v>1.06</v>
      </c>
      <c r="H163" s="627">
        <f>SUMIF(D163:D165,"H",G163:G165)</f>
        <v>1.9100000000000001</v>
      </c>
      <c r="I163" s="621">
        <f>G162-H163</f>
        <v>8.1199999999999992</v>
      </c>
      <c r="K163" s="628">
        <v>1</v>
      </c>
      <c r="L163" s="629" t="s">
        <v>9980</v>
      </c>
      <c r="M163" s="630">
        <v>60</v>
      </c>
    </row>
    <row r="164" spans="1:15" s="622" customFormat="1" ht="15" x14ac:dyDescent="0.2">
      <c r="A164" s="616" t="s">
        <v>9451</v>
      </c>
      <c r="B164" s="616">
        <v>88247</v>
      </c>
      <c r="C164" s="617" t="s">
        <v>10000</v>
      </c>
      <c r="D164" s="616" t="s">
        <v>99</v>
      </c>
      <c r="E164" s="619">
        <f>E163</f>
        <v>6.6600000000000006E-2</v>
      </c>
      <c r="F164" s="620">
        <v>12.73</v>
      </c>
      <c r="G164" s="620">
        <f t="shared" ref="G164:G165" si="19">ROUND(E164*F164,2)</f>
        <v>0.85</v>
      </c>
      <c r="K164" s="631" t="s">
        <v>9982</v>
      </c>
      <c r="L164" s="632" t="s">
        <v>9980</v>
      </c>
      <c r="M164" s="633">
        <v>4</v>
      </c>
    </row>
    <row r="165" spans="1:15" s="622" customFormat="1" ht="15" x14ac:dyDescent="0.2">
      <c r="A165" s="618" t="s">
        <v>9975</v>
      </c>
      <c r="B165" s="618" t="str">
        <f>[3]COTAÇÕES!R34</f>
        <v>PETEL</v>
      </c>
      <c r="C165" s="635" t="s">
        <v>10008</v>
      </c>
      <c r="D165" s="618" t="s">
        <v>183</v>
      </c>
      <c r="E165" s="636">
        <v>1</v>
      </c>
      <c r="F165" s="620">
        <f>[3]COTAÇÕES!Q34</f>
        <v>8.1199999999999992</v>
      </c>
      <c r="G165" s="620">
        <f t="shared" si="19"/>
        <v>8.1199999999999992</v>
      </c>
      <c r="H165" s="638"/>
    </row>
    <row r="168" spans="1:15" s="610" customFormat="1" ht="15" x14ac:dyDescent="0.2">
      <c r="A168" s="1382" t="s">
        <v>9435</v>
      </c>
      <c r="B168" s="1382"/>
      <c r="C168" s="606" t="s">
        <v>9436</v>
      </c>
      <c r="D168" s="607" t="s">
        <v>9437</v>
      </c>
      <c r="E168" s="608" t="s">
        <v>9448</v>
      </c>
      <c r="F168" s="609" t="s">
        <v>9449</v>
      </c>
      <c r="G168" s="609" t="s">
        <v>16</v>
      </c>
      <c r="H168" s="609" t="s">
        <v>1363</v>
      </c>
      <c r="I168" s="609" t="s">
        <v>9974</v>
      </c>
    </row>
    <row r="169" spans="1:15" s="610" customFormat="1" ht="21.75" customHeight="1" x14ac:dyDescent="0.25">
      <c r="A169" s="611" t="s">
        <v>10009</v>
      </c>
      <c r="B169" s="611" t="s">
        <v>9861</v>
      </c>
      <c r="C169" s="612" t="s">
        <v>9862</v>
      </c>
      <c r="D169" s="613" t="s">
        <v>101</v>
      </c>
      <c r="E169" s="614"/>
      <c r="F169" s="615"/>
      <c r="G169" s="615">
        <f>SUM(G170:G172)</f>
        <v>6.81</v>
      </c>
      <c r="H169" s="615"/>
      <c r="I169" s="615"/>
      <c r="K169" s="625" t="s">
        <v>9977</v>
      </c>
      <c r="L169" s="626"/>
      <c r="M169" s="626" t="s">
        <v>9978</v>
      </c>
    </row>
    <row r="170" spans="1:15" s="622" customFormat="1" ht="18" customHeight="1" x14ac:dyDescent="0.2">
      <c r="A170" s="616" t="s">
        <v>9451</v>
      </c>
      <c r="B170" s="616">
        <v>88264</v>
      </c>
      <c r="C170" s="617" t="s">
        <v>9999</v>
      </c>
      <c r="D170" s="616" t="s">
        <v>99</v>
      </c>
      <c r="E170" s="619">
        <f>TRUNC(M171/M170,4)</f>
        <v>0.06</v>
      </c>
      <c r="F170" s="620">
        <v>15.98</v>
      </c>
      <c r="G170" s="620">
        <f>ROUND(E170*F170,2)</f>
        <v>0.96</v>
      </c>
      <c r="H170" s="627">
        <f>SUMIF(D170:D172,"H",G170:G172)</f>
        <v>1.72</v>
      </c>
      <c r="I170" s="621">
        <f>G169-H170</f>
        <v>5.09</v>
      </c>
      <c r="K170" s="628">
        <v>1</v>
      </c>
      <c r="L170" s="629" t="s">
        <v>9980</v>
      </c>
      <c r="M170" s="630">
        <v>60</v>
      </c>
    </row>
    <row r="171" spans="1:15" s="622" customFormat="1" ht="18" customHeight="1" x14ac:dyDescent="0.2">
      <c r="A171" s="616" t="s">
        <v>9451</v>
      </c>
      <c r="B171" s="616">
        <v>88247</v>
      </c>
      <c r="C171" s="617" t="s">
        <v>10000</v>
      </c>
      <c r="D171" s="616" t="s">
        <v>99</v>
      </c>
      <c r="E171" s="619">
        <f>E170</f>
        <v>0.06</v>
      </c>
      <c r="F171" s="620">
        <v>12.73</v>
      </c>
      <c r="G171" s="620">
        <f t="shared" ref="G171:G172" si="20">ROUND(E171*F171,2)</f>
        <v>0.76</v>
      </c>
      <c r="K171" s="631" t="s">
        <v>9982</v>
      </c>
      <c r="L171" s="632" t="s">
        <v>9980</v>
      </c>
      <c r="M171" s="633">
        <v>3.6</v>
      </c>
    </row>
    <row r="172" spans="1:15" s="622" customFormat="1" ht="18" customHeight="1" x14ac:dyDescent="0.2">
      <c r="A172" s="618" t="s">
        <v>9975</v>
      </c>
      <c r="B172" s="618" t="str">
        <f>[3]COTAÇÕES!R35</f>
        <v>HIDRO E ELÉTRICA MOURA</v>
      </c>
      <c r="C172" s="635" t="s">
        <v>9862</v>
      </c>
      <c r="D172" s="618" t="s">
        <v>101</v>
      </c>
      <c r="E172" s="636">
        <v>1.19</v>
      </c>
      <c r="F172" s="620">
        <f>[3]COTAÇÕES!Q35</f>
        <v>4.28</v>
      </c>
      <c r="G172" s="620">
        <f t="shared" si="20"/>
        <v>5.09</v>
      </c>
      <c r="H172" s="638"/>
    </row>
    <row r="174" spans="1:15" ht="16.5" customHeight="1" x14ac:dyDescent="0.2"/>
    <row r="175" spans="1:15" s="610" customFormat="1" ht="15" x14ac:dyDescent="0.2">
      <c r="A175" s="1382" t="s">
        <v>9435</v>
      </c>
      <c r="B175" s="1382"/>
      <c r="C175" s="606" t="s">
        <v>9436</v>
      </c>
      <c r="D175" s="607" t="s">
        <v>9437</v>
      </c>
      <c r="E175" s="608" t="s">
        <v>9448</v>
      </c>
      <c r="F175" s="609" t="s">
        <v>9449</v>
      </c>
      <c r="G175" s="609" t="s">
        <v>16</v>
      </c>
      <c r="H175" s="609" t="s">
        <v>1363</v>
      </c>
      <c r="I175" s="609" t="s">
        <v>9974</v>
      </c>
    </row>
    <row r="176" spans="1:15" s="610" customFormat="1" ht="31.5" x14ac:dyDescent="0.25">
      <c r="A176" s="611" t="s">
        <v>98</v>
      </c>
      <c r="B176" s="611" t="s">
        <v>9868</v>
      </c>
      <c r="C176" s="612" t="s">
        <v>9869</v>
      </c>
      <c r="D176" s="613" t="s">
        <v>183</v>
      </c>
      <c r="E176" s="614"/>
      <c r="F176" s="615"/>
      <c r="G176" s="615">
        <f>SUM(G177:G179)</f>
        <v>280.77</v>
      </c>
      <c r="H176" s="615"/>
      <c r="I176" s="615"/>
      <c r="K176" s="625" t="s">
        <v>9977</v>
      </c>
      <c r="L176" s="626"/>
      <c r="M176" s="626" t="s">
        <v>9978</v>
      </c>
      <c r="O176" s="640"/>
    </row>
    <row r="177" spans="1:13" s="622" customFormat="1" ht="15" x14ac:dyDescent="0.2">
      <c r="A177" s="616" t="s">
        <v>9451</v>
      </c>
      <c r="B177" s="616">
        <v>88267</v>
      </c>
      <c r="C177" s="617" t="s">
        <v>10010</v>
      </c>
      <c r="D177" s="616" t="s">
        <v>99</v>
      </c>
      <c r="E177" s="619">
        <f>TRUNC(M178/M177,4)</f>
        <v>1.5</v>
      </c>
      <c r="F177" s="620">
        <v>15.98</v>
      </c>
      <c r="G177" s="620">
        <f>ROUND(E177*F177,2)</f>
        <v>23.97</v>
      </c>
      <c r="H177" s="627">
        <f>SUMIF(D177:D179,"H",G177:G179)</f>
        <v>43.07</v>
      </c>
      <c r="I177" s="621">
        <f>G176-H177</f>
        <v>237.7</v>
      </c>
      <c r="K177" s="628">
        <v>1</v>
      </c>
      <c r="L177" s="629" t="s">
        <v>9980</v>
      </c>
      <c r="M177" s="630">
        <v>60</v>
      </c>
    </row>
    <row r="178" spans="1:13" s="622" customFormat="1" ht="15" x14ac:dyDescent="0.2">
      <c r="A178" s="616" t="s">
        <v>9451</v>
      </c>
      <c r="B178" s="616">
        <v>88316</v>
      </c>
      <c r="C178" s="617" t="s">
        <v>9981</v>
      </c>
      <c r="D178" s="616" t="s">
        <v>99</v>
      </c>
      <c r="E178" s="619">
        <f>E177</f>
        <v>1.5</v>
      </c>
      <c r="F178" s="620">
        <v>12.73</v>
      </c>
      <c r="G178" s="620">
        <f t="shared" ref="G178:G179" si="21">ROUND(E178*F178,2)</f>
        <v>19.100000000000001</v>
      </c>
      <c r="K178" s="631" t="s">
        <v>9982</v>
      </c>
      <c r="L178" s="632" t="s">
        <v>9980</v>
      </c>
      <c r="M178" s="633">
        <v>90</v>
      </c>
    </row>
    <row r="179" spans="1:13" s="622" customFormat="1" ht="30" x14ac:dyDescent="0.2">
      <c r="A179" s="618" t="s">
        <v>9454</v>
      </c>
      <c r="B179" s="616">
        <v>10521</v>
      </c>
      <c r="C179" s="641" t="s">
        <v>10011</v>
      </c>
      <c r="D179" s="618" t="s">
        <v>183</v>
      </c>
      <c r="E179" s="636">
        <v>1</v>
      </c>
      <c r="F179" s="620">
        <v>237.7</v>
      </c>
      <c r="G179" s="620">
        <f t="shared" si="21"/>
        <v>237.7</v>
      </c>
      <c r="H179" s="638"/>
    </row>
    <row r="182" spans="1:13" s="610" customFormat="1" ht="15" x14ac:dyDescent="0.2">
      <c r="A182" s="1382" t="s">
        <v>9435</v>
      </c>
      <c r="B182" s="1382"/>
      <c r="C182" s="606" t="s">
        <v>9436</v>
      </c>
      <c r="D182" s="607" t="s">
        <v>9437</v>
      </c>
      <c r="E182" s="608" t="s">
        <v>9448</v>
      </c>
      <c r="F182" s="609" t="s">
        <v>9449</v>
      </c>
      <c r="G182" s="609" t="s">
        <v>16</v>
      </c>
      <c r="H182" s="609" t="s">
        <v>1363</v>
      </c>
      <c r="I182" s="609" t="s">
        <v>9974</v>
      </c>
    </row>
    <row r="183" spans="1:13" s="610" customFormat="1" ht="31.5" x14ac:dyDescent="0.25">
      <c r="A183" s="611" t="s">
        <v>98</v>
      </c>
      <c r="B183" s="611" t="s">
        <v>9871</v>
      </c>
      <c r="C183" s="612" t="s">
        <v>10012</v>
      </c>
      <c r="D183" s="613" t="s">
        <v>183</v>
      </c>
      <c r="E183" s="614"/>
      <c r="F183" s="615"/>
      <c r="G183" s="615">
        <f>SUM(G184:G186)</f>
        <v>556.81999999999994</v>
      </c>
      <c r="H183" s="615"/>
      <c r="I183" s="615"/>
      <c r="K183" s="625" t="s">
        <v>9977</v>
      </c>
      <c r="L183" s="626"/>
      <c r="M183" s="626" t="s">
        <v>9978</v>
      </c>
    </row>
    <row r="184" spans="1:13" s="622" customFormat="1" ht="15" x14ac:dyDescent="0.2">
      <c r="A184" s="616" t="s">
        <v>9451</v>
      </c>
      <c r="B184" s="616">
        <v>88267</v>
      </c>
      <c r="C184" s="617" t="s">
        <v>10010</v>
      </c>
      <c r="D184" s="616" t="s">
        <v>99</v>
      </c>
      <c r="E184" s="619">
        <f>TRUNC(M185/M184,4)</f>
        <v>0.25</v>
      </c>
      <c r="F184" s="620">
        <v>15.98</v>
      </c>
      <c r="G184" s="620">
        <f>ROUND(E184*F184,2)</f>
        <v>4</v>
      </c>
      <c r="H184" s="627">
        <f>SUMIF(D184:D186,"H",G184:G186)</f>
        <v>7.18</v>
      </c>
      <c r="I184" s="621">
        <f>G183-H184</f>
        <v>549.64</v>
      </c>
      <c r="K184" s="628">
        <v>1</v>
      </c>
      <c r="L184" s="629" t="s">
        <v>9980</v>
      </c>
      <c r="M184" s="630">
        <v>60</v>
      </c>
    </row>
    <row r="185" spans="1:13" s="622" customFormat="1" ht="15" x14ac:dyDescent="0.2">
      <c r="A185" s="616" t="s">
        <v>9451</v>
      </c>
      <c r="B185" s="616">
        <v>88316</v>
      </c>
      <c r="C185" s="617" t="s">
        <v>9981</v>
      </c>
      <c r="D185" s="616" t="s">
        <v>99</v>
      </c>
      <c r="E185" s="619">
        <f>E184</f>
        <v>0.25</v>
      </c>
      <c r="F185" s="620">
        <v>12.73</v>
      </c>
      <c r="G185" s="620">
        <f t="shared" ref="G185:G186" si="22">ROUND(E185*F185,2)</f>
        <v>3.18</v>
      </c>
      <c r="K185" s="631" t="s">
        <v>9982</v>
      </c>
      <c r="L185" s="632" t="s">
        <v>9980</v>
      </c>
      <c r="M185" s="633">
        <v>15</v>
      </c>
    </row>
    <row r="186" spans="1:13" s="622" customFormat="1" ht="15" x14ac:dyDescent="0.2">
      <c r="A186" s="618" t="s">
        <v>9454</v>
      </c>
      <c r="B186" s="616">
        <v>21034</v>
      </c>
      <c r="C186" s="641" t="s">
        <v>10013</v>
      </c>
      <c r="D186" s="618" t="s">
        <v>183</v>
      </c>
      <c r="E186" s="636">
        <v>1</v>
      </c>
      <c r="F186" s="620">
        <v>549.64</v>
      </c>
      <c r="G186" s="620">
        <f t="shared" si="22"/>
        <v>549.64</v>
      </c>
      <c r="H186" s="638"/>
    </row>
    <row r="189" spans="1:13" s="610" customFormat="1" ht="15" x14ac:dyDescent="0.2">
      <c r="A189" s="1382" t="s">
        <v>9435</v>
      </c>
      <c r="B189" s="1382"/>
      <c r="C189" s="606" t="s">
        <v>9436</v>
      </c>
      <c r="D189" s="607" t="s">
        <v>9437</v>
      </c>
      <c r="E189" s="608" t="s">
        <v>9448</v>
      </c>
      <c r="F189" s="609" t="s">
        <v>9449</v>
      </c>
      <c r="G189" s="609" t="s">
        <v>16</v>
      </c>
      <c r="H189" s="609" t="s">
        <v>1363</v>
      </c>
      <c r="I189" s="609" t="s">
        <v>9974</v>
      </c>
    </row>
    <row r="190" spans="1:13" s="610" customFormat="1" ht="15.75" x14ac:dyDescent="0.25">
      <c r="A190" s="611" t="s">
        <v>98</v>
      </c>
      <c r="B190" s="611" t="s">
        <v>9874</v>
      </c>
      <c r="C190" s="612" t="s">
        <v>9875</v>
      </c>
      <c r="D190" s="613" t="s">
        <v>183</v>
      </c>
      <c r="E190" s="614"/>
      <c r="F190" s="615"/>
      <c r="G190" s="615">
        <f>SUM(G191:G193)</f>
        <v>69.87</v>
      </c>
      <c r="H190" s="615"/>
      <c r="I190" s="615"/>
      <c r="K190" s="625" t="s">
        <v>9977</v>
      </c>
      <c r="L190" s="626"/>
      <c r="M190" s="626" t="s">
        <v>9978</v>
      </c>
    </row>
    <row r="191" spans="1:13" s="622" customFormat="1" ht="15" x14ac:dyDescent="0.2">
      <c r="A191" s="616" t="s">
        <v>9451</v>
      </c>
      <c r="B191" s="616">
        <v>88267</v>
      </c>
      <c r="C191" s="617" t="s">
        <v>10010</v>
      </c>
      <c r="D191" s="616" t="s">
        <v>99</v>
      </c>
      <c r="E191" s="619">
        <f>TRUNC(M192/M191,4)</f>
        <v>0.45</v>
      </c>
      <c r="F191" s="620">
        <v>15.98</v>
      </c>
      <c r="G191" s="620">
        <f>ROUND(E191*F191,2)</f>
        <v>7.19</v>
      </c>
      <c r="H191" s="627">
        <f>SUMIF(D191:D193,"H",G191:G193)</f>
        <v>12.920000000000002</v>
      </c>
      <c r="I191" s="621">
        <f>G190-H191</f>
        <v>56.95</v>
      </c>
      <c r="K191" s="628">
        <v>1</v>
      </c>
      <c r="L191" s="629" t="s">
        <v>9980</v>
      </c>
      <c r="M191" s="630">
        <v>60</v>
      </c>
    </row>
    <row r="192" spans="1:13" s="622" customFormat="1" ht="15" x14ac:dyDescent="0.2">
      <c r="A192" s="616" t="s">
        <v>9451</v>
      </c>
      <c r="B192" s="616">
        <v>88316</v>
      </c>
      <c r="C192" s="617" t="s">
        <v>9981</v>
      </c>
      <c r="D192" s="616" t="s">
        <v>99</v>
      </c>
      <c r="E192" s="619">
        <f>E191</f>
        <v>0.45</v>
      </c>
      <c r="F192" s="620">
        <v>12.73</v>
      </c>
      <c r="G192" s="620">
        <f t="shared" ref="G192:G193" si="23">ROUND(E192*F192,2)</f>
        <v>5.73</v>
      </c>
      <c r="K192" s="631" t="s">
        <v>9982</v>
      </c>
      <c r="L192" s="632" t="s">
        <v>9980</v>
      </c>
      <c r="M192" s="633">
        <v>27</v>
      </c>
    </row>
    <row r="193" spans="1:13" s="622" customFormat="1" ht="15" x14ac:dyDescent="0.2">
      <c r="A193" s="618" t="s">
        <v>9454</v>
      </c>
      <c r="B193" s="616">
        <v>10899</v>
      </c>
      <c r="C193" s="641" t="s">
        <v>10014</v>
      </c>
      <c r="D193" s="618" t="s">
        <v>183</v>
      </c>
      <c r="E193" s="636">
        <v>1</v>
      </c>
      <c r="F193" s="620">
        <v>56.95</v>
      </c>
      <c r="G193" s="620">
        <f t="shared" si="23"/>
        <v>56.95</v>
      </c>
      <c r="H193" s="638"/>
    </row>
    <row r="196" spans="1:13" s="610" customFormat="1" ht="15" x14ac:dyDescent="0.2">
      <c r="A196" s="1382" t="s">
        <v>9435</v>
      </c>
      <c r="B196" s="1382"/>
      <c r="C196" s="606" t="s">
        <v>9436</v>
      </c>
      <c r="D196" s="607" t="s">
        <v>9437</v>
      </c>
      <c r="E196" s="608" t="s">
        <v>9448</v>
      </c>
      <c r="F196" s="609" t="s">
        <v>9449</v>
      </c>
      <c r="G196" s="609" t="s">
        <v>16</v>
      </c>
      <c r="H196" s="609" t="s">
        <v>1363</v>
      </c>
      <c r="I196" s="609" t="s">
        <v>9974</v>
      </c>
    </row>
    <row r="197" spans="1:13" s="610" customFormat="1" ht="15.75" x14ac:dyDescent="0.25">
      <c r="A197" s="611" t="s">
        <v>98</v>
      </c>
      <c r="B197" s="611" t="s">
        <v>9877</v>
      </c>
      <c r="C197" s="612" t="s">
        <v>9878</v>
      </c>
      <c r="D197" s="613" t="s">
        <v>183</v>
      </c>
      <c r="E197" s="614"/>
      <c r="F197" s="615"/>
      <c r="G197" s="615">
        <f>SUM(G198:G200)</f>
        <v>85.37</v>
      </c>
      <c r="H197" s="615"/>
      <c r="I197" s="615"/>
      <c r="K197" s="625" t="s">
        <v>9977</v>
      </c>
      <c r="L197" s="626"/>
      <c r="M197" s="626" t="s">
        <v>9978</v>
      </c>
    </row>
    <row r="198" spans="1:13" s="622" customFormat="1" ht="15" x14ac:dyDescent="0.2">
      <c r="A198" s="616" t="s">
        <v>9451</v>
      </c>
      <c r="B198" s="616">
        <v>88267</v>
      </c>
      <c r="C198" s="617" t="s">
        <v>10010</v>
      </c>
      <c r="D198" s="616" t="s">
        <v>99</v>
      </c>
      <c r="E198" s="619">
        <f>TRUNC(M199/M198,4)</f>
        <v>0.3</v>
      </c>
      <c r="F198" s="620">
        <v>15.98</v>
      </c>
      <c r="G198" s="620">
        <f>ROUND(E198*F198,2)</f>
        <v>4.79</v>
      </c>
      <c r="H198" s="627">
        <f>SUMIF(D198:D200,"H",G198:G200)</f>
        <v>8.61</v>
      </c>
      <c r="I198" s="621">
        <f>G197-H198</f>
        <v>76.760000000000005</v>
      </c>
      <c r="K198" s="628">
        <v>1</v>
      </c>
      <c r="L198" s="629" t="s">
        <v>9980</v>
      </c>
      <c r="M198" s="630">
        <v>60</v>
      </c>
    </row>
    <row r="199" spans="1:13" s="622" customFormat="1" ht="15" x14ac:dyDescent="0.2">
      <c r="A199" s="616" t="s">
        <v>9451</v>
      </c>
      <c r="B199" s="616">
        <v>88316</v>
      </c>
      <c r="C199" s="617" t="s">
        <v>9981</v>
      </c>
      <c r="D199" s="616" t="s">
        <v>99</v>
      </c>
      <c r="E199" s="619">
        <f>E198</f>
        <v>0.3</v>
      </c>
      <c r="F199" s="620">
        <v>12.73</v>
      </c>
      <c r="G199" s="620">
        <f t="shared" ref="G199:G200" si="24">ROUND(E199*F199,2)</f>
        <v>3.82</v>
      </c>
      <c r="K199" s="631" t="s">
        <v>9982</v>
      </c>
      <c r="L199" s="632" t="s">
        <v>9980</v>
      </c>
      <c r="M199" s="633">
        <v>18</v>
      </c>
    </row>
    <row r="200" spans="1:13" s="622" customFormat="1" ht="15" x14ac:dyDescent="0.2">
      <c r="A200" s="618" t="s">
        <v>9454</v>
      </c>
      <c r="B200" s="616">
        <v>20967</v>
      </c>
      <c r="C200" s="641" t="s">
        <v>9878</v>
      </c>
      <c r="D200" s="618" t="s">
        <v>183</v>
      </c>
      <c r="E200" s="636">
        <v>1</v>
      </c>
      <c r="F200" s="620">
        <v>76.760000000000005</v>
      </c>
      <c r="G200" s="620">
        <f t="shared" si="24"/>
        <v>76.760000000000005</v>
      </c>
      <c r="H200" s="638"/>
    </row>
    <row r="203" spans="1:13" s="610" customFormat="1" ht="15" x14ac:dyDescent="0.2">
      <c r="A203" s="1382" t="s">
        <v>9435</v>
      </c>
      <c r="B203" s="1382"/>
      <c r="C203" s="606" t="s">
        <v>9436</v>
      </c>
      <c r="D203" s="607" t="s">
        <v>9437</v>
      </c>
      <c r="E203" s="608" t="s">
        <v>9448</v>
      </c>
      <c r="F203" s="609" t="s">
        <v>9449</v>
      </c>
      <c r="G203" s="609" t="s">
        <v>16</v>
      </c>
      <c r="H203" s="609" t="s">
        <v>1363</v>
      </c>
      <c r="I203" s="609" t="s">
        <v>9974</v>
      </c>
    </row>
    <row r="204" spans="1:13" s="610" customFormat="1" ht="15.75" x14ac:dyDescent="0.25">
      <c r="A204" s="611" t="s">
        <v>98</v>
      </c>
      <c r="B204" s="611" t="s">
        <v>9880</v>
      </c>
      <c r="C204" s="612" t="s">
        <v>9881</v>
      </c>
      <c r="D204" s="613" t="s">
        <v>183</v>
      </c>
      <c r="E204" s="614"/>
      <c r="F204" s="615"/>
      <c r="G204" s="615">
        <f>SUM(G205:G207)</f>
        <v>138.61000000000001</v>
      </c>
      <c r="H204" s="615"/>
      <c r="I204" s="615"/>
      <c r="K204" s="625" t="s">
        <v>9977</v>
      </c>
      <c r="L204" s="626"/>
      <c r="M204" s="626" t="s">
        <v>9978</v>
      </c>
    </row>
    <row r="205" spans="1:13" s="622" customFormat="1" ht="15" x14ac:dyDescent="0.2">
      <c r="A205" s="616" t="s">
        <v>9451</v>
      </c>
      <c r="B205" s="616">
        <v>88267</v>
      </c>
      <c r="C205" s="617" t="s">
        <v>10010</v>
      </c>
      <c r="D205" s="616" t="s">
        <v>99</v>
      </c>
      <c r="E205" s="619">
        <f>TRUNC(M206/M205,4)</f>
        <v>0.3</v>
      </c>
      <c r="F205" s="620">
        <v>15.98</v>
      </c>
      <c r="G205" s="620">
        <f>ROUND(E205*F205,2)</f>
        <v>4.79</v>
      </c>
      <c r="H205" s="627">
        <f>SUMIF(D205:D207,"H",G205:G207)</f>
        <v>8.61</v>
      </c>
      <c r="I205" s="621">
        <f>G204-H205</f>
        <v>130</v>
      </c>
      <c r="K205" s="628">
        <v>1</v>
      </c>
      <c r="L205" s="629" t="s">
        <v>9980</v>
      </c>
      <c r="M205" s="630">
        <v>60</v>
      </c>
    </row>
    <row r="206" spans="1:13" s="622" customFormat="1" ht="15" x14ac:dyDescent="0.2">
      <c r="A206" s="616" t="s">
        <v>9451</v>
      </c>
      <c r="B206" s="616">
        <v>88316</v>
      </c>
      <c r="C206" s="617" t="s">
        <v>9981</v>
      </c>
      <c r="D206" s="616" t="s">
        <v>99</v>
      </c>
      <c r="E206" s="619">
        <f>E205</f>
        <v>0.3</v>
      </c>
      <c r="F206" s="620">
        <v>12.73</v>
      </c>
      <c r="G206" s="620">
        <f t="shared" ref="G206:G207" si="25">ROUND(E206*F206,2)</f>
        <v>3.82</v>
      </c>
      <c r="K206" s="631" t="s">
        <v>9982</v>
      </c>
      <c r="L206" s="632" t="s">
        <v>9980</v>
      </c>
      <c r="M206" s="633">
        <v>18</v>
      </c>
    </row>
    <row r="207" spans="1:13" s="622" customFormat="1" ht="15" x14ac:dyDescent="0.2">
      <c r="A207" s="618" t="s">
        <v>9454</v>
      </c>
      <c r="B207" s="616">
        <v>10904</v>
      </c>
      <c r="C207" s="641" t="s">
        <v>10015</v>
      </c>
      <c r="D207" s="618" t="s">
        <v>183</v>
      </c>
      <c r="E207" s="636">
        <v>1</v>
      </c>
      <c r="F207" s="620">
        <v>130</v>
      </c>
      <c r="G207" s="620">
        <f t="shared" si="25"/>
        <v>130</v>
      </c>
      <c r="H207" s="638"/>
    </row>
    <row r="209" spans="1:13" ht="14.25" customHeight="1" x14ac:dyDescent="0.2"/>
    <row r="210" spans="1:13" s="610" customFormat="1" ht="15" x14ac:dyDescent="0.2">
      <c r="A210" s="1382" t="s">
        <v>9435</v>
      </c>
      <c r="B210" s="1382"/>
      <c r="C210" s="606" t="s">
        <v>9436</v>
      </c>
      <c r="D210" s="607" t="s">
        <v>9437</v>
      </c>
      <c r="E210" s="608" t="s">
        <v>9448</v>
      </c>
      <c r="F210" s="609" t="s">
        <v>9449</v>
      </c>
      <c r="G210" s="609" t="s">
        <v>16</v>
      </c>
      <c r="H210" s="609" t="s">
        <v>1363</v>
      </c>
      <c r="I210" s="609" t="s">
        <v>9974</v>
      </c>
    </row>
    <row r="211" spans="1:13" s="610" customFormat="1" ht="15.75" x14ac:dyDescent="0.25">
      <c r="A211" s="611" t="s">
        <v>98</v>
      </c>
      <c r="B211" s="611" t="s">
        <v>9883</v>
      </c>
      <c r="C211" s="612" t="s">
        <v>9884</v>
      </c>
      <c r="D211" s="613" t="s">
        <v>183</v>
      </c>
      <c r="E211" s="614"/>
      <c r="F211" s="615"/>
      <c r="G211" s="615">
        <f>SUM(G212:G214)</f>
        <v>16.690000000000001</v>
      </c>
      <c r="H211" s="615"/>
      <c r="I211" s="615"/>
      <c r="K211" s="625" t="s">
        <v>9977</v>
      </c>
      <c r="L211" s="626"/>
      <c r="M211" s="626" t="s">
        <v>9978</v>
      </c>
    </row>
    <row r="212" spans="1:13" s="622" customFormat="1" ht="15" x14ac:dyDescent="0.2">
      <c r="A212" s="616" t="s">
        <v>9451</v>
      </c>
      <c r="B212" s="616">
        <v>88267</v>
      </c>
      <c r="C212" s="617" t="s">
        <v>10010</v>
      </c>
      <c r="D212" s="616" t="s">
        <v>99</v>
      </c>
      <c r="E212" s="619">
        <f>TRUNC(M213/M212,4)</f>
        <v>0.15</v>
      </c>
      <c r="F212" s="620">
        <v>15.98</v>
      </c>
      <c r="G212" s="620">
        <f>ROUND(E212*F212,2)</f>
        <v>2.4</v>
      </c>
      <c r="H212" s="627">
        <f>SUMIF(D212:D214,"H",G212:G214)</f>
        <v>4.3099999999999996</v>
      </c>
      <c r="I212" s="621">
        <f>G211-H212</f>
        <v>12.380000000000003</v>
      </c>
      <c r="K212" s="628">
        <v>1</v>
      </c>
      <c r="L212" s="629" t="s">
        <v>9980</v>
      </c>
      <c r="M212" s="630">
        <v>60</v>
      </c>
    </row>
    <row r="213" spans="1:13" s="622" customFormat="1" ht="15" x14ac:dyDescent="0.2">
      <c r="A213" s="616" t="s">
        <v>9451</v>
      </c>
      <c r="B213" s="616">
        <v>88316</v>
      </c>
      <c r="C213" s="617" t="s">
        <v>9981</v>
      </c>
      <c r="D213" s="616" t="s">
        <v>99</v>
      </c>
      <c r="E213" s="619">
        <f>E212</f>
        <v>0.15</v>
      </c>
      <c r="F213" s="620">
        <v>12.73</v>
      </c>
      <c r="G213" s="620">
        <f t="shared" ref="G213:G214" si="26">ROUND(E213*F213,2)</f>
        <v>1.91</v>
      </c>
      <c r="K213" s="631" t="s">
        <v>9982</v>
      </c>
      <c r="L213" s="632" t="s">
        <v>9980</v>
      </c>
      <c r="M213" s="633">
        <v>9</v>
      </c>
    </row>
    <row r="214" spans="1:13" s="622" customFormat="1" ht="15" x14ac:dyDescent="0.2">
      <c r="A214" s="618" t="s">
        <v>9454</v>
      </c>
      <c r="B214" s="616">
        <v>20971</v>
      </c>
      <c r="C214" s="641" t="s">
        <v>10016</v>
      </c>
      <c r="D214" s="618" t="s">
        <v>183</v>
      </c>
      <c r="E214" s="636">
        <v>1</v>
      </c>
      <c r="F214" s="620">
        <v>12.38</v>
      </c>
      <c r="G214" s="620">
        <f t="shared" si="26"/>
        <v>12.38</v>
      </c>
      <c r="H214" s="638"/>
    </row>
    <row r="217" spans="1:13" s="610" customFormat="1" ht="15" x14ac:dyDescent="0.2">
      <c r="A217" s="1382" t="s">
        <v>9435</v>
      </c>
      <c r="B217" s="1382"/>
      <c r="C217" s="606" t="s">
        <v>9436</v>
      </c>
      <c r="D217" s="607" t="s">
        <v>9437</v>
      </c>
      <c r="E217" s="608" t="s">
        <v>9448</v>
      </c>
      <c r="F217" s="609" t="s">
        <v>9449</v>
      </c>
      <c r="G217" s="609" t="s">
        <v>16</v>
      </c>
      <c r="H217" s="609" t="s">
        <v>1363</v>
      </c>
      <c r="I217" s="609" t="s">
        <v>9974</v>
      </c>
    </row>
    <row r="218" spans="1:13" s="610" customFormat="1" ht="15.75" x14ac:dyDescent="0.25">
      <c r="A218" s="611" t="s">
        <v>98</v>
      </c>
      <c r="B218" s="611" t="s">
        <v>9886</v>
      </c>
      <c r="C218" s="612" t="s">
        <v>9887</v>
      </c>
      <c r="D218" s="613" t="s">
        <v>183</v>
      </c>
      <c r="E218" s="614"/>
      <c r="F218" s="615"/>
      <c r="G218" s="615">
        <f>SUM(G219:G221)</f>
        <v>49.47</v>
      </c>
      <c r="H218" s="615"/>
      <c r="I218" s="615"/>
      <c r="K218" s="625" t="s">
        <v>9977</v>
      </c>
      <c r="L218" s="626"/>
      <c r="M218" s="626" t="s">
        <v>9978</v>
      </c>
    </row>
    <row r="219" spans="1:13" s="622" customFormat="1" ht="15" x14ac:dyDescent="0.2">
      <c r="A219" s="616" t="s">
        <v>9451</v>
      </c>
      <c r="B219" s="616">
        <v>88267</v>
      </c>
      <c r="C219" s="617" t="s">
        <v>10010</v>
      </c>
      <c r="D219" s="616" t="s">
        <v>99</v>
      </c>
      <c r="E219" s="619">
        <f>TRUNC(M220/M219,4)</f>
        <v>0.3</v>
      </c>
      <c r="F219" s="620">
        <v>15.98</v>
      </c>
      <c r="G219" s="620">
        <f>ROUND(E219*F219,2)</f>
        <v>4.79</v>
      </c>
      <c r="H219" s="627">
        <f>SUMIF(D219:D221,"H",G219:G221)</f>
        <v>8.61</v>
      </c>
      <c r="I219" s="621">
        <f>G218-H219</f>
        <v>40.86</v>
      </c>
      <c r="K219" s="628">
        <v>1</v>
      </c>
      <c r="L219" s="629" t="s">
        <v>9980</v>
      </c>
      <c r="M219" s="630">
        <v>60</v>
      </c>
    </row>
    <row r="220" spans="1:13" s="622" customFormat="1" ht="15" x14ac:dyDescent="0.2">
      <c r="A220" s="616" t="s">
        <v>9451</v>
      </c>
      <c r="B220" s="616">
        <v>88316</v>
      </c>
      <c r="C220" s="617" t="s">
        <v>9981</v>
      </c>
      <c r="D220" s="616" t="s">
        <v>99</v>
      </c>
      <c r="E220" s="619">
        <f>E219</f>
        <v>0.3</v>
      </c>
      <c r="F220" s="620">
        <v>12.73</v>
      </c>
      <c r="G220" s="620">
        <f t="shared" ref="G220:G221" si="27">ROUND(E220*F220,2)</f>
        <v>3.82</v>
      </c>
      <c r="K220" s="631" t="s">
        <v>9982</v>
      </c>
      <c r="L220" s="632" t="s">
        <v>9980</v>
      </c>
      <c r="M220" s="633">
        <v>18</v>
      </c>
    </row>
    <row r="221" spans="1:13" s="622" customFormat="1" ht="15" x14ac:dyDescent="0.2">
      <c r="A221" s="618" t="s">
        <v>9454</v>
      </c>
      <c r="B221" s="616">
        <v>4208</v>
      </c>
      <c r="C221" s="617" t="s">
        <v>10017</v>
      </c>
      <c r="D221" s="618" t="s">
        <v>183</v>
      </c>
      <c r="E221" s="636">
        <v>1</v>
      </c>
      <c r="F221" s="620">
        <v>40.86</v>
      </c>
      <c r="G221" s="620">
        <f t="shared" si="27"/>
        <v>40.86</v>
      </c>
      <c r="H221" s="638"/>
    </row>
    <row r="224" spans="1:13" s="610" customFormat="1" ht="15" x14ac:dyDescent="0.2">
      <c r="A224" s="1382" t="s">
        <v>9435</v>
      </c>
      <c r="B224" s="1382"/>
      <c r="C224" s="606" t="s">
        <v>9436</v>
      </c>
      <c r="D224" s="607" t="s">
        <v>9437</v>
      </c>
      <c r="E224" s="608" t="s">
        <v>9448</v>
      </c>
      <c r="F224" s="609" t="s">
        <v>9449</v>
      </c>
      <c r="G224" s="609" t="s">
        <v>16</v>
      </c>
      <c r="H224" s="609" t="s">
        <v>1363</v>
      </c>
      <c r="I224" s="609" t="s">
        <v>9974</v>
      </c>
    </row>
    <row r="225" spans="1:13" s="610" customFormat="1" ht="15.75" x14ac:dyDescent="0.25">
      <c r="A225" s="611" t="s">
        <v>98</v>
      </c>
      <c r="B225" s="611" t="s">
        <v>9889</v>
      </c>
      <c r="C225" s="612" t="s">
        <v>10018</v>
      </c>
      <c r="D225" s="613" t="s">
        <v>183</v>
      </c>
      <c r="E225" s="614"/>
      <c r="F225" s="615"/>
      <c r="G225" s="615">
        <f>SUM(G226:G228)</f>
        <v>75.27000000000001</v>
      </c>
      <c r="H225" s="615"/>
      <c r="I225" s="615"/>
      <c r="K225" s="625" t="s">
        <v>9977</v>
      </c>
      <c r="L225" s="626"/>
      <c r="M225" s="626" t="s">
        <v>9978</v>
      </c>
    </row>
    <row r="226" spans="1:13" s="622" customFormat="1" ht="15" x14ac:dyDescent="0.2">
      <c r="A226" s="616" t="s">
        <v>9451</v>
      </c>
      <c r="B226" s="616">
        <v>88267</v>
      </c>
      <c r="C226" s="617" t="s">
        <v>10010</v>
      </c>
      <c r="D226" s="616" t="s">
        <v>99</v>
      </c>
      <c r="E226" s="619">
        <f>TRUNC(M227/M226,4)</f>
        <v>0.25</v>
      </c>
      <c r="F226" s="620">
        <v>15.98</v>
      </c>
      <c r="G226" s="620">
        <f>ROUND(E226*F226,2)</f>
        <v>4</v>
      </c>
      <c r="H226" s="627">
        <f>SUMIF(D226:D228,"H",G226:G228)</f>
        <v>7.18</v>
      </c>
      <c r="I226" s="621">
        <f>G225-H226</f>
        <v>68.09</v>
      </c>
      <c r="K226" s="628">
        <v>1</v>
      </c>
      <c r="L226" s="629" t="s">
        <v>9980</v>
      </c>
      <c r="M226" s="630">
        <v>60</v>
      </c>
    </row>
    <row r="227" spans="1:13" s="622" customFormat="1" ht="15" x14ac:dyDescent="0.2">
      <c r="A227" s="616" t="s">
        <v>9451</v>
      </c>
      <c r="B227" s="616">
        <v>88316</v>
      </c>
      <c r="C227" s="617" t="s">
        <v>9981</v>
      </c>
      <c r="D227" s="616" t="s">
        <v>99</v>
      </c>
      <c r="E227" s="619">
        <f>E226</f>
        <v>0.25</v>
      </c>
      <c r="F227" s="620">
        <v>12.73</v>
      </c>
      <c r="G227" s="620">
        <f t="shared" ref="G227:G228" si="28">ROUND(E227*F227,2)</f>
        <v>3.18</v>
      </c>
      <c r="K227" s="631" t="s">
        <v>9982</v>
      </c>
      <c r="L227" s="632" t="s">
        <v>9980</v>
      </c>
      <c r="M227" s="633">
        <v>15</v>
      </c>
    </row>
    <row r="228" spans="1:13" s="622" customFormat="1" ht="15" x14ac:dyDescent="0.2">
      <c r="A228" s="618" t="s">
        <v>9454</v>
      </c>
      <c r="B228" s="616">
        <v>10905</v>
      </c>
      <c r="C228" s="642" t="s">
        <v>10019</v>
      </c>
      <c r="D228" s="618" t="s">
        <v>183</v>
      </c>
      <c r="E228" s="636">
        <v>1</v>
      </c>
      <c r="F228" s="620">
        <v>68.09</v>
      </c>
      <c r="G228" s="620">
        <f t="shared" si="28"/>
        <v>68.09</v>
      </c>
      <c r="H228" s="638"/>
    </row>
    <row r="230" spans="1:13" x14ac:dyDescent="0.2">
      <c r="H230" s="21"/>
      <c r="I230" s="21"/>
    </row>
    <row r="231" spans="1:13" s="610" customFormat="1" ht="15" x14ac:dyDescent="0.2">
      <c r="A231" s="1382" t="s">
        <v>9435</v>
      </c>
      <c r="B231" s="1382"/>
      <c r="C231" s="606" t="s">
        <v>9436</v>
      </c>
      <c r="D231" s="607" t="s">
        <v>9437</v>
      </c>
      <c r="E231" s="608" t="s">
        <v>9448</v>
      </c>
      <c r="F231" s="609" t="s">
        <v>9449</v>
      </c>
      <c r="G231" s="609" t="s">
        <v>16</v>
      </c>
      <c r="H231" s="609" t="s">
        <v>1363</v>
      </c>
      <c r="I231" s="609" t="s">
        <v>9974</v>
      </c>
    </row>
    <row r="232" spans="1:13" s="610" customFormat="1" ht="40.5" customHeight="1" x14ac:dyDescent="0.25">
      <c r="A232" s="611" t="s">
        <v>9893</v>
      </c>
      <c r="B232" s="611" t="s">
        <v>9894</v>
      </c>
      <c r="C232" s="612" t="s">
        <v>10020</v>
      </c>
      <c r="D232" s="613" t="s">
        <v>183</v>
      </c>
      <c r="E232" s="614"/>
      <c r="F232" s="615"/>
      <c r="G232" s="615">
        <f>SUM(G233:G247)</f>
        <v>792.19000000000017</v>
      </c>
      <c r="H232" s="615"/>
      <c r="I232" s="615"/>
      <c r="K232" s="625" t="s">
        <v>9977</v>
      </c>
      <c r="L232" s="626"/>
      <c r="M232" s="626" t="s">
        <v>9978</v>
      </c>
    </row>
    <row r="233" spans="1:13" s="643" customFormat="1" ht="15" x14ac:dyDescent="0.2">
      <c r="A233" s="618" t="s">
        <v>9451</v>
      </c>
      <c r="B233" s="618">
        <v>88267</v>
      </c>
      <c r="C233" s="635" t="s">
        <v>10010</v>
      </c>
      <c r="D233" s="618" t="s">
        <v>99</v>
      </c>
      <c r="E233" s="636">
        <f>M234/M233</f>
        <v>1.1499999999999999</v>
      </c>
      <c r="F233" s="637">
        <v>15.98</v>
      </c>
      <c r="G233" s="637">
        <f t="shared" ref="G233:G240" si="29">ROUND(E233*F233,2)</f>
        <v>18.38</v>
      </c>
      <c r="H233" s="638">
        <f>SUMIF(D233:D247,"H",G233:G247)</f>
        <v>145.36000000000001</v>
      </c>
      <c r="I233" s="621">
        <f>G232-H233</f>
        <v>646.83000000000015</v>
      </c>
      <c r="K233" s="628">
        <v>1</v>
      </c>
      <c r="L233" s="629" t="s">
        <v>9980</v>
      </c>
      <c r="M233" s="630">
        <v>60</v>
      </c>
    </row>
    <row r="234" spans="1:13" s="643" customFormat="1" ht="15" x14ac:dyDescent="0.2">
      <c r="A234" s="618" t="s">
        <v>9451</v>
      </c>
      <c r="B234" s="618">
        <v>88248</v>
      </c>
      <c r="C234" s="635" t="s">
        <v>10021</v>
      </c>
      <c r="D234" s="618" t="s">
        <v>99</v>
      </c>
      <c r="E234" s="636">
        <f>E233</f>
        <v>1.1499999999999999</v>
      </c>
      <c r="F234" s="637">
        <v>12.16</v>
      </c>
      <c r="G234" s="637">
        <f t="shared" si="29"/>
        <v>13.98</v>
      </c>
      <c r="H234" s="638"/>
      <c r="I234" s="644"/>
      <c r="K234" s="631" t="s">
        <v>9982</v>
      </c>
      <c r="L234" s="632" t="s">
        <v>9980</v>
      </c>
      <c r="M234" s="633">
        <v>69</v>
      </c>
    </row>
    <row r="235" spans="1:13" s="643" customFormat="1" ht="15" x14ac:dyDescent="0.2">
      <c r="A235" s="618" t="s">
        <v>9451</v>
      </c>
      <c r="B235" s="618">
        <v>88309</v>
      </c>
      <c r="C235" s="635" t="s">
        <v>9979</v>
      </c>
      <c r="D235" s="618" t="s">
        <v>99</v>
      </c>
      <c r="E235" s="636">
        <f>M237/M236</f>
        <v>3</v>
      </c>
      <c r="F235" s="637">
        <v>15.6</v>
      </c>
      <c r="G235" s="637">
        <f t="shared" si="29"/>
        <v>46.8</v>
      </c>
      <c r="H235" s="638"/>
      <c r="I235" s="644"/>
    </row>
    <row r="236" spans="1:13" s="643" customFormat="1" ht="15" x14ac:dyDescent="0.2">
      <c r="A236" s="618" t="s">
        <v>9451</v>
      </c>
      <c r="B236" s="618">
        <v>88316</v>
      </c>
      <c r="C236" s="635" t="s">
        <v>9981</v>
      </c>
      <c r="D236" s="618" t="s">
        <v>99</v>
      </c>
      <c r="E236" s="636">
        <f>M240/M239</f>
        <v>5.2</v>
      </c>
      <c r="F236" s="637">
        <v>12.73</v>
      </c>
      <c r="G236" s="637">
        <f t="shared" si="29"/>
        <v>66.2</v>
      </c>
      <c r="H236" s="638"/>
      <c r="I236" s="644"/>
      <c r="K236" s="628">
        <v>1</v>
      </c>
      <c r="L236" s="629" t="s">
        <v>9980</v>
      </c>
      <c r="M236" s="630">
        <v>60</v>
      </c>
    </row>
    <row r="237" spans="1:13" s="643" customFormat="1" ht="15" x14ac:dyDescent="0.2">
      <c r="A237" s="618" t="s">
        <v>9454</v>
      </c>
      <c r="B237" s="618">
        <v>370</v>
      </c>
      <c r="C237" s="641" t="s">
        <v>10022</v>
      </c>
      <c r="D237" s="618" t="s">
        <v>769</v>
      </c>
      <c r="E237" s="636">
        <v>0.08</v>
      </c>
      <c r="F237" s="637">
        <v>62.5</v>
      </c>
      <c r="G237" s="637">
        <f t="shared" si="29"/>
        <v>5</v>
      </c>
      <c r="H237" s="638"/>
      <c r="K237" s="631" t="s">
        <v>9982</v>
      </c>
      <c r="L237" s="632" t="s">
        <v>9980</v>
      </c>
      <c r="M237" s="633">
        <v>180</v>
      </c>
    </row>
    <row r="238" spans="1:13" s="643" customFormat="1" ht="15" x14ac:dyDescent="0.2">
      <c r="A238" s="618" t="s">
        <v>9454</v>
      </c>
      <c r="B238" s="618">
        <v>4721</v>
      </c>
      <c r="C238" s="641" t="s">
        <v>10023</v>
      </c>
      <c r="D238" s="618" t="s">
        <v>769</v>
      </c>
      <c r="E238" s="636">
        <v>2.1100000000000001E-2</v>
      </c>
      <c r="F238" s="637">
        <v>51.12</v>
      </c>
      <c r="G238" s="637">
        <f t="shared" si="29"/>
        <v>1.08</v>
      </c>
      <c r="H238" s="638"/>
    </row>
    <row r="239" spans="1:13" s="643" customFormat="1" ht="15" x14ac:dyDescent="0.2">
      <c r="A239" s="618" t="s">
        <v>9454</v>
      </c>
      <c r="B239" s="618">
        <v>1106</v>
      </c>
      <c r="C239" s="641" t="s">
        <v>10024</v>
      </c>
      <c r="D239" s="618" t="s">
        <v>665</v>
      </c>
      <c r="E239" s="636">
        <v>4.91</v>
      </c>
      <c r="F239" s="637">
        <v>0.5</v>
      </c>
      <c r="G239" s="637">
        <f t="shared" si="29"/>
        <v>2.46</v>
      </c>
      <c r="H239" s="638"/>
      <c r="K239" s="628">
        <v>1</v>
      </c>
      <c r="L239" s="629" t="s">
        <v>9980</v>
      </c>
      <c r="M239" s="630">
        <v>60</v>
      </c>
    </row>
    <row r="240" spans="1:13" s="643" customFormat="1" ht="15" x14ac:dyDescent="0.2">
      <c r="A240" s="618" t="s">
        <v>9454</v>
      </c>
      <c r="B240" s="618">
        <v>1379</v>
      </c>
      <c r="C240" s="641" t="s">
        <v>10025</v>
      </c>
      <c r="D240" s="618" t="s">
        <v>665</v>
      </c>
      <c r="E240" s="636">
        <v>22.3</v>
      </c>
      <c r="F240" s="637">
        <v>0.47</v>
      </c>
      <c r="G240" s="637">
        <f t="shared" si="29"/>
        <v>10.48</v>
      </c>
      <c r="H240" s="638"/>
      <c r="K240" s="631" t="s">
        <v>9982</v>
      </c>
      <c r="L240" s="632" t="s">
        <v>9980</v>
      </c>
      <c r="M240" s="633">
        <v>312</v>
      </c>
    </row>
    <row r="241" spans="1:13" s="643" customFormat="1" ht="15" x14ac:dyDescent="0.2">
      <c r="A241" s="618" t="s">
        <v>9454</v>
      </c>
      <c r="B241" s="618">
        <v>7258</v>
      </c>
      <c r="C241" s="641" t="s">
        <v>10026</v>
      </c>
      <c r="D241" s="618" t="s">
        <v>183</v>
      </c>
      <c r="E241" s="636">
        <v>90</v>
      </c>
      <c r="F241" s="637">
        <v>0.28999999999999998</v>
      </c>
      <c r="G241" s="637">
        <f>ROUND(E241*F241,2)</f>
        <v>26.1</v>
      </c>
      <c r="H241" s="638"/>
    </row>
    <row r="242" spans="1:13" s="643" customFormat="1" ht="18" customHeight="1" x14ac:dyDescent="0.2">
      <c r="A242" s="618" t="s">
        <v>9454</v>
      </c>
      <c r="B242" s="618">
        <v>3148</v>
      </c>
      <c r="C242" s="635" t="s">
        <v>10027</v>
      </c>
      <c r="D242" s="618" t="s">
        <v>57</v>
      </c>
      <c r="E242" s="636">
        <v>1.41</v>
      </c>
      <c r="F242" s="637">
        <v>11.06</v>
      </c>
      <c r="G242" s="637">
        <f t="shared" ref="G242:G243" si="30">ROUND(E242*F242,2)</f>
        <v>15.59</v>
      </c>
      <c r="H242" s="638"/>
    </row>
    <row r="243" spans="1:13" s="643" customFormat="1" ht="15" x14ac:dyDescent="0.2">
      <c r="A243" s="618" t="s">
        <v>9454</v>
      </c>
      <c r="B243" s="618">
        <v>10899</v>
      </c>
      <c r="C243" s="641" t="s">
        <v>10014</v>
      </c>
      <c r="D243" s="618" t="s">
        <v>183</v>
      </c>
      <c r="E243" s="636">
        <v>1</v>
      </c>
      <c r="F243" s="637">
        <v>56.95</v>
      </c>
      <c r="G243" s="637">
        <f t="shared" si="30"/>
        <v>56.95</v>
      </c>
      <c r="H243" s="638"/>
    </row>
    <row r="244" spans="1:13" s="643" customFormat="1" ht="15" x14ac:dyDescent="0.2">
      <c r="A244" s="618" t="s">
        <v>9454</v>
      </c>
      <c r="B244" s="618">
        <v>10904</v>
      </c>
      <c r="C244" s="641" t="s">
        <v>10028</v>
      </c>
      <c r="D244" s="618" t="s">
        <v>183</v>
      </c>
      <c r="E244" s="636">
        <v>1</v>
      </c>
      <c r="F244" s="637">
        <v>130</v>
      </c>
      <c r="G244" s="637">
        <f>ROUND(E244*F244,2)</f>
        <v>130</v>
      </c>
      <c r="H244" s="638"/>
    </row>
    <row r="245" spans="1:13" s="643" customFormat="1" ht="15" x14ac:dyDescent="0.2">
      <c r="A245" s="618" t="s">
        <v>9454</v>
      </c>
      <c r="B245" s="618">
        <v>10405</v>
      </c>
      <c r="C245" s="635" t="s">
        <v>10029</v>
      </c>
      <c r="D245" s="618" t="s">
        <v>183</v>
      </c>
      <c r="E245" s="636">
        <v>1</v>
      </c>
      <c r="F245" s="637">
        <v>220.12</v>
      </c>
      <c r="G245" s="637">
        <f>ROUND(E245*F245,2)</f>
        <v>220.12</v>
      </c>
      <c r="H245" s="638"/>
    </row>
    <row r="246" spans="1:13" s="643" customFormat="1" ht="15" x14ac:dyDescent="0.2">
      <c r="A246" s="618" t="s">
        <v>9454</v>
      </c>
      <c r="B246" s="618">
        <v>10905</v>
      </c>
      <c r="C246" s="641" t="s">
        <v>10019</v>
      </c>
      <c r="D246" s="618" t="s">
        <v>183</v>
      </c>
      <c r="E246" s="636">
        <v>1</v>
      </c>
      <c r="F246" s="637">
        <v>68.09</v>
      </c>
      <c r="G246" s="637">
        <f t="shared" ref="G246" si="31">ROUND(E246*F246,2)</f>
        <v>68.09</v>
      </c>
      <c r="H246" s="638"/>
    </row>
    <row r="247" spans="1:13" s="643" customFormat="1" ht="15" x14ac:dyDescent="0.2">
      <c r="A247" s="618" t="s">
        <v>9975</v>
      </c>
      <c r="B247" s="618" t="str">
        <f>[3]COTAÇÕES!R40</f>
        <v>PETEL</v>
      </c>
      <c r="C247" s="641" t="s">
        <v>10030</v>
      </c>
      <c r="D247" s="618" t="s">
        <v>183</v>
      </c>
      <c r="E247" s="636">
        <v>1</v>
      </c>
      <c r="F247" s="637">
        <f>[3]COTAÇÕES!Q40</f>
        <v>110.96</v>
      </c>
      <c r="G247" s="637">
        <f>ROUND(E247*F247,2)</f>
        <v>110.96</v>
      </c>
      <c r="H247" s="638"/>
    </row>
    <row r="250" spans="1:13" s="610" customFormat="1" ht="15" x14ac:dyDescent="0.2">
      <c r="A250" s="1382" t="s">
        <v>9435</v>
      </c>
      <c r="B250" s="1382"/>
      <c r="C250" s="606" t="s">
        <v>9436</v>
      </c>
      <c r="D250" s="607" t="s">
        <v>9437</v>
      </c>
      <c r="E250" s="608" t="s">
        <v>9448</v>
      </c>
      <c r="F250" s="609" t="s">
        <v>9449</v>
      </c>
      <c r="G250" s="609" t="s">
        <v>16</v>
      </c>
      <c r="H250" s="609" t="s">
        <v>1363</v>
      </c>
      <c r="I250" s="609" t="s">
        <v>9974</v>
      </c>
    </row>
    <row r="251" spans="1:13" s="610" customFormat="1" ht="15.75" x14ac:dyDescent="0.25">
      <c r="A251" s="611" t="s">
        <v>199</v>
      </c>
      <c r="B251" s="611" t="s">
        <v>9896</v>
      </c>
      <c r="C251" s="612" t="s">
        <v>9897</v>
      </c>
      <c r="D251" s="613" t="s">
        <v>183</v>
      </c>
      <c r="E251" s="614"/>
      <c r="F251" s="615"/>
      <c r="G251" s="615">
        <f>SUM(G252:G254)</f>
        <v>59.02</v>
      </c>
      <c r="H251" s="615"/>
      <c r="I251" s="615"/>
      <c r="K251" s="625" t="s">
        <v>9977</v>
      </c>
      <c r="L251" s="626"/>
      <c r="M251" s="626" t="s">
        <v>9978</v>
      </c>
    </row>
    <row r="252" spans="1:13" s="622" customFormat="1" ht="17.25" customHeight="1" x14ac:dyDescent="0.2">
      <c r="A252" s="616" t="s">
        <v>9451</v>
      </c>
      <c r="B252" s="616">
        <v>88264</v>
      </c>
      <c r="C252" s="617" t="s">
        <v>9999</v>
      </c>
      <c r="D252" s="616" t="s">
        <v>99</v>
      </c>
      <c r="E252" s="619">
        <f>TRUNC(M253/M252,4)</f>
        <v>0.33329999999999999</v>
      </c>
      <c r="F252" s="620">
        <v>15.98</v>
      </c>
      <c r="G252" s="620">
        <f>ROUND(E252*F252,2)</f>
        <v>5.33</v>
      </c>
      <c r="H252" s="627">
        <f>SUMIF(D252:D254,"H",G252:G254)</f>
        <v>9.57</v>
      </c>
      <c r="I252" s="621">
        <f>G251-H252</f>
        <v>49.45</v>
      </c>
      <c r="K252" s="628">
        <v>1</v>
      </c>
      <c r="L252" s="629" t="s">
        <v>9980</v>
      </c>
      <c r="M252" s="630">
        <v>60</v>
      </c>
    </row>
    <row r="253" spans="1:13" s="622" customFormat="1" ht="17.25" customHeight="1" x14ac:dyDescent="0.2">
      <c r="A253" s="616" t="s">
        <v>9451</v>
      </c>
      <c r="B253" s="616">
        <v>88247</v>
      </c>
      <c r="C253" s="617" t="s">
        <v>10000</v>
      </c>
      <c r="D253" s="616" t="s">
        <v>99</v>
      </c>
      <c r="E253" s="619">
        <f>E252</f>
        <v>0.33329999999999999</v>
      </c>
      <c r="F253" s="620">
        <v>12.73</v>
      </c>
      <c r="G253" s="620">
        <f t="shared" ref="G253:G254" si="32">ROUND(E253*F253,2)</f>
        <v>4.24</v>
      </c>
      <c r="K253" s="631" t="s">
        <v>9982</v>
      </c>
      <c r="L253" s="632" t="s">
        <v>9980</v>
      </c>
      <c r="M253" s="633">
        <v>20</v>
      </c>
    </row>
    <row r="254" spans="1:13" s="622" customFormat="1" ht="17.25" customHeight="1" x14ac:dyDescent="0.2">
      <c r="A254" s="618" t="s">
        <v>9975</v>
      </c>
      <c r="B254" s="618" t="str">
        <f>[3]COTAÇÕES!R41</f>
        <v>PETEL</v>
      </c>
      <c r="C254" s="635" t="s">
        <v>10031</v>
      </c>
      <c r="D254" s="618" t="s">
        <v>183</v>
      </c>
      <c r="E254" s="636">
        <v>1</v>
      </c>
      <c r="F254" s="620">
        <f>[3]COTAÇÕES!Q41</f>
        <v>49.449999999999996</v>
      </c>
      <c r="G254" s="620">
        <f t="shared" si="32"/>
        <v>49.45</v>
      </c>
      <c r="H254" s="638"/>
    </row>
    <row r="257" spans="1:13" s="610" customFormat="1" ht="15" x14ac:dyDescent="0.2">
      <c r="A257" s="1382" t="s">
        <v>9435</v>
      </c>
      <c r="B257" s="1382"/>
      <c r="C257" s="606" t="s">
        <v>9436</v>
      </c>
      <c r="D257" s="607" t="s">
        <v>9437</v>
      </c>
      <c r="E257" s="608" t="s">
        <v>9448</v>
      </c>
      <c r="F257" s="609" t="s">
        <v>9449</v>
      </c>
      <c r="G257" s="609" t="s">
        <v>16</v>
      </c>
      <c r="H257" s="609" t="s">
        <v>1363</v>
      </c>
      <c r="I257" s="609" t="s">
        <v>9974</v>
      </c>
    </row>
    <row r="258" spans="1:13" s="610" customFormat="1" ht="15.75" x14ac:dyDescent="0.25">
      <c r="A258" s="611" t="s">
        <v>199</v>
      </c>
      <c r="B258" s="611" t="s">
        <v>9898</v>
      </c>
      <c r="C258" s="612" t="s">
        <v>9899</v>
      </c>
      <c r="D258" s="613" t="s">
        <v>183</v>
      </c>
      <c r="E258" s="614"/>
      <c r="F258" s="615"/>
      <c r="G258" s="615">
        <f>SUM(G259:G261)</f>
        <v>1910.9199999999998</v>
      </c>
      <c r="H258" s="615"/>
      <c r="I258" s="615"/>
      <c r="K258" s="625" t="s">
        <v>9977</v>
      </c>
      <c r="L258" s="626"/>
      <c r="M258" s="626" t="s">
        <v>9978</v>
      </c>
    </row>
    <row r="259" spans="1:13" s="622" customFormat="1" ht="15" x14ac:dyDescent="0.2">
      <c r="A259" s="616" t="s">
        <v>9451</v>
      </c>
      <c r="B259" s="616">
        <v>88264</v>
      </c>
      <c r="C259" s="617" t="s">
        <v>9999</v>
      </c>
      <c r="D259" s="616" t="s">
        <v>99</v>
      </c>
      <c r="E259" s="619">
        <f>TRUNC(M260/M259,4)</f>
        <v>1.5</v>
      </c>
      <c r="F259" s="620">
        <v>15.98</v>
      </c>
      <c r="G259" s="620">
        <f>ROUND(E259*F259,2)</f>
        <v>23.97</v>
      </c>
      <c r="H259" s="627">
        <f>SUMIF(D259:D261,"H",G259:G261)</f>
        <v>43.07</v>
      </c>
      <c r="I259" s="621">
        <f>G258-H259</f>
        <v>1867.85</v>
      </c>
      <c r="K259" s="628">
        <v>1</v>
      </c>
      <c r="L259" s="629" t="s">
        <v>9980</v>
      </c>
      <c r="M259" s="630">
        <v>60</v>
      </c>
    </row>
    <row r="260" spans="1:13" s="622" customFormat="1" ht="15" x14ac:dyDescent="0.2">
      <c r="A260" s="616" t="s">
        <v>9451</v>
      </c>
      <c r="B260" s="616">
        <v>88247</v>
      </c>
      <c r="C260" s="617" t="s">
        <v>10000</v>
      </c>
      <c r="D260" s="616" t="s">
        <v>99</v>
      </c>
      <c r="E260" s="619">
        <f>E259</f>
        <v>1.5</v>
      </c>
      <c r="F260" s="620">
        <v>12.73</v>
      </c>
      <c r="G260" s="620">
        <f t="shared" ref="G260:G261" si="33">ROUND(E260*F260,2)</f>
        <v>19.100000000000001</v>
      </c>
      <c r="K260" s="631" t="s">
        <v>9982</v>
      </c>
      <c r="L260" s="632" t="s">
        <v>9980</v>
      </c>
      <c r="M260" s="633">
        <v>90</v>
      </c>
    </row>
    <row r="261" spans="1:13" s="643" customFormat="1" ht="15" x14ac:dyDescent="0.2">
      <c r="A261" s="618" t="s">
        <v>9975</v>
      </c>
      <c r="B261" s="618" t="str">
        <f>[3]COTAÇÕES!R42</f>
        <v>PETEL</v>
      </c>
      <c r="C261" s="635" t="s">
        <v>10032</v>
      </c>
      <c r="D261" s="618" t="s">
        <v>183</v>
      </c>
      <c r="E261" s="636">
        <v>1</v>
      </c>
      <c r="F261" s="637">
        <f>[3]COTAÇÕES!Q42</f>
        <v>1867.85</v>
      </c>
      <c r="G261" s="637">
        <f t="shared" si="33"/>
        <v>1867.85</v>
      </c>
      <c r="H261" s="638"/>
    </row>
    <row r="264" spans="1:13" s="610" customFormat="1" ht="15" x14ac:dyDescent="0.2">
      <c r="A264" s="1382" t="s">
        <v>9435</v>
      </c>
      <c r="B264" s="1382"/>
      <c r="C264" s="606" t="s">
        <v>9436</v>
      </c>
      <c r="D264" s="607" t="s">
        <v>9437</v>
      </c>
      <c r="E264" s="608" t="s">
        <v>9448</v>
      </c>
      <c r="F264" s="609" t="s">
        <v>9449</v>
      </c>
      <c r="G264" s="609" t="s">
        <v>16</v>
      </c>
      <c r="H264" s="609" t="s">
        <v>1363</v>
      </c>
      <c r="I264" s="609" t="s">
        <v>9974</v>
      </c>
    </row>
    <row r="265" spans="1:13" s="610" customFormat="1" ht="21.75" customHeight="1" x14ac:dyDescent="0.25">
      <c r="A265" s="611" t="s">
        <v>199</v>
      </c>
      <c r="B265" s="611" t="s">
        <v>9900</v>
      </c>
      <c r="C265" s="612" t="s">
        <v>9901</v>
      </c>
      <c r="D265" s="613" t="s">
        <v>183</v>
      </c>
      <c r="E265" s="614"/>
      <c r="F265" s="615"/>
      <c r="G265" s="615">
        <f>SUM(G266:G269)</f>
        <v>316.70999999999998</v>
      </c>
      <c r="H265" s="615"/>
      <c r="I265" s="615"/>
      <c r="K265" s="625" t="s">
        <v>9977</v>
      </c>
      <c r="L265" s="626"/>
      <c r="M265" s="626" t="s">
        <v>9978</v>
      </c>
    </row>
    <row r="266" spans="1:13" s="622" customFormat="1" ht="18" customHeight="1" x14ac:dyDescent="0.2">
      <c r="A266" s="616" t="s">
        <v>9451</v>
      </c>
      <c r="B266" s="616">
        <v>88264</v>
      </c>
      <c r="C266" s="617" t="s">
        <v>9999</v>
      </c>
      <c r="D266" s="616" t="s">
        <v>99</v>
      </c>
      <c r="E266" s="619">
        <f>TRUNC(M267/M266,4)</f>
        <v>0.245</v>
      </c>
      <c r="F266" s="620">
        <v>15.98</v>
      </c>
      <c r="G266" s="620">
        <f>ROUND(E266*F266,2)</f>
        <v>3.92</v>
      </c>
      <c r="H266" s="627">
        <f>SUMIF(D266:D269,"H",G266:G269)</f>
        <v>7.04</v>
      </c>
      <c r="I266" s="621">
        <f>G265-H266</f>
        <v>309.66999999999996</v>
      </c>
      <c r="K266" s="628">
        <v>1</v>
      </c>
      <c r="L266" s="629" t="s">
        <v>9980</v>
      </c>
      <c r="M266" s="630">
        <v>60</v>
      </c>
    </row>
    <row r="267" spans="1:13" s="622" customFormat="1" ht="18" customHeight="1" x14ac:dyDescent="0.2">
      <c r="A267" s="616" t="s">
        <v>9451</v>
      </c>
      <c r="B267" s="616">
        <v>88247</v>
      </c>
      <c r="C267" s="617" t="s">
        <v>10000</v>
      </c>
      <c r="D267" s="616" t="s">
        <v>99</v>
      </c>
      <c r="E267" s="619">
        <f>E266</f>
        <v>0.245</v>
      </c>
      <c r="F267" s="620">
        <v>12.73</v>
      </c>
      <c r="G267" s="620">
        <f t="shared" ref="G267:G269" si="34">ROUND(E267*F267,2)</f>
        <v>3.12</v>
      </c>
      <c r="K267" s="631" t="s">
        <v>9982</v>
      </c>
      <c r="L267" s="632" t="s">
        <v>9980</v>
      </c>
      <c r="M267" s="633">
        <v>14.7</v>
      </c>
    </row>
    <row r="268" spans="1:13" s="622" customFormat="1" ht="18" customHeight="1" x14ac:dyDescent="0.2">
      <c r="A268" s="618" t="s">
        <v>10033</v>
      </c>
      <c r="B268" s="616">
        <v>3146</v>
      </c>
      <c r="C268" s="635" t="s">
        <v>10034</v>
      </c>
      <c r="D268" s="618" t="s">
        <v>183</v>
      </c>
      <c r="E268" s="636">
        <v>0.14099999999999999</v>
      </c>
      <c r="F268" s="620">
        <v>3</v>
      </c>
      <c r="G268" s="620">
        <f t="shared" si="34"/>
        <v>0.42</v>
      </c>
      <c r="H268" s="638"/>
    </row>
    <row r="269" spans="1:13" s="622" customFormat="1" ht="18.75" customHeight="1" x14ac:dyDescent="0.2">
      <c r="A269" s="618" t="s">
        <v>9975</v>
      </c>
      <c r="B269" s="618" t="str">
        <f>[3]COTAÇÕES!R43</f>
        <v>HIDRO E ELÉTRICA MOURA</v>
      </c>
      <c r="C269" s="635" t="s">
        <v>10035</v>
      </c>
      <c r="D269" s="618" t="s">
        <v>183</v>
      </c>
      <c r="E269" s="636">
        <v>1.0389999999999999</v>
      </c>
      <c r="F269" s="620">
        <f>[3]COTAÇÕES!Q43</f>
        <v>297.64</v>
      </c>
      <c r="G269" s="620">
        <f t="shared" si="34"/>
        <v>309.25</v>
      </c>
      <c r="H269" s="638"/>
    </row>
    <row r="270" spans="1:13" ht="13.5" customHeight="1" x14ac:dyDescent="0.2"/>
    <row r="272" spans="1:13" s="610" customFormat="1" ht="15" x14ac:dyDescent="0.2">
      <c r="A272" s="1382" t="s">
        <v>9435</v>
      </c>
      <c r="B272" s="1382"/>
      <c r="C272" s="606" t="s">
        <v>9436</v>
      </c>
      <c r="D272" s="607" t="s">
        <v>9437</v>
      </c>
      <c r="E272" s="608" t="s">
        <v>9448</v>
      </c>
      <c r="F272" s="609" t="s">
        <v>9449</v>
      </c>
      <c r="G272" s="609" t="s">
        <v>16</v>
      </c>
      <c r="H272" s="609" t="s">
        <v>1363</v>
      </c>
      <c r="I272" s="609" t="s">
        <v>9974</v>
      </c>
    </row>
    <row r="273" spans="1:13" s="610" customFormat="1" ht="15.75" x14ac:dyDescent="0.25">
      <c r="A273" s="611" t="s">
        <v>10036</v>
      </c>
      <c r="B273" s="611" t="s">
        <v>9903</v>
      </c>
      <c r="C273" s="612" t="s">
        <v>9904</v>
      </c>
      <c r="D273" s="613" t="s">
        <v>183</v>
      </c>
      <c r="E273" s="614"/>
      <c r="F273" s="615"/>
      <c r="G273" s="615">
        <f>SUM(G274:G278)</f>
        <v>105.74</v>
      </c>
      <c r="H273" s="615"/>
      <c r="I273" s="615"/>
      <c r="K273" s="625" t="s">
        <v>9977</v>
      </c>
      <c r="L273" s="626"/>
      <c r="M273" s="626" t="s">
        <v>9978</v>
      </c>
    </row>
    <row r="274" spans="1:13" s="622" customFormat="1" ht="18.75" customHeight="1" x14ac:dyDescent="0.2">
      <c r="A274" s="616" t="s">
        <v>9451</v>
      </c>
      <c r="B274" s="616">
        <v>88267</v>
      </c>
      <c r="C274" s="617" t="s">
        <v>10010</v>
      </c>
      <c r="D274" s="616" t="s">
        <v>99</v>
      </c>
      <c r="E274" s="619">
        <f>TRUNC(M275/M274,4)</f>
        <v>1.1040000000000001</v>
      </c>
      <c r="F274" s="620">
        <v>15.98</v>
      </c>
      <c r="G274" s="620">
        <f>ROUND(E274*F274,2)</f>
        <v>17.64</v>
      </c>
      <c r="H274" s="627">
        <f>SUMIF(D274:D278,"H",G274:G278)</f>
        <v>31.060000000000002</v>
      </c>
      <c r="I274" s="621">
        <f>G273-H274</f>
        <v>74.679999999999993</v>
      </c>
      <c r="K274" s="628">
        <v>1</v>
      </c>
      <c r="L274" s="629" t="s">
        <v>9980</v>
      </c>
      <c r="M274" s="630">
        <v>60</v>
      </c>
    </row>
    <row r="275" spans="1:13" s="622" customFormat="1" ht="18.75" customHeight="1" x14ac:dyDescent="0.2">
      <c r="A275" s="616" t="s">
        <v>9451</v>
      </c>
      <c r="B275" s="616">
        <v>88248</v>
      </c>
      <c r="C275" s="617" t="s">
        <v>10021</v>
      </c>
      <c r="D275" s="616" t="s">
        <v>99</v>
      </c>
      <c r="E275" s="619">
        <f>E274</f>
        <v>1.1040000000000001</v>
      </c>
      <c r="F275" s="620">
        <v>12.16</v>
      </c>
      <c r="G275" s="620">
        <f t="shared" ref="G275:G278" si="35">ROUND(E275*F275,2)</f>
        <v>13.42</v>
      </c>
      <c r="K275" s="631" t="s">
        <v>9982</v>
      </c>
      <c r="L275" s="632" t="s">
        <v>9980</v>
      </c>
      <c r="M275" s="633">
        <v>66.239999999999995</v>
      </c>
    </row>
    <row r="276" spans="1:13" s="622" customFormat="1" ht="18.75" customHeight="1" x14ac:dyDescent="0.2">
      <c r="A276" s="618" t="s">
        <v>10033</v>
      </c>
      <c r="B276" s="616">
        <v>3148</v>
      </c>
      <c r="C276" s="635" t="s">
        <v>10027</v>
      </c>
      <c r="D276" s="618" t="s">
        <v>183</v>
      </c>
      <c r="E276" s="636">
        <v>0.03</v>
      </c>
      <c r="F276" s="620">
        <v>11.06</v>
      </c>
      <c r="G276" s="620">
        <f t="shared" si="35"/>
        <v>0.33</v>
      </c>
      <c r="H276" s="638"/>
    </row>
    <row r="277" spans="1:13" s="622" customFormat="1" ht="18.75" customHeight="1" x14ac:dyDescent="0.2">
      <c r="A277" s="618" t="s">
        <v>10033</v>
      </c>
      <c r="B277" s="616">
        <v>3470</v>
      </c>
      <c r="C277" s="635" t="s">
        <v>10037</v>
      </c>
      <c r="D277" s="618" t="s">
        <v>183</v>
      </c>
      <c r="E277" s="636">
        <v>1</v>
      </c>
      <c r="F277" s="620">
        <v>74.22</v>
      </c>
      <c r="G277" s="620">
        <f t="shared" si="35"/>
        <v>74.22</v>
      </c>
      <c r="H277" s="638"/>
    </row>
    <row r="278" spans="1:13" s="622" customFormat="1" ht="18.75" customHeight="1" x14ac:dyDescent="0.2">
      <c r="A278" s="618" t="s">
        <v>10033</v>
      </c>
      <c r="B278" s="645">
        <v>7307</v>
      </c>
      <c r="C278" s="635" t="s">
        <v>10038</v>
      </c>
      <c r="D278" s="618" t="s">
        <v>9567</v>
      </c>
      <c r="E278" s="636">
        <v>7.0000000000000001E-3</v>
      </c>
      <c r="F278" s="620">
        <v>18.079999999999998</v>
      </c>
      <c r="G278" s="620">
        <f t="shared" si="35"/>
        <v>0.13</v>
      </c>
      <c r="H278" s="638"/>
    </row>
    <row r="281" spans="1:13" s="610" customFormat="1" ht="15" x14ac:dyDescent="0.2">
      <c r="A281" s="1382" t="s">
        <v>9435</v>
      </c>
      <c r="B281" s="1382"/>
      <c r="C281" s="606" t="s">
        <v>9436</v>
      </c>
      <c r="D281" s="607" t="s">
        <v>9437</v>
      </c>
      <c r="E281" s="608" t="s">
        <v>9448</v>
      </c>
      <c r="F281" s="609" t="s">
        <v>9449</v>
      </c>
      <c r="G281" s="609" t="s">
        <v>16</v>
      </c>
      <c r="H281" s="609" t="s">
        <v>1363</v>
      </c>
      <c r="I281" s="609" t="s">
        <v>9974</v>
      </c>
    </row>
    <row r="282" spans="1:13" s="610" customFormat="1" ht="16.5" customHeight="1" x14ac:dyDescent="0.25">
      <c r="A282" s="611" t="s">
        <v>10039</v>
      </c>
      <c r="B282" s="611" t="s">
        <v>9905</v>
      </c>
      <c r="C282" s="612" t="s">
        <v>9906</v>
      </c>
      <c r="D282" s="613" t="s">
        <v>183</v>
      </c>
      <c r="E282" s="614"/>
      <c r="F282" s="615"/>
      <c r="G282" s="615">
        <f>SUM(G283:G287)</f>
        <v>73.09</v>
      </c>
      <c r="H282" s="615"/>
      <c r="I282" s="615"/>
      <c r="K282" s="625" t="s">
        <v>9977</v>
      </c>
      <c r="L282" s="626"/>
      <c r="M282" s="626" t="s">
        <v>9978</v>
      </c>
    </row>
    <row r="283" spans="1:13" s="622" customFormat="1" ht="18" customHeight="1" x14ac:dyDescent="0.2">
      <c r="A283" s="616" t="s">
        <v>9451</v>
      </c>
      <c r="B283" s="616">
        <v>88267</v>
      </c>
      <c r="C283" s="617" t="s">
        <v>10010</v>
      </c>
      <c r="D283" s="616" t="s">
        <v>99</v>
      </c>
      <c r="E283" s="619">
        <f>TRUNC(M284/M283,4)</f>
        <v>0.73599999999999999</v>
      </c>
      <c r="F283" s="620">
        <v>15.98</v>
      </c>
      <c r="G283" s="620">
        <f>ROUND(E283*F283,2)</f>
        <v>11.76</v>
      </c>
      <c r="H283" s="627">
        <f>SUMIF(D283:D287,"H",G283:G287)</f>
        <v>20.71</v>
      </c>
      <c r="I283" s="621">
        <f>G282-H283</f>
        <v>52.38</v>
      </c>
      <c r="K283" s="628">
        <v>1</v>
      </c>
      <c r="L283" s="629" t="s">
        <v>9980</v>
      </c>
      <c r="M283" s="630">
        <v>60</v>
      </c>
    </row>
    <row r="284" spans="1:13" s="622" customFormat="1" ht="18" customHeight="1" x14ac:dyDescent="0.2">
      <c r="A284" s="616" t="s">
        <v>9451</v>
      </c>
      <c r="B284" s="616">
        <v>88248</v>
      </c>
      <c r="C284" s="617" t="s">
        <v>10021</v>
      </c>
      <c r="D284" s="616" t="s">
        <v>99</v>
      </c>
      <c r="E284" s="619">
        <f>E283</f>
        <v>0.73599999999999999</v>
      </c>
      <c r="F284" s="620">
        <v>12.16</v>
      </c>
      <c r="G284" s="620">
        <f t="shared" ref="G284:G287" si="36">ROUND(E284*F284,2)</f>
        <v>8.9499999999999993</v>
      </c>
      <c r="K284" s="631" t="s">
        <v>9982</v>
      </c>
      <c r="L284" s="632" t="s">
        <v>9980</v>
      </c>
      <c r="M284" s="633">
        <v>44.16</v>
      </c>
    </row>
    <row r="285" spans="1:13" s="622" customFormat="1" ht="18" customHeight="1" x14ac:dyDescent="0.2">
      <c r="A285" s="618" t="s">
        <v>10033</v>
      </c>
      <c r="B285" s="616">
        <v>3148</v>
      </c>
      <c r="C285" s="635" t="s">
        <v>10027</v>
      </c>
      <c r="D285" s="618" t="s">
        <v>183</v>
      </c>
      <c r="E285" s="636">
        <v>0.03</v>
      </c>
      <c r="F285" s="620">
        <v>11.06</v>
      </c>
      <c r="G285" s="620">
        <f t="shared" si="36"/>
        <v>0.33</v>
      </c>
      <c r="H285" s="638"/>
    </row>
    <row r="286" spans="1:13" s="622" customFormat="1" ht="18" customHeight="1" x14ac:dyDescent="0.2">
      <c r="A286" s="618" t="s">
        <v>10033</v>
      </c>
      <c r="B286" s="616">
        <v>3913</v>
      </c>
      <c r="C286" s="635" t="s">
        <v>10040</v>
      </c>
      <c r="D286" s="618" t="s">
        <v>183</v>
      </c>
      <c r="E286" s="636">
        <v>1</v>
      </c>
      <c r="F286" s="620">
        <v>51.92</v>
      </c>
      <c r="G286" s="620">
        <f t="shared" si="36"/>
        <v>51.92</v>
      </c>
      <c r="H286" s="638"/>
    </row>
    <row r="287" spans="1:13" s="622" customFormat="1" ht="18" customHeight="1" x14ac:dyDescent="0.2">
      <c r="A287" s="618" t="s">
        <v>10033</v>
      </c>
      <c r="B287" s="645">
        <v>7307</v>
      </c>
      <c r="C287" s="635" t="s">
        <v>10038</v>
      </c>
      <c r="D287" s="618" t="s">
        <v>9567</v>
      </c>
      <c r="E287" s="636">
        <v>7.0000000000000001E-3</v>
      </c>
      <c r="F287" s="620">
        <v>18.079999999999998</v>
      </c>
      <c r="G287" s="620">
        <f t="shared" si="36"/>
        <v>0.13</v>
      </c>
      <c r="H287" s="638"/>
    </row>
    <row r="290" spans="1:13" s="610" customFormat="1" ht="15" x14ac:dyDescent="0.2">
      <c r="A290" s="1382" t="s">
        <v>9435</v>
      </c>
      <c r="B290" s="1382"/>
      <c r="C290" s="606" t="s">
        <v>9436</v>
      </c>
      <c r="D290" s="607" t="s">
        <v>9437</v>
      </c>
      <c r="E290" s="608" t="s">
        <v>9448</v>
      </c>
      <c r="F290" s="609" t="s">
        <v>9449</v>
      </c>
      <c r="G290" s="609" t="s">
        <v>16</v>
      </c>
      <c r="H290" s="609" t="s">
        <v>1363</v>
      </c>
      <c r="I290" s="609" t="s">
        <v>9974</v>
      </c>
    </row>
    <row r="291" spans="1:13" s="610" customFormat="1" ht="15.75" x14ac:dyDescent="0.25">
      <c r="A291" s="611" t="s">
        <v>10041</v>
      </c>
      <c r="B291" s="611" t="s">
        <v>9907</v>
      </c>
      <c r="C291" s="612" t="s">
        <v>9908</v>
      </c>
      <c r="D291" s="613" t="s">
        <v>183</v>
      </c>
      <c r="E291" s="614"/>
      <c r="F291" s="615"/>
      <c r="G291" s="615">
        <f>SUM(G292:G296)</f>
        <v>131.85</v>
      </c>
      <c r="H291" s="615"/>
      <c r="I291" s="615"/>
      <c r="K291" s="625" t="s">
        <v>9977</v>
      </c>
      <c r="L291" s="626"/>
      <c r="M291" s="626" t="s">
        <v>9978</v>
      </c>
    </row>
    <row r="292" spans="1:13" s="622" customFormat="1" ht="15" x14ac:dyDescent="0.2">
      <c r="A292" s="616" t="s">
        <v>9451</v>
      </c>
      <c r="B292" s="616">
        <v>88267</v>
      </c>
      <c r="C292" s="617" t="s">
        <v>10010</v>
      </c>
      <c r="D292" s="616" t="s">
        <v>99</v>
      </c>
      <c r="E292" s="619">
        <f>TRUNC(M293/M292,4)</f>
        <v>1.4710000000000001</v>
      </c>
      <c r="F292" s="620">
        <v>15.98</v>
      </c>
      <c r="G292" s="620">
        <f>ROUND(E292*F292,2)</f>
        <v>23.51</v>
      </c>
      <c r="H292" s="639">
        <f>SUMIF(D292:D296,"H",G292:G296)</f>
        <v>41.400000000000006</v>
      </c>
      <c r="I292" s="621">
        <f>G291-H292</f>
        <v>90.449999999999989</v>
      </c>
      <c r="K292" s="628">
        <v>1</v>
      </c>
      <c r="L292" s="629" t="s">
        <v>9980</v>
      </c>
      <c r="M292" s="630">
        <v>60</v>
      </c>
    </row>
    <row r="293" spans="1:13" s="622" customFormat="1" ht="15" x14ac:dyDescent="0.2">
      <c r="A293" s="616" t="s">
        <v>9451</v>
      </c>
      <c r="B293" s="616">
        <v>88248</v>
      </c>
      <c r="C293" s="617" t="s">
        <v>10021</v>
      </c>
      <c r="D293" s="616" t="s">
        <v>99</v>
      </c>
      <c r="E293" s="619">
        <f>E292</f>
        <v>1.4710000000000001</v>
      </c>
      <c r="F293" s="620">
        <v>12.16</v>
      </c>
      <c r="G293" s="620">
        <f t="shared" ref="G293:G296" si="37">ROUND(E293*F293,2)</f>
        <v>17.89</v>
      </c>
      <c r="K293" s="631" t="s">
        <v>9982</v>
      </c>
      <c r="L293" s="632" t="s">
        <v>9980</v>
      </c>
      <c r="M293" s="633">
        <v>88.26</v>
      </c>
    </row>
    <row r="294" spans="1:13" s="622" customFormat="1" ht="15" x14ac:dyDescent="0.2">
      <c r="A294" s="618" t="s">
        <v>10033</v>
      </c>
      <c r="B294" s="616">
        <v>3148</v>
      </c>
      <c r="C294" s="635" t="s">
        <v>10027</v>
      </c>
      <c r="D294" s="618" t="s">
        <v>183</v>
      </c>
      <c r="E294" s="636">
        <v>4.4999999999999998E-2</v>
      </c>
      <c r="F294" s="620">
        <v>11.06</v>
      </c>
      <c r="G294" s="620">
        <f t="shared" si="37"/>
        <v>0.5</v>
      </c>
      <c r="H294" s="638"/>
    </row>
    <row r="295" spans="1:13" s="622" customFormat="1" ht="15" x14ac:dyDescent="0.2">
      <c r="A295" s="618" t="s">
        <v>10033</v>
      </c>
      <c r="B295" s="616">
        <v>6299</v>
      </c>
      <c r="C295" s="635" t="s">
        <v>10042</v>
      </c>
      <c r="D295" s="618" t="s">
        <v>183</v>
      </c>
      <c r="E295" s="636">
        <v>1</v>
      </c>
      <c r="F295" s="620">
        <v>89.75</v>
      </c>
      <c r="G295" s="620">
        <f t="shared" si="37"/>
        <v>89.75</v>
      </c>
      <c r="H295" s="638"/>
    </row>
    <row r="296" spans="1:13" s="622" customFormat="1" ht="15" x14ac:dyDescent="0.2">
      <c r="A296" s="618" t="s">
        <v>10033</v>
      </c>
      <c r="B296" s="645">
        <v>7307</v>
      </c>
      <c r="C296" s="635" t="s">
        <v>10038</v>
      </c>
      <c r="D296" s="618" t="s">
        <v>9567</v>
      </c>
      <c r="E296" s="636">
        <v>1.0999999999999999E-2</v>
      </c>
      <c r="F296" s="620">
        <v>18.079999999999998</v>
      </c>
      <c r="G296" s="620">
        <f t="shared" si="37"/>
        <v>0.2</v>
      </c>
      <c r="H296" s="638"/>
    </row>
    <row r="299" spans="1:13" s="610" customFormat="1" ht="15" x14ac:dyDescent="0.2">
      <c r="A299" s="1382" t="s">
        <v>9435</v>
      </c>
      <c r="B299" s="1382"/>
      <c r="C299" s="606" t="s">
        <v>9436</v>
      </c>
      <c r="D299" s="607" t="s">
        <v>9437</v>
      </c>
      <c r="E299" s="608" t="s">
        <v>9448</v>
      </c>
      <c r="F299" s="609" t="s">
        <v>9449</v>
      </c>
      <c r="G299" s="609" t="s">
        <v>16</v>
      </c>
      <c r="H299" s="609" t="s">
        <v>1363</v>
      </c>
      <c r="I299" s="609" t="s">
        <v>9974</v>
      </c>
    </row>
    <row r="300" spans="1:13" s="610" customFormat="1" ht="15.75" x14ac:dyDescent="0.25">
      <c r="A300" s="611" t="s">
        <v>98</v>
      </c>
      <c r="B300" s="611" t="s">
        <v>9909</v>
      </c>
      <c r="C300" s="612" t="s">
        <v>9910</v>
      </c>
      <c r="D300" s="613" t="s">
        <v>183</v>
      </c>
      <c r="E300" s="614"/>
      <c r="F300" s="615"/>
      <c r="G300" s="615">
        <f>SUM(G301:G305)</f>
        <v>150.63000000000002</v>
      </c>
      <c r="H300" s="615"/>
      <c r="I300" s="615"/>
      <c r="K300" s="625" t="s">
        <v>9977</v>
      </c>
      <c r="L300" s="626"/>
      <c r="M300" s="626" t="s">
        <v>9978</v>
      </c>
    </row>
    <row r="301" spans="1:13" s="622" customFormat="1" ht="15" x14ac:dyDescent="0.2">
      <c r="A301" s="616" t="s">
        <v>9451</v>
      </c>
      <c r="B301" s="616">
        <v>88267</v>
      </c>
      <c r="C301" s="617" t="s">
        <v>10010</v>
      </c>
      <c r="D301" s="616" t="s">
        <v>99</v>
      </c>
      <c r="E301" s="619">
        <f>TRUNC(M302/M301,4)</f>
        <v>1.4710000000000001</v>
      </c>
      <c r="F301" s="620">
        <v>15.98</v>
      </c>
      <c r="G301" s="620">
        <f>ROUND(E301*F301,2)</f>
        <v>23.51</v>
      </c>
      <c r="H301" s="639">
        <f>SUMIF(D301:D305,"H",G301:G305)</f>
        <v>41.400000000000006</v>
      </c>
      <c r="I301" s="621">
        <f>G300-H301</f>
        <v>109.23000000000002</v>
      </c>
      <c r="K301" s="628">
        <v>1</v>
      </c>
      <c r="L301" s="629" t="s">
        <v>9980</v>
      </c>
      <c r="M301" s="630">
        <v>60</v>
      </c>
    </row>
    <row r="302" spans="1:13" s="622" customFormat="1" ht="15" x14ac:dyDescent="0.2">
      <c r="A302" s="616" t="s">
        <v>9451</v>
      </c>
      <c r="B302" s="616">
        <v>88248</v>
      </c>
      <c r="C302" s="617" t="s">
        <v>10021</v>
      </c>
      <c r="D302" s="616" t="s">
        <v>99</v>
      </c>
      <c r="E302" s="619">
        <f>E301</f>
        <v>1.4710000000000001</v>
      </c>
      <c r="F302" s="620">
        <v>12.16</v>
      </c>
      <c r="G302" s="620">
        <f t="shared" ref="G302:G305" si="38">ROUND(E302*F302,2)</f>
        <v>17.89</v>
      </c>
      <c r="K302" s="631" t="s">
        <v>9982</v>
      </c>
      <c r="L302" s="632" t="s">
        <v>9980</v>
      </c>
      <c r="M302" s="633">
        <v>88.26</v>
      </c>
    </row>
    <row r="303" spans="1:13" s="622" customFormat="1" ht="15" x14ac:dyDescent="0.2">
      <c r="A303" s="618" t="s">
        <v>10033</v>
      </c>
      <c r="B303" s="616">
        <v>3148</v>
      </c>
      <c r="C303" s="635" t="s">
        <v>10027</v>
      </c>
      <c r="D303" s="618" t="s">
        <v>183</v>
      </c>
      <c r="E303" s="636">
        <v>0.06</v>
      </c>
      <c r="F303" s="620">
        <v>11.06</v>
      </c>
      <c r="G303" s="620">
        <f t="shared" si="38"/>
        <v>0.66</v>
      </c>
      <c r="H303" s="638"/>
    </row>
    <row r="304" spans="1:13" s="622" customFormat="1" ht="15" x14ac:dyDescent="0.2">
      <c r="A304" s="618" t="s">
        <v>10033</v>
      </c>
      <c r="B304" s="616">
        <v>1651</v>
      </c>
      <c r="C304" s="635" t="s">
        <v>10043</v>
      </c>
      <c r="D304" s="618" t="s">
        <v>183</v>
      </c>
      <c r="E304" s="636">
        <v>1</v>
      </c>
      <c r="F304" s="620">
        <v>108.3</v>
      </c>
      <c r="G304" s="620">
        <f t="shared" si="38"/>
        <v>108.3</v>
      </c>
      <c r="H304" s="638"/>
    </row>
    <row r="305" spans="1:13" s="622" customFormat="1" ht="15" x14ac:dyDescent="0.2">
      <c r="A305" s="618" t="s">
        <v>10033</v>
      </c>
      <c r="B305" s="645">
        <v>7307</v>
      </c>
      <c r="C305" s="635" t="s">
        <v>10038</v>
      </c>
      <c r="D305" s="618" t="s">
        <v>9567</v>
      </c>
      <c r="E305" s="636">
        <v>1.47E-2</v>
      </c>
      <c r="F305" s="620">
        <v>18.079999999999998</v>
      </c>
      <c r="G305" s="620">
        <f t="shared" si="38"/>
        <v>0.27</v>
      </c>
      <c r="H305" s="638"/>
      <c r="K305" s="646"/>
    </row>
    <row r="308" spans="1:13" s="610" customFormat="1" ht="15" x14ac:dyDescent="0.2">
      <c r="A308" s="1382" t="s">
        <v>9435</v>
      </c>
      <c r="B308" s="1382"/>
      <c r="C308" s="606" t="s">
        <v>9436</v>
      </c>
      <c r="D308" s="607" t="s">
        <v>9437</v>
      </c>
      <c r="E308" s="608" t="s">
        <v>9448</v>
      </c>
      <c r="F308" s="609" t="s">
        <v>9449</v>
      </c>
      <c r="G308" s="609" t="s">
        <v>16</v>
      </c>
      <c r="H308" s="609" t="s">
        <v>1363</v>
      </c>
      <c r="I308" s="609" t="s">
        <v>9974</v>
      </c>
    </row>
    <row r="309" spans="1:13" s="610" customFormat="1" ht="15.75" x14ac:dyDescent="0.25">
      <c r="A309" s="611" t="s">
        <v>10044</v>
      </c>
      <c r="B309" s="611" t="s">
        <v>9911</v>
      </c>
      <c r="C309" s="612" t="s">
        <v>10045</v>
      </c>
      <c r="D309" s="613" t="s">
        <v>183</v>
      </c>
      <c r="E309" s="614"/>
      <c r="F309" s="615"/>
      <c r="G309" s="615">
        <f>SUM(G310:G313)</f>
        <v>242.72</v>
      </c>
      <c r="H309" s="615"/>
      <c r="I309" s="615"/>
      <c r="K309" s="625" t="s">
        <v>9977</v>
      </c>
      <c r="L309" s="626"/>
      <c r="M309" s="626" t="s">
        <v>9978</v>
      </c>
    </row>
    <row r="310" spans="1:13" s="622" customFormat="1" ht="15" x14ac:dyDescent="0.2">
      <c r="A310" s="616" t="s">
        <v>9451</v>
      </c>
      <c r="B310" s="616">
        <v>88267</v>
      </c>
      <c r="C310" s="617" t="s">
        <v>10010</v>
      </c>
      <c r="D310" s="616" t="s">
        <v>99</v>
      </c>
      <c r="E310" s="619">
        <f>TRUNC(M311/M310,4)</f>
        <v>0.8</v>
      </c>
      <c r="F310" s="620">
        <v>15.98</v>
      </c>
      <c r="G310" s="620">
        <f>ROUND(E310*F310,2)</f>
        <v>12.78</v>
      </c>
      <c r="H310" s="627">
        <f>SUMIF(D310:D313,"H",G310:G313)</f>
        <v>22.509999999999998</v>
      </c>
      <c r="I310" s="621">
        <f>G309-H310</f>
        <v>220.21</v>
      </c>
      <c r="K310" s="628">
        <v>1</v>
      </c>
      <c r="L310" s="629" t="s">
        <v>9980</v>
      </c>
      <c r="M310" s="630">
        <v>60</v>
      </c>
    </row>
    <row r="311" spans="1:13" s="622" customFormat="1" ht="15" x14ac:dyDescent="0.2">
      <c r="A311" s="616" t="s">
        <v>9451</v>
      </c>
      <c r="B311" s="616">
        <v>88248</v>
      </c>
      <c r="C311" s="617" t="s">
        <v>10021</v>
      </c>
      <c r="D311" s="616" t="s">
        <v>99</v>
      </c>
      <c r="E311" s="619">
        <f>E310</f>
        <v>0.8</v>
      </c>
      <c r="F311" s="620">
        <v>12.16</v>
      </c>
      <c r="G311" s="620">
        <f t="shared" ref="G311:G313" si="39">ROUND(E311*F311,2)</f>
        <v>9.73</v>
      </c>
      <c r="K311" s="631" t="s">
        <v>9982</v>
      </c>
      <c r="L311" s="632" t="s">
        <v>9980</v>
      </c>
      <c r="M311" s="633">
        <v>48</v>
      </c>
    </row>
    <row r="312" spans="1:13" s="622" customFormat="1" ht="15" x14ac:dyDescent="0.2">
      <c r="A312" s="618" t="s">
        <v>10033</v>
      </c>
      <c r="B312" s="616">
        <v>3146</v>
      </c>
      <c r="C312" s="635" t="s">
        <v>10034</v>
      </c>
      <c r="D312" s="618" t="s">
        <v>183</v>
      </c>
      <c r="E312" s="636">
        <v>0.03</v>
      </c>
      <c r="F312" s="620">
        <v>3</v>
      </c>
      <c r="G312" s="620">
        <f t="shared" si="39"/>
        <v>0.09</v>
      </c>
      <c r="H312" s="638"/>
    </row>
    <row r="313" spans="1:13" s="622" customFormat="1" ht="15" x14ac:dyDescent="0.2">
      <c r="A313" s="618" t="s">
        <v>10033</v>
      </c>
      <c r="B313" s="616">
        <v>10405</v>
      </c>
      <c r="C313" s="635" t="s">
        <v>10029</v>
      </c>
      <c r="D313" s="618" t="s">
        <v>183</v>
      </c>
      <c r="E313" s="636">
        <v>1</v>
      </c>
      <c r="F313" s="620">
        <v>220.12</v>
      </c>
      <c r="G313" s="620">
        <f t="shared" si="39"/>
        <v>220.12</v>
      </c>
      <c r="H313" s="638"/>
    </row>
    <row r="316" spans="1:13" s="610" customFormat="1" ht="17.25" customHeight="1" x14ac:dyDescent="0.2">
      <c r="A316" s="1382" t="s">
        <v>9435</v>
      </c>
      <c r="B316" s="1382"/>
      <c r="C316" s="606" t="s">
        <v>9436</v>
      </c>
      <c r="D316" s="607" t="s">
        <v>9437</v>
      </c>
      <c r="E316" s="608" t="s">
        <v>9448</v>
      </c>
      <c r="F316" s="609" t="s">
        <v>9449</v>
      </c>
      <c r="G316" s="609" t="s">
        <v>16</v>
      </c>
      <c r="H316" s="609" t="s">
        <v>1363</v>
      </c>
      <c r="I316" s="609" t="s">
        <v>9974</v>
      </c>
    </row>
    <row r="317" spans="1:13" s="610" customFormat="1" ht="18.75" customHeight="1" x14ac:dyDescent="0.25">
      <c r="A317" s="611" t="s">
        <v>10046</v>
      </c>
      <c r="B317" s="611" t="s">
        <v>9913</v>
      </c>
      <c r="C317" s="612" t="s">
        <v>9914</v>
      </c>
      <c r="D317" s="613" t="s">
        <v>183</v>
      </c>
      <c r="E317" s="614"/>
      <c r="F317" s="615"/>
      <c r="G317" s="615">
        <f>SUM(G318:G321)</f>
        <v>253.33</v>
      </c>
      <c r="H317" s="615"/>
      <c r="I317" s="615"/>
      <c r="K317" s="625" t="s">
        <v>9977</v>
      </c>
      <c r="L317" s="626"/>
      <c r="M317" s="626" t="s">
        <v>9978</v>
      </c>
    </row>
    <row r="318" spans="1:13" s="622" customFormat="1" ht="17.25" customHeight="1" x14ac:dyDescent="0.2">
      <c r="A318" s="616" t="s">
        <v>203</v>
      </c>
      <c r="B318" s="616">
        <v>88267</v>
      </c>
      <c r="C318" s="617" t="s">
        <v>10010</v>
      </c>
      <c r="D318" s="616" t="s">
        <v>99</v>
      </c>
      <c r="E318" s="619">
        <f>TRUNC(M319/M318,4)</f>
        <v>1.1499999999999999</v>
      </c>
      <c r="F318" s="620">
        <v>15.98</v>
      </c>
      <c r="G318" s="620">
        <f>ROUND(E318*F318,2)</f>
        <v>18.38</v>
      </c>
      <c r="H318" s="627">
        <f>SUMIF(D318:D321,"H",G318:G321)</f>
        <v>32.36</v>
      </c>
      <c r="I318" s="621">
        <f>G317-H318</f>
        <v>220.97000000000003</v>
      </c>
      <c r="K318" s="628">
        <v>1</v>
      </c>
      <c r="L318" s="629" t="s">
        <v>9980</v>
      </c>
      <c r="M318" s="630">
        <v>60</v>
      </c>
    </row>
    <row r="319" spans="1:13" s="622" customFormat="1" ht="17.25" customHeight="1" x14ac:dyDescent="0.2">
      <c r="A319" s="616" t="s">
        <v>203</v>
      </c>
      <c r="B319" s="616">
        <v>88248</v>
      </c>
      <c r="C319" s="617" t="s">
        <v>10021</v>
      </c>
      <c r="D319" s="616" t="s">
        <v>99</v>
      </c>
      <c r="E319" s="619">
        <f>E318</f>
        <v>1.1499999999999999</v>
      </c>
      <c r="F319" s="620">
        <v>12.16</v>
      </c>
      <c r="G319" s="620">
        <f>ROUND(E319*F319,2)</f>
        <v>13.98</v>
      </c>
      <c r="K319" s="631" t="s">
        <v>9982</v>
      </c>
      <c r="L319" s="632" t="s">
        <v>9980</v>
      </c>
      <c r="M319" s="633">
        <v>69</v>
      </c>
    </row>
    <row r="320" spans="1:13" s="622" customFormat="1" ht="17.25" customHeight="1" x14ac:dyDescent="0.2">
      <c r="A320" s="618" t="s">
        <v>10033</v>
      </c>
      <c r="B320" s="616">
        <v>3146</v>
      </c>
      <c r="C320" s="635" t="s">
        <v>10034</v>
      </c>
      <c r="D320" s="618" t="s">
        <v>183</v>
      </c>
      <c r="E320" s="636">
        <v>0.28199999999999997</v>
      </c>
      <c r="F320" s="620">
        <v>3</v>
      </c>
      <c r="G320" s="620">
        <f>ROUND(E320*F320,2)</f>
        <v>0.85</v>
      </c>
      <c r="H320" s="638"/>
    </row>
    <row r="321" spans="1:13" s="622" customFormat="1" ht="17.25" customHeight="1" x14ac:dyDescent="0.2">
      <c r="A321" s="618" t="s">
        <v>10033</v>
      </c>
      <c r="B321" s="616">
        <v>10405</v>
      </c>
      <c r="C321" s="635" t="s">
        <v>10047</v>
      </c>
      <c r="D321" s="618" t="s">
        <v>183</v>
      </c>
      <c r="E321" s="636">
        <v>1</v>
      </c>
      <c r="F321" s="620">
        <v>220.12</v>
      </c>
      <c r="G321" s="620">
        <f>ROUND(E321*F321,2)</f>
        <v>220.12</v>
      </c>
      <c r="H321" s="638"/>
    </row>
    <row r="324" spans="1:13" s="610" customFormat="1" ht="15" x14ac:dyDescent="0.2">
      <c r="A324" s="1382" t="s">
        <v>9435</v>
      </c>
      <c r="B324" s="1382"/>
      <c r="C324" s="606" t="s">
        <v>9436</v>
      </c>
      <c r="D324" s="607" t="s">
        <v>9437</v>
      </c>
      <c r="E324" s="608" t="s">
        <v>9448</v>
      </c>
      <c r="F324" s="609" t="s">
        <v>9449</v>
      </c>
      <c r="G324" s="609" t="s">
        <v>16</v>
      </c>
      <c r="H324" s="609" t="s">
        <v>1363</v>
      </c>
      <c r="I324" s="609" t="s">
        <v>9974</v>
      </c>
    </row>
    <row r="325" spans="1:13" s="610" customFormat="1" ht="31.5" x14ac:dyDescent="0.25">
      <c r="A325" s="611" t="s">
        <v>199</v>
      </c>
      <c r="B325" s="611" t="s">
        <v>9915</v>
      </c>
      <c r="C325" s="612" t="s">
        <v>9916</v>
      </c>
      <c r="D325" s="613" t="s">
        <v>183</v>
      </c>
      <c r="E325" s="614"/>
      <c r="F325" s="615"/>
      <c r="G325" s="615">
        <f>SUM(G326:G328)</f>
        <v>938.56000000000006</v>
      </c>
      <c r="H325" s="615"/>
      <c r="I325" s="615"/>
      <c r="K325" s="625" t="s">
        <v>9977</v>
      </c>
      <c r="L325" s="626"/>
      <c r="M325" s="626" t="s">
        <v>9978</v>
      </c>
    </row>
    <row r="326" spans="1:13" s="622" customFormat="1" ht="18.75" customHeight="1" x14ac:dyDescent="0.2">
      <c r="A326" s="616" t="s">
        <v>203</v>
      </c>
      <c r="B326" s="616">
        <v>88264</v>
      </c>
      <c r="C326" s="617" t="s">
        <v>9999</v>
      </c>
      <c r="D326" s="616" t="s">
        <v>99</v>
      </c>
      <c r="E326" s="619">
        <f>TRUNC(M327/M326,4)</f>
        <v>1</v>
      </c>
      <c r="F326" s="620">
        <v>15.98</v>
      </c>
      <c r="G326" s="620">
        <f>ROUND(E326*F326,2)</f>
        <v>15.98</v>
      </c>
      <c r="H326" s="627">
        <f>SUMIF(D326:D328,"H",G326:G328)</f>
        <v>28.71</v>
      </c>
      <c r="I326" s="621">
        <f>G325-H326</f>
        <v>909.85</v>
      </c>
      <c r="K326" s="628">
        <v>1</v>
      </c>
      <c r="L326" s="629" t="s">
        <v>9980</v>
      </c>
      <c r="M326" s="630">
        <v>60</v>
      </c>
    </row>
    <row r="327" spans="1:13" s="622" customFormat="1" ht="18" customHeight="1" x14ac:dyDescent="0.2">
      <c r="A327" s="616" t="s">
        <v>203</v>
      </c>
      <c r="B327" s="616">
        <v>88247</v>
      </c>
      <c r="C327" s="617" t="s">
        <v>10000</v>
      </c>
      <c r="D327" s="616" t="s">
        <v>99</v>
      </c>
      <c r="E327" s="619">
        <f>E326</f>
        <v>1</v>
      </c>
      <c r="F327" s="620">
        <v>12.73</v>
      </c>
      <c r="G327" s="620">
        <f t="shared" ref="G327:G328" si="40">ROUND(E327*F327,2)</f>
        <v>12.73</v>
      </c>
      <c r="K327" s="631" t="s">
        <v>9982</v>
      </c>
      <c r="L327" s="632" t="s">
        <v>9980</v>
      </c>
      <c r="M327" s="633">
        <v>60</v>
      </c>
    </row>
    <row r="328" spans="1:13" s="622" customFormat="1" ht="30" customHeight="1" x14ac:dyDescent="0.2">
      <c r="A328" s="618" t="s">
        <v>9975</v>
      </c>
      <c r="B328" s="618" t="str">
        <f>[3]COTAÇÕES!R44</f>
        <v>HIDRO E ELÉTRICA MOURA</v>
      </c>
      <c r="C328" s="647" t="s">
        <v>10048</v>
      </c>
      <c r="D328" s="618" t="s">
        <v>183</v>
      </c>
      <c r="E328" s="636">
        <v>1</v>
      </c>
      <c r="F328" s="620">
        <f>[3]COTAÇÕES!Q44</f>
        <v>909.85</v>
      </c>
      <c r="G328" s="620">
        <f t="shared" si="40"/>
        <v>909.85</v>
      </c>
      <c r="H328" s="638"/>
    </row>
    <row r="331" spans="1:13" s="610" customFormat="1" ht="15" x14ac:dyDescent="0.2">
      <c r="A331" s="1382" t="s">
        <v>9435</v>
      </c>
      <c r="B331" s="1382"/>
      <c r="C331" s="606" t="s">
        <v>9436</v>
      </c>
      <c r="D331" s="607" t="s">
        <v>9437</v>
      </c>
      <c r="E331" s="608" t="s">
        <v>9448</v>
      </c>
      <c r="F331" s="609" t="s">
        <v>9449</v>
      </c>
      <c r="G331" s="609" t="s">
        <v>16</v>
      </c>
      <c r="H331" s="609" t="s">
        <v>1363</v>
      </c>
      <c r="I331" s="609" t="s">
        <v>9974</v>
      </c>
    </row>
    <row r="332" spans="1:13" s="610" customFormat="1" ht="18.75" customHeight="1" x14ac:dyDescent="0.25">
      <c r="A332" s="611" t="s">
        <v>199</v>
      </c>
      <c r="B332" s="611" t="s">
        <v>9917</v>
      </c>
      <c r="C332" s="612" t="s">
        <v>9918</v>
      </c>
      <c r="D332" s="613" t="s">
        <v>183</v>
      </c>
      <c r="E332" s="614"/>
      <c r="F332" s="615"/>
      <c r="G332" s="615">
        <f>SUM(G333:G335)</f>
        <v>13.07</v>
      </c>
      <c r="H332" s="615"/>
      <c r="I332" s="615"/>
      <c r="K332" s="625" t="s">
        <v>9977</v>
      </c>
      <c r="L332" s="626"/>
      <c r="M332" s="626" t="s">
        <v>9978</v>
      </c>
    </row>
    <row r="333" spans="1:13" s="622" customFormat="1" ht="18.75" customHeight="1" x14ac:dyDescent="0.2">
      <c r="A333" s="616" t="s">
        <v>203</v>
      </c>
      <c r="B333" s="616">
        <v>88267</v>
      </c>
      <c r="C333" s="617" t="s">
        <v>10010</v>
      </c>
      <c r="D333" s="616" t="s">
        <v>99</v>
      </c>
      <c r="E333" s="619">
        <f>TRUNC(M334/M333,4)</f>
        <v>6.6600000000000006E-2</v>
      </c>
      <c r="F333" s="620">
        <v>15.98</v>
      </c>
      <c r="G333" s="620">
        <f>ROUND(E333*F333,2)</f>
        <v>1.06</v>
      </c>
      <c r="H333" s="627">
        <f>SUMIF(D333:D335,"H",G333:G335)</f>
        <v>1.87</v>
      </c>
      <c r="I333" s="621">
        <f>G332-H333</f>
        <v>11.2</v>
      </c>
      <c r="K333" s="628">
        <v>1</v>
      </c>
      <c r="L333" s="629" t="s">
        <v>9980</v>
      </c>
      <c r="M333" s="630">
        <v>60</v>
      </c>
    </row>
    <row r="334" spans="1:13" s="622" customFormat="1" ht="18.75" customHeight="1" x14ac:dyDescent="0.2">
      <c r="A334" s="616" t="s">
        <v>203</v>
      </c>
      <c r="B334" s="616">
        <v>88248</v>
      </c>
      <c r="C334" s="617" t="s">
        <v>10021</v>
      </c>
      <c r="D334" s="616" t="s">
        <v>99</v>
      </c>
      <c r="E334" s="619">
        <f>E333</f>
        <v>6.6600000000000006E-2</v>
      </c>
      <c r="F334" s="620">
        <v>12.16</v>
      </c>
      <c r="G334" s="620">
        <f t="shared" ref="G334:G335" si="41">ROUND(E334*F334,2)</f>
        <v>0.81</v>
      </c>
      <c r="K334" s="631" t="s">
        <v>9982</v>
      </c>
      <c r="L334" s="632" t="s">
        <v>9980</v>
      </c>
      <c r="M334" s="633">
        <v>4</v>
      </c>
    </row>
    <row r="335" spans="1:13" s="622" customFormat="1" ht="20.25" customHeight="1" x14ac:dyDescent="0.2">
      <c r="A335" s="618" t="s">
        <v>9975</v>
      </c>
      <c r="B335" s="618" t="str">
        <f>[3]COTAÇÕES!R45</f>
        <v>PETEL</v>
      </c>
      <c r="C335" s="647" t="s">
        <v>10049</v>
      </c>
      <c r="D335" s="618" t="s">
        <v>183</v>
      </c>
      <c r="E335" s="636">
        <v>1</v>
      </c>
      <c r="F335" s="620">
        <f>[3]COTAÇÕES!Q45</f>
        <v>11.2</v>
      </c>
      <c r="G335" s="620">
        <f t="shared" si="41"/>
        <v>11.2</v>
      </c>
      <c r="H335" s="638"/>
    </row>
    <row r="338" spans="1:13" s="610" customFormat="1" ht="15" x14ac:dyDescent="0.2">
      <c r="A338" s="1382" t="s">
        <v>9435</v>
      </c>
      <c r="B338" s="1382"/>
      <c r="C338" s="606" t="s">
        <v>9436</v>
      </c>
      <c r="D338" s="607" t="s">
        <v>9437</v>
      </c>
      <c r="E338" s="608" t="s">
        <v>9448</v>
      </c>
      <c r="F338" s="609" t="s">
        <v>9449</v>
      </c>
      <c r="G338" s="609" t="s">
        <v>16</v>
      </c>
      <c r="H338" s="609" t="s">
        <v>1363</v>
      </c>
      <c r="I338" s="609" t="s">
        <v>9974</v>
      </c>
    </row>
    <row r="339" spans="1:13" s="610" customFormat="1" ht="18.75" customHeight="1" x14ac:dyDescent="0.25">
      <c r="A339" s="611" t="s">
        <v>199</v>
      </c>
      <c r="B339" s="611" t="s">
        <v>9919</v>
      </c>
      <c r="C339" s="612" t="s">
        <v>9920</v>
      </c>
      <c r="D339" s="613" t="s">
        <v>183</v>
      </c>
      <c r="E339" s="614"/>
      <c r="F339" s="615"/>
      <c r="G339" s="615">
        <f>SUM(G340:G342)</f>
        <v>9.82</v>
      </c>
      <c r="H339" s="615"/>
      <c r="I339" s="615"/>
      <c r="K339" s="625" t="s">
        <v>9977</v>
      </c>
      <c r="L339" s="626"/>
      <c r="M339" s="626" t="s">
        <v>9978</v>
      </c>
    </row>
    <row r="340" spans="1:13" s="622" customFormat="1" ht="17.25" customHeight="1" x14ac:dyDescent="0.2">
      <c r="A340" s="616" t="s">
        <v>203</v>
      </c>
      <c r="B340" s="616">
        <v>88267</v>
      </c>
      <c r="C340" s="617" t="s">
        <v>10010</v>
      </c>
      <c r="D340" s="616" t="s">
        <v>99</v>
      </c>
      <c r="E340" s="619">
        <f>TRUNC(M341/M340,4)</f>
        <v>6.6600000000000006E-2</v>
      </c>
      <c r="F340" s="620">
        <v>15.98</v>
      </c>
      <c r="G340" s="620">
        <f>ROUND(E340*F340,2)</f>
        <v>1.06</v>
      </c>
      <c r="H340" s="627">
        <f>SUMIF(D340:D342,"H",G340:G342)</f>
        <v>1.87</v>
      </c>
      <c r="I340" s="621">
        <f>G339-H340</f>
        <v>7.95</v>
      </c>
      <c r="K340" s="628">
        <v>1</v>
      </c>
      <c r="L340" s="629" t="s">
        <v>9980</v>
      </c>
      <c r="M340" s="630">
        <v>60</v>
      </c>
    </row>
    <row r="341" spans="1:13" s="622" customFormat="1" ht="15" x14ac:dyDescent="0.2">
      <c r="A341" s="616" t="s">
        <v>203</v>
      </c>
      <c r="B341" s="616">
        <v>88248</v>
      </c>
      <c r="C341" s="617" t="s">
        <v>10021</v>
      </c>
      <c r="D341" s="616" t="s">
        <v>99</v>
      </c>
      <c r="E341" s="619">
        <f>E340</f>
        <v>6.6600000000000006E-2</v>
      </c>
      <c r="F341" s="620">
        <v>12.16</v>
      </c>
      <c r="G341" s="620">
        <f t="shared" ref="G341:G342" si="42">ROUND(E341*F341,2)</f>
        <v>0.81</v>
      </c>
      <c r="K341" s="631" t="s">
        <v>9982</v>
      </c>
      <c r="L341" s="632" t="s">
        <v>9980</v>
      </c>
      <c r="M341" s="633">
        <v>4</v>
      </c>
    </row>
    <row r="342" spans="1:13" s="622" customFormat="1" ht="20.25" customHeight="1" x14ac:dyDescent="0.2">
      <c r="A342" s="618" t="s">
        <v>9975</v>
      </c>
      <c r="B342" s="618" t="str">
        <f>[3]COTAÇÕES!R46</f>
        <v>PETEL</v>
      </c>
      <c r="C342" s="647" t="s">
        <v>10050</v>
      </c>
      <c r="D342" s="618" t="s">
        <v>183</v>
      </c>
      <c r="E342" s="636">
        <v>1</v>
      </c>
      <c r="F342" s="620">
        <f>[3]COTAÇÕES!Q46</f>
        <v>7.95</v>
      </c>
      <c r="G342" s="620">
        <f t="shared" si="42"/>
        <v>7.95</v>
      </c>
      <c r="H342" s="638"/>
    </row>
    <row r="345" spans="1:13" s="610" customFormat="1" ht="15" x14ac:dyDescent="0.2">
      <c r="A345" s="1382" t="s">
        <v>9435</v>
      </c>
      <c r="B345" s="1382"/>
      <c r="C345" s="606" t="s">
        <v>9436</v>
      </c>
      <c r="D345" s="607" t="s">
        <v>9437</v>
      </c>
      <c r="E345" s="608" t="s">
        <v>9448</v>
      </c>
      <c r="F345" s="609" t="s">
        <v>9449</v>
      </c>
      <c r="G345" s="609" t="s">
        <v>16</v>
      </c>
      <c r="H345" s="609" t="s">
        <v>1363</v>
      </c>
      <c r="I345" s="609" t="s">
        <v>9974</v>
      </c>
    </row>
    <row r="346" spans="1:13" s="610" customFormat="1" ht="18.75" customHeight="1" x14ac:dyDescent="0.25">
      <c r="A346" s="611" t="s">
        <v>10051</v>
      </c>
      <c r="B346" s="611" t="s">
        <v>9921</v>
      </c>
      <c r="C346" s="612" t="s">
        <v>9922</v>
      </c>
      <c r="D346" s="613" t="s">
        <v>102</v>
      </c>
      <c r="E346" s="614"/>
      <c r="F346" s="615"/>
      <c r="G346" s="615">
        <f>SUM(G347:G351)</f>
        <v>19.86</v>
      </c>
      <c r="H346" s="615"/>
      <c r="I346" s="615"/>
      <c r="K346" s="625" t="s">
        <v>9977</v>
      </c>
      <c r="L346" s="626"/>
      <c r="M346" s="626" t="s">
        <v>9978</v>
      </c>
    </row>
    <row r="347" spans="1:13" s="622" customFormat="1" ht="17.25" customHeight="1" x14ac:dyDescent="0.2">
      <c r="A347" s="616" t="s">
        <v>203</v>
      </c>
      <c r="B347" s="616">
        <v>88310</v>
      </c>
      <c r="C347" s="617" t="s">
        <v>10052</v>
      </c>
      <c r="D347" s="616" t="s">
        <v>99</v>
      </c>
      <c r="E347" s="619">
        <f>TRUNC(M348/M347,4)</f>
        <v>0.5</v>
      </c>
      <c r="F347" s="620">
        <v>15.98</v>
      </c>
      <c r="G347" s="620">
        <f>ROUND(E347*F347,2)</f>
        <v>7.99</v>
      </c>
      <c r="H347" s="627">
        <f>SUMIF(D347:D351,"H",G347:G351)</f>
        <v>14.07</v>
      </c>
      <c r="I347" s="621">
        <f>G346-H347</f>
        <v>5.7899999999999991</v>
      </c>
      <c r="K347" s="628">
        <v>1</v>
      </c>
      <c r="L347" s="629" t="s">
        <v>9980</v>
      </c>
      <c r="M347" s="630">
        <v>60</v>
      </c>
    </row>
    <row r="348" spans="1:13" s="622" customFormat="1" ht="15" x14ac:dyDescent="0.2">
      <c r="A348" s="616" t="s">
        <v>203</v>
      </c>
      <c r="B348" s="616">
        <v>88316</v>
      </c>
      <c r="C348" s="617" t="s">
        <v>9981</v>
      </c>
      <c r="D348" s="616" t="s">
        <v>99</v>
      </c>
      <c r="E348" s="619">
        <f>E347</f>
        <v>0.5</v>
      </c>
      <c r="F348" s="620">
        <v>12.16</v>
      </c>
      <c r="G348" s="620">
        <f t="shared" ref="G348:G351" si="43">ROUND(E348*F348,2)</f>
        <v>6.08</v>
      </c>
      <c r="K348" s="631" t="s">
        <v>9982</v>
      </c>
      <c r="L348" s="632" t="s">
        <v>9980</v>
      </c>
      <c r="M348" s="633">
        <v>30</v>
      </c>
    </row>
    <row r="349" spans="1:13" s="622" customFormat="1" ht="20.25" customHeight="1" x14ac:dyDescent="0.2">
      <c r="A349" s="618" t="s">
        <v>9454</v>
      </c>
      <c r="B349" s="616">
        <v>3768</v>
      </c>
      <c r="C349" s="647" t="s">
        <v>10053</v>
      </c>
      <c r="D349" s="618" t="s">
        <v>183</v>
      </c>
      <c r="E349" s="636">
        <v>0.6</v>
      </c>
      <c r="F349" s="620">
        <v>2.98</v>
      </c>
      <c r="G349" s="620">
        <f t="shared" si="43"/>
        <v>1.79</v>
      </c>
      <c r="H349" s="638"/>
    </row>
    <row r="350" spans="1:13" s="622" customFormat="1" ht="20.25" customHeight="1" x14ac:dyDescent="0.2">
      <c r="A350" s="618" t="s">
        <v>9454</v>
      </c>
      <c r="B350" s="616">
        <v>5318</v>
      </c>
      <c r="C350" s="647" t="s">
        <v>10054</v>
      </c>
      <c r="D350" s="618" t="s">
        <v>9567</v>
      </c>
      <c r="E350" s="636">
        <v>7.0000000000000007E-2</v>
      </c>
      <c r="F350" s="620">
        <v>10.26</v>
      </c>
      <c r="G350" s="620">
        <f t="shared" si="43"/>
        <v>0.72</v>
      </c>
      <c r="H350" s="638"/>
    </row>
    <row r="351" spans="1:13" s="622" customFormat="1" ht="20.25" customHeight="1" x14ac:dyDescent="0.2">
      <c r="A351" s="618" t="s">
        <v>9454</v>
      </c>
      <c r="B351" s="616">
        <v>7288</v>
      </c>
      <c r="C351" s="647" t="s">
        <v>10055</v>
      </c>
      <c r="D351" s="618" t="s">
        <v>9567</v>
      </c>
      <c r="E351" s="636">
        <v>0.16</v>
      </c>
      <c r="F351" s="620">
        <v>20.51</v>
      </c>
      <c r="G351" s="620">
        <f t="shared" si="43"/>
        <v>3.28</v>
      </c>
      <c r="H351" s="638"/>
    </row>
    <row r="354" spans="1:13" s="610" customFormat="1" ht="15" x14ac:dyDescent="0.2">
      <c r="A354" s="1382" t="s">
        <v>9435</v>
      </c>
      <c r="B354" s="1382"/>
      <c r="C354" s="606" t="s">
        <v>9436</v>
      </c>
      <c r="D354" s="607" t="s">
        <v>9437</v>
      </c>
      <c r="E354" s="608" t="s">
        <v>9448</v>
      </c>
      <c r="F354" s="609" t="s">
        <v>9449</v>
      </c>
      <c r="G354" s="609" t="s">
        <v>16</v>
      </c>
      <c r="H354" s="609" t="s">
        <v>1363</v>
      </c>
      <c r="I354" s="609" t="s">
        <v>9974</v>
      </c>
    </row>
    <row r="355" spans="1:13" s="610" customFormat="1" ht="31.5" x14ac:dyDescent="0.25">
      <c r="A355" s="611" t="s">
        <v>9923</v>
      </c>
      <c r="B355" s="611" t="s">
        <v>9924</v>
      </c>
      <c r="C355" s="612" t="s">
        <v>9925</v>
      </c>
      <c r="D355" s="613" t="s">
        <v>101</v>
      </c>
      <c r="E355" s="614"/>
      <c r="F355" s="615"/>
      <c r="G355" s="615">
        <f>SUM(G356:G359)</f>
        <v>5.05</v>
      </c>
      <c r="H355" s="615"/>
      <c r="I355" s="615"/>
      <c r="K355" s="625" t="s">
        <v>9977</v>
      </c>
      <c r="L355" s="626"/>
      <c r="M355" s="626" t="s">
        <v>9978</v>
      </c>
    </row>
    <row r="356" spans="1:13" s="622" customFormat="1" ht="17.25" customHeight="1" x14ac:dyDescent="0.2">
      <c r="A356" s="616" t="s">
        <v>9451</v>
      </c>
      <c r="B356" s="616">
        <v>88264</v>
      </c>
      <c r="C356" s="617" t="s">
        <v>9999</v>
      </c>
      <c r="D356" s="616" t="s">
        <v>99</v>
      </c>
      <c r="E356" s="619">
        <f>TRUNC(M357/M356,4)</f>
        <v>9.8000000000000004E-2</v>
      </c>
      <c r="F356" s="620">
        <v>15.98</v>
      </c>
      <c r="G356" s="620">
        <f>ROUND(E356*F356,2)</f>
        <v>1.57</v>
      </c>
      <c r="H356" s="627">
        <f>SUMIF(D356:D359,"H",G356:G359)</f>
        <v>2.76</v>
      </c>
      <c r="I356" s="621">
        <f>G355-H356</f>
        <v>2.29</v>
      </c>
      <c r="K356" s="628">
        <v>1</v>
      </c>
      <c r="L356" s="629" t="s">
        <v>9980</v>
      </c>
      <c r="M356" s="630">
        <v>60</v>
      </c>
    </row>
    <row r="357" spans="1:13" s="622" customFormat="1" ht="18" customHeight="1" x14ac:dyDescent="0.2">
      <c r="A357" s="616" t="s">
        <v>9451</v>
      </c>
      <c r="B357" s="616">
        <v>88247</v>
      </c>
      <c r="C357" s="617" t="s">
        <v>10000</v>
      </c>
      <c r="D357" s="616" t="s">
        <v>99</v>
      </c>
      <c r="E357" s="619">
        <f>E356</f>
        <v>9.8000000000000004E-2</v>
      </c>
      <c r="F357" s="620">
        <v>12.16</v>
      </c>
      <c r="G357" s="620">
        <f t="shared" ref="G357:G359" si="44">ROUND(E357*F357,2)</f>
        <v>1.19</v>
      </c>
      <c r="K357" s="631" t="s">
        <v>9982</v>
      </c>
      <c r="L357" s="632" t="s">
        <v>9980</v>
      </c>
      <c r="M357" s="633">
        <v>5.88</v>
      </c>
    </row>
    <row r="358" spans="1:13" s="622" customFormat="1" ht="20.25" customHeight="1" x14ac:dyDescent="0.2">
      <c r="A358" s="618" t="s">
        <v>9454</v>
      </c>
      <c r="B358" s="616">
        <v>1003</v>
      </c>
      <c r="C358" s="647" t="s">
        <v>10056</v>
      </c>
      <c r="D358" s="618" t="s">
        <v>101</v>
      </c>
      <c r="E358" s="636">
        <v>1.19</v>
      </c>
      <c r="F358" s="620">
        <v>1.88</v>
      </c>
      <c r="G358" s="620">
        <f t="shared" si="44"/>
        <v>2.2400000000000002</v>
      </c>
      <c r="H358" s="638"/>
    </row>
    <row r="359" spans="1:13" s="622" customFormat="1" ht="17.25" customHeight="1" x14ac:dyDescent="0.2">
      <c r="A359" s="618" t="s">
        <v>9454</v>
      </c>
      <c r="B359" s="616">
        <v>21127</v>
      </c>
      <c r="C359" s="647" t="s">
        <v>10057</v>
      </c>
      <c r="D359" s="618" t="s">
        <v>183</v>
      </c>
      <c r="E359" s="636">
        <v>9.4000000000000004E-3</v>
      </c>
      <c r="F359" s="620">
        <v>4.91</v>
      </c>
      <c r="G359" s="620">
        <f t="shared" si="44"/>
        <v>0.05</v>
      </c>
      <c r="H359" s="638"/>
    </row>
    <row r="362" spans="1:13" s="610" customFormat="1" ht="15" x14ac:dyDescent="0.2">
      <c r="A362" s="1382" t="s">
        <v>9435</v>
      </c>
      <c r="B362" s="1382"/>
      <c r="C362" s="606" t="s">
        <v>9436</v>
      </c>
      <c r="D362" s="607" t="s">
        <v>9437</v>
      </c>
      <c r="E362" s="608" t="s">
        <v>9448</v>
      </c>
      <c r="F362" s="609" t="s">
        <v>9449</v>
      </c>
      <c r="G362" s="609" t="s">
        <v>16</v>
      </c>
      <c r="H362" s="609" t="s">
        <v>1363</v>
      </c>
      <c r="I362" s="609" t="s">
        <v>9974</v>
      </c>
    </row>
    <row r="363" spans="1:13" s="610" customFormat="1" ht="20.25" customHeight="1" x14ac:dyDescent="0.25">
      <c r="A363" s="611" t="s">
        <v>199</v>
      </c>
      <c r="B363" s="611" t="s">
        <v>9929</v>
      </c>
      <c r="C363" s="612" t="s">
        <v>9930</v>
      </c>
      <c r="D363" s="613" t="s">
        <v>183</v>
      </c>
      <c r="E363" s="614"/>
      <c r="F363" s="615"/>
      <c r="G363" s="615">
        <f>SUM(G364:G366)</f>
        <v>28.93</v>
      </c>
      <c r="H363" s="615"/>
      <c r="I363" s="615"/>
      <c r="K363" s="625" t="s">
        <v>9977</v>
      </c>
      <c r="L363" s="626"/>
      <c r="M363" s="626" t="s">
        <v>9978</v>
      </c>
    </row>
    <row r="364" spans="1:13" s="622" customFormat="1" ht="15" x14ac:dyDescent="0.2">
      <c r="A364" s="616" t="s">
        <v>203</v>
      </c>
      <c r="B364" s="616">
        <v>88264</v>
      </c>
      <c r="C364" s="617" t="s">
        <v>9999</v>
      </c>
      <c r="D364" s="616" t="s">
        <v>99</v>
      </c>
      <c r="E364" s="619">
        <f>TRUNC(M365/M364,4)</f>
        <v>0.1333</v>
      </c>
      <c r="F364" s="620">
        <v>15.98</v>
      </c>
      <c r="G364" s="620">
        <f>ROUND(E364*F364,2)</f>
        <v>2.13</v>
      </c>
      <c r="H364" s="627">
        <f>SUMIF(D364:D366,"H",G364:G366)</f>
        <v>3.83</v>
      </c>
      <c r="I364" s="621">
        <f>G363-H364</f>
        <v>25.1</v>
      </c>
      <c r="K364" s="628">
        <v>1</v>
      </c>
      <c r="L364" s="629" t="s">
        <v>9980</v>
      </c>
      <c r="M364" s="630">
        <v>60</v>
      </c>
    </row>
    <row r="365" spans="1:13" s="622" customFormat="1" ht="17.25" customHeight="1" x14ac:dyDescent="0.2">
      <c r="A365" s="616" t="s">
        <v>203</v>
      </c>
      <c r="B365" s="616">
        <v>88247</v>
      </c>
      <c r="C365" s="617" t="s">
        <v>10000</v>
      </c>
      <c r="D365" s="616" t="s">
        <v>99</v>
      </c>
      <c r="E365" s="619">
        <f>E364</f>
        <v>0.1333</v>
      </c>
      <c r="F365" s="620">
        <v>12.73</v>
      </c>
      <c r="G365" s="620">
        <f t="shared" ref="G365:G366" si="45">ROUND(E365*F365,2)</f>
        <v>1.7</v>
      </c>
      <c r="K365" s="631" t="s">
        <v>9982</v>
      </c>
      <c r="L365" s="632" t="s">
        <v>9980</v>
      </c>
      <c r="M365" s="633">
        <v>8</v>
      </c>
    </row>
    <row r="366" spans="1:13" s="622" customFormat="1" ht="17.25" customHeight="1" x14ac:dyDescent="0.2">
      <c r="A366" s="618" t="s">
        <v>9975</v>
      </c>
      <c r="B366" s="618" t="str">
        <f>[3]COTAÇÕES!R51</f>
        <v>PETEL</v>
      </c>
      <c r="C366" s="647" t="s">
        <v>10058</v>
      </c>
      <c r="D366" s="618" t="s">
        <v>183</v>
      </c>
      <c r="E366" s="636">
        <v>1</v>
      </c>
      <c r="F366" s="620">
        <f>[3]COTAÇÕES!Q51</f>
        <v>25.1</v>
      </c>
      <c r="G366" s="620">
        <f t="shared" si="45"/>
        <v>25.1</v>
      </c>
      <c r="H366" s="638"/>
    </row>
    <row r="369" spans="1:13" s="610" customFormat="1" ht="15" x14ac:dyDescent="0.2">
      <c r="A369" s="1382" t="s">
        <v>9435</v>
      </c>
      <c r="B369" s="1382"/>
      <c r="C369" s="606" t="s">
        <v>9436</v>
      </c>
      <c r="D369" s="607" t="s">
        <v>9437</v>
      </c>
      <c r="E369" s="608" t="s">
        <v>9448</v>
      </c>
      <c r="F369" s="609" t="s">
        <v>9449</v>
      </c>
      <c r="G369" s="609" t="s">
        <v>16</v>
      </c>
      <c r="H369" s="609" t="s">
        <v>1363</v>
      </c>
      <c r="I369" s="609" t="s">
        <v>9974</v>
      </c>
    </row>
    <row r="370" spans="1:13" s="610" customFormat="1" ht="20.25" customHeight="1" x14ac:dyDescent="0.25">
      <c r="A370" s="611" t="s">
        <v>98</v>
      </c>
      <c r="B370" s="611" t="s">
        <v>9932</v>
      </c>
      <c r="C370" s="612" t="s">
        <v>9933</v>
      </c>
      <c r="D370" s="613" t="s">
        <v>183</v>
      </c>
      <c r="E370" s="614"/>
      <c r="F370" s="615"/>
      <c r="G370" s="615">
        <f>SUM(G371:G373)</f>
        <v>11.64</v>
      </c>
      <c r="H370" s="615"/>
      <c r="I370" s="615"/>
      <c r="K370" s="625" t="s">
        <v>9977</v>
      </c>
      <c r="L370" s="626"/>
      <c r="M370" s="626" t="s">
        <v>9978</v>
      </c>
    </row>
    <row r="371" spans="1:13" s="622" customFormat="1" ht="15" x14ac:dyDescent="0.2">
      <c r="A371" s="616" t="s">
        <v>203</v>
      </c>
      <c r="B371" s="616">
        <v>88264</v>
      </c>
      <c r="C371" s="617" t="s">
        <v>9999</v>
      </c>
      <c r="D371" s="616" t="s">
        <v>99</v>
      </c>
      <c r="E371" s="619">
        <f>TRUNC(M372/M371,4)</f>
        <v>0.26</v>
      </c>
      <c r="F371" s="620">
        <v>15.98</v>
      </c>
      <c r="G371" s="620">
        <f>ROUND(E371*F371,2)</f>
        <v>4.1500000000000004</v>
      </c>
      <c r="H371" s="627">
        <f>SUMIF(D371:D373,"H",G371:G373)</f>
        <v>7.4600000000000009</v>
      </c>
      <c r="I371" s="621">
        <f>G370-H371</f>
        <v>4.18</v>
      </c>
      <c r="K371" s="628">
        <v>1</v>
      </c>
      <c r="L371" s="629" t="s">
        <v>9980</v>
      </c>
      <c r="M371" s="630">
        <v>60</v>
      </c>
    </row>
    <row r="372" spans="1:13" s="622" customFormat="1" ht="15" x14ac:dyDescent="0.2">
      <c r="A372" s="616" t="s">
        <v>203</v>
      </c>
      <c r="B372" s="616">
        <v>88247</v>
      </c>
      <c r="C372" s="617" t="s">
        <v>10000</v>
      </c>
      <c r="D372" s="616" t="s">
        <v>99</v>
      </c>
      <c r="E372" s="619">
        <f>E371</f>
        <v>0.26</v>
      </c>
      <c r="F372" s="620">
        <v>12.73</v>
      </c>
      <c r="G372" s="620">
        <f t="shared" ref="G372:G373" si="46">ROUND(E372*F372,2)</f>
        <v>3.31</v>
      </c>
      <c r="K372" s="631" t="s">
        <v>9982</v>
      </c>
      <c r="L372" s="632" t="s">
        <v>9980</v>
      </c>
      <c r="M372" s="633">
        <v>15.6</v>
      </c>
    </row>
    <row r="373" spans="1:13" s="622" customFormat="1" ht="15" x14ac:dyDescent="0.2">
      <c r="A373" s="618" t="s">
        <v>9454</v>
      </c>
      <c r="B373" s="618">
        <v>21128</v>
      </c>
      <c r="C373" s="635" t="s">
        <v>10059</v>
      </c>
      <c r="D373" s="618" t="s">
        <v>101</v>
      </c>
      <c r="E373" s="636">
        <v>1.05</v>
      </c>
      <c r="F373" s="637">
        <v>3.98</v>
      </c>
      <c r="G373" s="620">
        <f t="shared" si="46"/>
        <v>4.18</v>
      </c>
      <c r="H373" s="638"/>
    </row>
    <row r="376" spans="1:13" s="610" customFormat="1" ht="15" x14ac:dyDescent="0.2">
      <c r="A376" s="1382" t="s">
        <v>9435</v>
      </c>
      <c r="B376" s="1382"/>
      <c r="C376" s="606" t="s">
        <v>9436</v>
      </c>
      <c r="D376" s="607" t="s">
        <v>9437</v>
      </c>
      <c r="E376" s="608" t="s">
        <v>9448</v>
      </c>
      <c r="F376" s="609" t="s">
        <v>9449</v>
      </c>
      <c r="G376" s="609" t="s">
        <v>16</v>
      </c>
      <c r="H376" s="609" t="s">
        <v>1363</v>
      </c>
      <c r="I376" s="609" t="s">
        <v>9974</v>
      </c>
    </row>
    <row r="377" spans="1:13" s="610" customFormat="1" ht="20.25" customHeight="1" x14ac:dyDescent="0.25">
      <c r="A377" s="611" t="s">
        <v>98</v>
      </c>
      <c r="B377" s="611" t="s">
        <v>9934</v>
      </c>
      <c r="C377" s="612" t="s">
        <v>9935</v>
      </c>
      <c r="D377" s="613" t="s">
        <v>183</v>
      </c>
      <c r="E377" s="614"/>
      <c r="F377" s="615"/>
      <c r="G377" s="615">
        <f>SUM(G378:G380)</f>
        <v>19.27</v>
      </c>
      <c r="H377" s="615"/>
      <c r="I377" s="615"/>
      <c r="K377" s="625" t="s">
        <v>9977</v>
      </c>
      <c r="L377" s="626"/>
      <c r="M377" s="626" t="s">
        <v>9978</v>
      </c>
    </row>
    <row r="378" spans="1:13" s="622" customFormat="1" ht="15" x14ac:dyDescent="0.2">
      <c r="A378" s="616" t="s">
        <v>203</v>
      </c>
      <c r="B378" s="616">
        <v>88264</v>
      </c>
      <c r="C378" s="617" t="s">
        <v>9999</v>
      </c>
      <c r="D378" s="616" t="s">
        <v>99</v>
      </c>
      <c r="E378" s="619">
        <f>TRUNC(M379/M378,4)</f>
        <v>0.5</v>
      </c>
      <c r="F378" s="620">
        <v>15.98</v>
      </c>
      <c r="G378" s="620">
        <f>ROUND(E378*F378,2)</f>
        <v>7.99</v>
      </c>
      <c r="H378" s="627">
        <f>SUMIF(D378:D380,"H",G378:G380)</f>
        <v>14.36</v>
      </c>
      <c r="I378" s="621">
        <f>G377-H378</f>
        <v>4.91</v>
      </c>
      <c r="K378" s="628">
        <v>1</v>
      </c>
      <c r="L378" s="629" t="s">
        <v>9980</v>
      </c>
      <c r="M378" s="630">
        <v>60</v>
      </c>
    </row>
    <row r="379" spans="1:13" s="622" customFormat="1" ht="15" x14ac:dyDescent="0.2">
      <c r="A379" s="616" t="s">
        <v>203</v>
      </c>
      <c r="B379" s="616">
        <v>88247</v>
      </c>
      <c r="C379" s="617" t="s">
        <v>10000</v>
      </c>
      <c r="D379" s="616" t="s">
        <v>99</v>
      </c>
      <c r="E379" s="619">
        <f>E378</f>
        <v>0.5</v>
      </c>
      <c r="F379" s="620">
        <v>12.73</v>
      </c>
      <c r="G379" s="620">
        <f t="shared" ref="G379:G380" si="47">ROUND(E379*F379,2)</f>
        <v>6.37</v>
      </c>
      <c r="K379" s="631" t="s">
        <v>9982</v>
      </c>
      <c r="L379" s="632" t="s">
        <v>9980</v>
      </c>
      <c r="M379" s="633">
        <v>30</v>
      </c>
    </row>
    <row r="380" spans="1:13" s="622" customFormat="1" ht="15" x14ac:dyDescent="0.2">
      <c r="A380" s="618" t="s">
        <v>9454</v>
      </c>
      <c r="B380" s="618">
        <v>21136</v>
      </c>
      <c r="C380" s="635" t="s">
        <v>10060</v>
      </c>
      <c r="D380" s="618" t="s">
        <v>101</v>
      </c>
      <c r="E380" s="636">
        <v>1.05</v>
      </c>
      <c r="F380" s="637">
        <v>4.68</v>
      </c>
      <c r="G380" s="620">
        <f t="shared" si="47"/>
        <v>4.91</v>
      </c>
      <c r="H380" s="638"/>
    </row>
    <row r="383" spans="1:13" s="610" customFormat="1" ht="15" x14ac:dyDescent="0.2">
      <c r="A383" s="1382" t="s">
        <v>9435</v>
      </c>
      <c r="B383" s="1382"/>
      <c r="C383" s="606" t="s">
        <v>9436</v>
      </c>
      <c r="D383" s="607" t="s">
        <v>9437</v>
      </c>
      <c r="E383" s="608" t="s">
        <v>9448</v>
      </c>
      <c r="F383" s="609" t="s">
        <v>9449</v>
      </c>
      <c r="G383" s="609" t="s">
        <v>16</v>
      </c>
      <c r="H383" s="609" t="s">
        <v>1363</v>
      </c>
      <c r="I383" s="609" t="s">
        <v>9974</v>
      </c>
    </row>
    <row r="384" spans="1:13" s="610" customFormat="1" ht="20.25" customHeight="1" x14ac:dyDescent="0.25">
      <c r="A384" s="611" t="s">
        <v>98</v>
      </c>
      <c r="B384" s="611" t="s">
        <v>9936</v>
      </c>
      <c r="C384" s="612" t="s">
        <v>9937</v>
      </c>
      <c r="D384" s="613" t="s">
        <v>183</v>
      </c>
      <c r="E384" s="614"/>
      <c r="F384" s="615"/>
      <c r="G384" s="615">
        <f>SUM(G385:G387)</f>
        <v>7.8900000000000006</v>
      </c>
      <c r="H384" s="615"/>
      <c r="I384" s="615"/>
      <c r="K384" s="625" t="s">
        <v>9977</v>
      </c>
      <c r="L384" s="626"/>
      <c r="M384" s="626" t="s">
        <v>9978</v>
      </c>
    </row>
    <row r="385" spans="1:13" s="622" customFormat="1" ht="15" x14ac:dyDescent="0.2">
      <c r="A385" s="616" t="s">
        <v>203</v>
      </c>
      <c r="B385" s="616">
        <v>88264</v>
      </c>
      <c r="C385" s="617" t="s">
        <v>9999</v>
      </c>
      <c r="D385" s="616" t="s">
        <v>99</v>
      </c>
      <c r="E385" s="619">
        <f>TRUNC(M386/M385,4)</f>
        <v>0.26</v>
      </c>
      <c r="F385" s="620">
        <v>15.98</v>
      </c>
      <c r="G385" s="620">
        <f>ROUND(E385*F385,2)</f>
        <v>4.1500000000000004</v>
      </c>
      <c r="H385" s="627">
        <f>SUMIF(D385:D387,"H",G385:G387)</f>
        <v>7.4600000000000009</v>
      </c>
      <c r="I385" s="621">
        <f>G384-H385</f>
        <v>0.42999999999999972</v>
      </c>
      <c r="K385" s="628">
        <v>1</v>
      </c>
      <c r="L385" s="629" t="s">
        <v>9980</v>
      </c>
      <c r="M385" s="630">
        <v>60</v>
      </c>
    </row>
    <row r="386" spans="1:13" s="622" customFormat="1" ht="15" x14ac:dyDescent="0.2">
      <c r="A386" s="616" t="s">
        <v>203</v>
      </c>
      <c r="B386" s="616">
        <v>88247</v>
      </c>
      <c r="C386" s="617" t="s">
        <v>10000</v>
      </c>
      <c r="D386" s="616" t="s">
        <v>99</v>
      </c>
      <c r="E386" s="619">
        <f>E385</f>
        <v>0.26</v>
      </c>
      <c r="F386" s="620">
        <v>12.73</v>
      </c>
      <c r="G386" s="620">
        <f t="shared" ref="G386:G387" si="48">ROUND(E386*F386,2)</f>
        <v>3.31</v>
      </c>
      <c r="K386" s="631" t="s">
        <v>9982</v>
      </c>
      <c r="L386" s="632" t="s">
        <v>9980</v>
      </c>
      <c r="M386" s="633">
        <v>15.6</v>
      </c>
    </row>
    <row r="387" spans="1:13" s="622" customFormat="1" ht="15" x14ac:dyDescent="0.2">
      <c r="A387" s="618" t="s">
        <v>9454</v>
      </c>
      <c r="B387" s="618">
        <v>2637</v>
      </c>
      <c r="C387" s="635" t="s">
        <v>10061</v>
      </c>
      <c r="D387" s="648" t="s">
        <v>183</v>
      </c>
      <c r="E387" s="636">
        <v>1</v>
      </c>
      <c r="F387" s="637">
        <v>0.43</v>
      </c>
      <c r="G387" s="620">
        <f t="shared" si="48"/>
        <v>0.43</v>
      </c>
      <c r="H387" s="638"/>
    </row>
    <row r="390" spans="1:13" s="610" customFormat="1" ht="15" x14ac:dyDescent="0.2">
      <c r="A390" s="1382" t="s">
        <v>9435</v>
      </c>
      <c r="B390" s="1382"/>
      <c r="C390" s="606" t="s">
        <v>9436</v>
      </c>
      <c r="D390" s="607" t="s">
        <v>9437</v>
      </c>
      <c r="E390" s="608" t="s">
        <v>9448</v>
      </c>
      <c r="F390" s="609" t="s">
        <v>9449</v>
      </c>
      <c r="G390" s="609" t="s">
        <v>16</v>
      </c>
      <c r="H390" s="609" t="s">
        <v>1363</v>
      </c>
      <c r="I390" s="609" t="s">
        <v>9974</v>
      </c>
    </row>
    <row r="391" spans="1:13" s="610" customFormat="1" ht="20.25" customHeight="1" x14ac:dyDescent="0.25">
      <c r="A391" s="611" t="s">
        <v>98</v>
      </c>
      <c r="B391" s="611" t="s">
        <v>9938</v>
      </c>
      <c r="C391" s="612" t="s">
        <v>10062</v>
      </c>
      <c r="D391" s="613" t="s">
        <v>183</v>
      </c>
      <c r="E391" s="614"/>
      <c r="F391" s="615"/>
      <c r="G391" s="615">
        <f>SUM(G392:G394)</f>
        <v>7.9500000000000011</v>
      </c>
      <c r="H391" s="615"/>
      <c r="I391" s="615"/>
      <c r="K391" s="625" t="s">
        <v>9977</v>
      </c>
      <c r="L391" s="626"/>
      <c r="M391" s="626" t="s">
        <v>9978</v>
      </c>
    </row>
    <row r="392" spans="1:13" s="622" customFormat="1" ht="15" x14ac:dyDescent="0.2">
      <c r="A392" s="616" t="s">
        <v>203</v>
      </c>
      <c r="B392" s="616">
        <v>88264</v>
      </c>
      <c r="C392" s="617" t="s">
        <v>9999</v>
      </c>
      <c r="D392" s="616" t="s">
        <v>99</v>
      </c>
      <c r="E392" s="619">
        <f>TRUNC(M393/M392,4)</f>
        <v>0.26</v>
      </c>
      <c r="F392" s="620">
        <v>15.98</v>
      </c>
      <c r="G392" s="620">
        <f>ROUND(E392*F392,2)</f>
        <v>4.1500000000000004</v>
      </c>
      <c r="H392" s="627">
        <f>SUMIF(D392:D394,"H",G392:G394)</f>
        <v>7.4600000000000009</v>
      </c>
      <c r="I392" s="621">
        <f>G391-H392</f>
        <v>0.49000000000000021</v>
      </c>
      <c r="K392" s="628">
        <v>1</v>
      </c>
      <c r="L392" s="629" t="s">
        <v>9980</v>
      </c>
      <c r="M392" s="630">
        <v>60</v>
      </c>
    </row>
    <row r="393" spans="1:13" s="622" customFormat="1" ht="15" x14ac:dyDescent="0.2">
      <c r="A393" s="616" t="s">
        <v>203</v>
      </c>
      <c r="B393" s="616">
        <v>88247</v>
      </c>
      <c r="C393" s="617" t="s">
        <v>10000</v>
      </c>
      <c r="D393" s="616" t="s">
        <v>99</v>
      </c>
      <c r="E393" s="619">
        <f>E392</f>
        <v>0.26</v>
      </c>
      <c r="F393" s="620">
        <v>12.73</v>
      </c>
      <c r="G393" s="620">
        <f t="shared" ref="G393:G394" si="49">ROUND(E393*F393,2)</f>
        <v>3.31</v>
      </c>
      <c r="K393" s="631" t="s">
        <v>9982</v>
      </c>
      <c r="L393" s="632" t="s">
        <v>9980</v>
      </c>
      <c r="M393" s="633">
        <v>15.6</v>
      </c>
    </row>
    <row r="394" spans="1:13" s="622" customFormat="1" ht="15" x14ac:dyDescent="0.2">
      <c r="A394" s="618" t="s">
        <v>9454</v>
      </c>
      <c r="B394" s="618">
        <v>2638</v>
      </c>
      <c r="C394" s="635" t="s">
        <v>10063</v>
      </c>
      <c r="D394" s="648" t="s">
        <v>183</v>
      </c>
      <c r="E394" s="636">
        <v>1</v>
      </c>
      <c r="F394" s="637">
        <v>0.49</v>
      </c>
      <c r="G394" s="620">
        <f t="shared" si="49"/>
        <v>0.49</v>
      </c>
      <c r="H394" s="638"/>
    </row>
    <row r="397" spans="1:13" s="610" customFormat="1" ht="15" x14ac:dyDescent="0.2">
      <c r="A397" s="1382" t="s">
        <v>9435</v>
      </c>
      <c r="B397" s="1382"/>
      <c r="C397" s="606" t="s">
        <v>9436</v>
      </c>
      <c r="D397" s="607" t="s">
        <v>9437</v>
      </c>
      <c r="E397" s="608" t="s">
        <v>9448</v>
      </c>
      <c r="F397" s="609" t="s">
        <v>9449</v>
      </c>
      <c r="G397" s="609" t="s">
        <v>16</v>
      </c>
      <c r="H397" s="609" t="s">
        <v>1363</v>
      </c>
      <c r="I397" s="609" t="s">
        <v>9974</v>
      </c>
    </row>
    <row r="398" spans="1:13" s="610" customFormat="1" ht="20.25" customHeight="1" x14ac:dyDescent="0.25">
      <c r="A398" s="611" t="s">
        <v>98</v>
      </c>
      <c r="B398" s="611" t="s">
        <v>9940</v>
      </c>
      <c r="C398" s="612" t="s">
        <v>9941</v>
      </c>
      <c r="D398" s="613" t="s">
        <v>183</v>
      </c>
      <c r="E398" s="614"/>
      <c r="F398" s="615"/>
      <c r="G398" s="615">
        <f>SUM(G399:G401)</f>
        <v>2.73</v>
      </c>
      <c r="H398" s="615"/>
      <c r="I398" s="615"/>
      <c r="K398" s="625" t="s">
        <v>9977</v>
      </c>
      <c r="L398" s="626"/>
      <c r="M398" s="626" t="s">
        <v>9978</v>
      </c>
    </row>
    <row r="399" spans="1:13" s="622" customFormat="1" ht="15" x14ac:dyDescent="0.2">
      <c r="A399" s="616" t="s">
        <v>203</v>
      </c>
      <c r="B399" s="616">
        <v>88264</v>
      </c>
      <c r="C399" s="617" t="s">
        <v>9999</v>
      </c>
      <c r="D399" s="616" t="s">
        <v>99</v>
      </c>
      <c r="E399" s="619">
        <f>TRUNC(M400/M399,4)</f>
        <v>6.6600000000000006E-2</v>
      </c>
      <c r="F399" s="620">
        <v>15.98</v>
      </c>
      <c r="G399" s="620">
        <f>ROUND(E399*F399,2)</f>
        <v>1.06</v>
      </c>
      <c r="H399" s="627">
        <f>SUMIF(D399:D401,"H",G399:G401)</f>
        <v>1.9100000000000001</v>
      </c>
      <c r="I399" s="621">
        <f>G398-H399</f>
        <v>0.81999999999999984</v>
      </c>
      <c r="K399" s="628">
        <v>1</v>
      </c>
      <c r="L399" s="629" t="s">
        <v>9980</v>
      </c>
      <c r="M399" s="630">
        <v>60</v>
      </c>
    </row>
    <row r="400" spans="1:13" s="622" customFormat="1" ht="15" x14ac:dyDescent="0.2">
      <c r="A400" s="616" t="s">
        <v>203</v>
      </c>
      <c r="B400" s="616">
        <v>88247</v>
      </c>
      <c r="C400" s="617" t="s">
        <v>10000</v>
      </c>
      <c r="D400" s="616" t="s">
        <v>99</v>
      </c>
      <c r="E400" s="619">
        <f>E399</f>
        <v>6.6600000000000006E-2</v>
      </c>
      <c r="F400" s="620">
        <v>12.73</v>
      </c>
      <c r="G400" s="620">
        <f t="shared" ref="G400:G401" si="50">ROUND(E400*F400,2)</f>
        <v>0.85</v>
      </c>
      <c r="K400" s="631" t="s">
        <v>9982</v>
      </c>
      <c r="L400" s="632" t="s">
        <v>9980</v>
      </c>
      <c r="M400" s="633">
        <v>4</v>
      </c>
    </row>
    <row r="401" spans="1:13" s="622" customFormat="1" ht="15" x14ac:dyDescent="0.2">
      <c r="A401" s="618" t="s">
        <v>9454</v>
      </c>
      <c r="B401" s="618">
        <v>400</v>
      </c>
      <c r="C401" s="635" t="s">
        <v>10064</v>
      </c>
      <c r="D401" s="648" t="s">
        <v>183</v>
      </c>
      <c r="E401" s="636">
        <v>1</v>
      </c>
      <c r="F401" s="637">
        <v>0.82</v>
      </c>
      <c r="G401" s="620">
        <f t="shared" si="50"/>
        <v>0.82</v>
      </c>
      <c r="H401" s="638"/>
    </row>
    <row r="404" spans="1:13" s="610" customFormat="1" ht="15" x14ac:dyDescent="0.2">
      <c r="A404" s="1382" t="s">
        <v>9435</v>
      </c>
      <c r="B404" s="1382"/>
      <c r="C404" s="606" t="s">
        <v>9436</v>
      </c>
      <c r="D404" s="607" t="s">
        <v>9437</v>
      </c>
      <c r="E404" s="608" t="s">
        <v>9448</v>
      </c>
      <c r="F404" s="609" t="s">
        <v>9449</v>
      </c>
      <c r="G404" s="609" t="s">
        <v>16</v>
      </c>
      <c r="H404" s="609" t="s">
        <v>1363</v>
      </c>
      <c r="I404" s="609" t="s">
        <v>9974</v>
      </c>
    </row>
    <row r="405" spans="1:13" s="610" customFormat="1" ht="20.25" customHeight="1" x14ac:dyDescent="0.25">
      <c r="A405" s="611" t="s">
        <v>98</v>
      </c>
      <c r="B405" s="611" t="s">
        <v>9942</v>
      </c>
      <c r="C405" s="612" t="s">
        <v>10065</v>
      </c>
      <c r="D405" s="613" t="s">
        <v>183</v>
      </c>
      <c r="E405" s="614"/>
      <c r="F405" s="615"/>
      <c r="G405" s="615">
        <f>SUM(G406:G408)</f>
        <v>2.8600000000000003</v>
      </c>
      <c r="H405" s="615"/>
      <c r="I405" s="615"/>
      <c r="K405" s="625" t="s">
        <v>9977</v>
      </c>
      <c r="L405" s="626"/>
      <c r="M405" s="626" t="s">
        <v>9978</v>
      </c>
    </row>
    <row r="406" spans="1:13" s="622" customFormat="1" ht="15" x14ac:dyDescent="0.2">
      <c r="A406" s="616" t="s">
        <v>203</v>
      </c>
      <c r="B406" s="616">
        <v>88264</v>
      </c>
      <c r="C406" s="617" t="s">
        <v>9999</v>
      </c>
      <c r="D406" s="616" t="s">
        <v>99</v>
      </c>
      <c r="E406" s="619">
        <f>TRUNC(M407/M406,4)</f>
        <v>6.6600000000000006E-2</v>
      </c>
      <c r="F406" s="620">
        <v>15.98</v>
      </c>
      <c r="G406" s="620">
        <f>ROUND(E406*F406,2)</f>
        <v>1.06</v>
      </c>
      <c r="H406" s="627">
        <f>SUMIF(D406:D408,"H",G406:G408)</f>
        <v>1.9100000000000001</v>
      </c>
      <c r="I406" s="621">
        <f>G405-H406</f>
        <v>0.95000000000000018</v>
      </c>
      <c r="K406" s="628">
        <v>1</v>
      </c>
      <c r="L406" s="629" t="s">
        <v>9980</v>
      </c>
      <c r="M406" s="630">
        <v>60</v>
      </c>
    </row>
    <row r="407" spans="1:13" s="622" customFormat="1" ht="15" x14ac:dyDescent="0.2">
      <c r="A407" s="616" t="s">
        <v>203</v>
      </c>
      <c r="B407" s="616">
        <v>88247</v>
      </c>
      <c r="C407" s="617" t="s">
        <v>10000</v>
      </c>
      <c r="D407" s="616" t="s">
        <v>99</v>
      </c>
      <c r="E407" s="619">
        <f>E406</f>
        <v>6.6600000000000006E-2</v>
      </c>
      <c r="F407" s="620">
        <v>12.73</v>
      </c>
      <c r="G407" s="620">
        <f t="shared" ref="G407:G408" si="51">ROUND(E407*F407,2)</f>
        <v>0.85</v>
      </c>
      <c r="K407" s="631" t="s">
        <v>9982</v>
      </c>
      <c r="L407" s="632" t="s">
        <v>9980</v>
      </c>
      <c r="M407" s="633">
        <v>4</v>
      </c>
    </row>
    <row r="408" spans="1:13" s="622" customFormat="1" ht="15" x14ac:dyDescent="0.2">
      <c r="A408" s="618" t="s">
        <v>9454</v>
      </c>
      <c r="B408" s="618">
        <v>393</v>
      </c>
      <c r="C408" s="635" t="s">
        <v>10064</v>
      </c>
      <c r="D408" s="648" t="s">
        <v>183</v>
      </c>
      <c r="E408" s="636">
        <v>1</v>
      </c>
      <c r="F408" s="637">
        <v>0.95</v>
      </c>
      <c r="G408" s="620">
        <f t="shared" si="51"/>
        <v>0.95</v>
      </c>
      <c r="H408" s="638"/>
    </row>
    <row r="411" spans="1:13" s="610" customFormat="1" ht="15" x14ac:dyDescent="0.2">
      <c r="A411" s="1382" t="s">
        <v>9435</v>
      </c>
      <c r="B411" s="1382"/>
      <c r="C411" s="606" t="s">
        <v>9436</v>
      </c>
      <c r="D411" s="607" t="s">
        <v>9437</v>
      </c>
      <c r="E411" s="608" t="s">
        <v>9448</v>
      </c>
      <c r="F411" s="609" t="s">
        <v>9449</v>
      </c>
      <c r="G411" s="609" t="s">
        <v>16</v>
      </c>
      <c r="H411" s="609" t="s">
        <v>1363</v>
      </c>
      <c r="I411" s="609" t="s">
        <v>9974</v>
      </c>
    </row>
    <row r="412" spans="1:13" s="610" customFormat="1" ht="20.25" customHeight="1" x14ac:dyDescent="0.25">
      <c r="A412" s="611" t="s">
        <v>98</v>
      </c>
      <c r="B412" s="611" t="s">
        <v>9944</v>
      </c>
      <c r="C412" s="612" t="s">
        <v>9945</v>
      </c>
      <c r="D412" s="613" t="s">
        <v>183</v>
      </c>
      <c r="E412" s="614"/>
      <c r="F412" s="615"/>
      <c r="G412" s="615">
        <f>SUM(G413:G415)</f>
        <v>3.05</v>
      </c>
      <c r="H412" s="615"/>
      <c r="I412" s="615"/>
      <c r="K412" s="625" t="s">
        <v>9977</v>
      </c>
      <c r="L412" s="626"/>
      <c r="M412" s="626" t="s">
        <v>9978</v>
      </c>
    </row>
    <row r="413" spans="1:13" s="622" customFormat="1" ht="15" x14ac:dyDescent="0.2">
      <c r="A413" s="616" t="s">
        <v>203</v>
      </c>
      <c r="B413" s="616">
        <v>88264</v>
      </c>
      <c r="C413" s="617" t="s">
        <v>9999</v>
      </c>
      <c r="D413" s="616" t="s">
        <v>99</v>
      </c>
      <c r="E413" s="619">
        <f>TRUNC(M414/M413,4)</f>
        <v>6.6600000000000006E-2</v>
      </c>
      <c r="F413" s="620">
        <v>15.98</v>
      </c>
      <c r="G413" s="620">
        <f>ROUND(E413*F413,2)</f>
        <v>1.06</v>
      </c>
      <c r="H413" s="627">
        <f>SUMIF(D413:D415,"H",G413:G415)</f>
        <v>1.9100000000000001</v>
      </c>
      <c r="I413" s="621">
        <f>G412-H413</f>
        <v>1.1399999999999997</v>
      </c>
      <c r="K413" s="628">
        <v>1</v>
      </c>
      <c r="L413" s="629" t="s">
        <v>9980</v>
      </c>
      <c r="M413" s="630">
        <v>60</v>
      </c>
    </row>
    <row r="414" spans="1:13" s="622" customFormat="1" ht="15" x14ac:dyDescent="0.2">
      <c r="A414" s="616" t="s">
        <v>203</v>
      </c>
      <c r="B414" s="616">
        <v>88247</v>
      </c>
      <c r="C414" s="617" t="s">
        <v>10000</v>
      </c>
      <c r="D414" s="616" t="s">
        <v>99</v>
      </c>
      <c r="E414" s="619">
        <f>E413</f>
        <v>6.6600000000000006E-2</v>
      </c>
      <c r="F414" s="620">
        <v>12.73</v>
      </c>
      <c r="G414" s="620">
        <f t="shared" ref="G414:G415" si="52">ROUND(E414*F414,2)</f>
        <v>0.85</v>
      </c>
      <c r="K414" s="631" t="s">
        <v>9982</v>
      </c>
      <c r="L414" s="632" t="s">
        <v>9980</v>
      </c>
      <c r="M414" s="633">
        <v>4</v>
      </c>
    </row>
    <row r="415" spans="1:13" s="622" customFormat="1" ht="15" x14ac:dyDescent="0.2">
      <c r="A415" s="618" t="s">
        <v>9454</v>
      </c>
      <c r="B415" s="618">
        <v>2633</v>
      </c>
      <c r="C415" s="635" t="s">
        <v>10066</v>
      </c>
      <c r="D415" s="648" t="s">
        <v>183</v>
      </c>
      <c r="E415" s="636">
        <v>1</v>
      </c>
      <c r="F415" s="637">
        <v>1.1399999999999999</v>
      </c>
      <c r="G415" s="620">
        <f t="shared" si="52"/>
        <v>1.1399999999999999</v>
      </c>
      <c r="H415" s="638"/>
    </row>
    <row r="418" spans="1:13" s="610" customFormat="1" ht="15" x14ac:dyDescent="0.2">
      <c r="A418" s="1382" t="s">
        <v>9435</v>
      </c>
      <c r="B418" s="1382"/>
      <c r="C418" s="606" t="s">
        <v>9436</v>
      </c>
      <c r="D418" s="607" t="s">
        <v>9437</v>
      </c>
      <c r="E418" s="608" t="s">
        <v>9448</v>
      </c>
      <c r="F418" s="609" t="s">
        <v>9449</v>
      </c>
      <c r="G418" s="609" t="s">
        <v>16</v>
      </c>
      <c r="H418" s="609" t="s">
        <v>1363</v>
      </c>
      <c r="I418" s="609" t="s">
        <v>9974</v>
      </c>
    </row>
    <row r="419" spans="1:13" s="610" customFormat="1" ht="20.25" customHeight="1" x14ac:dyDescent="0.25">
      <c r="A419" s="611" t="s">
        <v>98</v>
      </c>
      <c r="B419" s="611" t="s">
        <v>9946</v>
      </c>
      <c r="C419" s="612" t="s">
        <v>9947</v>
      </c>
      <c r="D419" s="613" t="s">
        <v>183</v>
      </c>
      <c r="E419" s="614"/>
      <c r="F419" s="615"/>
      <c r="G419" s="615">
        <f>SUM(G420:G422)</f>
        <v>3.46</v>
      </c>
      <c r="H419" s="615"/>
      <c r="I419" s="615"/>
      <c r="K419" s="625" t="s">
        <v>9977</v>
      </c>
      <c r="L419" s="626"/>
      <c r="M419" s="626" t="s">
        <v>9978</v>
      </c>
    </row>
    <row r="420" spans="1:13" s="622" customFormat="1" ht="15" x14ac:dyDescent="0.2">
      <c r="A420" s="616" t="s">
        <v>203</v>
      </c>
      <c r="B420" s="616">
        <v>88264</v>
      </c>
      <c r="C420" s="617" t="s">
        <v>9999</v>
      </c>
      <c r="D420" s="616" t="s">
        <v>99</v>
      </c>
      <c r="E420" s="619">
        <f>TRUNC(M421/M420,4)</f>
        <v>6.6600000000000006E-2</v>
      </c>
      <c r="F420" s="620">
        <v>15.98</v>
      </c>
      <c r="G420" s="620">
        <f>ROUND(E420*F420,2)</f>
        <v>1.06</v>
      </c>
      <c r="H420" s="627">
        <f>SUMIF(D420:D422,"H",G420:G422)</f>
        <v>1.9100000000000001</v>
      </c>
      <c r="I420" s="621">
        <f>G419-H420</f>
        <v>1.5499999999999998</v>
      </c>
      <c r="K420" s="628">
        <v>1</v>
      </c>
      <c r="L420" s="629" t="s">
        <v>9980</v>
      </c>
      <c r="M420" s="630">
        <v>60</v>
      </c>
    </row>
    <row r="421" spans="1:13" s="622" customFormat="1" ht="15" x14ac:dyDescent="0.2">
      <c r="A421" s="616" t="s">
        <v>203</v>
      </c>
      <c r="B421" s="616">
        <v>88247</v>
      </c>
      <c r="C421" s="617" t="s">
        <v>10000</v>
      </c>
      <c r="D421" s="616" t="s">
        <v>99</v>
      </c>
      <c r="E421" s="619">
        <f>E420</f>
        <v>6.6600000000000006E-2</v>
      </c>
      <c r="F421" s="620">
        <v>12.73</v>
      </c>
      <c r="G421" s="620">
        <f t="shared" ref="G421:G422" si="53">ROUND(E421*F421,2)</f>
        <v>0.85</v>
      </c>
      <c r="K421" s="631" t="s">
        <v>9982</v>
      </c>
      <c r="L421" s="632" t="s">
        <v>9980</v>
      </c>
      <c r="M421" s="633">
        <v>4</v>
      </c>
    </row>
    <row r="422" spans="1:13" s="622" customFormat="1" ht="15" x14ac:dyDescent="0.2">
      <c r="A422" s="618" t="s">
        <v>9454</v>
      </c>
      <c r="B422" s="618">
        <v>2617</v>
      </c>
      <c r="C422" s="635" t="s">
        <v>10067</v>
      </c>
      <c r="D422" s="648" t="s">
        <v>183</v>
      </c>
      <c r="E422" s="636">
        <v>1</v>
      </c>
      <c r="F422" s="637">
        <v>1.55</v>
      </c>
      <c r="G422" s="620">
        <f t="shared" si="53"/>
        <v>1.55</v>
      </c>
      <c r="H422" s="638"/>
    </row>
    <row r="425" spans="1:13" s="610" customFormat="1" ht="15" x14ac:dyDescent="0.2">
      <c r="A425" s="1382" t="s">
        <v>9435</v>
      </c>
      <c r="B425" s="1382"/>
      <c r="C425" s="606" t="s">
        <v>9436</v>
      </c>
      <c r="D425" s="607" t="s">
        <v>9437</v>
      </c>
      <c r="E425" s="608" t="s">
        <v>9448</v>
      </c>
      <c r="F425" s="609" t="s">
        <v>9449</v>
      </c>
      <c r="G425" s="609" t="s">
        <v>16</v>
      </c>
      <c r="H425" s="609" t="s">
        <v>1363</v>
      </c>
      <c r="I425" s="609" t="s">
        <v>9974</v>
      </c>
    </row>
    <row r="426" spans="1:13" s="610" customFormat="1" ht="39" customHeight="1" x14ac:dyDescent="0.25">
      <c r="A426" s="611" t="s">
        <v>199</v>
      </c>
      <c r="B426" s="611" t="s">
        <v>9948</v>
      </c>
      <c r="C426" s="612" t="s">
        <v>9949</v>
      </c>
      <c r="D426" s="613" t="s">
        <v>183</v>
      </c>
      <c r="E426" s="614"/>
      <c r="F426" s="615"/>
      <c r="G426" s="615">
        <f>SUM(G427:G432)</f>
        <v>10.3</v>
      </c>
      <c r="H426" s="615"/>
      <c r="I426" s="615"/>
      <c r="K426" s="625" t="s">
        <v>9977</v>
      </c>
      <c r="L426" s="626"/>
      <c r="M426" s="626" t="s">
        <v>9978</v>
      </c>
    </row>
    <row r="427" spans="1:13" s="622" customFormat="1" ht="15" x14ac:dyDescent="0.2">
      <c r="A427" s="616" t="s">
        <v>203</v>
      </c>
      <c r="B427" s="616">
        <v>88264</v>
      </c>
      <c r="C427" s="617" t="s">
        <v>9999</v>
      </c>
      <c r="D427" s="616" t="s">
        <v>99</v>
      </c>
      <c r="E427" s="619">
        <f>TRUNC(M428/M427,4)</f>
        <v>8.3299999999999999E-2</v>
      </c>
      <c r="F427" s="620">
        <v>15.98</v>
      </c>
      <c r="G427" s="620">
        <f>ROUND(E427*F427,2)</f>
        <v>1.33</v>
      </c>
      <c r="H427" s="627">
        <f>SUMIF(D427:D432,"H",G427:G432)</f>
        <v>2.39</v>
      </c>
      <c r="I427" s="621">
        <f>G426-H427</f>
        <v>7.91</v>
      </c>
      <c r="K427" s="628">
        <v>1</v>
      </c>
      <c r="L427" s="629" t="s">
        <v>9980</v>
      </c>
      <c r="M427" s="630">
        <v>60</v>
      </c>
    </row>
    <row r="428" spans="1:13" s="622" customFormat="1" ht="15" x14ac:dyDescent="0.2">
      <c r="A428" s="616" t="s">
        <v>203</v>
      </c>
      <c r="B428" s="616">
        <v>88247</v>
      </c>
      <c r="C428" s="617" t="s">
        <v>10000</v>
      </c>
      <c r="D428" s="616" t="s">
        <v>99</v>
      </c>
      <c r="E428" s="619">
        <f>E427</f>
        <v>8.3299999999999999E-2</v>
      </c>
      <c r="F428" s="620">
        <v>12.73</v>
      </c>
      <c r="G428" s="620">
        <f t="shared" ref="G428:G432" si="54">ROUND(E428*F428,2)</f>
        <v>1.06</v>
      </c>
      <c r="K428" s="631" t="s">
        <v>9982</v>
      </c>
      <c r="L428" s="632" t="s">
        <v>9980</v>
      </c>
      <c r="M428" s="633">
        <v>5</v>
      </c>
    </row>
    <row r="429" spans="1:13" s="643" customFormat="1" ht="15" x14ac:dyDescent="0.2">
      <c r="A429" s="618" t="s">
        <v>9975</v>
      </c>
      <c r="B429" s="618" t="str">
        <f>[3]COTAÇÕES!$R$56</f>
        <v>PETEL</v>
      </c>
      <c r="C429" s="635" t="s">
        <v>10068</v>
      </c>
      <c r="D429" s="648" t="s">
        <v>183</v>
      </c>
      <c r="E429" s="636">
        <v>1</v>
      </c>
      <c r="F429" s="637">
        <f>[3]COTAÇÕES!$Q$56</f>
        <v>3.55</v>
      </c>
      <c r="G429" s="637">
        <f t="shared" si="54"/>
        <v>3.55</v>
      </c>
      <c r="H429" s="638"/>
    </row>
    <row r="430" spans="1:13" s="643" customFormat="1" ht="15" x14ac:dyDescent="0.2">
      <c r="A430" s="618" t="s">
        <v>9975</v>
      </c>
      <c r="B430" s="618" t="str">
        <f>[3]COTAÇÕES!$R$60</f>
        <v>PETEL</v>
      </c>
      <c r="C430" s="635" t="s">
        <v>10069</v>
      </c>
      <c r="D430" s="648" t="s">
        <v>183</v>
      </c>
      <c r="E430" s="636">
        <v>2</v>
      </c>
      <c r="F430" s="637">
        <f>[3]COTAÇÕES!$Q$60</f>
        <v>1.1000000000000001</v>
      </c>
      <c r="G430" s="637">
        <f t="shared" si="54"/>
        <v>2.2000000000000002</v>
      </c>
      <c r="H430" s="638"/>
    </row>
    <row r="431" spans="1:13" s="649" customFormat="1" ht="15" x14ac:dyDescent="0.2">
      <c r="A431" s="618" t="s">
        <v>9975</v>
      </c>
      <c r="B431" s="618" t="str">
        <f>[3]COTAÇÕES!$R$62</f>
        <v>HIDRO E ELÉTRICA MOURA</v>
      </c>
      <c r="C431" s="635" t="s">
        <v>10070</v>
      </c>
      <c r="D431" s="648" t="s">
        <v>183</v>
      </c>
      <c r="E431" s="636">
        <v>3</v>
      </c>
      <c r="F431" s="637">
        <f>[3]COTAÇÕES!$Q$62</f>
        <v>0.17</v>
      </c>
      <c r="G431" s="637">
        <f t="shared" si="54"/>
        <v>0.51</v>
      </c>
    </row>
    <row r="432" spans="1:13" s="649" customFormat="1" ht="15" x14ac:dyDescent="0.2">
      <c r="A432" s="618" t="s">
        <v>9975</v>
      </c>
      <c r="B432" s="618" t="str">
        <f>[3]COTAÇÕES!$R$64</f>
        <v>HIDRO E ELÉTRICA MOURA</v>
      </c>
      <c r="C432" s="635" t="s">
        <v>10071</v>
      </c>
      <c r="D432" s="648" t="s">
        <v>183</v>
      </c>
      <c r="E432" s="636">
        <v>1</v>
      </c>
      <c r="F432" s="637">
        <f>[3]COTAÇÕES!$Q$64</f>
        <v>1.65</v>
      </c>
      <c r="G432" s="637">
        <f t="shared" si="54"/>
        <v>1.65</v>
      </c>
    </row>
    <row r="435" spans="1:13" s="610" customFormat="1" ht="15" x14ac:dyDescent="0.2">
      <c r="A435" s="1382" t="s">
        <v>9435</v>
      </c>
      <c r="B435" s="1382"/>
      <c r="C435" s="606" t="s">
        <v>9436</v>
      </c>
      <c r="D435" s="607" t="s">
        <v>9437</v>
      </c>
      <c r="E435" s="608" t="s">
        <v>9448</v>
      </c>
      <c r="F435" s="609" t="s">
        <v>9449</v>
      </c>
      <c r="G435" s="609" t="s">
        <v>16</v>
      </c>
      <c r="H435" s="609" t="s">
        <v>1363</v>
      </c>
      <c r="I435" s="609" t="s">
        <v>9974</v>
      </c>
    </row>
    <row r="436" spans="1:13" s="610" customFormat="1" ht="36" customHeight="1" x14ac:dyDescent="0.25">
      <c r="A436" s="611" t="s">
        <v>199</v>
      </c>
      <c r="B436" s="611" t="s">
        <v>9950</v>
      </c>
      <c r="C436" s="612" t="s">
        <v>9951</v>
      </c>
      <c r="D436" s="613" t="s">
        <v>183</v>
      </c>
      <c r="E436" s="614"/>
      <c r="F436" s="615"/>
      <c r="G436" s="615">
        <f>SUM(G437:G442)</f>
        <v>10.3</v>
      </c>
      <c r="H436" s="615"/>
      <c r="I436" s="615"/>
      <c r="K436" s="625" t="s">
        <v>9977</v>
      </c>
      <c r="L436" s="626"/>
      <c r="M436" s="626" t="s">
        <v>9978</v>
      </c>
    </row>
    <row r="437" spans="1:13" s="622" customFormat="1" ht="15" x14ac:dyDescent="0.2">
      <c r="A437" s="616" t="s">
        <v>203</v>
      </c>
      <c r="B437" s="616">
        <v>88264</v>
      </c>
      <c r="C437" s="617" t="s">
        <v>9999</v>
      </c>
      <c r="D437" s="616" t="s">
        <v>99</v>
      </c>
      <c r="E437" s="619">
        <f>TRUNC(M438/M437,4)</f>
        <v>8.3299999999999999E-2</v>
      </c>
      <c r="F437" s="620">
        <v>15.98</v>
      </c>
      <c r="G437" s="620">
        <f>ROUND(E437*F437,2)</f>
        <v>1.33</v>
      </c>
      <c r="H437" s="627">
        <f>SUMIF(D437:D442,"H",G437:G442)</f>
        <v>2.39</v>
      </c>
      <c r="I437" s="621">
        <f>G436-H437</f>
        <v>7.91</v>
      </c>
      <c r="K437" s="628">
        <v>1</v>
      </c>
      <c r="L437" s="629" t="s">
        <v>9980</v>
      </c>
      <c r="M437" s="630">
        <v>60</v>
      </c>
    </row>
    <row r="438" spans="1:13" s="622" customFormat="1" ht="15" x14ac:dyDescent="0.2">
      <c r="A438" s="616" t="s">
        <v>203</v>
      </c>
      <c r="B438" s="616">
        <v>88247</v>
      </c>
      <c r="C438" s="617" t="s">
        <v>10000</v>
      </c>
      <c r="D438" s="616" t="s">
        <v>99</v>
      </c>
      <c r="E438" s="619">
        <f>E437</f>
        <v>8.3299999999999999E-2</v>
      </c>
      <c r="F438" s="620">
        <v>12.73</v>
      </c>
      <c r="G438" s="620">
        <f t="shared" ref="G438:G442" si="55">ROUND(E438*F438,2)</f>
        <v>1.06</v>
      </c>
      <c r="K438" s="631" t="s">
        <v>9982</v>
      </c>
      <c r="L438" s="632" t="s">
        <v>9980</v>
      </c>
      <c r="M438" s="633">
        <v>5</v>
      </c>
    </row>
    <row r="439" spans="1:13" s="643" customFormat="1" ht="15" x14ac:dyDescent="0.2">
      <c r="A439" s="618" t="s">
        <v>9975</v>
      </c>
      <c r="B439" s="618" t="str">
        <f>[3]COTAÇÕES!$R$56</f>
        <v>PETEL</v>
      </c>
      <c r="C439" s="635" t="s">
        <v>10068</v>
      </c>
      <c r="D439" s="648" t="s">
        <v>183</v>
      </c>
      <c r="E439" s="636">
        <v>1</v>
      </c>
      <c r="F439" s="637">
        <f>[3]COTAÇÕES!$Q$56</f>
        <v>3.55</v>
      </c>
      <c r="G439" s="637">
        <f t="shared" si="55"/>
        <v>3.55</v>
      </c>
      <c r="H439" s="638"/>
    </row>
    <row r="440" spans="1:13" s="643" customFormat="1" ht="15" x14ac:dyDescent="0.2">
      <c r="A440" s="618" t="s">
        <v>9975</v>
      </c>
      <c r="B440" s="618" t="str">
        <f>[3]COTAÇÕES!$R$60</f>
        <v>PETEL</v>
      </c>
      <c r="C440" s="635" t="s">
        <v>10069</v>
      </c>
      <c r="D440" s="648" t="s">
        <v>183</v>
      </c>
      <c r="E440" s="636">
        <v>2</v>
      </c>
      <c r="F440" s="637">
        <f>[3]COTAÇÕES!$Q$60</f>
        <v>1.1000000000000001</v>
      </c>
      <c r="G440" s="637">
        <f t="shared" si="55"/>
        <v>2.2000000000000002</v>
      </c>
      <c r="H440" s="638"/>
    </row>
    <row r="441" spans="1:13" s="649" customFormat="1" ht="15" x14ac:dyDescent="0.2">
      <c r="A441" s="618" t="s">
        <v>9975</v>
      </c>
      <c r="B441" s="618" t="str">
        <f>[3]COTAÇÕES!$R$62</f>
        <v>HIDRO E ELÉTRICA MOURA</v>
      </c>
      <c r="C441" s="635" t="s">
        <v>10070</v>
      </c>
      <c r="D441" s="648" t="s">
        <v>183</v>
      </c>
      <c r="E441" s="636">
        <v>3</v>
      </c>
      <c r="F441" s="637">
        <f>[3]COTAÇÕES!$Q$62</f>
        <v>0.17</v>
      </c>
      <c r="G441" s="637">
        <f t="shared" si="55"/>
        <v>0.51</v>
      </c>
    </row>
    <row r="442" spans="1:13" s="649" customFormat="1" ht="15" x14ac:dyDescent="0.2">
      <c r="A442" s="618" t="s">
        <v>9975</v>
      </c>
      <c r="B442" s="618" t="str">
        <f>[3]COTAÇÕES!$R$64</f>
        <v>HIDRO E ELÉTRICA MOURA</v>
      </c>
      <c r="C442" s="635" t="s">
        <v>10071</v>
      </c>
      <c r="D442" s="648" t="s">
        <v>183</v>
      </c>
      <c r="E442" s="636">
        <v>1</v>
      </c>
      <c r="F442" s="637">
        <f>[3]COTAÇÕES!$Q$64</f>
        <v>1.65</v>
      </c>
      <c r="G442" s="637">
        <f t="shared" si="55"/>
        <v>1.65</v>
      </c>
    </row>
    <row r="445" spans="1:13" s="610" customFormat="1" ht="15" x14ac:dyDescent="0.2">
      <c r="A445" s="1382" t="s">
        <v>9435</v>
      </c>
      <c r="B445" s="1382"/>
      <c r="C445" s="606" t="s">
        <v>9436</v>
      </c>
      <c r="D445" s="607" t="s">
        <v>9437</v>
      </c>
      <c r="E445" s="608" t="s">
        <v>9448</v>
      </c>
      <c r="F445" s="609" t="s">
        <v>9449</v>
      </c>
      <c r="G445" s="609" t="s">
        <v>16</v>
      </c>
      <c r="H445" s="609" t="s">
        <v>1363</v>
      </c>
      <c r="I445" s="609" t="s">
        <v>9974</v>
      </c>
    </row>
    <row r="446" spans="1:13" s="610" customFormat="1" ht="36" customHeight="1" x14ac:dyDescent="0.25">
      <c r="A446" s="611" t="s">
        <v>199</v>
      </c>
      <c r="B446" s="611" t="s">
        <v>9952</v>
      </c>
      <c r="C446" s="612" t="s">
        <v>9953</v>
      </c>
      <c r="D446" s="613" t="s">
        <v>183</v>
      </c>
      <c r="E446" s="614"/>
      <c r="F446" s="615"/>
      <c r="G446" s="615">
        <f>SUM(G447:G452)</f>
        <v>10.3</v>
      </c>
      <c r="H446" s="615"/>
      <c r="I446" s="615"/>
      <c r="K446" s="625" t="s">
        <v>9977</v>
      </c>
      <c r="L446" s="626"/>
      <c r="M446" s="626" t="s">
        <v>9978</v>
      </c>
    </row>
    <row r="447" spans="1:13" s="622" customFormat="1" ht="15" x14ac:dyDescent="0.2">
      <c r="A447" s="616" t="s">
        <v>203</v>
      </c>
      <c r="B447" s="616">
        <v>88264</v>
      </c>
      <c r="C447" s="617" t="s">
        <v>9999</v>
      </c>
      <c r="D447" s="616" t="s">
        <v>99</v>
      </c>
      <c r="E447" s="619">
        <f>TRUNC(M448/M447,4)</f>
        <v>8.3299999999999999E-2</v>
      </c>
      <c r="F447" s="620">
        <v>15.98</v>
      </c>
      <c r="G447" s="620">
        <f>ROUND(E447*F447,2)</f>
        <v>1.33</v>
      </c>
      <c r="H447" s="627">
        <f>SUMIF(D447:D452,"H",G447:G452)</f>
        <v>2.39</v>
      </c>
      <c r="I447" s="621">
        <f>G446-H447</f>
        <v>7.91</v>
      </c>
      <c r="K447" s="628">
        <v>1</v>
      </c>
      <c r="L447" s="629" t="s">
        <v>9980</v>
      </c>
      <c r="M447" s="630">
        <v>60</v>
      </c>
    </row>
    <row r="448" spans="1:13" s="622" customFormat="1" ht="15" x14ac:dyDescent="0.2">
      <c r="A448" s="616" t="s">
        <v>203</v>
      </c>
      <c r="B448" s="616">
        <v>88247</v>
      </c>
      <c r="C448" s="617" t="s">
        <v>10000</v>
      </c>
      <c r="D448" s="616" t="s">
        <v>99</v>
      </c>
      <c r="E448" s="619">
        <f>E447</f>
        <v>8.3299999999999999E-2</v>
      </c>
      <c r="F448" s="620">
        <v>12.73</v>
      </c>
      <c r="G448" s="620">
        <f t="shared" ref="G448:G452" si="56">ROUND(E448*F448,2)</f>
        <v>1.06</v>
      </c>
      <c r="K448" s="631" t="s">
        <v>9982</v>
      </c>
      <c r="L448" s="632" t="s">
        <v>9980</v>
      </c>
      <c r="M448" s="633">
        <v>5</v>
      </c>
    </row>
    <row r="449" spans="1:13" s="643" customFormat="1" ht="15" x14ac:dyDescent="0.2">
      <c r="A449" s="618" t="s">
        <v>9975</v>
      </c>
      <c r="B449" s="618" t="str">
        <f>[3]COTAÇÕES!$R$56</f>
        <v>PETEL</v>
      </c>
      <c r="C449" s="635" t="s">
        <v>10068</v>
      </c>
      <c r="D449" s="648" t="s">
        <v>183</v>
      </c>
      <c r="E449" s="636">
        <v>1</v>
      </c>
      <c r="F449" s="637">
        <f>[3]COTAÇÕES!$Q$56</f>
        <v>3.55</v>
      </c>
      <c r="G449" s="637">
        <f t="shared" si="56"/>
        <v>3.55</v>
      </c>
      <c r="H449" s="638"/>
    </row>
    <row r="450" spans="1:13" s="643" customFormat="1" ht="15" x14ac:dyDescent="0.2">
      <c r="A450" s="618" t="s">
        <v>9975</v>
      </c>
      <c r="B450" s="618" t="str">
        <f>[3]COTAÇÕES!$R$60</f>
        <v>PETEL</v>
      </c>
      <c r="C450" s="635" t="s">
        <v>10069</v>
      </c>
      <c r="D450" s="648" t="s">
        <v>183</v>
      </c>
      <c r="E450" s="636">
        <v>2</v>
      </c>
      <c r="F450" s="637">
        <f>[3]COTAÇÕES!$Q$60</f>
        <v>1.1000000000000001</v>
      </c>
      <c r="G450" s="637">
        <f t="shared" si="56"/>
        <v>2.2000000000000002</v>
      </c>
      <c r="H450" s="638"/>
    </row>
    <row r="451" spans="1:13" s="649" customFormat="1" ht="15" x14ac:dyDescent="0.2">
      <c r="A451" s="618" t="s">
        <v>9975</v>
      </c>
      <c r="B451" s="618" t="str">
        <f>[3]COTAÇÕES!$R$62</f>
        <v>HIDRO E ELÉTRICA MOURA</v>
      </c>
      <c r="C451" s="635" t="s">
        <v>10070</v>
      </c>
      <c r="D451" s="648" t="s">
        <v>183</v>
      </c>
      <c r="E451" s="636">
        <v>3</v>
      </c>
      <c r="F451" s="637">
        <f>[3]COTAÇÕES!$Q$62</f>
        <v>0.17</v>
      </c>
      <c r="G451" s="637">
        <f t="shared" si="56"/>
        <v>0.51</v>
      </c>
    </row>
    <row r="452" spans="1:13" s="649" customFormat="1" ht="15" x14ac:dyDescent="0.2">
      <c r="A452" s="618" t="s">
        <v>9975</v>
      </c>
      <c r="B452" s="618" t="str">
        <f>[3]COTAÇÕES!$R$64</f>
        <v>HIDRO E ELÉTRICA MOURA</v>
      </c>
      <c r="C452" s="635" t="s">
        <v>10071</v>
      </c>
      <c r="D452" s="648" t="s">
        <v>183</v>
      </c>
      <c r="E452" s="636">
        <v>1</v>
      </c>
      <c r="F452" s="637">
        <f>[3]COTAÇÕES!$Q$64</f>
        <v>1.65</v>
      </c>
      <c r="G452" s="637">
        <f t="shared" si="56"/>
        <v>1.65</v>
      </c>
    </row>
    <row r="455" spans="1:13" s="610" customFormat="1" ht="15" x14ac:dyDescent="0.2">
      <c r="A455" s="1382" t="s">
        <v>9435</v>
      </c>
      <c r="B455" s="1382"/>
      <c r="C455" s="606" t="s">
        <v>9436</v>
      </c>
      <c r="D455" s="607" t="s">
        <v>9437</v>
      </c>
      <c r="E455" s="608" t="s">
        <v>9448</v>
      </c>
      <c r="F455" s="609" t="s">
        <v>9449</v>
      </c>
      <c r="G455" s="609" t="s">
        <v>16</v>
      </c>
      <c r="H455" s="609" t="s">
        <v>1363</v>
      </c>
      <c r="I455" s="609" t="s">
        <v>9974</v>
      </c>
    </row>
    <row r="456" spans="1:13" s="610" customFormat="1" ht="36" customHeight="1" x14ac:dyDescent="0.25">
      <c r="A456" s="611" t="s">
        <v>199</v>
      </c>
      <c r="B456" s="611" t="s">
        <v>9954</v>
      </c>
      <c r="C456" s="612" t="s">
        <v>9955</v>
      </c>
      <c r="D456" s="613" t="s">
        <v>183</v>
      </c>
      <c r="E456" s="614"/>
      <c r="F456" s="615"/>
      <c r="G456" s="615">
        <f>SUM(G457:G462)</f>
        <v>10.3</v>
      </c>
      <c r="H456" s="615"/>
      <c r="I456" s="615"/>
      <c r="K456" s="625" t="s">
        <v>9977</v>
      </c>
      <c r="L456" s="626"/>
      <c r="M456" s="626" t="s">
        <v>9978</v>
      </c>
    </row>
    <row r="457" spans="1:13" s="622" customFormat="1" ht="15" x14ac:dyDescent="0.2">
      <c r="A457" s="616" t="s">
        <v>203</v>
      </c>
      <c r="B457" s="616">
        <v>88264</v>
      </c>
      <c r="C457" s="617" t="s">
        <v>9999</v>
      </c>
      <c r="D457" s="616" t="s">
        <v>99</v>
      </c>
      <c r="E457" s="619">
        <f>TRUNC(M458/M457,4)</f>
        <v>8.3299999999999999E-2</v>
      </c>
      <c r="F457" s="620">
        <v>15.98</v>
      </c>
      <c r="G457" s="620">
        <f>ROUND(E457*F457,2)</f>
        <v>1.33</v>
      </c>
      <c r="H457" s="627">
        <f>SUMIF(D457:D462,"H",G457:G462)</f>
        <v>2.39</v>
      </c>
      <c r="I457" s="621">
        <f>G456-H457</f>
        <v>7.91</v>
      </c>
      <c r="K457" s="628">
        <v>1</v>
      </c>
      <c r="L457" s="629" t="s">
        <v>9980</v>
      </c>
      <c r="M457" s="630">
        <v>60</v>
      </c>
    </row>
    <row r="458" spans="1:13" s="622" customFormat="1" ht="15" x14ac:dyDescent="0.2">
      <c r="A458" s="616" t="s">
        <v>203</v>
      </c>
      <c r="B458" s="616">
        <v>88247</v>
      </c>
      <c r="C458" s="617" t="s">
        <v>10000</v>
      </c>
      <c r="D458" s="616" t="s">
        <v>99</v>
      </c>
      <c r="E458" s="619">
        <f>E457</f>
        <v>8.3299999999999999E-2</v>
      </c>
      <c r="F458" s="620">
        <v>12.73</v>
      </c>
      <c r="G458" s="620">
        <f t="shared" ref="G458:G462" si="57">ROUND(E458*F458,2)</f>
        <v>1.06</v>
      </c>
      <c r="K458" s="631" t="s">
        <v>9982</v>
      </c>
      <c r="L458" s="632" t="s">
        <v>9980</v>
      </c>
      <c r="M458" s="633">
        <v>5</v>
      </c>
    </row>
    <row r="459" spans="1:13" s="643" customFormat="1" ht="15" x14ac:dyDescent="0.2">
      <c r="A459" s="618" t="s">
        <v>9975</v>
      </c>
      <c r="B459" s="618" t="str">
        <f>[3]COTAÇÕES!$R$58</f>
        <v>PETEL</v>
      </c>
      <c r="C459" s="635" t="s">
        <v>10072</v>
      </c>
      <c r="D459" s="648" t="s">
        <v>183</v>
      </c>
      <c r="E459" s="636">
        <v>1</v>
      </c>
      <c r="F459" s="637">
        <f>[3]COTAÇÕES!$Q$58</f>
        <v>3.55</v>
      </c>
      <c r="G459" s="637">
        <f t="shared" si="57"/>
        <v>3.55</v>
      </c>
      <c r="H459" s="638"/>
    </row>
    <row r="460" spans="1:13" s="643" customFormat="1" ht="15" x14ac:dyDescent="0.2">
      <c r="A460" s="618" t="s">
        <v>9975</v>
      </c>
      <c r="B460" s="618" t="str">
        <f>[3]COTAÇÕES!$R$60</f>
        <v>PETEL</v>
      </c>
      <c r="C460" s="635" t="s">
        <v>10069</v>
      </c>
      <c r="D460" s="648" t="s">
        <v>183</v>
      </c>
      <c r="E460" s="636">
        <v>2</v>
      </c>
      <c r="F460" s="637">
        <f>[3]COTAÇÕES!$Q$60</f>
        <v>1.1000000000000001</v>
      </c>
      <c r="G460" s="637">
        <f t="shared" si="57"/>
        <v>2.2000000000000002</v>
      </c>
      <c r="H460" s="638"/>
    </row>
    <row r="461" spans="1:13" s="649" customFormat="1" ht="15" x14ac:dyDescent="0.2">
      <c r="A461" s="618" t="s">
        <v>9975</v>
      </c>
      <c r="B461" s="618" t="str">
        <f>[3]COTAÇÕES!$R$62</f>
        <v>HIDRO E ELÉTRICA MOURA</v>
      </c>
      <c r="C461" s="635" t="s">
        <v>10070</v>
      </c>
      <c r="D461" s="648" t="s">
        <v>183</v>
      </c>
      <c r="E461" s="636">
        <v>3</v>
      </c>
      <c r="F461" s="637">
        <f>[3]COTAÇÕES!$Q$62</f>
        <v>0.17</v>
      </c>
      <c r="G461" s="637">
        <f t="shared" si="57"/>
        <v>0.51</v>
      </c>
    </row>
    <row r="462" spans="1:13" s="649" customFormat="1" ht="15" x14ac:dyDescent="0.2">
      <c r="A462" s="618" t="s">
        <v>9975</v>
      </c>
      <c r="B462" s="618" t="str">
        <f>[3]COTAÇÕES!$R$64</f>
        <v>HIDRO E ELÉTRICA MOURA</v>
      </c>
      <c r="C462" s="635" t="s">
        <v>10071</v>
      </c>
      <c r="D462" s="648" t="s">
        <v>183</v>
      </c>
      <c r="E462" s="636">
        <v>1</v>
      </c>
      <c r="F462" s="637">
        <f>[3]COTAÇÕES!$Q$64</f>
        <v>1.65</v>
      </c>
      <c r="G462" s="637">
        <f t="shared" si="57"/>
        <v>1.65</v>
      </c>
    </row>
    <row r="465" spans="1:13" s="610" customFormat="1" ht="15" x14ac:dyDescent="0.2">
      <c r="A465" s="1382" t="s">
        <v>9435</v>
      </c>
      <c r="B465" s="1382"/>
      <c r="C465" s="606" t="s">
        <v>9436</v>
      </c>
      <c r="D465" s="607" t="s">
        <v>9437</v>
      </c>
      <c r="E465" s="608" t="s">
        <v>9448</v>
      </c>
      <c r="F465" s="609" t="s">
        <v>9449</v>
      </c>
      <c r="G465" s="609" t="s">
        <v>16</v>
      </c>
      <c r="H465" s="609" t="s">
        <v>1363</v>
      </c>
      <c r="I465" s="609" t="s">
        <v>9974</v>
      </c>
    </row>
    <row r="466" spans="1:13" s="610" customFormat="1" ht="36" customHeight="1" x14ac:dyDescent="0.25">
      <c r="A466" s="611" t="s">
        <v>199</v>
      </c>
      <c r="B466" s="611" t="s">
        <v>9956</v>
      </c>
      <c r="C466" s="612" t="s">
        <v>9957</v>
      </c>
      <c r="D466" s="613" t="s">
        <v>183</v>
      </c>
      <c r="E466" s="614"/>
      <c r="F466" s="615"/>
      <c r="G466" s="615">
        <f>SUM(G467:G472)</f>
        <v>11.229999999999999</v>
      </c>
      <c r="H466" s="615"/>
      <c r="I466" s="615"/>
      <c r="K466" s="625" t="s">
        <v>9977</v>
      </c>
      <c r="L466" s="626"/>
      <c r="M466" s="626" t="s">
        <v>9978</v>
      </c>
    </row>
    <row r="467" spans="1:13" s="622" customFormat="1" ht="15" x14ac:dyDescent="0.2">
      <c r="A467" s="616" t="s">
        <v>203</v>
      </c>
      <c r="B467" s="616">
        <v>88264</v>
      </c>
      <c r="C467" s="617" t="s">
        <v>9999</v>
      </c>
      <c r="D467" s="616" t="s">
        <v>99</v>
      </c>
      <c r="E467" s="619">
        <f>TRUNC(M468/M467,4)</f>
        <v>8.3299999999999999E-2</v>
      </c>
      <c r="F467" s="620">
        <v>15.98</v>
      </c>
      <c r="G467" s="620">
        <f>ROUND(E467*F467,2)</f>
        <v>1.33</v>
      </c>
      <c r="H467" s="627">
        <f>SUMIF(D467:D472,"H",G467:G472)</f>
        <v>2.39</v>
      </c>
      <c r="I467" s="621">
        <f>G466-H467</f>
        <v>8.8399999999999981</v>
      </c>
      <c r="K467" s="628">
        <v>1</v>
      </c>
      <c r="L467" s="629" t="s">
        <v>9980</v>
      </c>
      <c r="M467" s="630">
        <v>60</v>
      </c>
    </row>
    <row r="468" spans="1:13" s="622" customFormat="1" ht="15" x14ac:dyDescent="0.2">
      <c r="A468" s="616" t="s">
        <v>203</v>
      </c>
      <c r="B468" s="616">
        <v>88247</v>
      </c>
      <c r="C468" s="617" t="s">
        <v>10000</v>
      </c>
      <c r="D468" s="616" t="s">
        <v>99</v>
      </c>
      <c r="E468" s="619">
        <f>E467</f>
        <v>8.3299999999999999E-2</v>
      </c>
      <c r="F468" s="620">
        <v>12.73</v>
      </c>
      <c r="G468" s="620">
        <f t="shared" ref="G468:G472" si="58">ROUND(E468*F468,2)</f>
        <v>1.06</v>
      </c>
      <c r="K468" s="631" t="s">
        <v>9982</v>
      </c>
      <c r="L468" s="632" t="s">
        <v>9980</v>
      </c>
      <c r="M468" s="633">
        <v>5</v>
      </c>
    </row>
    <row r="469" spans="1:13" s="643" customFormat="1" ht="15" x14ac:dyDescent="0.2">
      <c r="A469" s="618" t="s">
        <v>9975</v>
      </c>
      <c r="B469" s="618" t="str">
        <f>[3]COTAÇÕES!$R$58</f>
        <v>PETEL</v>
      </c>
      <c r="C469" s="635" t="s">
        <v>10072</v>
      </c>
      <c r="D469" s="648" t="s">
        <v>183</v>
      </c>
      <c r="E469" s="636">
        <v>1</v>
      </c>
      <c r="F469" s="637">
        <f>[3]COTAÇÕES!$Q$58</f>
        <v>3.55</v>
      </c>
      <c r="G469" s="637">
        <f t="shared" si="58"/>
        <v>3.55</v>
      </c>
      <c r="H469" s="638"/>
    </row>
    <row r="470" spans="1:13" s="643" customFormat="1" ht="15" x14ac:dyDescent="0.2">
      <c r="A470" s="618" t="s">
        <v>9975</v>
      </c>
      <c r="B470" s="618" t="str">
        <f>[3]COTAÇÕES!$R$60</f>
        <v>PETEL</v>
      </c>
      <c r="C470" s="635" t="s">
        <v>10069</v>
      </c>
      <c r="D470" s="648" t="s">
        <v>183</v>
      </c>
      <c r="E470" s="636">
        <v>3</v>
      </c>
      <c r="F470" s="637">
        <f>[3]COTAÇÕES!$Q$60</f>
        <v>1.1000000000000001</v>
      </c>
      <c r="G470" s="637">
        <f t="shared" si="58"/>
        <v>3.3</v>
      </c>
      <c r="H470" s="638"/>
    </row>
    <row r="471" spans="1:13" s="649" customFormat="1" ht="15" x14ac:dyDescent="0.2">
      <c r="A471" s="618" t="s">
        <v>9975</v>
      </c>
      <c r="B471" s="618" t="str">
        <f>[3]COTAÇÕES!$R$62</f>
        <v>HIDRO E ELÉTRICA MOURA</v>
      </c>
      <c r="C471" s="635" t="s">
        <v>10070</v>
      </c>
      <c r="D471" s="648" t="s">
        <v>183</v>
      </c>
      <c r="E471" s="636">
        <v>2</v>
      </c>
      <c r="F471" s="637">
        <f>[3]COTAÇÕES!$Q$62</f>
        <v>0.17</v>
      </c>
      <c r="G471" s="637">
        <f t="shared" si="58"/>
        <v>0.34</v>
      </c>
    </row>
    <row r="472" spans="1:13" s="649" customFormat="1" ht="15" x14ac:dyDescent="0.2">
      <c r="A472" s="618" t="s">
        <v>9975</v>
      </c>
      <c r="B472" s="618" t="str">
        <f>[3]COTAÇÕES!$R$64</f>
        <v>HIDRO E ELÉTRICA MOURA</v>
      </c>
      <c r="C472" s="635" t="s">
        <v>10071</v>
      </c>
      <c r="D472" s="648" t="s">
        <v>183</v>
      </c>
      <c r="E472" s="636">
        <v>1</v>
      </c>
      <c r="F472" s="637">
        <f>[3]COTAÇÕES!$Q$64</f>
        <v>1.65</v>
      </c>
      <c r="G472" s="637">
        <f t="shared" si="58"/>
        <v>1.65</v>
      </c>
    </row>
    <row r="475" spans="1:13" s="610" customFormat="1" ht="15" x14ac:dyDescent="0.2">
      <c r="A475" s="1382" t="s">
        <v>9435</v>
      </c>
      <c r="B475" s="1382"/>
      <c r="C475" s="606" t="s">
        <v>9436</v>
      </c>
      <c r="D475" s="607" t="s">
        <v>9437</v>
      </c>
      <c r="E475" s="608" t="s">
        <v>9448</v>
      </c>
      <c r="F475" s="609" t="s">
        <v>9449</v>
      </c>
      <c r="G475" s="609" t="s">
        <v>16</v>
      </c>
      <c r="H475" s="609" t="s">
        <v>1363</v>
      </c>
      <c r="I475" s="609" t="s">
        <v>9974</v>
      </c>
    </row>
    <row r="476" spans="1:13" s="610" customFormat="1" ht="36" customHeight="1" x14ac:dyDescent="0.25">
      <c r="A476" s="611" t="s">
        <v>199</v>
      </c>
      <c r="B476" s="611" t="s">
        <v>9958</v>
      </c>
      <c r="C476" s="612" t="s">
        <v>9959</v>
      </c>
      <c r="D476" s="613" t="s">
        <v>183</v>
      </c>
      <c r="E476" s="614"/>
      <c r="F476" s="615"/>
      <c r="G476" s="615">
        <f>SUM(G477:G482)</f>
        <v>11.229999999999999</v>
      </c>
      <c r="H476" s="615"/>
      <c r="I476" s="615"/>
      <c r="K476" s="625" t="s">
        <v>9977</v>
      </c>
      <c r="L476" s="626"/>
      <c r="M476" s="626" t="s">
        <v>9978</v>
      </c>
    </row>
    <row r="477" spans="1:13" s="622" customFormat="1" ht="15" x14ac:dyDescent="0.2">
      <c r="A477" s="616" t="s">
        <v>203</v>
      </c>
      <c r="B477" s="616">
        <v>88264</v>
      </c>
      <c r="C477" s="617" t="s">
        <v>9999</v>
      </c>
      <c r="D477" s="616" t="s">
        <v>99</v>
      </c>
      <c r="E477" s="619">
        <f>TRUNC(M478/M477,4)</f>
        <v>8.3299999999999999E-2</v>
      </c>
      <c r="F477" s="620">
        <v>15.98</v>
      </c>
      <c r="G477" s="620">
        <f>ROUND(E477*F477,2)</f>
        <v>1.33</v>
      </c>
      <c r="H477" s="627">
        <f>SUMIF(D477:D482,"H",G477:G482)</f>
        <v>2.39</v>
      </c>
      <c r="I477" s="621">
        <f>G476-H477</f>
        <v>8.8399999999999981</v>
      </c>
      <c r="K477" s="628">
        <v>1</v>
      </c>
      <c r="L477" s="629" t="s">
        <v>9980</v>
      </c>
      <c r="M477" s="630">
        <v>60</v>
      </c>
    </row>
    <row r="478" spans="1:13" s="622" customFormat="1" ht="15" x14ac:dyDescent="0.2">
      <c r="A478" s="616" t="s">
        <v>203</v>
      </c>
      <c r="B478" s="616">
        <v>88247</v>
      </c>
      <c r="C478" s="617" t="s">
        <v>10000</v>
      </c>
      <c r="D478" s="616" t="s">
        <v>99</v>
      </c>
      <c r="E478" s="619">
        <f>E477</f>
        <v>8.3299999999999999E-2</v>
      </c>
      <c r="F478" s="620">
        <v>12.73</v>
      </c>
      <c r="G478" s="620">
        <f t="shared" ref="G478:G482" si="59">ROUND(E478*F478,2)</f>
        <v>1.06</v>
      </c>
      <c r="K478" s="631" t="s">
        <v>9982</v>
      </c>
      <c r="L478" s="632" t="s">
        <v>9980</v>
      </c>
      <c r="M478" s="633">
        <v>5</v>
      </c>
    </row>
    <row r="479" spans="1:13" s="643" customFormat="1" ht="15" x14ac:dyDescent="0.2">
      <c r="A479" s="618" t="s">
        <v>9975</v>
      </c>
      <c r="B479" s="618" t="str">
        <f>[3]COTAÇÕES!$R$58</f>
        <v>PETEL</v>
      </c>
      <c r="C479" s="635" t="s">
        <v>10072</v>
      </c>
      <c r="D479" s="648" t="s">
        <v>183</v>
      </c>
      <c r="E479" s="636">
        <v>1</v>
      </c>
      <c r="F479" s="637">
        <f>[3]COTAÇÕES!$Q$58</f>
        <v>3.55</v>
      </c>
      <c r="G479" s="637">
        <f t="shared" si="59"/>
        <v>3.55</v>
      </c>
      <c r="H479" s="638"/>
    </row>
    <row r="480" spans="1:13" s="643" customFormat="1" ht="15" x14ac:dyDescent="0.2">
      <c r="A480" s="618" t="s">
        <v>9975</v>
      </c>
      <c r="B480" s="618" t="str">
        <f>[3]COTAÇÕES!$R$60</f>
        <v>PETEL</v>
      </c>
      <c r="C480" s="635" t="s">
        <v>10069</v>
      </c>
      <c r="D480" s="648" t="s">
        <v>183</v>
      </c>
      <c r="E480" s="636">
        <v>3</v>
      </c>
      <c r="F480" s="637">
        <f>[3]COTAÇÕES!$Q$60</f>
        <v>1.1000000000000001</v>
      </c>
      <c r="G480" s="637">
        <f t="shared" si="59"/>
        <v>3.3</v>
      </c>
      <c r="H480" s="638"/>
    </row>
    <row r="481" spans="1:13" s="649" customFormat="1" ht="15" x14ac:dyDescent="0.2">
      <c r="A481" s="618" t="s">
        <v>9975</v>
      </c>
      <c r="B481" s="618" t="str">
        <f>[3]COTAÇÕES!$R$62</f>
        <v>HIDRO E ELÉTRICA MOURA</v>
      </c>
      <c r="C481" s="635" t="s">
        <v>10070</v>
      </c>
      <c r="D481" s="648" t="s">
        <v>183</v>
      </c>
      <c r="E481" s="636">
        <v>2</v>
      </c>
      <c r="F481" s="637">
        <f>[3]COTAÇÕES!$Q$62</f>
        <v>0.17</v>
      </c>
      <c r="G481" s="637">
        <f t="shared" si="59"/>
        <v>0.34</v>
      </c>
    </row>
    <row r="482" spans="1:13" s="649" customFormat="1" ht="15" x14ac:dyDescent="0.2">
      <c r="A482" s="618" t="s">
        <v>9975</v>
      </c>
      <c r="B482" s="618" t="str">
        <f>[3]COTAÇÕES!$R$64</f>
        <v>HIDRO E ELÉTRICA MOURA</v>
      </c>
      <c r="C482" s="635" t="s">
        <v>10071</v>
      </c>
      <c r="D482" s="648" t="s">
        <v>183</v>
      </c>
      <c r="E482" s="636">
        <v>1</v>
      </c>
      <c r="F482" s="637">
        <f>[3]COTAÇÕES!$Q$64</f>
        <v>1.65</v>
      </c>
      <c r="G482" s="637">
        <f t="shared" si="59"/>
        <v>1.65</v>
      </c>
    </row>
    <row r="485" spans="1:13" s="610" customFormat="1" ht="15" x14ac:dyDescent="0.2">
      <c r="A485" s="1382" t="s">
        <v>9435</v>
      </c>
      <c r="B485" s="1382"/>
      <c r="C485" s="606" t="s">
        <v>9436</v>
      </c>
      <c r="D485" s="607" t="s">
        <v>9437</v>
      </c>
      <c r="E485" s="608" t="s">
        <v>9448</v>
      </c>
      <c r="F485" s="609" t="s">
        <v>9449</v>
      </c>
      <c r="G485" s="609" t="s">
        <v>16</v>
      </c>
      <c r="H485" s="609" t="s">
        <v>1363</v>
      </c>
      <c r="I485" s="609" t="s">
        <v>9974</v>
      </c>
    </row>
    <row r="486" spans="1:13" s="610" customFormat="1" ht="36" customHeight="1" x14ac:dyDescent="0.25">
      <c r="A486" s="611" t="s">
        <v>199</v>
      </c>
      <c r="B486" s="611" t="s">
        <v>9960</v>
      </c>
      <c r="C486" s="612" t="s">
        <v>9961</v>
      </c>
      <c r="D486" s="613" t="s">
        <v>183</v>
      </c>
      <c r="E486" s="614"/>
      <c r="F486" s="615"/>
      <c r="G486" s="615">
        <f>SUM(G487:G492)</f>
        <v>12.16</v>
      </c>
      <c r="H486" s="615"/>
      <c r="I486" s="615"/>
      <c r="K486" s="625" t="s">
        <v>9977</v>
      </c>
      <c r="L486" s="626"/>
      <c r="M486" s="626" t="s">
        <v>9978</v>
      </c>
    </row>
    <row r="487" spans="1:13" s="622" customFormat="1" ht="15" x14ac:dyDescent="0.2">
      <c r="A487" s="616" t="s">
        <v>203</v>
      </c>
      <c r="B487" s="616">
        <v>88264</v>
      </c>
      <c r="C487" s="617" t="s">
        <v>9999</v>
      </c>
      <c r="D487" s="616" t="s">
        <v>99</v>
      </c>
      <c r="E487" s="619">
        <f>TRUNC(M488/M487,4)</f>
        <v>8.3299999999999999E-2</v>
      </c>
      <c r="F487" s="620">
        <v>15.98</v>
      </c>
      <c r="G487" s="620">
        <f>ROUND(E487*F487,2)</f>
        <v>1.33</v>
      </c>
      <c r="H487" s="627">
        <f>SUMIF(D487:D492,"H",G487:G492)</f>
        <v>2.39</v>
      </c>
      <c r="I487" s="621">
        <f>G486-H487</f>
        <v>9.77</v>
      </c>
      <c r="K487" s="628">
        <v>1</v>
      </c>
      <c r="L487" s="629" t="s">
        <v>9980</v>
      </c>
      <c r="M487" s="630">
        <v>60</v>
      </c>
    </row>
    <row r="488" spans="1:13" s="622" customFormat="1" ht="15" x14ac:dyDescent="0.2">
      <c r="A488" s="616" t="s">
        <v>203</v>
      </c>
      <c r="B488" s="616">
        <v>88247</v>
      </c>
      <c r="C488" s="617" t="s">
        <v>10000</v>
      </c>
      <c r="D488" s="616" t="s">
        <v>99</v>
      </c>
      <c r="E488" s="619">
        <f>E487</f>
        <v>8.3299999999999999E-2</v>
      </c>
      <c r="F488" s="620">
        <v>12.73</v>
      </c>
      <c r="G488" s="620">
        <f t="shared" ref="G488:G492" si="60">ROUND(E488*F488,2)</f>
        <v>1.06</v>
      </c>
      <c r="K488" s="631" t="s">
        <v>9982</v>
      </c>
      <c r="L488" s="632" t="s">
        <v>9980</v>
      </c>
      <c r="M488" s="633">
        <v>5</v>
      </c>
    </row>
    <row r="489" spans="1:13" s="643" customFormat="1" ht="15" x14ac:dyDescent="0.2">
      <c r="A489" s="618" t="s">
        <v>9975</v>
      </c>
      <c r="B489" s="618" t="str">
        <f>[3]COTAÇÕES!$R$58</f>
        <v>PETEL</v>
      </c>
      <c r="C489" s="635" t="s">
        <v>10072</v>
      </c>
      <c r="D489" s="648" t="s">
        <v>183</v>
      </c>
      <c r="E489" s="636">
        <v>1</v>
      </c>
      <c r="F489" s="637">
        <f>[3]COTAÇÕES!$Q$58</f>
        <v>3.55</v>
      </c>
      <c r="G489" s="637">
        <f t="shared" si="60"/>
        <v>3.55</v>
      </c>
      <c r="H489" s="638"/>
    </row>
    <row r="490" spans="1:13" s="643" customFormat="1" ht="15" x14ac:dyDescent="0.2">
      <c r="A490" s="618" t="s">
        <v>9975</v>
      </c>
      <c r="B490" s="618" t="str">
        <f>[3]COTAÇÕES!$R$60</f>
        <v>PETEL</v>
      </c>
      <c r="C490" s="635" t="s">
        <v>10069</v>
      </c>
      <c r="D490" s="648" t="s">
        <v>183</v>
      </c>
      <c r="E490" s="636">
        <v>4</v>
      </c>
      <c r="F490" s="637">
        <f>[3]COTAÇÕES!$Q$60</f>
        <v>1.1000000000000001</v>
      </c>
      <c r="G490" s="637">
        <f t="shared" si="60"/>
        <v>4.4000000000000004</v>
      </c>
      <c r="H490" s="638"/>
    </row>
    <row r="491" spans="1:13" s="649" customFormat="1" ht="15" x14ac:dyDescent="0.2">
      <c r="A491" s="618" t="s">
        <v>9975</v>
      </c>
      <c r="B491" s="618" t="str">
        <f>[3]COTAÇÕES!$R$62</f>
        <v>HIDRO E ELÉTRICA MOURA</v>
      </c>
      <c r="C491" s="635" t="s">
        <v>10070</v>
      </c>
      <c r="D491" s="648" t="s">
        <v>183</v>
      </c>
      <c r="E491" s="636">
        <v>1</v>
      </c>
      <c r="F491" s="637">
        <f>[3]COTAÇÕES!$Q$62</f>
        <v>0.17</v>
      </c>
      <c r="G491" s="637">
        <f t="shared" si="60"/>
        <v>0.17</v>
      </c>
    </row>
    <row r="492" spans="1:13" s="649" customFormat="1" ht="15" x14ac:dyDescent="0.2">
      <c r="A492" s="618" t="s">
        <v>9975</v>
      </c>
      <c r="B492" s="618" t="str">
        <f>[3]COTAÇÕES!$R$64</f>
        <v>HIDRO E ELÉTRICA MOURA</v>
      </c>
      <c r="C492" s="635" t="s">
        <v>10071</v>
      </c>
      <c r="D492" s="648" t="s">
        <v>183</v>
      </c>
      <c r="E492" s="636">
        <v>1</v>
      </c>
      <c r="F492" s="637">
        <f>[3]COTAÇÕES!$Q$64</f>
        <v>1.65</v>
      </c>
      <c r="G492" s="637">
        <f t="shared" si="60"/>
        <v>1.65</v>
      </c>
    </row>
    <row r="495" spans="1:13" s="610" customFormat="1" ht="15" x14ac:dyDescent="0.2">
      <c r="A495" s="1382" t="s">
        <v>9435</v>
      </c>
      <c r="B495" s="1382"/>
      <c r="C495" s="606" t="s">
        <v>9436</v>
      </c>
      <c r="D495" s="607" t="s">
        <v>9437</v>
      </c>
      <c r="E495" s="608" t="s">
        <v>9448</v>
      </c>
      <c r="F495" s="609" t="s">
        <v>9449</v>
      </c>
      <c r="G495" s="609" t="s">
        <v>16</v>
      </c>
      <c r="H495" s="609" t="s">
        <v>1363</v>
      </c>
      <c r="I495" s="609" t="s">
        <v>9974</v>
      </c>
    </row>
    <row r="496" spans="1:13" s="610" customFormat="1" ht="36" customHeight="1" x14ac:dyDescent="0.25">
      <c r="A496" s="611" t="s">
        <v>199</v>
      </c>
      <c r="B496" s="611" t="s">
        <v>9962</v>
      </c>
      <c r="C496" s="612" t="s">
        <v>10073</v>
      </c>
      <c r="D496" s="613" t="s">
        <v>183</v>
      </c>
      <c r="E496" s="614"/>
      <c r="F496" s="615"/>
      <c r="G496" s="615">
        <f>SUM(G497:G502)</f>
        <v>9.3699999999999992</v>
      </c>
      <c r="H496" s="615"/>
      <c r="I496" s="615"/>
      <c r="K496" s="625" t="s">
        <v>9977</v>
      </c>
      <c r="L496" s="626"/>
      <c r="M496" s="626" t="s">
        <v>9978</v>
      </c>
    </row>
    <row r="497" spans="1:13" s="622" customFormat="1" ht="15" x14ac:dyDescent="0.2">
      <c r="A497" s="616" t="s">
        <v>203</v>
      </c>
      <c r="B497" s="616">
        <v>88264</v>
      </c>
      <c r="C497" s="617" t="s">
        <v>9999</v>
      </c>
      <c r="D497" s="616" t="s">
        <v>99</v>
      </c>
      <c r="E497" s="619">
        <f>TRUNC(M498/M497,4)</f>
        <v>8.3299999999999999E-2</v>
      </c>
      <c r="F497" s="620">
        <v>15.98</v>
      </c>
      <c r="G497" s="620">
        <f>ROUND(E497*F497,2)</f>
        <v>1.33</v>
      </c>
      <c r="H497" s="627">
        <f>SUMIF(D497:D502,"H",G497:G502)</f>
        <v>2.39</v>
      </c>
      <c r="I497" s="621">
        <f>G496-H497</f>
        <v>6.9799999999999986</v>
      </c>
      <c r="K497" s="628">
        <v>1</v>
      </c>
      <c r="L497" s="629" t="s">
        <v>9980</v>
      </c>
      <c r="M497" s="630">
        <v>60</v>
      </c>
    </row>
    <row r="498" spans="1:13" s="622" customFormat="1" ht="15" x14ac:dyDescent="0.2">
      <c r="A498" s="616" t="s">
        <v>203</v>
      </c>
      <c r="B498" s="616">
        <v>88247</v>
      </c>
      <c r="C498" s="617" t="s">
        <v>10000</v>
      </c>
      <c r="D498" s="616" t="s">
        <v>99</v>
      </c>
      <c r="E498" s="619">
        <f>E497</f>
        <v>8.3299999999999999E-2</v>
      </c>
      <c r="F498" s="620">
        <v>12.73</v>
      </c>
      <c r="G498" s="620">
        <f t="shared" ref="G498:G502" si="61">ROUND(E498*F498,2)</f>
        <v>1.06</v>
      </c>
      <c r="K498" s="631" t="s">
        <v>9982</v>
      </c>
      <c r="L498" s="632" t="s">
        <v>9980</v>
      </c>
      <c r="M498" s="633">
        <v>5</v>
      </c>
    </row>
    <row r="499" spans="1:13" s="643" customFormat="1" ht="15" x14ac:dyDescent="0.2">
      <c r="A499" s="618" t="s">
        <v>9975</v>
      </c>
      <c r="B499" s="618" t="str">
        <f>[3]COTAÇÕES!$R$58</f>
        <v>PETEL</v>
      </c>
      <c r="C499" s="635" t="s">
        <v>10072</v>
      </c>
      <c r="D499" s="648" t="s">
        <v>183</v>
      </c>
      <c r="E499" s="636">
        <v>1</v>
      </c>
      <c r="F499" s="637">
        <f>[3]COTAÇÕES!$Q$58</f>
        <v>3.55</v>
      </c>
      <c r="G499" s="637">
        <f t="shared" si="61"/>
        <v>3.55</v>
      </c>
      <c r="H499" s="638"/>
    </row>
    <row r="500" spans="1:13" s="643" customFormat="1" ht="15" x14ac:dyDescent="0.2">
      <c r="A500" s="618" t="s">
        <v>9975</v>
      </c>
      <c r="B500" s="618" t="str">
        <f>[3]COTAÇÕES!$R$60</f>
        <v>PETEL</v>
      </c>
      <c r="C500" s="635" t="s">
        <v>10069</v>
      </c>
      <c r="D500" s="648" t="s">
        <v>183</v>
      </c>
      <c r="E500" s="636">
        <v>1</v>
      </c>
      <c r="F500" s="637">
        <f>[3]COTAÇÕES!$Q$60</f>
        <v>1.1000000000000001</v>
      </c>
      <c r="G500" s="637">
        <f t="shared" si="61"/>
        <v>1.1000000000000001</v>
      </c>
      <c r="H500" s="638"/>
    </row>
    <row r="501" spans="1:13" s="649" customFormat="1" ht="15" x14ac:dyDescent="0.2">
      <c r="A501" s="618" t="s">
        <v>9975</v>
      </c>
      <c r="B501" s="618" t="str">
        <f>[3]COTAÇÕES!$R$62</f>
        <v>HIDRO E ELÉTRICA MOURA</v>
      </c>
      <c r="C501" s="635" t="s">
        <v>10070</v>
      </c>
      <c r="D501" s="648" t="s">
        <v>183</v>
      </c>
      <c r="E501" s="636">
        <v>4</v>
      </c>
      <c r="F501" s="637">
        <f>[3]COTAÇÕES!$Q$62</f>
        <v>0.17</v>
      </c>
      <c r="G501" s="637">
        <f t="shared" si="61"/>
        <v>0.68</v>
      </c>
    </row>
    <row r="502" spans="1:13" s="649" customFormat="1" ht="15" x14ac:dyDescent="0.2">
      <c r="A502" s="618" t="s">
        <v>9975</v>
      </c>
      <c r="B502" s="618" t="str">
        <f>[3]COTAÇÕES!$R$64</f>
        <v>HIDRO E ELÉTRICA MOURA</v>
      </c>
      <c r="C502" s="635" t="s">
        <v>10071</v>
      </c>
      <c r="D502" s="648" t="s">
        <v>183</v>
      </c>
      <c r="E502" s="636">
        <v>1</v>
      </c>
      <c r="F502" s="637">
        <f>[3]COTAÇÕES!$Q$64</f>
        <v>1.65</v>
      </c>
      <c r="G502" s="637">
        <f t="shared" si="61"/>
        <v>1.65</v>
      </c>
    </row>
    <row r="505" spans="1:13" s="610" customFormat="1" ht="15" x14ac:dyDescent="0.2">
      <c r="A505" s="1382" t="s">
        <v>9435</v>
      </c>
      <c r="B505" s="1382"/>
      <c r="C505" s="606" t="s">
        <v>9436</v>
      </c>
      <c r="D505" s="607" t="s">
        <v>9437</v>
      </c>
      <c r="E505" s="608" t="s">
        <v>9448</v>
      </c>
      <c r="F505" s="609" t="s">
        <v>9449</v>
      </c>
      <c r="G505" s="609" t="s">
        <v>16</v>
      </c>
      <c r="H505" s="609" t="s">
        <v>1363</v>
      </c>
      <c r="I505" s="609" t="s">
        <v>9974</v>
      </c>
    </row>
    <row r="506" spans="1:13" s="610" customFormat="1" ht="36" customHeight="1" x14ac:dyDescent="0.25">
      <c r="A506" s="611" t="s">
        <v>199</v>
      </c>
      <c r="B506" s="611" t="s">
        <v>9964</v>
      </c>
      <c r="C506" s="612" t="s">
        <v>9965</v>
      </c>
      <c r="D506" s="613" t="s">
        <v>183</v>
      </c>
      <c r="E506" s="614"/>
      <c r="F506" s="615"/>
      <c r="G506" s="615">
        <f>SUM(G507:G512)</f>
        <v>14.409999999999998</v>
      </c>
      <c r="H506" s="615"/>
      <c r="I506" s="615"/>
      <c r="K506" s="625" t="s">
        <v>9977</v>
      </c>
      <c r="L506" s="626"/>
      <c r="M506" s="626" t="s">
        <v>9978</v>
      </c>
    </row>
    <row r="507" spans="1:13" s="622" customFormat="1" ht="15" x14ac:dyDescent="0.2">
      <c r="A507" s="616" t="s">
        <v>203</v>
      </c>
      <c r="B507" s="616">
        <v>88264</v>
      </c>
      <c r="C507" s="617" t="s">
        <v>9999</v>
      </c>
      <c r="D507" s="616" t="s">
        <v>99</v>
      </c>
      <c r="E507" s="619">
        <f>TRUNC(M508/M507,4)</f>
        <v>8.3299999999999999E-2</v>
      </c>
      <c r="F507" s="620">
        <v>15.98</v>
      </c>
      <c r="G507" s="620">
        <f>ROUND(E507*F507,2)</f>
        <v>1.33</v>
      </c>
      <c r="H507" s="627">
        <f>SUMIF(D507:D512,"H",G507:G512)</f>
        <v>2.39</v>
      </c>
      <c r="I507" s="621">
        <f>G506-H507</f>
        <v>12.019999999999998</v>
      </c>
      <c r="K507" s="628">
        <v>1</v>
      </c>
      <c r="L507" s="629" t="s">
        <v>9980</v>
      </c>
      <c r="M507" s="630">
        <v>60</v>
      </c>
    </row>
    <row r="508" spans="1:13" s="622" customFormat="1" ht="15" x14ac:dyDescent="0.2">
      <c r="A508" s="616" t="s">
        <v>203</v>
      </c>
      <c r="B508" s="616">
        <v>88247</v>
      </c>
      <c r="C508" s="617" t="s">
        <v>10000</v>
      </c>
      <c r="D508" s="616" t="s">
        <v>99</v>
      </c>
      <c r="E508" s="619">
        <f>E507</f>
        <v>8.3299999999999999E-2</v>
      </c>
      <c r="F508" s="620">
        <v>12.73</v>
      </c>
      <c r="G508" s="620">
        <f t="shared" ref="G508:G512" si="62">ROUND(E508*F508,2)</f>
        <v>1.06</v>
      </c>
      <c r="K508" s="631" t="s">
        <v>9982</v>
      </c>
      <c r="L508" s="632" t="s">
        <v>9980</v>
      </c>
      <c r="M508" s="633">
        <v>5</v>
      </c>
    </row>
    <row r="509" spans="1:13" s="622" customFormat="1" ht="15" x14ac:dyDescent="0.2">
      <c r="A509" s="618" t="s">
        <v>9975</v>
      </c>
      <c r="B509" s="618" t="str">
        <f>[3]COTAÇÕES!$R$57</f>
        <v>PETEL</v>
      </c>
      <c r="C509" s="617" t="s">
        <v>10074</v>
      </c>
      <c r="D509" s="648" t="s">
        <v>183</v>
      </c>
      <c r="E509" s="636">
        <v>1</v>
      </c>
      <c r="F509" s="637">
        <f>[3]COTAÇÕES!$Q$57</f>
        <v>6.45</v>
      </c>
      <c r="G509" s="620">
        <f t="shared" si="62"/>
        <v>6.45</v>
      </c>
      <c r="H509" s="638"/>
    </row>
    <row r="510" spans="1:13" s="622" customFormat="1" ht="15" x14ac:dyDescent="0.2">
      <c r="A510" s="618" t="s">
        <v>9975</v>
      </c>
      <c r="B510" s="618" t="str">
        <f>[3]COTAÇÕES!$R$61</f>
        <v>PETEL</v>
      </c>
      <c r="C510" s="617" t="s">
        <v>10075</v>
      </c>
      <c r="D510" s="648" t="s">
        <v>183</v>
      </c>
      <c r="E510" s="636">
        <v>2</v>
      </c>
      <c r="F510" s="637">
        <f>[3]COTAÇÕES!$Q$61</f>
        <v>1.52</v>
      </c>
      <c r="G510" s="620">
        <f t="shared" si="62"/>
        <v>3.04</v>
      </c>
      <c r="H510" s="638"/>
    </row>
    <row r="511" spans="1:13" ht="15" x14ac:dyDescent="0.2">
      <c r="A511" s="618" t="s">
        <v>9975</v>
      </c>
      <c r="B511" s="618" t="str">
        <f>[3]COTAÇÕES!$R$63</f>
        <v>HIDRO E ELÉTRICA MOURA</v>
      </c>
      <c r="C511" s="617" t="s">
        <v>10076</v>
      </c>
      <c r="D511" s="648" t="s">
        <v>183</v>
      </c>
      <c r="E511" s="636">
        <v>3</v>
      </c>
      <c r="F511" s="637">
        <f>[3]COTAÇÕES!$Q$63</f>
        <v>0.17</v>
      </c>
      <c r="G511" s="620">
        <f t="shared" si="62"/>
        <v>0.51</v>
      </c>
    </row>
    <row r="512" spans="1:13" ht="15" x14ac:dyDescent="0.2">
      <c r="A512" s="618" t="s">
        <v>9975</v>
      </c>
      <c r="B512" s="618" t="str">
        <f>[3]COTAÇÕES!$R$65</f>
        <v>HIDRO E ELÉTRICA MOURA</v>
      </c>
      <c r="C512" s="617" t="s">
        <v>10077</v>
      </c>
      <c r="D512" s="648" t="s">
        <v>183</v>
      </c>
      <c r="E512" s="636">
        <v>1</v>
      </c>
      <c r="F512" s="637">
        <f>[3]COTAÇÕES!$Q$65</f>
        <v>2.02</v>
      </c>
      <c r="G512" s="620">
        <f t="shared" si="62"/>
        <v>2.02</v>
      </c>
    </row>
    <row r="515" spans="1:13" s="610" customFormat="1" ht="15" x14ac:dyDescent="0.2">
      <c r="A515" s="1382" t="s">
        <v>9435</v>
      </c>
      <c r="B515" s="1382"/>
      <c r="C515" s="606" t="s">
        <v>9436</v>
      </c>
      <c r="D515" s="607" t="s">
        <v>9437</v>
      </c>
      <c r="E515" s="608" t="s">
        <v>9448</v>
      </c>
      <c r="F515" s="609" t="s">
        <v>9449</v>
      </c>
      <c r="G515" s="609" t="s">
        <v>16</v>
      </c>
      <c r="H515" s="609" t="s">
        <v>1363</v>
      </c>
      <c r="I515" s="609" t="s">
        <v>9974</v>
      </c>
    </row>
    <row r="516" spans="1:13" s="610" customFormat="1" ht="36" customHeight="1" x14ac:dyDescent="0.25">
      <c r="A516" s="611" t="s">
        <v>199</v>
      </c>
      <c r="B516" s="611" t="s">
        <v>9966</v>
      </c>
      <c r="C516" s="612" t="s">
        <v>9967</v>
      </c>
      <c r="D516" s="613" t="s">
        <v>183</v>
      </c>
      <c r="E516" s="614"/>
      <c r="F516" s="615"/>
      <c r="G516" s="615">
        <f>SUM(G517:G522)</f>
        <v>14.409999999999998</v>
      </c>
      <c r="H516" s="615"/>
      <c r="I516" s="615"/>
      <c r="K516" s="625" t="s">
        <v>9977</v>
      </c>
      <c r="L516" s="626"/>
      <c r="M516" s="626" t="s">
        <v>9978</v>
      </c>
    </row>
    <row r="517" spans="1:13" s="622" customFormat="1" ht="15" x14ac:dyDescent="0.2">
      <c r="A517" s="616" t="s">
        <v>203</v>
      </c>
      <c r="B517" s="616">
        <v>88264</v>
      </c>
      <c r="C517" s="617" t="s">
        <v>9999</v>
      </c>
      <c r="D517" s="616" t="s">
        <v>99</v>
      </c>
      <c r="E517" s="619">
        <f>TRUNC(M518/M517,4)</f>
        <v>8.3299999999999999E-2</v>
      </c>
      <c r="F517" s="620">
        <v>15.98</v>
      </c>
      <c r="G517" s="620">
        <f>ROUND(E517*F517,2)</f>
        <v>1.33</v>
      </c>
      <c r="H517" s="627">
        <f>SUMIF(D517:D522,"H",G517:G522)</f>
        <v>2.39</v>
      </c>
      <c r="I517" s="621">
        <f>G516-H517</f>
        <v>12.019999999999998</v>
      </c>
      <c r="K517" s="628">
        <v>1</v>
      </c>
      <c r="L517" s="629" t="s">
        <v>9980</v>
      </c>
      <c r="M517" s="630">
        <v>60</v>
      </c>
    </row>
    <row r="518" spans="1:13" s="622" customFormat="1" ht="15" x14ac:dyDescent="0.2">
      <c r="A518" s="616" t="s">
        <v>203</v>
      </c>
      <c r="B518" s="616">
        <v>88247</v>
      </c>
      <c r="C518" s="617" t="s">
        <v>10000</v>
      </c>
      <c r="D518" s="616" t="s">
        <v>99</v>
      </c>
      <c r="E518" s="619">
        <f>E517</f>
        <v>8.3299999999999999E-2</v>
      </c>
      <c r="F518" s="620">
        <v>12.73</v>
      </c>
      <c r="G518" s="620">
        <f t="shared" ref="G518:G522" si="63">ROUND(E518*F518,2)</f>
        <v>1.06</v>
      </c>
      <c r="K518" s="631" t="s">
        <v>9982</v>
      </c>
      <c r="L518" s="632" t="s">
        <v>9980</v>
      </c>
      <c r="M518" s="633">
        <v>5</v>
      </c>
    </row>
    <row r="519" spans="1:13" s="622" customFormat="1" ht="15" x14ac:dyDescent="0.2">
      <c r="A519" s="618" t="s">
        <v>9975</v>
      </c>
      <c r="B519" s="618" t="str">
        <f>[3]COTAÇÕES!$R$59</f>
        <v>PETEL</v>
      </c>
      <c r="C519" s="617" t="s">
        <v>10078</v>
      </c>
      <c r="D519" s="648" t="s">
        <v>183</v>
      </c>
      <c r="E519" s="636">
        <v>1</v>
      </c>
      <c r="F519" s="637">
        <f>[3]COTAÇÕES!$Q$59</f>
        <v>6.45</v>
      </c>
      <c r="G519" s="620">
        <f t="shared" si="63"/>
        <v>6.45</v>
      </c>
      <c r="H519" s="638"/>
    </row>
    <row r="520" spans="1:13" s="622" customFormat="1" ht="15" x14ac:dyDescent="0.2">
      <c r="A520" s="618" t="s">
        <v>9975</v>
      </c>
      <c r="B520" s="618" t="str">
        <f>[3]COTAÇÕES!$R$61</f>
        <v>PETEL</v>
      </c>
      <c r="C520" s="617" t="s">
        <v>10075</v>
      </c>
      <c r="D520" s="648" t="s">
        <v>183</v>
      </c>
      <c r="E520" s="636">
        <v>2</v>
      </c>
      <c r="F520" s="637">
        <f>[3]COTAÇÕES!$Q$61</f>
        <v>1.52</v>
      </c>
      <c r="G520" s="620">
        <f t="shared" si="63"/>
        <v>3.04</v>
      </c>
      <c r="H520" s="638"/>
    </row>
    <row r="521" spans="1:13" ht="15" x14ac:dyDescent="0.2">
      <c r="A521" s="618" t="s">
        <v>9975</v>
      </c>
      <c r="B521" s="618" t="str">
        <f>[3]COTAÇÕES!$R$63</f>
        <v>HIDRO E ELÉTRICA MOURA</v>
      </c>
      <c r="C521" s="617" t="s">
        <v>10076</v>
      </c>
      <c r="D521" s="648" t="s">
        <v>183</v>
      </c>
      <c r="E521" s="636">
        <v>3</v>
      </c>
      <c r="F521" s="637">
        <f>[3]COTAÇÕES!$Q$63</f>
        <v>0.17</v>
      </c>
      <c r="G521" s="620">
        <f t="shared" si="63"/>
        <v>0.51</v>
      </c>
    </row>
    <row r="522" spans="1:13" ht="15" x14ac:dyDescent="0.2">
      <c r="A522" s="618" t="s">
        <v>9975</v>
      </c>
      <c r="B522" s="618" t="str">
        <f>[3]COTAÇÕES!$R$65</f>
        <v>HIDRO E ELÉTRICA MOURA</v>
      </c>
      <c r="C522" s="617" t="s">
        <v>10077</v>
      </c>
      <c r="D522" s="648" t="s">
        <v>183</v>
      </c>
      <c r="E522" s="636">
        <v>1</v>
      </c>
      <c r="F522" s="637">
        <f>[3]COTAÇÕES!$Q$65</f>
        <v>2.02</v>
      </c>
      <c r="G522" s="620">
        <f t="shared" si="63"/>
        <v>2.02</v>
      </c>
    </row>
    <row r="525" spans="1:13" s="610" customFormat="1" ht="15" x14ac:dyDescent="0.2">
      <c r="A525" s="1382" t="s">
        <v>9435</v>
      </c>
      <c r="B525" s="1382"/>
      <c r="C525" s="606" t="s">
        <v>9436</v>
      </c>
      <c r="D525" s="607" t="s">
        <v>9437</v>
      </c>
      <c r="E525" s="608" t="s">
        <v>9448</v>
      </c>
      <c r="F525" s="609" t="s">
        <v>9449</v>
      </c>
      <c r="G525" s="609" t="s">
        <v>16</v>
      </c>
      <c r="H525" s="609" t="s">
        <v>1363</v>
      </c>
      <c r="I525" s="609" t="s">
        <v>9974</v>
      </c>
    </row>
    <row r="526" spans="1:13" s="610" customFormat="1" ht="36" customHeight="1" x14ac:dyDescent="0.25">
      <c r="A526" s="611" t="s">
        <v>98</v>
      </c>
      <c r="B526" s="611" t="s">
        <v>9968</v>
      </c>
      <c r="C526" s="612" t="s">
        <v>9969</v>
      </c>
      <c r="D526" s="613" t="s">
        <v>183</v>
      </c>
      <c r="E526" s="614"/>
      <c r="F526" s="615"/>
      <c r="G526" s="615">
        <f>SUM(G527:G529)</f>
        <v>20.16</v>
      </c>
      <c r="H526" s="615"/>
      <c r="I526" s="615"/>
      <c r="K526" s="625" t="s">
        <v>9977</v>
      </c>
      <c r="L526" s="626"/>
      <c r="M526" s="626" t="s">
        <v>9978</v>
      </c>
    </row>
    <row r="527" spans="1:13" s="622" customFormat="1" ht="15" x14ac:dyDescent="0.2">
      <c r="A527" s="616" t="s">
        <v>203</v>
      </c>
      <c r="B527" s="616">
        <v>88264</v>
      </c>
      <c r="C527" s="617" t="s">
        <v>9999</v>
      </c>
      <c r="D527" s="616" t="s">
        <v>99</v>
      </c>
      <c r="E527" s="619">
        <f>TRUNC(M528/M527,4)</f>
        <v>0.14299999999999999</v>
      </c>
      <c r="F527" s="620">
        <v>15.98</v>
      </c>
      <c r="G527" s="620">
        <f>ROUND(E527*F527,2)</f>
        <v>2.29</v>
      </c>
      <c r="H527" s="627">
        <f>SUMIF(D527:D529,"H",G527:G529)</f>
        <v>4.1100000000000003</v>
      </c>
      <c r="I527" s="621">
        <f>G526-H527</f>
        <v>16.05</v>
      </c>
      <c r="K527" s="628">
        <v>1</v>
      </c>
      <c r="L527" s="629" t="s">
        <v>9980</v>
      </c>
      <c r="M527" s="630">
        <v>60</v>
      </c>
    </row>
    <row r="528" spans="1:13" s="622" customFormat="1" ht="15" x14ac:dyDescent="0.2">
      <c r="A528" s="616" t="s">
        <v>203</v>
      </c>
      <c r="B528" s="616">
        <v>88247</v>
      </c>
      <c r="C528" s="617" t="s">
        <v>10000</v>
      </c>
      <c r="D528" s="616" t="s">
        <v>99</v>
      </c>
      <c r="E528" s="619">
        <f>E527</f>
        <v>0.14299999999999999</v>
      </c>
      <c r="F528" s="620">
        <v>12.73</v>
      </c>
      <c r="G528" s="620">
        <f t="shared" ref="G528:G529" si="64">ROUND(E528*F528,2)</f>
        <v>1.82</v>
      </c>
      <c r="K528" s="631" t="s">
        <v>9982</v>
      </c>
      <c r="L528" s="632" t="s">
        <v>9980</v>
      </c>
      <c r="M528" s="633">
        <v>8.58</v>
      </c>
    </row>
    <row r="529" spans="1:13" s="622" customFormat="1" ht="15" x14ac:dyDescent="0.2">
      <c r="A529" s="618" t="s">
        <v>9454</v>
      </c>
      <c r="B529" s="618">
        <v>20254</v>
      </c>
      <c r="C529" s="635" t="s">
        <v>10079</v>
      </c>
      <c r="D529" s="618" t="s">
        <v>183</v>
      </c>
      <c r="E529" s="636">
        <v>1</v>
      </c>
      <c r="F529" s="637">
        <v>16.05</v>
      </c>
      <c r="G529" s="620">
        <f t="shared" si="64"/>
        <v>16.05</v>
      </c>
      <c r="H529" s="638"/>
    </row>
    <row r="530" spans="1:13" ht="15" x14ac:dyDescent="0.2">
      <c r="F530" s="637"/>
    </row>
    <row r="532" spans="1:13" s="610" customFormat="1" ht="15" x14ac:dyDescent="0.2">
      <c r="A532" s="607" t="s">
        <v>9435</v>
      </c>
      <c r="B532" s="607"/>
      <c r="C532" s="606" t="s">
        <v>9436</v>
      </c>
      <c r="D532" s="607" t="s">
        <v>9437</v>
      </c>
      <c r="E532" s="608" t="s">
        <v>9448</v>
      </c>
      <c r="F532" s="609" t="s">
        <v>9449</v>
      </c>
      <c r="G532" s="609" t="s">
        <v>16</v>
      </c>
      <c r="H532" s="609" t="s">
        <v>1363</v>
      </c>
      <c r="I532" s="609" t="s">
        <v>9974</v>
      </c>
    </row>
    <row r="533" spans="1:13" s="610" customFormat="1" ht="36" customHeight="1" x14ac:dyDescent="0.25">
      <c r="A533" s="611" t="s">
        <v>98</v>
      </c>
      <c r="B533" s="611" t="s">
        <v>9970</v>
      </c>
      <c r="C533" s="612" t="s">
        <v>10080</v>
      </c>
      <c r="D533" s="613" t="s">
        <v>183</v>
      </c>
      <c r="E533" s="614"/>
      <c r="F533" s="615"/>
      <c r="G533" s="615">
        <f>SUM(G534:G536)</f>
        <v>4.0600000000000005</v>
      </c>
      <c r="H533" s="615"/>
      <c r="I533" s="615"/>
      <c r="K533" s="625" t="s">
        <v>9977</v>
      </c>
      <c r="L533" s="626"/>
      <c r="M533" s="626" t="s">
        <v>9978</v>
      </c>
    </row>
    <row r="534" spans="1:13" s="622" customFormat="1" ht="15" x14ac:dyDescent="0.2">
      <c r="A534" s="616" t="s">
        <v>203</v>
      </c>
      <c r="B534" s="616">
        <v>88264</v>
      </c>
      <c r="C534" s="617" t="s">
        <v>9999</v>
      </c>
      <c r="D534" s="616" t="s">
        <v>99</v>
      </c>
      <c r="E534" s="619">
        <f>TRUNC(M535/M534,4)</f>
        <v>0.1333</v>
      </c>
      <c r="F534" s="620">
        <v>15.98</v>
      </c>
      <c r="G534" s="620">
        <f>ROUND(E534*F534,2)</f>
        <v>2.13</v>
      </c>
      <c r="H534" s="627">
        <f>SUMIF(D534:D536,"H",G534:G536)</f>
        <v>3.83</v>
      </c>
      <c r="I534" s="621">
        <f>G533-H534</f>
        <v>0.23000000000000043</v>
      </c>
      <c r="K534" s="628">
        <v>1</v>
      </c>
      <c r="L534" s="629" t="s">
        <v>9980</v>
      </c>
      <c r="M534" s="630">
        <v>60</v>
      </c>
    </row>
    <row r="535" spans="1:13" s="622" customFormat="1" ht="15" x14ac:dyDescent="0.2">
      <c r="A535" s="616" t="s">
        <v>203</v>
      </c>
      <c r="B535" s="616">
        <v>88247</v>
      </c>
      <c r="C535" s="617" t="s">
        <v>10000</v>
      </c>
      <c r="D535" s="616" t="s">
        <v>99</v>
      </c>
      <c r="E535" s="619">
        <f>E534</f>
        <v>0.1333</v>
      </c>
      <c r="F535" s="620">
        <v>12.73</v>
      </c>
      <c r="G535" s="620">
        <f t="shared" ref="G535:G536" si="65">ROUND(E535*F535,2)</f>
        <v>1.7</v>
      </c>
      <c r="K535" s="631" t="s">
        <v>9982</v>
      </c>
      <c r="L535" s="632" t="s">
        <v>9980</v>
      </c>
      <c r="M535" s="633">
        <v>8</v>
      </c>
    </row>
    <row r="536" spans="1:13" s="622" customFormat="1" ht="15" x14ac:dyDescent="0.2">
      <c r="A536" s="618" t="s">
        <v>9454</v>
      </c>
      <c r="B536" s="618">
        <v>4350</v>
      </c>
      <c r="C536" s="635" t="s">
        <v>10081</v>
      </c>
      <c r="D536" s="618" t="s">
        <v>183</v>
      </c>
      <c r="E536" s="636">
        <v>1</v>
      </c>
      <c r="F536" s="637">
        <v>0.23</v>
      </c>
      <c r="G536" s="620">
        <f t="shared" si="65"/>
        <v>0.23</v>
      </c>
      <c r="H536" s="638"/>
    </row>
    <row r="539" spans="1:13" s="610" customFormat="1" ht="15" x14ac:dyDescent="0.2">
      <c r="A539" s="1382" t="s">
        <v>9435</v>
      </c>
      <c r="B539" s="1382"/>
      <c r="C539" s="606" t="s">
        <v>9436</v>
      </c>
      <c r="D539" s="607" t="s">
        <v>9437</v>
      </c>
      <c r="E539" s="608" t="s">
        <v>9448</v>
      </c>
      <c r="F539" s="609" t="s">
        <v>9449</v>
      </c>
      <c r="G539" s="609" t="s">
        <v>16</v>
      </c>
      <c r="H539" s="609" t="s">
        <v>1363</v>
      </c>
      <c r="I539" s="609" t="s">
        <v>9974</v>
      </c>
    </row>
    <row r="540" spans="1:13" s="610" customFormat="1" ht="36" customHeight="1" x14ac:dyDescent="0.25">
      <c r="A540" s="611" t="s">
        <v>10082</v>
      </c>
      <c r="B540" s="611" t="s">
        <v>9972</v>
      </c>
      <c r="C540" s="612" t="s">
        <v>9973</v>
      </c>
      <c r="D540" s="613" t="s">
        <v>101</v>
      </c>
      <c r="E540" s="614"/>
      <c r="F540" s="615"/>
      <c r="G540" s="615">
        <f>SUM(G541:G543)</f>
        <v>9.98</v>
      </c>
      <c r="H540" s="615"/>
      <c r="I540" s="615"/>
      <c r="K540" s="625" t="s">
        <v>9977</v>
      </c>
      <c r="L540" s="626"/>
      <c r="M540" s="626" t="s">
        <v>9978</v>
      </c>
    </row>
    <row r="541" spans="1:13" s="622" customFormat="1" ht="15" x14ac:dyDescent="0.2">
      <c r="A541" s="616" t="s">
        <v>203</v>
      </c>
      <c r="B541" s="616">
        <v>88264</v>
      </c>
      <c r="C541" s="617" t="s">
        <v>9999</v>
      </c>
      <c r="D541" s="616" t="s">
        <v>99</v>
      </c>
      <c r="E541" s="619">
        <f>TRUNC(M542/M541,4)</f>
        <v>0.15</v>
      </c>
      <c r="F541" s="620">
        <v>15.98</v>
      </c>
      <c r="G541" s="620">
        <f>ROUND(E541*F541,2)</f>
        <v>2.4</v>
      </c>
      <c r="H541" s="627">
        <f>SUMIF(D541:D543,"H",G541:G543)</f>
        <v>4.3099999999999996</v>
      </c>
      <c r="I541" s="621">
        <f>G540-H541</f>
        <v>5.6700000000000008</v>
      </c>
      <c r="K541" s="628">
        <v>1</v>
      </c>
      <c r="L541" s="629" t="s">
        <v>9980</v>
      </c>
      <c r="M541" s="630">
        <v>60</v>
      </c>
    </row>
    <row r="542" spans="1:13" s="622" customFormat="1" ht="15" x14ac:dyDescent="0.2">
      <c r="A542" s="616" t="s">
        <v>203</v>
      </c>
      <c r="B542" s="616">
        <v>88247</v>
      </c>
      <c r="C542" s="617" t="s">
        <v>10000</v>
      </c>
      <c r="D542" s="616" t="s">
        <v>99</v>
      </c>
      <c r="E542" s="619">
        <f>E541</f>
        <v>0.15</v>
      </c>
      <c r="F542" s="620">
        <v>12.73</v>
      </c>
      <c r="G542" s="620">
        <f t="shared" ref="G542:G543" si="66">ROUND(E542*F542,2)</f>
        <v>1.91</v>
      </c>
      <c r="K542" s="631" t="s">
        <v>9982</v>
      </c>
      <c r="L542" s="632" t="s">
        <v>9980</v>
      </c>
      <c r="M542" s="633">
        <v>9</v>
      </c>
    </row>
    <row r="543" spans="1:13" s="622" customFormat="1" ht="15" x14ac:dyDescent="0.2">
      <c r="A543" s="618" t="s">
        <v>9454</v>
      </c>
      <c r="B543" s="618">
        <v>2504</v>
      </c>
      <c r="C543" s="635" t="s">
        <v>10083</v>
      </c>
      <c r="D543" s="618" t="s">
        <v>101</v>
      </c>
      <c r="E543" s="636">
        <v>1.1000000000000001</v>
      </c>
      <c r="F543" s="637">
        <v>5.15</v>
      </c>
      <c r="G543" s="620">
        <f t="shared" si="66"/>
        <v>5.67</v>
      </c>
      <c r="H543" s="638"/>
    </row>
    <row r="544" spans="1:13" x14ac:dyDescent="0.2">
      <c r="I544" s="21"/>
    </row>
    <row r="545" spans="3:9" x14ac:dyDescent="0.2">
      <c r="H545" s="21"/>
      <c r="I545" s="21"/>
    </row>
    <row r="546" spans="3:9" x14ac:dyDescent="0.2">
      <c r="C546" s="650"/>
      <c r="I546" s="21"/>
    </row>
    <row r="547" spans="3:9" x14ac:dyDescent="0.2">
      <c r="I547" s="21"/>
    </row>
  </sheetData>
  <mergeCells count="76">
    <mergeCell ref="A515:B515"/>
    <mergeCell ref="A525:B525"/>
    <mergeCell ref="A539:B539"/>
    <mergeCell ref="A455:B455"/>
    <mergeCell ref="A465:B465"/>
    <mergeCell ref="A475:B475"/>
    <mergeCell ref="A485:B485"/>
    <mergeCell ref="A495:B495"/>
    <mergeCell ref="A505:B505"/>
    <mergeCell ref="A445:B445"/>
    <mergeCell ref="A362:B362"/>
    <mergeCell ref="A369:B369"/>
    <mergeCell ref="A376:B376"/>
    <mergeCell ref="A383:B383"/>
    <mergeCell ref="A390:B390"/>
    <mergeCell ref="A397:B397"/>
    <mergeCell ref="A404:B404"/>
    <mergeCell ref="A411:B411"/>
    <mergeCell ref="A418:B418"/>
    <mergeCell ref="A425:B425"/>
    <mergeCell ref="A435:B435"/>
    <mergeCell ref="A354:B354"/>
    <mergeCell ref="A264:B264"/>
    <mergeCell ref="A272:B272"/>
    <mergeCell ref="A281:B281"/>
    <mergeCell ref="A290:B290"/>
    <mergeCell ref="A299:B299"/>
    <mergeCell ref="A308:B308"/>
    <mergeCell ref="A316:B316"/>
    <mergeCell ref="A324:B324"/>
    <mergeCell ref="A331:B331"/>
    <mergeCell ref="A338:B338"/>
    <mergeCell ref="A345:B345"/>
    <mergeCell ref="A257:B257"/>
    <mergeCell ref="A168:B168"/>
    <mergeCell ref="A175:B175"/>
    <mergeCell ref="A182:B182"/>
    <mergeCell ref="A189:B189"/>
    <mergeCell ref="A196:B196"/>
    <mergeCell ref="A203:B203"/>
    <mergeCell ref="A210:B210"/>
    <mergeCell ref="A217:B217"/>
    <mergeCell ref="A224:B224"/>
    <mergeCell ref="A231:B231"/>
    <mergeCell ref="A250:B250"/>
    <mergeCell ref="A161:B161"/>
    <mergeCell ref="A84:B84"/>
    <mergeCell ref="A91:B91"/>
    <mergeCell ref="A98:B98"/>
    <mergeCell ref="A105:B105"/>
    <mergeCell ref="A112:B112"/>
    <mergeCell ref="A119:B119"/>
    <mergeCell ref="A126:B126"/>
    <mergeCell ref="A133:B133"/>
    <mergeCell ref="A140:B140"/>
    <mergeCell ref="A147:B147"/>
    <mergeCell ref="A154:B154"/>
    <mergeCell ref="A77:B77"/>
    <mergeCell ref="A7:H7"/>
    <mergeCell ref="A9:B9"/>
    <mergeCell ref="A14:B14"/>
    <mergeCell ref="A21:B21"/>
    <mergeCell ref="A28:B28"/>
    <mergeCell ref="A35:B35"/>
    <mergeCell ref="A42:B42"/>
    <mergeCell ref="A49:B49"/>
    <mergeCell ref="A56:B56"/>
    <mergeCell ref="A63:B63"/>
    <mergeCell ref="A70:B70"/>
    <mergeCell ref="A4:B4"/>
    <mergeCell ref="C4:H4"/>
    <mergeCell ref="A1:H1"/>
    <mergeCell ref="A2:B2"/>
    <mergeCell ref="C2:H2"/>
    <mergeCell ref="A3:B3"/>
    <mergeCell ref="C3:H3"/>
  </mergeCells>
  <conditionalFormatting sqref="A37:G38 C39:G39 G24:G25 G31:G32 A11:G11 A16:G18">
    <cfRule type="expression" dxfId="2102" priority="1876" stopIfTrue="1">
      <formula>#REF!=0</formula>
    </cfRule>
    <cfRule type="expression" dxfId="2101" priority="1877">
      <formula>$C11=1</formula>
    </cfRule>
    <cfRule type="expression" dxfId="2100" priority="1878">
      <formula>LEFT(#REF!,7)="COMP. A"</formula>
    </cfRule>
  </conditionalFormatting>
  <conditionalFormatting sqref="A23:D23 A114:G116 A121:G123 A24:F25 F23:G23">
    <cfRule type="expression" dxfId="2099" priority="1873" stopIfTrue="1">
      <formula>#REF!=0</formula>
    </cfRule>
    <cfRule type="expression" dxfId="2098" priority="1874">
      <formula>$C23=1</formula>
    </cfRule>
    <cfRule type="expression" dxfId="2097" priority="1875">
      <formula>LEFT(#REF!,7)="COMP. A"</formula>
    </cfRule>
  </conditionalFormatting>
  <conditionalFormatting sqref="A30:D30 A31:F32 F30:G30">
    <cfRule type="expression" dxfId="2096" priority="1870" stopIfTrue="1">
      <formula>#REF!=0</formula>
    </cfRule>
    <cfRule type="expression" dxfId="2095" priority="1871">
      <formula>$C30=1</formula>
    </cfRule>
    <cfRule type="expression" dxfId="2094" priority="1872">
      <formula>LEFT(#REF!,7)="COMP. A"</formula>
    </cfRule>
  </conditionalFormatting>
  <conditionalFormatting sqref="A44:G45 C46:G46">
    <cfRule type="expression" dxfId="2093" priority="1867" stopIfTrue="1">
      <formula>#REF!=0</formula>
    </cfRule>
    <cfRule type="expression" dxfId="2092" priority="1868">
      <formula>$C44=1</formula>
    </cfRule>
    <cfRule type="expression" dxfId="2091" priority="1869">
      <formula>LEFT(#REF!,7)="COMP. A"</formula>
    </cfRule>
  </conditionalFormatting>
  <conditionalFormatting sqref="A51:G53">
    <cfRule type="expression" dxfId="2090" priority="1864" stopIfTrue="1">
      <formula>#REF!=0</formula>
    </cfRule>
    <cfRule type="expression" dxfId="2089" priority="1865">
      <formula>$C51=1</formula>
    </cfRule>
    <cfRule type="expression" dxfId="2088" priority="1866">
      <formula>LEFT(#REF!,7)="COMP. A"</formula>
    </cfRule>
  </conditionalFormatting>
  <conditionalFormatting sqref="A65:G66 C67:G67">
    <cfRule type="expression" dxfId="2087" priority="1858" stopIfTrue="1">
      <formula>#REF!=0</formula>
    </cfRule>
    <cfRule type="expression" dxfId="2086" priority="1859">
      <formula>$C65=1</formula>
    </cfRule>
    <cfRule type="expression" dxfId="2085" priority="1860">
      <formula>LEFT(#REF!,7)="COMP. A"</formula>
    </cfRule>
  </conditionalFormatting>
  <conditionalFormatting sqref="A58:G59 C60:G60">
    <cfRule type="expression" dxfId="2084" priority="1861" stopIfTrue="1">
      <formula>#REF!=0</formula>
    </cfRule>
    <cfRule type="expression" dxfId="2083" priority="1862">
      <formula>$C58=1</formula>
    </cfRule>
    <cfRule type="expression" dxfId="2082" priority="1863">
      <formula>LEFT(#REF!,7)="COMP. A"</formula>
    </cfRule>
  </conditionalFormatting>
  <conditionalFormatting sqref="A72:G73 C74:G74">
    <cfRule type="expression" dxfId="2081" priority="1855" stopIfTrue="1">
      <formula>#REF!=0</formula>
    </cfRule>
    <cfRule type="expression" dxfId="2080" priority="1856">
      <formula>$C72=1</formula>
    </cfRule>
    <cfRule type="expression" dxfId="2079" priority="1857">
      <formula>LEFT(#REF!,7)="COMP. A"</formula>
    </cfRule>
  </conditionalFormatting>
  <conditionalFormatting sqref="A79:G80 C81:G81">
    <cfRule type="expression" dxfId="2078" priority="1852" stopIfTrue="1">
      <formula>#REF!=0</formula>
    </cfRule>
    <cfRule type="expression" dxfId="2077" priority="1853">
      <formula>$C79=1</formula>
    </cfRule>
    <cfRule type="expression" dxfId="2076" priority="1854">
      <formula>LEFT(#REF!,7)="COMP. A"</formula>
    </cfRule>
  </conditionalFormatting>
  <conditionalFormatting sqref="A86:G87 C88:G88">
    <cfRule type="expression" dxfId="2075" priority="1849" stopIfTrue="1">
      <formula>#REF!=0</formula>
    </cfRule>
    <cfRule type="expression" dxfId="2074" priority="1850">
      <formula>$C86=1</formula>
    </cfRule>
    <cfRule type="expression" dxfId="2073" priority="1851">
      <formula>LEFT(#REF!,7)="COMP. A"</formula>
    </cfRule>
  </conditionalFormatting>
  <conditionalFormatting sqref="A93:G94 C95:G95">
    <cfRule type="expression" dxfId="2072" priority="1846" stopIfTrue="1">
      <formula>#REF!=0</formula>
    </cfRule>
    <cfRule type="expression" dxfId="2071" priority="1847">
      <formula>$C93=1</formula>
    </cfRule>
    <cfRule type="expression" dxfId="2070" priority="1848">
      <formula>LEFT(#REF!,7)="COMP. A"</formula>
    </cfRule>
  </conditionalFormatting>
  <conditionalFormatting sqref="A100:G101 C102:G102">
    <cfRule type="expression" dxfId="2069" priority="1843" stopIfTrue="1">
      <formula>#REF!=0</formula>
    </cfRule>
    <cfRule type="expression" dxfId="2068" priority="1844">
      <formula>$C100=1</formula>
    </cfRule>
    <cfRule type="expression" dxfId="2067" priority="1845">
      <formula>LEFT(#REF!,7)="COMP. A"</formula>
    </cfRule>
  </conditionalFormatting>
  <conditionalFormatting sqref="A107:G108 C109:G109">
    <cfRule type="expression" dxfId="2066" priority="1840" stopIfTrue="1">
      <formula>#REF!=0</formula>
    </cfRule>
    <cfRule type="expression" dxfId="2065" priority="1841">
      <formula>$C107=1</formula>
    </cfRule>
    <cfRule type="expression" dxfId="2064" priority="1842">
      <formula>LEFT(#REF!,7)="COMP. A"</formula>
    </cfRule>
  </conditionalFormatting>
  <conditionalFormatting sqref="A142:G143 C144:G144 A149:G150 C151:G151">
    <cfRule type="expression" dxfId="2063" priority="1837" stopIfTrue="1">
      <formula>#REF!=0</formula>
    </cfRule>
    <cfRule type="expression" dxfId="2062" priority="1838">
      <formula>$C142=1</formula>
    </cfRule>
    <cfRule type="expression" dxfId="2061" priority="1839">
      <formula>LEFT(#REF!,7)="COMP. A"</formula>
    </cfRule>
  </conditionalFormatting>
  <conditionalFormatting sqref="A163:G164 C165:G165 G171:G172 B246:G246">
    <cfRule type="expression" dxfId="2060" priority="1834" stopIfTrue="1">
      <formula>#REF!=0</formula>
    </cfRule>
    <cfRule type="expression" dxfId="2059" priority="1835">
      <formula>$C163=1</formula>
    </cfRule>
    <cfRule type="expression" dxfId="2058" priority="1836">
      <formula>LEFT(#REF!,7)="COMP. A"</formula>
    </cfRule>
  </conditionalFormatting>
  <conditionalFormatting sqref="A170:G170 A171:F171">
    <cfRule type="expression" dxfId="2057" priority="1831" stopIfTrue="1">
      <formula>#REF!=0</formula>
    </cfRule>
    <cfRule type="expression" dxfId="2056" priority="1832">
      <formula>$C170=1</formula>
    </cfRule>
    <cfRule type="expression" dxfId="2055" priority="1833">
      <formula>LEFT(#REF!,7)="COMP. A"</formula>
    </cfRule>
  </conditionalFormatting>
  <conditionalFormatting sqref="A128:G129 C130:G130 A135:G136 C137:G137">
    <cfRule type="expression" dxfId="2054" priority="1825" stopIfTrue="1">
      <formula>#REF!=0</formula>
    </cfRule>
    <cfRule type="expression" dxfId="2053" priority="1826">
      <formula>$C128=1</formula>
    </cfRule>
    <cfRule type="expression" dxfId="2052" priority="1827">
      <formula>LEFT(#REF!,7)="COMP. A"</formula>
    </cfRule>
  </conditionalFormatting>
  <conditionalFormatting sqref="C172:F172">
    <cfRule type="expression" dxfId="2051" priority="1828" stopIfTrue="1">
      <formula>#REF!=0</formula>
    </cfRule>
    <cfRule type="expression" dxfId="2050" priority="1829">
      <formula>$C172=1</formula>
    </cfRule>
    <cfRule type="expression" dxfId="2049" priority="1830">
      <formula>LEFT(#REF!,7)="COMP. A"</formula>
    </cfRule>
  </conditionalFormatting>
  <conditionalFormatting sqref="A177:A179 D177:G178 C179:G179">
    <cfRule type="expression" dxfId="2048" priority="1822" stopIfTrue="1">
      <formula>#REF!=0</formula>
    </cfRule>
    <cfRule type="expression" dxfId="2047" priority="1823">
      <formula>$C177=1</formula>
    </cfRule>
    <cfRule type="expression" dxfId="2046" priority="1824">
      <formula>LEFT(#REF!,7)="COMP. A"</formula>
    </cfRule>
  </conditionalFormatting>
  <conditionalFormatting sqref="B177">
    <cfRule type="expression" dxfId="2045" priority="1819" stopIfTrue="1">
      <formula>#REF!=0</formula>
    </cfRule>
    <cfRule type="expression" dxfId="2044" priority="1820">
      <formula>$C177=1</formula>
    </cfRule>
    <cfRule type="expression" dxfId="2043" priority="1821">
      <formula>LEFT(#REF!,7)="COMP. A"</formula>
    </cfRule>
  </conditionalFormatting>
  <conditionalFormatting sqref="C177">
    <cfRule type="expression" dxfId="2042" priority="1816" stopIfTrue="1">
      <formula>#REF!=0</formula>
    </cfRule>
    <cfRule type="expression" dxfId="2041" priority="1817">
      <formula>$C177=1</formula>
    </cfRule>
    <cfRule type="expression" dxfId="2040" priority="1818">
      <formula>LEFT(#REF!,7)="COMP. A"</formula>
    </cfRule>
  </conditionalFormatting>
  <conditionalFormatting sqref="B178">
    <cfRule type="expression" dxfId="2039" priority="1813" stopIfTrue="1">
      <formula>#REF!=0</formula>
    </cfRule>
    <cfRule type="expression" dxfId="2038" priority="1814">
      <formula>$C178=1</formula>
    </cfRule>
    <cfRule type="expression" dxfId="2037" priority="1815">
      <formula>LEFT(#REF!,7)="COMP. A"</formula>
    </cfRule>
  </conditionalFormatting>
  <conditionalFormatting sqref="C178">
    <cfRule type="expression" dxfId="2036" priority="1810" stopIfTrue="1">
      <formula>#REF!=0</formula>
    </cfRule>
    <cfRule type="expression" dxfId="2035" priority="1811">
      <formula>$C178=1</formula>
    </cfRule>
    <cfRule type="expression" dxfId="2034" priority="1812">
      <formula>LEFT(#REF!,7)="COMP. A"</formula>
    </cfRule>
  </conditionalFormatting>
  <conditionalFormatting sqref="B179">
    <cfRule type="expression" dxfId="2033" priority="1807" stopIfTrue="1">
      <formula>#REF!=0</formula>
    </cfRule>
    <cfRule type="expression" dxfId="2032" priority="1808">
      <formula>$C179=1</formula>
    </cfRule>
    <cfRule type="expression" dxfId="2031" priority="1809">
      <formula>LEFT(#REF!,7)="COMP. A"</formula>
    </cfRule>
  </conditionalFormatting>
  <conditionalFormatting sqref="A184:A186 D184:G185 C186:G186">
    <cfRule type="expression" dxfId="2030" priority="1804" stopIfTrue="1">
      <formula>#REF!=0</formula>
    </cfRule>
    <cfRule type="expression" dxfId="2029" priority="1805">
      <formula>$C184=1</formula>
    </cfRule>
    <cfRule type="expression" dxfId="2028" priority="1806">
      <formula>LEFT(#REF!,7)="COMP. A"</formula>
    </cfRule>
  </conditionalFormatting>
  <conditionalFormatting sqref="B184">
    <cfRule type="expression" dxfId="2027" priority="1801" stopIfTrue="1">
      <formula>#REF!=0</formula>
    </cfRule>
    <cfRule type="expression" dxfId="2026" priority="1802">
      <formula>$C184=1</formula>
    </cfRule>
    <cfRule type="expression" dxfId="2025" priority="1803">
      <formula>LEFT(#REF!,7)="COMP. A"</formula>
    </cfRule>
  </conditionalFormatting>
  <conditionalFormatting sqref="C184">
    <cfRule type="expression" dxfId="2024" priority="1798" stopIfTrue="1">
      <formula>#REF!=0</formula>
    </cfRule>
    <cfRule type="expression" dxfId="2023" priority="1799">
      <formula>$C184=1</formula>
    </cfRule>
    <cfRule type="expression" dxfId="2022" priority="1800">
      <formula>LEFT(#REF!,7)="COMP. A"</formula>
    </cfRule>
  </conditionalFormatting>
  <conditionalFormatting sqref="B185">
    <cfRule type="expression" dxfId="2021" priority="1795" stopIfTrue="1">
      <formula>#REF!=0</formula>
    </cfRule>
    <cfRule type="expression" dxfId="2020" priority="1796">
      <formula>$C185=1</formula>
    </cfRule>
    <cfRule type="expression" dxfId="2019" priority="1797">
      <formula>LEFT(#REF!,7)="COMP. A"</formula>
    </cfRule>
  </conditionalFormatting>
  <conditionalFormatting sqref="C185">
    <cfRule type="expression" dxfId="2018" priority="1792" stopIfTrue="1">
      <formula>#REF!=0</formula>
    </cfRule>
    <cfRule type="expression" dxfId="2017" priority="1793">
      <formula>$C185=1</formula>
    </cfRule>
    <cfRule type="expression" dxfId="2016" priority="1794">
      <formula>LEFT(#REF!,7)="COMP. A"</formula>
    </cfRule>
  </conditionalFormatting>
  <conditionalFormatting sqref="B200">
    <cfRule type="expression" dxfId="2015" priority="1753" stopIfTrue="1">
      <formula>#REF!=0</formula>
    </cfRule>
    <cfRule type="expression" dxfId="2014" priority="1754">
      <formula>$C200=1</formula>
    </cfRule>
    <cfRule type="expression" dxfId="2013" priority="1755">
      <formula>LEFT(#REF!,7)="COMP. A"</formula>
    </cfRule>
  </conditionalFormatting>
  <conditionalFormatting sqref="B186 G311:G313 G327:G328">
    <cfRule type="expression" dxfId="2012" priority="1789" stopIfTrue="1">
      <formula>#REF!=0</formula>
    </cfRule>
    <cfRule type="expression" dxfId="2011" priority="1790">
      <formula>$C186=1</formula>
    </cfRule>
    <cfRule type="expression" dxfId="2010" priority="1791">
      <formula>LEFT(#REF!,7)="COMP. A"</formula>
    </cfRule>
  </conditionalFormatting>
  <conditionalFormatting sqref="A191:A193 D191:G192 C193:G193">
    <cfRule type="expression" dxfId="2009" priority="1786" stopIfTrue="1">
      <formula>#REF!=0</formula>
    </cfRule>
    <cfRule type="expression" dxfId="2008" priority="1787">
      <formula>$C191=1</formula>
    </cfRule>
    <cfRule type="expression" dxfId="2007" priority="1788">
      <formula>LEFT(#REF!,7)="COMP. A"</formula>
    </cfRule>
  </conditionalFormatting>
  <conditionalFormatting sqref="B191">
    <cfRule type="expression" dxfId="2006" priority="1783" stopIfTrue="1">
      <formula>#REF!=0</formula>
    </cfRule>
    <cfRule type="expression" dxfId="2005" priority="1784">
      <formula>$C191=1</formula>
    </cfRule>
    <cfRule type="expression" dxfId="2004" priority="1785">
      <formula>LEFT(#REF!,7)="COMP. A"</formula>
    </cfRule>
  </conditionalFormatting>
  <conditionalFormatting sqref="C191">
    <cfRule type="expression" dxfId="2003" priority="1780" stopIfTrue="1">
      <formula>#REF!=0</formula>
    </cfRule>
    <cfRule type="expression" dxfId="2002" priority="1781">
      <formula>$C191=1</formula>
    </cfRule>
    <cfRule type="expression" dxfId="2001" priority="1782">
      <formula>LEFT(#REF!,7)="COMP. A"</formula>
    </cfRule>
  </conditionalFormatting>
  <conditionalFormatting sqref="B192">
    <cfRule type="expression" dxfId="2000" priority="1777" stopIfTrue="1">
      <formula>#REF!=0</formula>
    </cfRule>
    <cfRule type="expression" dxfId="1999" priority="1778">
      <formula>$C192=1</formula>
    </cfRule>
    <cfRule type="expression" dxfId="1998" priority="1779">
      <formula>LEFT(#REF!,7)="COMP. A"</formula>
    </cfRule>
  </conditionalFormatting>
  <conditionalFormatting sqref="C192">
    <cfRule type="expression" dxfId="1997" priority="1774" stopIfTrue="1">
      <formula>#REF!=0</formula>
    </cfRule>
    <cfRule type="expression" dxfId="1996" priority="1775">
      <formula>$C192=1</formula>
    </cfRule>
    <cfRule type="expression" dxfId="1995" priority="1776">
      <formula>LEFT(#REF!,7)="COMP. A"</formula>
    </cfRule>
  </conditionalFormatting>
  <conditionalFormatting sqref="B193">
    <cfRule type="expression" dxfId="1994" priority="1771" stopIfTrue="1">
      <formula>#REF!=0</formula>
    </cfRule>
    <cfRule type="expression" dxfId="1993" priority="1772">
      <formula>$C193=1</formula>
    </cfRule>
    <cfRule type="expression" dxfId="1992" priority="1773">
      <formula>LEFT(#REF!,7)="COMP. A"</formula>
    </cfRule>
  </conditionalFormatting>
  <conditionalFormatting sqref="A198:A200 D198:G199 C200:G200">
    <cfRule type="expression" dxfId="1991" priority="1768" stopIfTrue="1">
      <formula>#REF!=0</formula>
    </cfRule>
    <cfRule type="expression" dxfId="1990" priority="1769">
      <formula>$C198=1</formula>
    </cfRule>
    <cfRule type="expression" dxfId="1989" priority="1770">
      <formula>LEFT(#REF!,7)="COMP. A"</formula>
    </cfRule>
  </conditionalFormatting>
  <conditionalFormatting sqref="B198">
    <cfRule type="expression" dxfId="1988" priority="1765" stopIfTrue="1">
      <formula>#REF!=0</formula>
    </cfRule>
    <cfRule type="expression" dxfId="1987" priority="1766">
      <formula>$C198=1</formula>
    </cfRule>
    <cfRule type="expression" dxfId="1986" priority="1767">
      <formula>LEFT(#REF!,7)="COMP. A"</formula>
    </cfRule>
  </conditionalFormatting>
  <conditionalFormatting sqref="C198">
    <cfRule type="expression" dxfId="1985" priority="1762" stopIfTrue="1">
      <formula>#REF!=0</formula>
    </cfRule>
    <cfRule type="expression" dxfId="1984" priority="1763">
      <formula>$C198=1</formula>
    </cfRule>
    <cfRule type="expression" dxfId="1983" priority="1764">
      <formula>LEFT(#REF!,7)="COMP. A"</formula>
    </cfRule>
  </conditionalFormatting>
  <conditionalFormatting sqref="B199">
    <cfRule type="expression" dxfId="1982" priority="1759" stopIfTrue="1">
      <formula>#REF!=0</formula>
    </cfRule>
    <cfRule type="expression" dxfId="1981" priority="1760">
      <formula>$C199=1</formula>
    </cfRule>
    <cfRule type="expression" dxfId="1980" priority="1761">
      <formula>LEFT(#REF!,7)="COMP. A"</formula>
    </cfRule>
  </conditionalFormatting>
  <conditionalFormatting sqref="C199">
    <cfRule type="expression" dxfId="1979" priority="1756" stopIfTrue="1">
      <formula>#REF!=0</formula>
    </cfRule>
    <cfRule type="expression" dxfId="1978" priority="1757">
      <formula>$C199=1</formula>
    </cfRule>
    <cfRule type="expression" dxfId="1977" priority="1758">
      <formula>LEFT(#REF!,7)="COMP. A"</formula>
    </cfRule>
  </conditionalFormatting>
  <conditionalFormatting sqref="B207">
    <cfRule type="expression" dxfId="1976" priority="1735" stopIfTrue="1">
      <formula>#REF!=0</formula>
    </cfRule>
    <cfRule type="expression" dxfId="1975" priority="1736">
      <formula>$C207=1</formula>
    </cfRule>
    <cfRule type="expression" dxfId="1974" priority="1737">
      <formula>LEFT(#REF!,7)="COMP. A"</formula>
    </cfRule>
  </conditionalFormatting>
  <conditionalFormatting sqref="A205:A207 D205:G206 C207:G207">
    <cfRule type="expression" dxfId="1973" priority="1750" stopIfTrue="1">
      <formula>#REF!=0</formula>
    </cfRule>
    <cfRule type="expression" dxfId="1972" priority="1751">
      <formula>$C205=1</formula>
    </cfRule>
    <cfRule type="expression" dxfId="1971" priority="1752">
      <formula>LEFT(#REF!,7)="COMP. A"</formula>
    </cfRule>
  </conditionalFormatting>
  <conditionalFormatting sqref="B205">
    <cfRule type="expression" dxfId="1970" priority="1747" stopIfTrue="1">
      <formula>#REF!=0</formula>
    </cfRule>
    <cfRule type="expression" dxfId="1969" priority="1748">
      <formula>$C205=1</formula>
    </cfRule>
    <cfRule type="expression" dxfId="1968" priority="1749">
      <formula>LEFT(#REF!,7)="COMP. A"</formula>
    </cfRule>
  </conditionalFormatting>
  <conditionalFormatting sqref="C205">
    <cfRule type="expression" dxfId="1967" priority="1744" stopIfTrue="1">
      <formula>#REF!=0</formula>
    </cfRule>
    <cfRule type="expression" dxfId="1966" priority="1745">
      <formula>$C205=1</formula>
    </cfRule>
    <cfRule type="expression" dxfId="1965" priority="1746">
      <formula>LEFT(#REF!,7)="COMP. A"</formula>
    </cfRule>
  </conditionalFormatting>
  <conditionalFormatting sqref="B206">
    <cfRule type="expression" dxfId="1964" priority="1741" stopIfTrue="1">
      <formula>#REF!=0</formula>
    </cfRule>
    <cfRule type="expression" dxfId="1963" priority="1742">
      <formula>$C206=1</formula>
    </cfRule>
    <cfRule type="expression" dxfId="1962" priority="1743">
      <formula>LEFT(#REF!,7)="COMP. A"</formula>
    </cfRule>
  </conditionalFormatting>
  <conditionalFormatting sqref="C206">
    <cfRule type="expression" dxfId="1961" priority="1738" stopIfTrue="1">
      <formula>#REF!=0</formula>
    </cfRule>
    <cfRule type="expression" dxfId="1960" priority="1739">
      <formula>$C206=1</formula>
    </cfRule>
    <cfRule type="expression" dxfId="1959" priority="1740">
      <formula>LEFT(#REF!,7)="COMP. A"</formula>
    </cfRule>
  </conditionalFormatting>
  <conditionalFormatting sqref="B214">
    <cfRule type="expression" dxfId="1958" priority="1717" stopIfTrue="1">
      <formula>#REF!=0</formula>
    </cfRule>
    <cfRule type="expression" dxfId="1957" priority="1718">
      <formula>$C214=1</formula>
    </cfRule>
    <cfRule type="expression" dxfId="1956" priority="1719">
      <formula>LEFT(#REF!,7)="COMP. A"</formula>
    </cfRule>
  </conditionalFormatting>
  <conditionalFormatting sqref="A212:A214 D212:G213 C214:G214">
    <cfRule type="expression" dxfId="1955" priority="1732" stopIfTrue="1">
      <formula>#REF!=0</formula>
    </cfRule>
    <cfRule type="expression" dxfId="1954" priority="1733">
      <formula>$C212=1</formula>
    </cfRule>
    <cfRule type="expression" dxfId="1953" priority="1734">
      <formula>LEFT(#REF!,7)="COMP. A"</formula>
    </cfRule>
  </conditionalFormatting>
  <conditionalFormatting sqref="B212">
    <cfRule type="expression" dxfId="1952" priority="1729" stopIfTrue="1">
      <formula>#REF!=0</formula>
    </cfRule>
    <cfRule type="expression" dxfId="1951" priority="1730">
      <formula>$C212=1</formula>
    </cfRule>
    <cfRule type="expression" dxfId="1950" priority="1731">
      <formula>LEFT(#REF!,7)="COMP. A"</formula>
    </cfRule>
  </conditionalFormatting>
  <conditionalFormatting sqref="C212">
    <cfRule type="expression" dxfId="1949" priority="1726" stopIfTrue="1">
      <formula>#REF!=0</formula>
    </cfRule>
    <cfRule type="expression" dxfId="1948" priority="1727">
      <formula>$C212=1</formula>
    </cfRule>
    <cfRule type="expression" dxfId="1947" priority="1728">
      <formula>LEFT(#REF!,7)="COMP. A"</formula>
    </cfRule>
  </conditionalFormatting>
  <conditionalFormatting sqref="B213">
    <cfRule type="expression" dxfId="1946" priority="1723" stopIfTrue="1">
      <formula>#REF!=0</formula>
    </cfRule>
    <cfRule type="expression" dxfId="1945" priority="1724">
      <formula>$C213=1</formula>
    </cfRule>
    <cfRule type="expression" dxfId="1944" priority="1725">
      <formula>LEFT(#REF!,7)="COMP. A"</formula>
    </cfRule>
  </conditionalFormatting>
  <conditionalFormatting sqref="C213">
    <cfRule type="expression" dxfId="1943" priority="1720" stopIfTrue="1">
      <formula>#REF!=0</formula>
    </cfRule>
    <cfRule type="expression" dxfId="1942" priority="1721">
      <formula>$C213=1</formula>
    </cfRule>
    <cfRule type="expression" dxfId="1941" priority="1722">
      <formula>LEFT(#REF!,7)="COMP. A"</formula>
    </cfRule>
  </conditionalFormatting>
  <conditionalFormatting sqref="B221">
    <cfRule type="expression" dxfId="1940" priority="1699" stopIfTrue="1">
      <formula>#REF!=0</formula>
    </cfRule>
    <cfRule type="expression" dxfId="1939" priority="1700">
      <formula>$C221=1</formula>
    </cfRule>
    <cfRule type="expression" dxfId="1938" priority="1701">
      <formula>LEFT(#REF!,7)="COMP. A"</formula>
    </cfRule>
  </conditionalFormatting>
  <conditionalFormatting sqref="C228">
    <cfRule type="expression" dxfId="1937" priority="1675" stopIfTrue="1">
      <formula>#REF!=0</formula>
    </cfRule>
    <cfRule type="expression" dxfId="1936" priority="1676">
      <formula>$C228=1</formula>
    </cfRule>
    <cfRule type="expression" dxfId="1935" priority="1677">
      <formula>LEFT(#REF!,7)="COMP. A"</formula>
    </cfRule>
  </conditionalFormatting>
  <conditionalFormatting sqref="A219:A221 D219:G221">
    <cfRule type="expression" dxfId="1934" priority="1714" stopIfTrue="1">
      <formula>#REF!=0</formula>
    </cfRule>
    <cfRule type="expression" dxfId="1933" priority="1715">
      <formula>$C219=1</formula>
    </cfRule>
    <cfRule type="expression" dxfId="1932" priority="1716">
      <formula>LEFT(#REF!,7)="COMP. A"</formula>
    </cfRule>
  </conditionalFormatting>
  <conditionalFormatting sqref="B219">
    <cfRule type="expression" dxfId="1931" priority="1711" stopIfTrue="1">
      <formula>#REF!=0</formula>
    </cfRule>
    <cfRule type="expression" dxfId="1930" priority="1712">
      <formula>$C219=1</formula>
    </cfRule>
    <cfRule type="expression" dxfId="1929" priority="1713">
      <formula>LEFT(#REF!,7)="COMP. A"</formula>
    </cfRule>
  </conditionalFormatting>
  <conditionalFormatting sqref="C219">
    <cfRule type="expression" dxfId="1928" priority="1708" stopIfTrue="1">
      <formula>#REF!=0</formula>
    </cfRule>
    <cfRule type="expression" dxfId="1927" priority="1709">
      <formula>$C219=1</formula>
    </cfRule>
    <cfRule type="expression" dxfId="1926" priority="1710">
      <formula>LEFT(#REF!,7)="COMP. A"</formula>
    </cfRule>
  </conditionalFormatting>
  <conditionalFormatting sqref="B220">
    <cfRule type="expression" dxfId="1925" priority="1705" stopIfTrue="1">
      <formula>#REF!=0</formula>
    </cfRule>
    <cfRule type="expression" dxfId="1924" priority="1706">
      <formula>$C220=1</formula>
    </cfRule>
    <cfRule type="expression" dxfId="1923" priority="1707">
      <formula>LEFT(#REF!,7)="COMP. A"</formula>
    </cfRule>
  </conditionalFormatting>
  <conditionalFormatting sqref="C220">
    <cfRule type="expression" dxfId="1922" priority="1702" stopIfTrue="1">
      <formula>#REF!=0</formula>
    </cfRule>
    <cfRule type="expression" dxfId="1921" priority="1703">
      <formula>$C220=1</formula>
    </cfRule>
    <cfRule type="expression" dxfId="1920" priority="1704">
      <formula>LEFT(#REF!,7)="COMP. A"</formula>
    </cfRule>
  </conditionalFormatting>
  <conditionalFormatting sqref="C221">
    <cfRule type="expression" dxfId="1919" priority="1696" stopIfTrue="1">
      <formula>#REF!=0</formula>
    </cfRule>
    <cfRule type="expression" dxfId="1918" priority="1697">
      <formula>$C221=1</formula>
    </cfRule>
    <cfRule type="expression" dxfId="1917" priority="1698">
      <formula>LEFT(#REF!,7)="COMP. A"</formula>
    </cfRule>
  </conditionalFormatting>
  <conditionalFormatting sqref="B228">
    <cfRule type="expression" dxfId="1916" priority="1678" stopIfTrue="1">
      <formula>#REF!=0</formula>
    </cfRule>
    <cfRule type="expression" dxfId="1915" priority="1679">
      <formula>$C228=1</formula>
    </cfRule>
    <cfRule type="expression" dxfId="1914" priority="1680">
      <formula>LEFT(#REF!,7)="COMP. A"</formula>
    </cfRule>
  </conditionalFormatting>
  <conditionalFormatting sqref="A226:A228 D226:G228">
    <cfRule type="expression" dxfId="1913" priority="1693" stopIfTrue="1">
      <formula>#REF!=0</formula>
    </cfRule>
    <cfRule type="expression" dxfId="1912" priority="1694">
      <formula>$C226=1</formula>
    </cfRule>
    <cfRule type="expression" dxfId="1911" priority="1695">
      <formula>LEFT(#REF!,7)="COMP. A"</formula>
    </cfRule>
  </conditionalFormatting>
  <conditionalFormatting sqref="B226 C238 A241:G241 A242 B244:G244 C247:G247">
    <cfRule type="expression" dxfId="1910" priority="1690" stopIfTrue="1">
      <formula>#REF!=0</formula>
    </cfRule>
    <cfRule type="expression" dxfId="1909" priority="1691">
      <formula>$C226=1</formula>
    </cfRule>
    <cfRule type="expression" dxfId="1908" priority="1692">
      <formula>LEFT(#REF!,7)="COMP. A"</formula>
    </cfRule>
  </conditionalFormatting>
  <conditionalFormatting sqref="C226">
    <cfRule type="expression" dxfId="1907" priority="1687" stopIfTrue="1">
      <formula>#REF!=0</formula>
    </cfRule>
    <cfRule type="expression" dxfId="1906" priority="1688">
      <formula>$C226=1</formula>
    </cfRule>
    <cfRule type="expression" dxfId="1905" priority="1689">
      <formula>LEFT(#REF!,7)="COMP. A"</formula>
    </cfRule>
  </conditionalFormatting>
  <conditionalFormatting sqref="B227">
    <cfRule type="expression" dxfId="1904" priority="1684" stopIfTrue="1">
      <formula>#REF!=0</formula>
    </cfRule>
    <cfRule type="expression" dxfId="1903" priority="1685">
      <formula>$C227=1</formula>
    </cfRule>
    <cfRule type="expression" dxfId="1902" priority="1686">
      <formula>LEFT(#REF!,7)="COMP. A"</formula>
    </cfRule>
  </conditionalFormatting>
  <conditionalFormatting sqref="C227">
    <cfRule type="expression" dxfId="1901" priority="1681" stopIfTrue="1">
      <formula>#REF!=0</formula>
    </cfRule>
    <cfRule type="expression" dxfId="1900" priority="1682">
      <formula>$C227=1</formula>
    </cfRule>
    <cfRule type="expression" dxfId="1899" priority="1683">
      <formula>LEFT(#REF!,7)="COMP. A"</formula>
    </cfRule>
  </conditionalFormatting>
  <conditionalFormatting sqref="E238:G238 A238:B238 A239:G240">
    <cfRule type="expression" dxfId="1898" priority="1672" stopIfTrue="1">
      <formula>#REF!=0</formula>
    </cfRule>
    <cfRule type="expression" dxfId="1897" priority="1673">
      <formula>$C238=1</formula>
    </cfRule>
    <cfRule type="expression" dxfId="1896" priority="1674">
      <formula>LEFT(#REF!,7)="COMP. A"</formula>
    </cfRule>
  </conditionalFormatting>
  <conditionalFormatting sqref="A252:G253 C254:G254">
    <cfRule type="expression" dxfId="1895" priority="1669" stopIfTrue="1">
      <formula>#REF!=0</formula>
    </cfRule>
    <cfRule type="expression" dxfId="1894" priority="1670">
      <formula>$C252=1</formula>
    </cfRule>
    <cfRule type="expression" dxfId="1893" priority="1671">
      <formula>LEFT(#REF!,7)="COMP. A"</formula>
    </cfRule>
  </conditionalFormatting>
  <conditionalFormatting sqref="C261:G261 A259:G259 B260:G260">
    <cfRule type="expression" dxfId="1892" priority="1666" stopIfTrue="1">
      <formula>#REF!=0</formula>
    </cfRule>
    <cfRule type="expression" dxfId="1891" priority="1667">
      <formula>$C259=1</formula>
    </cfRule>
    <cfRule type="expression" dxfId="1890" priority="1668">
      <formula>LEFT(#REF!,7)="COMP. A"</formula>
    </cfRule>
  </conditionalFormatting>
  <conditionalFormatting sqref="A266:G267 C269:E269 G269">
    <cfRule type="expression" dxfId="1889" priority="1663" stopIfTrue="1">
      <formula>#REF!=0</formula>
    </cfRule>
    <cfRule type="expression" dxfId="1888" priority="1664">
      <formula>$C266=1</formula>
    </cfRule>
    <cfRule type="expression" dxfId="1887" priority="1665">
      <formula>LEFT(#REF!,7)="COMP. A"</formula>
    </cfRule>
  </conditionalFormatting>
  <conditionalFormatting sqref="A268 C268:D268 G268">
    <cfRule type="expression" dxfId="1886" priority="1660" stopIfTrue="1">
      <formula>#REF!=0</formula>
    </cfRule>
    <cfRule type="expression" dxfId="1885" priority="1661">
      <formula>$C268=1</formula>
    </cfRule>
    <cfRule type="expression" dxfId="1884" priority="1662">
      <formula>LEFT(#REF!,7)="COMP. A"</formula>
    </cfRule>
  </conditionalFormatting>
  <conditionalFormatting sqref="B268">
    <cfRule type="expression" dxfId="1883" priority="1657" stopIfTrue="1">
      <formula>#REF!=0</formula>
    </cfRule>
    <cfRule type="expression" dxfId="1882" priority="1658">
      <formula>$C268=1</formula>
    </cfRule>
    <cfRule type="expression" dxfId="1881" priority="1659">
      <formula>LEFT(#REF!,7)="COMP. A"</formula>
    </cfRule>
  </conditionalFormatting>
  <conditionalFormatting sqref="E268">
    <cfRule type="expression" dxfId="1880" priority="1654" stopIfTrue="1">
      <formula>#REF!=0</formula>
    </cfRule>
    <cfRule type="expression" dxfId="1879" priority="1655">
      <formula>$C268=1</formula>
    </cfRule>
    <cfRule type="expression" dxfId="1878" priority="1656">
      <formula>LEFT(#REF!,7)="COMP. A"</formula>
    </cfRule>
  </conditionalFormatting>
  <conditionalFormatting sqref="F268">
    <cfRule type="expression" dxfId="1877" priority="1651" stopIfTrue="1">
      <formula>#REF!=0</formula>
    </cfRule>
    <cfRule type="expression" dxfId="1876" priority="1652">
      <formula>$C268=1</formula>
    </cfRule>
    <cfRule type="expression" dxfId="1875" priority="1653">
      <formula>LEFT(#REF!,7)="COMP. A"</formula>
    </cfRule>
  </conditionalFormatting>
  <conditionalFormatting sqref="F269">
    <cfRule type="expression" dxfId="1874" priority="1648" stopIfTrue="1">
      <formula>#REF!=0</formula>
    </cfRule>
    <cfRule type="expression" dxfId="1873" priority="1649">
      <formula>$C269=1</formula>
    </cfRule>
    <cfRule type="expression" dxfId="1872" priority="1650">
      <formula>LEFT(#REF!,7)="COMP. A"</formula>
    </cfRule>
  </conditionalFormatting>
  <conditionalFormatting sqref="A275:F275 C277:E277">
    <cfRule type="expression" dxfId="1871" priority="1645" stopIfTrue="1">
      <formula>#REF!=0</formula>
    </cfRule>
    <cfRule type="expression" dxfId="1870" priority="1646">
      <formula>$C275=1</formula>
    </cfRule>
    <cfRule type="expression" dxfId="1869" priority="1647">
      <formula>LEFT(#REF!,7)="COMP. A"</formula>
    </cfRule>
  </conditionalFormatting>
  <conditionalFormatting sqref="C276:D276 A276:A277">
    <cfRule type="expression" dxfId="1868" priority="1642" stopIfTrue="1">
      <formula>#REF!=0</formula>
    </cfRule>
    <cfRule type="expression" dxfId="1867" priority="1643">
      <formula>$C276=1</formula>
    </cfRule>
    <cfRule type="expression" dxfId="1866" priority="1644">
      <formula>LEFT(#REF!,7)="COMP. A"</formula>
    </cfRule>
  </conditionalFormatting>
  <conditionalFormatting sqref="B276">
    <cfRule type="expression" dxfId="1865" priority="1639" stopIfTrue="1">
      <formula>#REF!=0</formula>
    </cfRule>
    <cfRule type="expression" dxfId="1864" priority="1640">
      <formula>$C276=1</formula>
    </cfRule>
    <cfRule type="expression" dxfId="1863" priority="1641">
      <formula>LEFT(#REF!,7)="COMP. A"</formula>
    </cfRule>
  </conditionalFormatting>
  <conditionalFormatting sqref="E276">
    <cfRule type="expression" dxfId="1862" priority="1636" stopIfTrue="1">
      <formula>#REF!=0</formula>
    </cfRule>
    <cfRule type="expression" dxfId="1861" priority="1637">
      <formula>$C276=1</formula>
    </cfRule>
    <cfRule type="expression" dxfId="1860" priority="1638">
      <formula>LEFT(#REF!,7)="COMP. A"</formula>
    </cfRule>
  </conditionalFormatting>
  <conditionalFormatting sqref="F276">
    <cfRule type="expression" dxfId="1859" priority="1633" stopIfTrue="1">
      <formula>#REF!=0</formula>
    </cfRule>
    <cfRule type="expression" dxfId="1858" priority="1634">
      <formula>$C276=1</formula>
    </cfRule>
    <cfRule type="expression" dxfId="1857" priority="1635">
      <formula>LEFT(#REF!,7)="COMP. A"</formula>
    </cfRule>
  </conditionalFormatting>
  <conditionalFormatting sqref="F277">
    <cfRule type="expression" dxfId="1856" priority="1630" stopIfTrue="1">
      <formula>#REF!=0</formula>
    </cfRule>
    <cfRule type="expression" dxfId="1855" priority="1631">
      <formula>$C277=1</formula>
    </cfRule>
    <cfRule type="expression" dxfId="1854" priority="1632">
      <formula>LEFT(#REF!,7)="COMP. A"</formula>
    </cfRule>
  </conditionalFormatting>
  <conditionalFormatting sqref="A274 D274:G274 G275:G278">
    <cfRule type="expression" dxfId="1853" priority="1627" stopIfTrue="1">
      <formula>#REF!=0</formula>
    </cfRule>
    <cfRule type="expression" dxfId="1852" priority="1628">
      <formula>$C274=1</formula>
    </cfRule>
    <cfRule type="expression" dxfId="1851" priority="1629">
      <formula>LEFT(#REF!,7)="COMP. A"</formula>
    </cfRule>
  </conditionalFormatting>
  <conditionalFormatting sqref="B274">
    <cfRule type="expression" dxfId="1850" priority="1624" stopIfTrue="1">
      <formula>#REF!=0</formula>
    </cfRule>
    <cfRule type="expression" dxfId="1849" priority="1625">
      <formula>$C274=1</formula>
    </cfRule>
    <cfRule type="expression" dxfId="1848" priority="1626">
      <formula>LEFT(#REF!,7)="COMP. A"</formula>
    </cfRule>
  </conditionalFormatting>
  <conditionalFormatting sqref="C274">
    <cfRule type="expression" dxfId="1847" priority="1621" stopIfTrue="1">
      <formula>#REF!=0</formula>
    </cfRule>
    <cfRule type="expression" dxfId="1846" priority="1622">
      <formula>$C274=1</formula>
    </cfRule>
    <cfRule type="expression" dxfId="1845" priority="1623">
      <formula>LEFT(#REF!,7)="COMP. A"</formula>
    </cfRule>
  </conditionalFormatting>
  <conditionalFormatting sqref="B277">
    <cfRule type="expression" dxfId="1844" priority="1618" stopIfTrue="1">
      <formula>#REF!=0</formula>
    </cfRule>
    <cfRule type="expression" dxfId="1843" priority="1619">
      <formula>$C277=1</formula>
    </cfRule>
    <cfRule type="expression" dxfId="1842" priority="1620">
      <formula>LEFT(#REF!,7)="COMP. A"</formula>
    </cfRule>
  </conditionalFormatting>
  <conditionalFormatting sqref="C278:E278">
    <cfRule type="expression" dxfId="1841" priority="1615" stopIfTrue="1">
      <formula>#REF!=0</formula>
    </cfRule>
    <cfRule type="expression" dxfId="1840" priority="1616">
      <formula>$C278=1</formula>
    </cfRule>
    <cfRule type="expression" dxfId="1839" priority="1617">
      <formula>LEFT(#REF!,7)="COMP. A"</formula>
    </cfRule>
  </conditionalFormatting>
  <conditionalFormatting sqref="A278">
    <cfRule type="expression" dxfId="1838" priority="1612" stopIfTrue="1">
      <formula>#REF!=0</formula>
    </cfRule>
    <cfRule type="expression" dxfId="1837" priority="1613">
      <formula>$C278=1</formula>
    </cfRule>
    <cfRule type="expression" dxfId="1836" priority="1614">
      <formula>LEFT(#REF!,7)="COMP. A"</formula>
    </cfRule>
  </conditionalFormatting>
  <conditionalFormatting sqref="F278">
    <cfRule type="expression" dxfId="1835" priority="1609" stopIfTrue="1">
      <formula>#REF!=0</formula>
    </cfRule>
    <cfRule type="expression" dxfId="1834" priority="1610">
      <formula>$C278=1</formula>
    </cfRule>
    <cfRule type="expression" dxfId="1833" priority="1611">
      <formula>LEFT(#REF!,7)="COMP. A"</formula>
    </cfRule>
  </conditionalFormatting>
  <conditionalFormatting sqref="B278">
    <cfRule type="expression" dxfId="1832" priority="1606" stopIfTrue="1">
      <formula>#REF!=0</formula>
    </cfRule>
    <cfRule type="expression" dxfId="1831" priority="1607">
      <formula>$C278=1</formula>
    </cfRule>
    <cfRule type="expression" dxfId="1830" priority="1608">
      <formula>LEFT(#REF!,7)="COMP. A"</formula>
    </cfRule>
  </conditionalFormatting>
  <conditionalFormatting sqref="A284:F284 C286:E286">
    <cfRule type="expression" dxfId="1829" priority="1603" stopIfTrue="1">
      <formula>#REF!=0</formula>
    </cfRule>
    <cfRule type="expression" dxfId="1828" priority="1604">
      <formula>$C284=1</formula>
    </cfRule>
    <cfRule type="expression" dxfId="1827" priority="1605">
      <formula>LEFT(#REF!,7)="COMP. A"</formula>
    </cfRule>
  </conditionalFormatting>
  <conditionalFormatting sqref="C285:D285 A285:A286">
    <cfRule type="expression" dxfId="1826" priority="1600" stopIfTrue="1">
      <formula>#REF!=0</formula>
    </cfRule>
    <cfRule type="expression" dxfId="1825" priority="1601">
      <formula>$C285=1</formula>
    </cfRule>
    <cfRule type="expression" dxfId="1824" priority="1602">
      <formula>LEFT(#REF!,7)="COMP. A"</formula>
    </cfRule>
  </conditionalFormatting>
  <conditionalFormatting sqref="B285">
    <cfRule type="expression" dxfId="1823" priority="1597" stopIfTrue="1">
      <formula>#REF!=0</formula>
    </cfRule>
    <cfRule type="expression" dxfId="1822" priority="1598">
      <formula>$C285=1</formula>
    </cfRule>
    <cfRule type="expression" dxfId="1821" priority="1599">
      <formula>LEFT(#REF!,7)="COMP. A"</formula>
    </cfRule>
  </conditionalFormatting>
  <conditionalFormatting sqref="E285">
    <cfRule type="expression" dxfId="1820" priority="1594" stopIfTrue="1">
      <formula>#REF!=0</formula>
    </cfRule>
    <cfRule type="expression" dxfId="1819" priority="1595">
      <formula>$C285=1</formula>
    </cfRule>
    <cfRule type="expression" dxfId="1818" priority="1596">
      <formula>LEFT(#REF!,7)="COMP. A"</formula>
    </cfRule>
  </conditionalFormatting>
  <conditionalFormatting sqref="F285">
    <cfRule type="expression" dxfId="1817" priority="1591" stopIfTrue="1">
      <formula>#REF!=0</formula>
    </cfRule>
    <cfRule type="expression" dxfId="1816" priority="1592">
      <formula>$C285=1</formula>
    </cfRule>
    <cfRule type="expression" dxfId="1815" priority="1593">
      <formula>LEFT(#REF!,7)="COMP. A"</formula>
    </cfRule>
  </conditionalFormatting>
  <conditionalFormatting sqref="F286">
    <cfRule type="expression" dxfId="1814" priority="1588" stopIfTrue="1">
      <formula>#REF!=0</formula>
    </cfRule>
    <cfRule type="expression" dxfId="1813" priority="1589">
      <formula>$C286=1</formula>
    </cfRule>
    <cfRule type="expression" dxfId="1812" priority="1590">
      <formula>LEFT(#REF!,7)="COMP. A"</formula>
    </cfRule>
  </conditionalFormatting>
  <conditionalFormatting sqref="A283 D283:G283 G284:G287">
    <cfRule type="expression" dxfId="1811" priority="1585" stopIfTrue="1">
      <formula>#REF!=0</formula>
    </cfRule>
    <cfRule type="expression" dxfId="1810" priority="1586">
      <formula>$C283=1</formula>
    </cfRule>
    <cfRule type="expression" dxfId="1809" priority="1587">
      <formula>LEFT(#REF!,7)="COMP. A"</formula>
    </cfRule>
  </conditionalFormatting>
  <conditionalFormatting sqref="B283">
    <cfRule type="expression" dxfId="1808" priority="1582" stopIfTrue="1">
      <formula>#REF!=0</formula>
    </cfRule>
    <cfRule type="expression" dxfId="1807" priority="1583">
      <formula>$C283=1</formula>
    </cfRule>
    <cfRule type="expression" dxfId="1806" priority="1584">
      <formula>LEFT(#REF!,7)="COMP. A"</formula>
    </cfRule>
  </conditionalFormatting>
  <conditionalFormatting sqref="C283">
    <cfRule type="expression" dxfId="1805" priority="1579" stopIfTrue="1">
      <formula>#REF!=0</formula>
    </cfRule>
    <cfRule type="expression" dxfId="1804" priority="1580">
      <formula>$C283=1</formula>
    </cfRule>
    <cfRule type="expression" dxfId="1803" priority="1581">
      <formula>LEFT(#REF!,7)="COMP. A"</formula>
    </cfRule>
  </conditionalFormatting>
  <conditionalFormatting sqref="B286">
    <cfRule type="expression" dxfId="1802" priority="1576" stopIfTrue="1">
      <formula>#REF!=0</formula>
    </cfRule>
    <cfRule type="expression" dxfId="1801" priority="1577">
      <formula>$C286=1</formula>
    </cfRule>
    <cfRule type="expression" dxfId="1800" priority="1578">
      <formula>LEFT(#REF!,7)="COMP. A"</formula>
    </cfRule>
  </conditionalFormatting>
  <conditionalFormatting sqref="C287:E287">
    <cfRule type="expression" dxfId="1799" priority="1573" stopIfTrue="1">
      <formula>#REF!=0</formula>
    </cfRule>
    <cfRule type="expression" dxfId="1798" priority="1574">
      <formula>$C287=1</formula>
    </cfRule>
    <cfRule type="expression" dxfId="1797" priority="1575">
      <formula>LEFT(#REF!,7)="COMP. A"</formula>
    </cfRule>
  </conditionalFormatting>
  <conditionalFormatting sqref="A287">
    <cfRule type="expression" dxfId="1796" priority="1570" stopIfTrue="1">
      <formula>#REF!=0</formula>
    </cfRule>
    <cfRule type="expression" dxfId="1795" priority="1571">
      <formula>$C287=1</formula>
    </cfRule>
    <cfRule type="expression" dxfId="1794" priority="1572">
      <formula>LEFT(#REF!,7)="COMP. A"</formula>
    </cfRule>
  </conditionalFormatting>
  <conditionalFormatting sqref="F287">
    <cfRule type="expression" dxfId="1793" priority="1567" stopIfTrue="1">
      <formula>#REF!=0</formula>
    </cfRule>
    <cfRule type="expression" dxfId="1792" priority="1568">
      <formula>$C287=1</formula>
    </cfRule>
    <cfRule type="expression" dxfId="1791" priority="1569">
      <formula>LEFT(#REF!,7)="COMP. A"</formula>
    </cfRule>
  </conditionalFormatting>
  <conditionalFormatting sqref="B287">
    <cfRule type="expression" dxfId="1790" priority="1564" stopIfTrue="1">
      <formula>#REF!=0</formula>
    </cfRule>
    <cfRule type="expression" dxfId="1789" priority="1565">
      <formula>$C287=1</formula>
    </cfRule>
    <cfRule type="expression" dxfId="1788" priority="1566">
      <formula>LEFT(#REF!,7)="COMP. A"</formula>
    </cfRule>
  </conditionalFormatting>
  <conditionalFormatting sqref="A293:F293 C295:E295">
    <cfRule type="expression" dxfId="1787" priority="1561" stopIfTrue="1">
      <formula>#REF!=0</formula>
    </cfRule>
    <cfRule type="expression" dxfId="1786" priority="1562">
      <formula>$C293=1</formula>
    </cfRule>
    <cfRule type="expression" dxfId="1785" priority="1563">
      <formula>LEFT(#REF!,7)="COMP. A"</formula>
    </cfRule>
  </conditionalFormatting>
  <conditionalFormatting sqref="C294:D294 A294:A295">
    <cfRule type="expression" dxfId="1784" priority="1558" stopIfTrue="1">
      <formula>#REF!=0</formula>
    </cfRule>
    <cfRule type="expression" dxfId="1783" priority="1559">
      <formula>$C294=1</formula>
    </cfRule>
    <cfRule type="expression" dxfId="1782" priority="1560">
      <formula>LEFT(#REF!,7)="COMP. A"</formula>
    </cfRule>
  </conditionalFormatting>
  <conditionalFormatting sqref="B294">
    <cfRule type="expression" dxfId="1781" priority="1555" stopIfTrue="1">
      <formula>#REF!=0</formula>
    </cfRule>
    <cfRule type="expression" dxfId="1780" priority="1556">
      <formula>$C294=1</formula>
    </cfRule>
    <cfRule type="expression" dxfId="1779" priority="1557">
      <formula>LEFT(#REF!,7)="COMP. A"</formula>
    </cfRule>
  </conditionalFormatting>
  <conditionalFormatting sqref="E294">
    <cfRule type="expression" dxfId="1778" priority="1552" stopIfTrue="1">
      <formula>#REF!=0</formula>
    </cfRule>
    <cfRule type="expression" dxfId="1777" priority="1553">
      <formula>$C294=1</formula>
    </cfRule>
    <cfRule type="expression" dxfId="1776" priority="1554">
      <formula>LEFT(#REF!,7)="COMP. A"</formula>
    </cfRule>
  </conditionalFormatting>
  <conditionalFormatting sqref="F294">
    <cfRule type="expression" dxfId="1775" priority="1549" stopIfTrue="1">
      <formula>#REF!=0</formula>
    </cfRule>
    <cfRule type="expression" dxfId="1774" priority="1550">
      <formula>$C294=1</formula>
    </cfRule>
    <cfRule type="expression" dxfId="1773" priority="1551">
      <formula>LEFT(#REF!,7)="COMP. A"</formula>
    </cfRule>
  </conditionalFormatting>
  <conditionalFormatting sqref="F295">
    <cfRule type="expression" dxfId="1772" priority="1546" stopIfTrue="1">
      <formula>#REF!=0</formula>
    </cfRule>
    <cfRule type="expression" dxfId="1771" priority="1547">
      <formula>$C295=1</formula>
    </cfRule>
    <cfRule type="expression" dxfId="1770" priority="1548">
      <formula>LEFT(#REF!,7)="COMP. A"</formula>
    </cfRule>
  </conditionalFormatting>
  <conditionalFormatting sqref="A292 D292:G292 G293:G296">
    <cfRule type="expression" dxfId="1769" priority="1543" stopIfTrue="1">
      <formula>#REF!=0</formula>
    </cfRule>
    <cfRule type="expression" dxfId="1768" priority="1544">
      <formula>$C292=1</formula>
    </cfRule>
    <cfRule type="expression" dxfId="1767" priority="1545">
      <formula>LEFT(#REF!,7)="COMP. A"</formula>
    </cfRule>
  </conditionalFormatting>
  <conditionalFormatting sqref="B292">
    <cfRule type="expression" dxfId="1766" priority="1540" stopIfTrue="1">
      <formula>#REF!=0</formula>
    </cfRule>
    <cfRule type="expression" dxfId="1765" priority="1541">
      <formula>$C292=1</formula>
    </cfRule>
    <cfRule type="expression" dxfId="1764" priority="1542">
      <formula>LEFT(#REF!,7)="COMP. A"</formula>
    </cfRule>
  </conditionalFormatting>
  <conditionalFormatting sqref="C292">
    <cfRule type="expression" dxfId="1763" priority="1537" stopIfTrue="1">
      <formula>#REF!=0</formula>
    </cfRule>
    <cfRule type="expression" dxfId="1762" priority="1538">
      <formula>$C292=1</formula>
    </cfRule>
    <cfRule type="expression" dxfId="1761" priority="1539">
      <formula>LEFT(#REF!,7)="COMP. A"</formula>
    </cfRule>
  </conditionalFormatting>
  <conditionalFormatting sqref="B295">
    <cfRule type="expression" dxfId="1760" priority="1534" stopIfTrue="1">
      <formula>#REF!=0</formula>
    </cfRule>
    <cfRule type="expression" dxfId="1759" priority="1535">
      <formula>$C295=1</formula>
    </cfRule>
    <cfRule type="expression" dxfId="1758" priority="1536">
      <formula>LEFT(#REF!,7)="COMP. A"</formula>
    </cfRule>
  </conditionalFormatting>
  <conditionalFormatting sqref="C296:E296">
    <cfRule type="expression" dxfId="1757" priority="1531" stopIfTrue="1">
      <formula>#REF!=0</formula>
    </cfRule>
    <cfRule type="expression" dxfId="1756" priority="1532">
      <formula>$C296=1</formula>
    </cfRule>
    <cfRule type="expression" dxfId="1755" priority="1533">
      <formula>LEFT(#REF!,7)="COMP. A"</formula>
    </cfRule>
  </conditionalFormatting>
  <conditionalFormatting sqref="A296">
    <cfRule type="expression" dxfId="1754" priority="1528" stopIfTrue="1">
      <formula>#REF!=0</formula>
    </cfRule>
    <cfRule type="expression" dxfId="1753" priority="1529">
      <formula>$C296=1</formula>
    </cfRule>
    <cfRule type="expression" dxfId="1752" priority="1530">
      <formula>LEFT(#REF!,7)="COMP. A"</formula>
    </cfRule>
  </conditionalFormatting>
  <conditionalFormatting sqref="F296">
    <cfRule type="expression" dxfId="1751" priority="1525" stopIfTrue="1">
      <formula>#REF!=0</formula>
    </cfRule>
    <cfRule type="expression" dxfId="1750" priority="1526">
      <formula>$C296=1</formula>
    </cfRule>
    <cfRule type="expression" dxfId="1749" priority="1527">
      <formula>LEFT(#REF!,7)="COMP. A"</formula>
    </cfRule>
  </conditionalFormatting>
  <conditionalFormatting sqref="B296">
    <cfRule type="expression" dxfId="1748" priority="1522" stopIfTrue="1">
      <formula>#REF!=0</formula>
    </cfRule>
    <cfRule type="expression" dxfId="1747" priority="1523">
      <formula>$C296=1</formula>
    </cfRule>
    <cfRule type="expression" dxfId="1746" priority="1524">
      <formula>LEFT(#REF!,7)="COMP. A"</formula>
    </cfRule>
  </conditionalFormatting>
  <conditionalFormatting sqref="A302:F302 C304:E304">
    <cfRule type="expression" dxfId="1745" priority="1519" stopIfTrue="1">
      <formula>#REF!=0</formula>
    </cfRule>
    <cfRule type="expression" dxfId="1744" priority="1520">
      <formula>$C302=1</formula>
    </cfRule>
    <cfRule type="expression" dxfId="1743" priority="1521">
      <formula>LEFT(#REF!,7)="COMP. A"</formula>
    </cfRule>
  </conditionalFormatting>
  <conditionalFormatting sqref="C303:D303 A303:A304">
    <cfRule type="expression" dxfId="1742" priority="1516" stopIfTrue="1">
      <formula>#REF!=0</formula>
    </cfRule>
    <cfRule type="expression" dxfId="1741" priority="1517">
      <formula>$C303=1</formula>
    </cfRule>
    <cfRule type="expression" dxfId="1740" priority="1518">
      <formula>LEFT(#REF!,7)="COMP. A"</formula>
    </cfRule>
  </conditionalFormatting>
  <conditionalFormatting sqref="B303">
    <cfRule type="expression" dxfId="1739" priority="1513" stopIfTrue="1">
      <formula>#REF!=0</formula>
    </cfRule>
    <cfRule type="expression" dxfId="1738" priority="1514">
      <formula>$C303=1</formula>
    </cfRule>
    <cfRule type="expression" dxfId="1737" priority="1515">
      <formula>LEFT(#REF!,7)="COMP. A"</formula>
    </cfRule>
  </conditionalFormatting>
  <conditionalFormatting sqref="E303">
    <cfRule type="expression" dxfId="1736" priority="1510" stopIfTrue="1">
      <formula>#REF!=0</formula>
    </cfRule>
    <cfRule type="expression" dxfId="1735" priority="1511">
      <formula>$C303=1</formula>
    </cfRule>
    <cfRule type="expression" dxfId="1734" priority="1512">
      <formula>LEFT(#REF!,7)="COMP. A"</formula>
    </cfRule>
  </conditionalFormatting>
  <conditionalFormatting sqref="F303">
    <cfRule type="expression" dxfId="1733" priority="1507" stopIfTrue="1">
      <formula>#REF!=0</formula>
    </cfRule>
    <cfRule type="expression" dxfId="1732" priority="1508">
      <formula>$C303=1</formula>
    </cfRule>
    <cfRule type="expression" dxfId="1731" priority="1509">
      <formula>LEFT(#REF!,7)="COMP. A"</formula>
    </cfRule>
  </conditionalFormatting>
  <conditionalFormatting sqref="F304">
    <cfRule type="expression" dxfId="1730" priority="1504" stopIfTrue="1">
      <formula>#REF!=0</formula>
    </cfRule>
    <cfRule type="expression" dxfId="1729" priority="1505">
      <formula>$C304=1</formula>
    </cfRule>
    <cfRule type="expression" dxfId="1728" priority="1506">
      <formula>LEFT(#REF!,7)="COMP. A"</formula>
    </cfRule>
  </conditionalFormatting>
  <conditionalFormatting sqref="A301 D301:G301 G302:G305">
    <cfRule type="expression" dxfId="1727" priority="1501" stopIfTrue="1">
      <formula>#REF!=0</formula>
    </cfRule>
    <cfRule type="expression" dxfId="1726" priority="1502">
      <formula>$C301=1</formula>
    </cfRule>
    <cfRule type="expression" dxfId="1725" priority="1503">
      <formula>LEFT(#REF!,7)="COMP. A"</formula>
    </cfRule>
  </conditionalFormatting>
  <conditionalFormatting sqref="B301">
    <cfRule type="expression" dxfId="1724" priority="1498" stopIfTrue="1">
      <formula>#REF!=0</formula>
    </cfRule>
    <cfRule type="expression" dxfId="1723" priority="1499">
      <formula>$C301=1</formula>
    </cfRule>
    <cfRule type="expression" dxfId="1722" priority="1500">
      <formula>LEFT(#REF!,7)="COMP. A"</formula>
    </cfRule>
  </conditionalFormatting>
  <conditionalFormatting sqref="C301">
    <cfRule type="expression" dxfId="1721" priority="1495" stopIfTrue="1">
      <formula>#REF!=0</formula>
    </cfRule>
    <cfRule type="expression" dxfId="1720" priority="1496">
      <formula>$C301=1</formula>
    </cfRule>
    <cfRule type="expression" dxfId="1719" priority="1497">
      <formula>LEFT(#REF!,7)="COMP. A"</formula>
    </cfRule>
  </conditionalFormatting>
  <conditionalFormatting sqref="B304">
    <cfRule type="expression" dxfId="1718" priority="1492" stopIfTrue="1">
      <formula>#REF!=0</formula>
    </cfRule>
    <cfRule type="expression" dxfId="1717" priority="1493">
      <formula>$C304=1</formula>
    </cfRule>
    <cfRule type="expression" dxfId="1716" priority="1494">
      <formula>LEFT(#REF!,7)="COMP. A"</formula>
    </cfRule>
  </conditionalFormatting>
  <conditionalFormatting sqref="C305:E305">
    <cfRule type="expression" dxfId="1715" priority="1489" stopIfTrue="1">
      <formula>#REF!=0</formula>
    </cfRule>
    <cfRule type="expression" dxfId="1714" priority="1490">
      <formula>$C305=1</formula>
    </cfRule>
    <cfRule type="expression" dxfId="1713" priority="1491">
      <formula>LEFT(#REF!,7)="COMP. A"</formula>
    </cfRule>
  </conditionalFormatting>
  <conditionalFormatting sqref="A305">
    <cfRule type="expression" dxfId="1712" priority="1486" stopIfTrue="1">
      <formula>#REF!=0</formula>
    </cfRule>
    <cfRule type="expression" dxfId="1711" priority="1487">
      <formula>$C305=1</formula>
    </cfRule>
    <cfRule type="expression" dxfId="1710" priority="1488">
      <formula>LEFT(#REF!,7)="COMP. A"</formula>
    </cfRule>
  </conditionalFormatting>
  <conditionalFormatting sqref="F305">
    <cfRule type="expression" dxfId="1709" priority="1483" stopIfTrue="1">
      <formula>#REF!=0</formula>
    </cfRule>
    <cfRule type="expression" dxfId="1708" priority="1484">
      <formula>$C305=1</formula>
    </cfRule>
    <cfRule type="expression" dxfId="1707" priority="1485">
      <formula>LEFT(#REF!,7)="COMP. A"</formula>
    </cfRule>
  </conditionalFormatting>
  <conditionalFormatting sqref="B305">
    <cfRule type="expression" dxfId="1706" priority="1480" stopIfTrue="1">
      <formula>#REF!=0</formula>
    </cfRule>
    <cfRule type="expression" dxfId="1705" priority="1481">
      <formula>$C305=1</formula>
    </cfRule>
    <cfRule type="expression" dxfId="1704" priority="1482">
      <formula>LEFT(#REF!,7)="COMP. A"</formula>
    </cfRule>
  </conditionalFormatting>
  <conditionalFormatting sqref="A311:F311 C313:E313">
    <cfRule type="expression" dxfId="1703" priority="1477" stopIfTrue="1">
      <formula>#REF!=0</formula>
    </cfRule>
    <cfRule type="expression" dxfId="1702" priority="1478">
      <formula>$C311=1</formula>
    </cfRule>
    <cfRule type="expression" dxfId="1701" priority="1479">
      <formula>LEFT(#REF!,7)="COMP. A"</formula>
    </cfRule>
  </conditionalFormatting>
  <conditionalFormatting sqref="C312:D312 A312:A313">
    <cfRule type="expression" dxfId="1700" priority="1474" stopIfTrue="1">
      <formula>#REF!=0</formula>
    </cfRule>
    <cfRule type="expression" dxfId="1699" priority="1475">
      <formula>$C312=1</formula>
    </cfRule>
    <cfRule type="expression" dxfId="1698" priority="1476">
      <formula>LEFT(#REF!,7)="COMP. A"</formula>
    </cfRule>
  </conditionalFormatting>
  <conditionalFormatting sqref="B312">
    <cfRule type="expression" dxfId="1697" priority="1471" stopIfTrue="1">
      <formula>#REF!=0</formula>
    </cfRule>
    <cfRule type="expression" dxfId="1696" priority="1472">
      <formula>$C312=1</formula>
    </cfRule>
    <cfRule type="expression" dxfId="1695" priority="1473">
      <formula>LEFT(#REF!,7)="COMP. A"</formula>
    </cfRule>
  </conditionalFormatting>
  <conditionalFormatting sqref="E312">
    <cfRule type="expression" dxfId="1694" priority="1468" stopIfTrue="1">
      <formula>#REF!=0</formula>
    </cfRule>
    <cfRule type="expression" dxfId="1693" priority="1469">
      <formula>$C312=1</formula>
    </cfRule>
    <cfRule type="expression" dxfId="1692" priority="1470">
      <formula>LEFT(#REF!,7)="COMP. A"</formula>
    </cfRule>
  </conditionalFormatting>
  <conditionalFormatting sqref="F312">
    <cfRule type="expression" dxfId="1691" priority="1465" stopIfTrue="1">
      <formula>#REF!=0</formula>
    </cfRule>
    <cfRule type="expression" dxfId="1690" priority="1466">
      <formula>$C312=1</formula>
    </cfRule>
    <cfRule type="expression" dxfId="1689" priority="1467">
      <formula>LEFT(#REF!,7)="COMP. A"</formula>
    </cfRule>
  </conditionalFormatting>
  <conditionalFormatting sqref="F313">
    <cfRule type="expression" dxfId="1688" priority="1462" stopIfTrue="1">
      <formula>#REF!=0</formula>
    </cfRule>
    <cfRule type="expression" dxfId="1687" priority="1463">
      <formula>$C313=1</formula>
    </cfRule>
    <cfRule type="expression" dxfId="1686" priority="1464">
      <formula>LEFT(#REF!,7)="COMP. A"</formula>
    </cfRule>
  </conditionalFormatting>
  <conditionalFormatting sqref="A310 D310:G310">
    <cfRule type="expression" dxfId="1685" priority="1459" stopIfTrue="1">
      <formula>#REF!=0</formula>
    </cfRule>
    <cfRule type="expression" dxfId="1684" priority="1460">
      <formula>$C310=1</formula>
    </cfRule>
    <cfRule type="expression" dxfId="1683" priority="1461">
      <formula>LEFT(#REF!,7)="COMP. A"</formula>
    </cfRule>
  </conditionalFormatting>
  <conditionalFormatting sqref="B310">
    <cfRule type="expression" dxfId="1682" priority="1456" stopIfTrue="1">
      <formula>#REF!=0</formula>
    </cfRule>
    <cfRule type="expression" dxfId="1681" priority="1457">
      <formula>$C310=1</formula>
    </cfRule>
    <cfRule type="expression" dxfId="1680" priority="1458">
      <formula>LEFT(#REF!,7)="COMP. A"</formula>
    </cfRule>
  </conditionalFormatting>
  <conditionalFormatting sqref="C310">
    <cfRule type="expression" dxfId="1679" priority="1453" stopIfTrue="1">
      <formula>#REF!=0</formula>
    </cfRule>
    <cfRule type="expression" dxfId="1678" priority="1454">
      <formula>$C310=1</formula>
    </cfRule>
    <cfRule type="expression" dxfId="1677" priority="1455">
      <formula>LEFT(#REF!,7)="COMP. A"</formula>
    </cfRule>
  </conditionalFormatting>
  <conditionalFormatting sqref="B313">
    <cfRule type="expression" dxfId="1676" priority="1450" stopIfTrue="1">
      <formula>#REF!=0</formula>
    </cfRule>
    <cfRule type="expression" dxfId="1675" priority="1451">
      <formula>$C313=1</formula>
    </cfRule>
    <cfRule type="expression" dxfId="1674" priority="1452">
      <formula>LEFT(#REF!,7)="COMP. A"</formula>
    </cfRule>
  </conditionalFormatting>
  <conditionalFormatting sqref="B319:F319 C321:E321">
    <cfRule type="expression" dxfId="1673" priority="1447" stopIfTrue="1">
      <formula>#REF!=0</formula>
    </cfRule>
    <cfRule type="expression" dxfId="1672" priority="1448">
      <formula>$C319=1</formula>
    </cfRule>
    <cfRule type="expression" dxfId="1671" priority="1449">
      <formula>LEFT(#REF!,7)="COMP. A"</formula>
    </cfRule>
  </conditionalFormatting>
  <conditionalFormatting sqref="C320:D320 A320:A321">
    <cfRule type="expression" dxfId="1670" priority="1444" stopIfTrue="1">
      <formula>#REF!=0</formula>
    </cfRule>
    <cfRule type="expression" dxfId="1669" priority="1445">
      <formula>$C320=1</formula>
    </cfRule>
    <cfRule type="expression" dxfId="1668" priority="1446">
      <formula>LEFT(#REF!,7)="COMP. A"</formula>
    </cfRule>
  </conditionalFormatting>
  <conditionalFormatting sqref="B320">
    <cfRule type="expression" dxfId="1667" priority="1441" stopIfTrue="1">
      <formula>#REF!=0</formula>
    </cfRule>
    <cfRule type="expression" dxfId="1666" priority="1442">
      <formula>$C320=1</formula>
    </cfRule>
    <cfRule type="expression" dxfId="1665" priority="1443">
      <formula>LEFT(#REF!,7)="COMP. A"</formula>
    </cfRule>
  </conditionalFormatting>
  <conditionalFormatting sqref="E320">
    <cfRule type="expression" dxfId="1664" priority="1438" stopIfTrue="1">
      <formula>#REF!=0</formula>
    </cfRule>
    <cfRule type="expression" dxfId="1663" priority="1439">
      <formula>$C320=1</formula>
    </cfRule>
    <cfRule type="expression" dxfId="1662" priority="1440">
      <formula>LEFT(#REF!,7)="COMP. A"</formula>
    </cfRule>
  </conditionalFormatting>
  <conditionalFormatting sqref="F320">
    <cfRule type="expression" dxfId="1661" priority="1435" stopIfTrue="1">
      <formula>#REF!=0</formula>
    </cfRule>
    <cfRule type="expression" dxfId="1660" priority="1436">
      <formula>$C320=1</formula>
    </cfRule>
    <cfRule type="expression" dxfId="1659" priority="1437">
      <formula>LEFT(#REF!,7)="COMP. A"</formula>
    </cfRule>
  </conditionalFormatting>
  <conditionalFormatting sqref="F321">
    <cfRule type="expression" dxfId="1658" priority="1432" stopIfTrue="1">
      <formula>#REF!=0</formula>
    </cfRule>
    <cfRule type="expression" dxfId="1657" priority="1433">
      <formula>$C321=1</formula>
    </cfRule>
    <cfRule type="expression" dxfId="1656" priority="1434">
      <formula>LEFT(#REF!,7)="COMP. A"</formula>
    </cfRule>
  </conditionalFormatting>
  <conditionalFormatting sqref="D318:G318 G319:G321">
    <cfRule type="expression" dxfId="1655" priority="1429" stopIfTrue="1">
      <formula>#REF!=0</formula>
    </cfRule>
    <cfRule type="expression" dxfId="1654" priority="1430">
      <formula>$C318=1</formula>
    </cfRule>
    <cfRule type="expression" dxfId="1653" priority="1431">
      <formula>LEFT(#REF!,7)="COMP. A"</formula>
    </cfRule>
  </conditionalFormatting>
  <conditionalFormatting sqref="B318">
    <cfRule type="expression" dxfId="1652" priority="1426" stopIfTrue="1">
      <formula>#REF!=0</formula>
    </cfRule>
    <cfRule type="expression" dxfId="1651" priority="1427">
      <formula>$C318=1</formula>
    </cfRule>
    <cfRule type="expression" dxfId="1650" priority="1428">
      <formula>LEFT(#REF!,7)="COMP. A"</formula>
    </cfRule>
  </conditionalFormatting>
  <conditionalFormatting sqref="C318">
    <cfRule type="expression" dxfId="1649" priority="1423" stopIfTrue="1">
      <formula>#REF!=0</formula>
    </cfRule>
    <cfRule type="expression" dxfId="1648" priority="1424">
      <formula>$C318=1</formula>
    </cfRule>
    <cfRule type="expression" dxfId="1647" priority="1425">
      <formula>LEFT(#REF!,7)="COMP. A"</formula>
    </cfRule>
  </conditionalFormatting>
  <conditionalFormatting sqref="B321">
    <cfRule type="expression" dxfId="1646" priority="1420" stopIfTrue="1">
      <formula>#REF!=0</formula>
    </cfRule>
    <cfRule type="expression" dxfId="1645" priority="1421">
      <formula>$C321=1</formula>
    </cfRule>
    <cfRule type="expression" dxfId="1644" priority="1422">
      <formula>LEFT(#REF!,7)="COMP. A"</formula>
    </cfRule>
  </conditionalFormatting>
  <conditionalFormatting sqref="C327:E327">
    <cfRule type="expression" dxfId="1643" priority="1417" stopIfTrue="1">
      <formula>#REF!=0</formula>
    </cfRule>
    <cfRule type="expression" dxfId="1642" priority="1418">
      <formula>$C327=1</formula>
    </cfRule>
    <cfRule type="expression" dxfId="1641" priority="1419">
      <formula>LEFT(#REF!,7)="COMP. A"</formula>
    </cfRule>
  </conditionalFormatting>
  <conditionalFormatting sqref="C328:D328">
    <cfRule type="expression" dxfId="1640" priority="1414" stopIfTrue="1">
      <formula>#REF!=0</formula>
    </cfRule>
    <cfRule type="expression" dxfId="1639" priority="1415">
      <formula>$C328=1</formula>
    </cfRule>
    <cfRule type="expression" dxfId="1638" priority="1416">
      <formula>LEFT(#REF!,7)="COMP. A"</formula>
    </cfRule>
  </conditionalFormatting>
  <conditionalFormatting sqref="E328">
    <cfRule type="expression" dxfId="1637" priority="1411" stopIfTrue="1">
      <formula>#REF!=0</formula>
    </cfRule>
    <cfRule type="expression" dxfId="1636" priority="1412">
      <formula>$C328=1</formula>
    </cfRule>
    <cfRule type="expression" dxfId="1635" priority="1413">
      <formula>LEFT(#REF!,7)="COMP. A"</formula>
    </cfRule>
  </conditionalFormatting>
  <conditionalFormatting sqref="F328">
    <cfRule type="expression" dxfId="1634" priority="1408" stopIfTrue="1">
      <formula>#REF!=0</formula>
    </cfRule>
    <cfRule type="expression" dxfId="1633" priority="1409">
      <formula>$C328=1</formula>
    </cfRule>
    <cfRule type="expression" dxfId="1632" priority="1410">
      <formula>LEFT(#REF!,7)="COMP. A"</formula>
    </cfRule>
  </conditionalFormatting>
  <conditionalFormatting sqref="D326:E326 G326">
    <cfRule type="expression" dxfId="1631" priority="1405" stopIfTrue="1">
      <formula>#REF!=0</formula>
    </cfRule>
    <cfRule type="expression" dxfId="1630" priority="1406">
      <formula>$C326=1</formula>
    </cfRule>
    <cfRule type="expression" dxfId="1629" priority="1407">
      <formula>LEFT(#REF!,7)="COMP. A"</formula>
    </cfRule>
  </conditionalFormatting>
  <conditionalFormatting sqref="C326">
    <cfRule type="expression" dxfId="1628" priority="1402" stopIfTrue="1">
      <formula>#REF!=0</formula>
    </cfRule>
    <cfRule type="expression" dxfId="1627" priority="1403">
      <formula>$C326=1</formula>
    </cfRule>
    <cfRule type="expression" dxfId="1626" priority="1404">
      <formula>LEFT(#REF!,7)="COMP. A"</formula>
    </cfRule>
  </conditionalFormatting>
  <conditionalFormatting sqref="B326:B327">
    <cfRule type="expression" dxfId="1625" priority="1399" stopIfTrue="1">
      <formula>#REF!=0</formula>
    </cfRule>
    <cfRule type="expression" dxfId="1624" priority="1400">
      <formula>$C326=1</formula>
    </cfRule>
    <cfRule type="expression" dxfId="1623" priority="1401">
      <formula>LEFT(#REF!,7)="COMP. A"</formula>
    </cfRule>
  </conditionalFormatting>
  <conditionalFormatting sqref="F326:F327">
    <cfRule type="expression" dxfId="1622" priority="1396" stopIfTrue="1">
      <formula>#REF!=0</formula>
    </cfRule>
    <cfRule type="expression" dxfId="1621" priority="1397">
      <formula>$C326=1</formula>
    </cfRule>
    <cfRule type="expression" dxfId="1620" priority="1398">
      <formula>LEFT(#REF!,7)="COMP. A"</formula>
    </cfRule>
  </conditionalFormatting>
  <conditionalFormatting sqref="G335">
    <cfRule type="expression" dxfId="1619" priority="1393" stopIfTrue="1">
      <formula>#REF!=0</formula>
    </cfRule>
    <cfRule type="expression" dxfId="1618" priority="1394">
      <formula>$C335=1</formula>
    </cfRule>
    <cfRule type="expression" dxfId="1617" priority="1395">
      <formula>LEFT(#REF!,7)="COMP. A"</formula>
    </cfRule>
  </conditionalFormatting>
  <conditionalFormatting sqref="B350">
    <cfRule type="expression" dxfId="1616" priority="1273" stopIfTrue="1">
      <formula>#REF!=0</formula>
    </cfRule>
    <cfRule type="expression" dxfId="1615" priority="1274">
      <formula>$C350=1</formula>
    </cfRule>
    <cfRule type="expression" dxfId="1614" priority="1275">
      <formula>LEFT(#REF!,7)="COMP. A"</formula>
    </cfRule>
  </conditionalFormatting>
  <conditionalFormatting sqref="C335:D335">
    <cfRule type="expression" dxfId="1613" priority="1390" stopIfTrue="1">
      <formula>#REF!=0</formula>
    </cfRule>
    <cfRule type="expression" dxfId="1612" priority="1391">
      <formula>$C335=1</formula>
    </cfRule>
    <cfRule type="expression" dxfId="1611" priority="1392">
      <formula>LEFT(#REF!,7)="COMP. A"</formula>
    </cfRule>
  </conditionalFormatting>
  <conditionalFormatting sqref="E335">
    <cfRule type="expression" dxfId="1610" priority="1387" stopIfTrue="1">
      <formula>#REF!=0</formula>
    </cfRule>
    <cfRule type="expression" dxfId="1609" priority="1388">
      <formula>$C335=1</formula>
    </cfRule>
    <cfRule type="expression" dxfId="1608" priority="1389">
      <formula>LEFT(#REF!,7)="COMP. A"</formula>
    </cfRule>
  </conditionalFormatting>
  <conditionalFormatting sqref="F335">
    <cfRule type="expression" dxfId="1607" priority="1384" stopIfTrue="1">
      <formula>#REF!=0</formula>
    </cfRule>
    <cfRule type="expression" dxfId="1606" priority="1385">
      <formula>$C335=1</formula>
    </cfRule>
    <cfRule type="expression" dxfId="1605" priority="1386">
      <formula>LEFT(#REF!,7)="COMP. A"</formula>
    </cfRule>
  </conditionalFormatting>
  <conditionalFormatting sqref="D333:G333">
    <cfRule type="expression" dxfId="1604" priority="1375" stopIfTrue="1">
      <formula>#REF!=0</formula>
    </cfRule>
    <cfRule type="expression" dxfId="1603" priority="1376">
      <formula>$C333=1</formula>
    </cfRule>
    <cfRule type="expression" dxfId="1602" priority="1377">
      <formula>LEFT(#REF!,7)="COMP. A"</formula>
    </cfRule>
  </conditionalFormatting>
  <conditionalFormatting sqref="E351">
    <cfRule type="expression" dxfId="1601" priority="1252" stopIfTrue="1">
      <formula>#REF!=0</formula>
    </cfRule>
    <cfRule type="expression" dxfId="1600" priority="1253">
      <formula>$C351=1</formula>
    </cfRule>
    <cfRule type="expression" dxfId="1599" priority="1254">
      <formula>LEFT(#REF!,7)="COMP. A"</formula>
    </cfRule>
  </conditionalFormatting>
  <conditionalFormatting sqref="F351">
    <cfRule type="expression" dxfId="1598" priority="1249" stopIfTrue="1">
      <formula>#REF!=0</formula>
    </cfRule>
    <cfRule type="expression" dxfId="1597" priority="1250">
      <formula>$C351=1</formula>
    </cfRule>
    <cfRule type="expression" dxfId="1596" priority="1251">
      <formula>LEFT(#REF!,7)="COMP. A"</formula>
    </cfRule>
  </conditionalFormatting>
  <conditionalFormatting sqref="G334">
    <cfRule type="expression" dxfId="1595" priority="1381" stopIfTrue="1">
      <formula>#REF!=0</formula>
    </cfRule>
    <cfRule type="expression" dxfId="1594" priority="1382">
      <formula>$C334=1</formula>
    </cfRule>
    <cfRule type="expression" dxfId="1593" priority="1383">
      <formula>LEFT(#REF!,7)="COMP. A"</formula>
    </cfRule>
  </conditionalFormatting>
  <conditionalFormatting sqref="B334:F334">
    <cfRule type="expression" dxfId="1592" priority="1378" stopIfTrue="1">
      <formula>#REF!=0</formula>
    </cfRule>
    <cfRule type="expression" dxfId="1591" priority="1379">
      <formula>$C334=1</formula>
    </cfRule>
    <cfRule type="expression" dxfId="1590" priority="1380">
      <formula>LEFT(#REF!,7)="COMP. A"</formula>
    </cfRule>
  </conditionalFormatting>
  <conditionalFormatting sqref="A364">
    <cfRule type="expression" dxfId="1589" priority="1219" stopIfTrue="1">
      <formula>#REF!=0</formula>
    </cfRule>
    <cfRule type="expression" dxfId="1588" priority="1220">
      <formula>$C364=1</formula>
    </cfRule>
    <cfRule type="expression" dxfId="1587" priority="1221">
      <formula>LEFT(#REF!,7)="COMP. A"</formula>
    </cfRule>
  </conditionalFormatting>
  <conditionalFormatting sqref="B333">
    <cfRule type="expression" dxfId="1586" priority="1372" stopIfTrue="1">
      <formula>#REF!=0</formula>
    </cfRule>
    <cfRule type="expression" dxfId="1585" priority="1373">
      <formula>$C333=1</formula>
    </cfRule>
    <cfRule type="expression" dxfId="1584" priority="1374">
      <formula>LEFT(#REF!,7)="COMP. A"</formula>
    </cfRule>
  </conditionalFormatting>
  <conditionalFormatting sqref="C333">
    <cfRule type="expression" dxfId="1583" priority="1369" stopIfTrue="1">
      <formula>#REF!=0</formula>
    </cfRule>
    <cfRule type="expression" dxfId="1582" priority="1370">
      <formula>$C333=1</formula>
    </cfRule>
    <cfRule type="expression" dxfId="1581" priority="1371">
      <formula>LEFT(#REF!,7)="COMP. A"</formula>
    </cfRule>
  </conditionalFormatting>
  <conditionalFormatting sqref="G342">
    <cfRule type="expression" dxfId="1580" priority="1366" stopIfTrue="1">
      <formula>#REF!=0</formula>
    </cfRule>
    <cfRule type="expression" dxfId="1579" priority="1367">
      <formula>$C342=1</formula>
    </cfRule>
    <cfRule type="expression" dxfId="1578" priority="1368">
      <formula>LEFT(#REF!,7)="COMP. A"</formula>
    </cfRule>
  </conditionalFormatting>
  <conditionalFormatting sqref="C342:D342">
    <cfRule type="expression" dxfId="1577" priority="1363" stopIfTrue="1">
      <formula>#REF!=0</formula>
    </cfRule>
    <cfRule type="expression" dxfId="1576" priority="1364">
      <formula>$C342=1</formula>
    </cfRule>
    <cfRule type="expression" dxfId="1575" priority="1365">
      <formula>LEFT(#REF!,7)="COMP. A"</formula>
    </cfRule>
  </conditionalFormatting>
  <conditionalFormatting sqref="E342">
    <cfRule type="expression" dxfId="1574" priority="1360" stopIfTrue="1">
      <formula>#REF!=0</formula>
    </cfRule>
    <cfRule type="expression" dxfId="1573" priority="1361">
      <formula>$C342=1</formula>
    </cfRule>
    <cfRule type="expression" dxfId="1572" priority="1362">
      <formula>LEFT(#REF!,7)="COMP. A"</formula>
    </cfRule>
  </conditionalFormatting>
  <conditionalFormatting sqref="F342">
    <cfRule type="expression" dxfId="1571" priority="1357" stopIfTrue="1">
      <formula>#REF!=0</formula>
    </cfRule>
    <cfRule type="expression" dxfId="1570" priority="1358">
      <formula>$C342=1</formula>
    </cfRule>
    <cfRule type="expression" dxfId="1569" priority="1359">
      <formula>LEFT(#REF!,7)="COMP. A"</formula>
    </cfRule>
  </conditionalFormatting>
  <conditionalFormatting sqref="A340 D340:G340">
    <cfRule type="expression" dxfId="1568" priority="1348" stopIfTrue="1">
      <formula>#REF!=0</formula>
    </cfRule>
    <cfRule type="expression" dxfId="1567" priority="1349">
      <formula>$C340=1</formula>
    </cfRule>
    <cfRule type="expression" dxfId="1566" priority="1350">
      <formula>LEFT(#REF!,7)="COMP. A"</formula>
    </cfRule>
  </conditionalFormatting>
  <conditionalFormatting sqref="G341">
    <cfRule type="expression" dxfId="1565" priority="1354" stopIfTrue="1">
      <formula>#REF!=0</formula>
    </cfRule>
    <cfRule type="expression" dxfId="1564" priority="1355">
      <formula>$C341=1</formula>
    </cfRule>
    <cfRule type="expression" dxfId="1563" priority="1356">
      <formula>LEFT(#REF!,7)="COMP. A"</formula>
    </cfRule>
  </conditionalFormatting>
  <conditionalFormatting sqref="B341:F341">
    <cfRule type="expression" dxfId="1562" priority="1351" stopIfTrue="1">
      <formula>#REF!=0</formula>
    </cfRule>
    <cfRule type="expression" dxfId="1561" priority="1352">
      <formula>$C341=1</formula>
    </cfRule>
    <cfRule type="expression" dxfId="1560" priority="1353">
      <formula>LEFT(#REF!,7)="COMP. A"</formula>
    </cfRule>
  </conditionalFormatting>
  <conditionalFormatting sqref="B340">
    <cfRule type="expression" dxfId="1559" priority="1345" stopIfTrue="1">
      <formula>#REF!=0</formula>
    </cfRule>
    <cfRule type="expression" dxfId="1558" priority="1346">
      <formula>$C340=1</formula>
    </cfRule>
    <cfRule type="expression" dxfId="1557" priority="1347">
      <formula>LEFT(#REF!,7)="COMP. A"</formula>
    </cfRule>
  </conditionalFormatting>
  <conditionalFormatting sqref="C340">
    <cfRule type="expression" dxfId="1556" priority="1342" stopIfTrue="1">
      <formula>#REF!=0</formula>
    </cfRule>
    <cfRule type="expression" dxfId="1555" priority="1343">
      <formula>$C340=1</formula>
    </cfRule>
    <cfRule type="expression" dxfId="1554" priority="1344">
      <formula>LEFT(#REF!,7)="COMP. A"</formula>
    </cfRule>
  </conditionalFormatting>
  <conditionalFormatting sqref="A341">
    <cfRule type="expression" dxfId="1553" priority="1339" stopIfTrue="1">
      <formula>#REF!=0</formula>
    </cfRule>
    <cfRule type="expression" dxfId="1552" priority="1340">
      <formula>$C341=1</formula>
    </cfRule>
    <cfRule type="expression" dxfId="1551" priority="1341">
      <formula>LEFT(#REF!,7)="COMP. A"</formula>
    </cfRule>
  </conditionalFormatting>
  <conditionalFormatting sqref="A333">
    <cfRule type="expression" dxfId="1550" priority="1336" stopIfTrue="1">
      <formula>#REF!=0</formula>
    </cfRule>
    <cfRule type="expression" dxfId="1549" priority="1337">
      <formula>$C333=1</formula>
    </cfRule>
    <cfRule type="expression" dxfId="1548" priority="1338">
      <formula>LEFT(#REF!,7)="COMP. A"</formula>
    </cfRule>
  </conditionalFormatting>
  <conditionalFormatting sqref="A334">
    <cfRule type="expression" dxfId="1547" priority="1333" stopIfTrue="1">
      <formula>#REF!=0</formula>
    </cfRule>
    <cfRule type="expression" dxfId="1546" priority="1334">
      <formula>$C334=1</formula>
    </cfRule>
    <cfRule type="expression" dxfId="1545" priority="1335">
      <formula>LEFT(#REF!,7)="COMP. A"</formula>
    </cfRule>
  </conditionalFormatting>
  <conditionalFormatting sqref="A326">
    <cfRule type="expression" dxfId="1544" priority="1330" stopIfTrue="1">
      <formula>#REF!=0</formula>
    </cfRule>
    <cfRule type="expression" dxfId="1543" priority="1331">
      <formula>$C326=1</formula>
    </cfRule>
    <cfRule type="expression" dxfId="1542" priority="1332">
      <formula>LEFT(#REF!,7)="COMP. A"</formula>
    </cfRule>
  </conditionalFormatting>
  <conditionalFormatting sqref="A327">
    <cfRule type="expression" dxfId="1541" priority="1327" stopIfTrue="1">
      <formula>#REF!=0</formula>
    </cfRule>
    <cfRule type="expression" dxfId="1540" priority="1328">
      <formula>$C327=1</formula>
    </cfRule>
    <cfRule type="expression" dxfId="1539" priority="1329">
      <formula>LEFT(#REF!,7)="COMP. A"</formula>
    </cfRule>
  </conditionalFormatting>
  <conditionalFormatting sqref="A318">
    <cfRule type="expression" dxfId="1538" priority="1324" stopIfTrue="1">
      <formula>#REF!=0</formula>
    </cfRule>
    <cfRule type="expression" dxfId="1537" priority="1325">
      <formula>$C318=1</formula>
    </cfRule>
    <cfRule type="expression" dxfId="1536" priority="1326">
      <formula>LEFT(#REF!,7)="COMP. A"</formula>
    </cfRule>
  </conditionalFormatting>
  <conditionalFormatting sqref="A319">
    <cfRule type="expression" dxfId="1535" priority="1321" stopIfTrue="1">
      <formula>#REF!=0</formula>
    </cfRule>
    <cfRule type="expression" dxfId="1534" priority="1322">
      <formula>$C319=1</formula>
    </cfRule>
    <cfRule type="expression" dxfId="1533" priority="1323">
      <formula>LEFT(#REF!,7)="COMP. A"</formula>
    </cfRule>
  </conditionalFormatting>
  <conditionalFormatting sqref="G349">
    <cfRule type="expression" dxfId="1532" priority="1318" stopIfTrue="1">
      <formula>#REF!=0</formula>
    </cfRule>
    <cfRule type="expression" dxfId="1531" priority="1319">
      <formula>$C349=1</formula>
    </cfRule>
    <cfRule type="expression" dxfId="1530" priority="1320">
      <formula>LEFT(#REF!,7)="COMP. A"</formula>
    </cfRule>
  </conditionalFormatting>
  <conditionalFormatting sqref="A349">
    <cfRule type="expression" dxfId="1529" priority="1315" stopIfTrue="1">
      <formula>#REF!=0</formula>
    </cfRule>
    <cfRule type="expression" dxfId="1528" priority="1316">
      <formula>$C349=1</formula>
    </cfRule>
    <cfRule type="expression" dxfId="1527" priority="1317">
      <formula>LEFT(#REF!,7)="COMP. A"</formula>
    </cfRule>
  </conditionalFormatting>
  <conditionalFormatting sqref="C349:D349">
    <cfRule type="expression" dxfId="1526" priority="1312" stopIfTrue="1">
      <formula>#REF!=0</formula>
    </cfRule>
    <cfRule type="expression" dxfId="1525" priority="1313">
      <formula>$C349=1</formula>
    </cfRule>
    <cfRule type="expression" dxfId="1524" priority="1314">
      <formula>LEFT(#REF!,7)="COMP. A"</formula>
    </cfRule>
  </conditionalFormatting>
  <conditionalFormatting sqref="B349">
    <cfRule type="expression" dxfId="1523" priority="1309" stopIfTrue="1">
      <formula>#REF!=0</formula>
    </cfRule>
    <cfRule type="expression" dxfId="1522" priority="1310">
      <formula>$C349=1</formula>
    </cfRule>
    <cfRule type="expression" dxfId="1521" priority="1311">
      <formula>LEFT(#REF!,7)="COMP. A"</formula>
    </cfRule>
  </conditionalFormatting>
  <conditionalFormatting sqref="E349">
    <cfRule type="expression" dxfId="1520" priority="1306" stopIfTrue="1">
      <formula>#REF!=0</formula>
    </cfRule>
    <cfRule type="expression" dxfId="1519" priority="1307">
      <formula>$C349=1</formula>
    </cfRule>
    <cfRule type="expression" dxfId="1518" priority="1308">
      <formula>LEFT(#REF!,7)="COMP. A"</formula>
    </cfRule>
  </conditionalFormatting>
  <conditionalFormatting sqref="F349">
    <cfRule type="expression" dxfId="1517" priority="1303" stopIfTrue="1">
      <formula>#REF!=0</formula>
    </cfRule>
    <cfRule type="expression" dxfId="1516" priority="1304">
      <formula>$C349=1</formula>
    </cfRule>
    <cfRule type="expression" dxfId="1515" priority="1305">
      <formula>LEFT(#REF!,7)="COMP. A"</formula>
    </cfRule>
  </conditionalFormatting>
  <conditionalFormatting sqref="A347 D347:G347">
    <cfRule type="expression" dxfId="1514" priority="1294" stopIfTrue="1">
      <formula>#REF!=0</formula>
    </cfRule>
    <cfRule type="expression" dxfId="1513" priority="1295">
      <formula>$C347=1</formula>
    </cfRule>
    <cfRule type="expression" dxfId="1512" priority="1296">
      <formula>LEFT(#REF!,7)="COMP. A"</formula>
    </cfRule>
  </conditionalFormatting>
  <conditionalFormatting sqref="G348">
    <cfRule type="expression" dxfId="1511" priority="1300" stopIfTrue="1">
      <formula>#REF!=0</formula>
    </cfRule>
    <cfRule type="expression" dxfId="1510" priority="1301">
      <formula>$C348=1</formula>
    </cfRule>
    <cfRule type="expression" dxfId="1509" priority="1302">
      <formula>LEFT(#REF!,7)="COMP. A"</formula>
    </cfRule>
  </conditionalFormatting>
  <conditionalFormatting sqref="B348:F348">
    <cfRule type="expression" dxfId="1508" priority="1297" stopIfTrue="1">
      <formula>#REF!=0</formula>
    </cfRule>
    <cfRule type="expression" dxfId="1507" priority="1298">
      <formula>$C348=1</formula>
    </cfRule>
    <cfRule type="expression" dxfId="1506" priority="1299">
      <formula>LEFT(#REF!,7)="COMP. A"</formula>
    </cfRule>
  </conditionalFormatting>
  <conditionalFormatting sqref="B347">
    <cfRule type="expression" dxfId="1505" priority="1291" stopIfTrue="1">
      <formula>#REF!=0</formula>
    </cfRule>
    <cfRule type="expression" dxfId="1504" priority="1292">
      <formula>$C347=1</formula>
    </cfRule>
    <cfRule type="expression" dxfId="1503" priority="1293">
      <formula>LEFT(#REF!,7)="COMP. A"</formula>
    </cfRule>
  </conditionalFormatting>
  <conditionalFormatting sqref="C347">
    <cfRule type="expression" dxfId="1502" priority="1288" stopIfTrue="1">
      <formula>#REF!=0</formula>
    </cfRule>
    <cfRule type="expression" dxfId="1501" priority="1289">
      <formula>$C347=1</formula>
    </cfRule>
    <cfRule type="expression" dxfId="1500" priority="1290">
      <formula>LEFT(#REF!,7)="COMP. A"</formula>
    </cfRule>
  </conditionalFormatting>
  <conditionalFormatting sqref="A348">
    <cfRule type="expression" dxfId="1499" priority="1285" stopIfTrue="1">
      <formula>#REF!=0</formula>
    </cfRule>
    <cfRule type="expression" dxfId="1498" priority="1286">
      <formula>$C348=1</formula>
    </cfRule>
    <cfRule type="expression" dxfId="1497" priority="1287">
      <formula>LEFT(#REF!,7)="COMP. A"</formula>
    </cfRule>
  </conditionalFormatting>
  <conditionalFormatting sqref="G350">
    <cfRule type="expression" dxfId="1496" priority="1282" stopIfTrue="1">
      <formula>#REF!=0</formula>
    </cfRule>
    <cfRule type="expression" dxfId="1495" priority="1283">
      <formula>$C350=1</formula>
    </cfRule>
    <cfRule type="expression" dxfId="1494" priority="1284">
      <formula>LEFT(#REF!,7)="COMP. A"</formula>
    </cfRule>
  </conditionalFormatting>
  <conditionalFormatting sqref="A350">
    <cfRule type="expression" dxfId="1493" priority="1279" stopIfTrue="1">
      <formula>#REF!=0</formula>
    </cfRule>
    <cfRule type="expression" dxfId="1492" priority="1280">
      <formula>$C350=1</formula>
    </cfRule>
    <cfRule type="expression" dxfId="1491" priority="1281">
      <formula>LEFT(#REF!,7)="COMP. A"</formula>
    </cfRule>
  </conditionalFormatting>
  <conditionalFormatting sqref="C350:D350">
    <cfRule type="expression" dxfId="1490" priority="1276" stopIfTrue="1">
      <formula>#REF!=0</formula>
    </cfRule>
    <cfRule type="expression" dxfId="1489" priority="1277">
      <formula>$C350=1</formula>
    </cfRule>
    <cfRule type="expression" dxfId="1488" priority="1278">
      <formula>LEFT(#REF!,7)="COMP. A"</formula>
    </cfRule>
  </conditionalFormatting>
  <conditionalFormatting sqref="E350">
    <cfRule type="expression" dxfId="1487" priority="1270" stopIfTrue="1">
      <formula>#REF!=0</formula>
    </cfRule>
    <cfRule type="expression" dxfId="1486" priority="1271">
      <formula>$C350=1</formula>
    </cfRule>
    <cfRule type="expression" dxfId="1485" priority="1272">
      <formula>LEFT(#REF!,7)="COMP. A"</formula>
    </cfRule>
  </conditionalFormatting>
  <conditionalFormatting sqref="F350">
    <cfRule type="expression" dxfId="1484" priority="1267" stopIfTrue="1">
      <formula>#REF!=0</formula>
    </cfRule>
    <cfRule type="expression" dxfId="1483" priority="1268">
      <formula>$C350=1</formula>
    </cfRule>
    <cfRule type="expression" dxfId="1482" priority="1269">
      <formula>LEFT(#REF!,7)="COMP. A"</formula>
    </cfRule>
  </conditionalFormatting>
  <conditionalFormatting sqref="G351">
    <cfRule type="expression" dxfId="1481" priority="1264" stopIfTrue="1">
      <formula>#REF!=0</formula>
    </cfRule>
    <cfRule type="expression" dxfId="1480" priority="1265">
      <formula>$C351=1</formula>
    </cfRule>
    <cfRule type="expression" dxfId="1479" priority="1266">
      <formula>LEFT(#REF!,7)="COMP. A"</formula>
    </cfRule>
  </conditionalFormatting>
  <conditionalFormatting sqref="A351">
    <cfRule type="expression" dxfId="1478" priority="1261" stopIfTrue="1">
      <formula>#REF!=0</formula>
    </cfRule>
    <cfRule type="expression" dxfId="1477" priority="1262">
      <formula>$C351=1</formula>
    </cfRule>
    <cfRule type="expression" dxfId="1476" priority="1263">
      <formula>LEFT(#REF!,7)="COMP. A"</formula>
    </cfRule>
  </conditionalFormatting>
  <conditionalFormatting sqref="C351:D351">
    <cfRule type="expression" dxfId="1475" priority="1258" stopIfTrue="1">
      <formula>#REF!=0</formula>
    </cfRule>
    <cfRule type="expression" dxfId="1474" priority="1259">
      <formula>$C351=1</formula>
    </cfRule>
    <cfRule type="expression" dxfId="1473" priority="1260">
      <formula>LEFT(#REF!,7)="COMP. A"</formula>
    </cfRule>
  </conditionalFormatting>
  <conditionalFormatting sqref="B351">
    <cfRule type="expression" dxfId="1472" priority="1255" stopIfTrue="1">
      <formula>#REF!=0</formula>
    </cfRule>
    <cfRule type="expression" dxfId="1471" priority="1256">
      <formula>$C351=1</formula>
    </cfRule>
    <cfRule type="expression" dxfId="1470" priority="1257">
      <formula>LEFT(#REF!,7)="COMP. A"</formula>
    </cfRule>
  </conditionalFormatting>
  <conditionalFormatting sqref="G365:G366">
    <cfRule type="expression" dxfId="1469" priority="1246" stopIfTrue="1">
      <formula>#REF!=0</formula>
    </cfRule>
    <cfRule type="expression" dxfId="1468" priority="1247">
      <formula>$C365=1</formula>
    </cfRule>
    <cfRule type="expression" dxfId="1467" priority="1248">
      <formula>LEFT(#REF!,7)="COMP. A"</formula>
    </cfRule>
  </conditionalFormatting>
  <conditionalFormatting sqref="C365:E365">
    <cfRule type="expression" dxfId="1466" priority="1243" stopIfTrue="1">
      <formula>#REF!=0</formula>
    </cfRule>
    <cfRule type="expression" dxfId="1465" priority="1244">
      <formula>$C365=1</formula>
    </cfRule>
    <cfRule type="expression" dxfId="1464" priority="1245">
      <formula>LEFT(#REF!,7)="COMP. A"</formula>
    </cfRule>
  </conditionalFormatting>
  <conditionalFormatting sqref="C366:D366">
    <cfRule type="expression" dxfId="1463" priority="1240" stopIfTrue="1">
      <formula>#REF!=0</formula>
    </cfRule>
    <cfRule type="expression" dxfId="1462" priority="1241">
      <formula>$C366=1</formula>
    </cfRule>
    <cfRule type="expression" dxfId="1461" priority="1242">
      <formula>LEFT(#REF!,7)="COMP. A"</formula>
    </cfRule>
  </conditionalFormatting>
  <conditionalFormatting sqref="E366">
    <cfRule type="expression" dxfId="1460" priority="1237" stopIfTrue="1">
      <formula>#REF!=0</formula>
    </cfRule>
    <cfRule type="expression" dxfId="1459" priority="1238">
      <formula>$C366=1</formula>
    </cfRule>
    <cfRule type="expression" dxfId="1458" priority="1239">
      <formula>LEFT(#REF!,7)="COMP. A"</formula>
    </cfRule>
  </conditionalFormatting>
  <conditionalFormatting sqref="F366">
    <cfRule type="expression" dxfId="1457" priority="1234" stopIfTrue="1">
      <formula>#REF!=0</formula>
    </cfRule>
    <cfRule type="expression" dxfId="1456" priority="1235">
      <formula>$C366=1</formula>
    </cfRule>
    <cfRule type="expression" dxfId="1455" priority="1236">
      <formula>LEFT(#REF!,7)="COMP. A"</formula>
    </cfRule>
  </conditionalFormatting>
  <conditionalFormatting sqref="D364:E364 G364">
    <cfRule type="expression" dxfId="1454" priority="1231" stopIfTrue="1">
      <formula>#REF!=0</formula>
    </cfRule>
    <cfRule type="expression" dxfId="1453" priority="1232">
      <formula>$C364=1</formula>
    </cfRule>
    <cfRule type="expression" dxfId="1452" priority="1233">
      <formula>LEFT(#REF!,7)="COMP. A"</formula>
    </cfRule>
  </conditionalFormatting>
  <conditionalFormatting sqref="C364">
    <cfRule type="expression" dxfId="1451" priority="1228" stopIfTrue="1">
      <formula>#REF!=0</formula>
    </cfRule>
    <cfRule type="expression" dxfId="1450" priority="1229">
      <formula>$C364=1</formula>
    </cfRule>
    <cfRule type="expression" dxfId="1449" priority="1230">
      <formula>LEFT(#REF!,7)="COMP. A"</formula>
    </cfRule>
  </conditionalFormatting>
  <conditionalFormatting sqref="B364:B365">
    <cfRule type="expression" dxfId="1448" priority="1225" stopIfTrue="1">
      <formula>#REF!=0</formula>
    </cfRule>
    <cfRule type="expression" dxfId="1447" priority="1226">
      <formula>$C364=1</formula>
    </cfRule>
    <cfRule type="expression" dxfId="1446" priority="1227">
      <formula>LEFT(#REF!,7)="COMP. A"</formula>
    </cfRule>
  </conditionalFormatting>
  <conditionalFormatting sqref="F364:F365">
    <cfRule type="expression" dxfId="1445" priority="1222" stopIfTrue="1">
      <formula>#REF!=0</formula>
    </cfRule>
    <cfRule type="expression" dxfId="1444" priority="1223">
      <formula>$C364=1</formula>
    </cfRule>
    <cfRule type="expression" dxfId="1443" priority="1224">
      <formula>LEFT(#REF!,7)="COMP. A"</formula>
    </cfRule>
  </conditionalFormatting>
  <conditionalFormatting sqref="A365">
    <cfRule type="expression" dxfId="1442" priority="1216" stopIfTrue="1">
      <formula>#REF!=0</formula>
    </cfRule>
    <cfRule type="expression" dxfId="1441" priority="1217">
      <formula>$C365=1</formula>
    </cfRule>
    <cfRule type="expression" dxfId="1440" priority="1218">
      <formula>LEFT(#REF!,7)="COMP. A"</formula>
    </cfRule>
  </conditionalFormatting>
  <conditionalFormatting sqref="A371">
    <cfRule type="expression" dxfId="1439" priority="1195" stopIfTrue="1">
      <formula>#REF!=0</formula>
    </cfRule>
    <cfRule type="expression" dxfId="1438" priority="1196">
      <formula>$C371=1</formula>
    </cfRule>
    <cfRule type="expression" dxfId="1437" priority="1197">
      <formula>LEFT(#REF!,7)="COMP. A"</formula>
    </cfRule>
  </conditionalFormatting>
  <conditionalFormatting sqref="G372">
    <cfRule type="expression" dxfId="1436" priority="1213" stopIfTrue="1">
      <formula>#REF!=0</formula>
    </cfRule>
    <cfRule type="expression" dxfId="1435" priority="1214">
      <formula>$C372=1</formula>
    </cfRule>
    <cfRule type="expression" dxfId="1434" priority="1215">
      <formula>LEFT(#REF!,7)="COMP. A"</formula>
    </cfRule>
  </conditionalFormatting>
  <conditionalFormatting sqref="C372:E372">
    <cfRule type="expression" dxfId="1433" priority="1210" stopIfTrue="1">
      <formula>#REF!=0</formula>
    </cfRule>
    <cfRule type="expression" dxfId="1432" priority="1211">
      <formula>$C372=1</formula>
    </cfRule>
    <cfRule type="expression" dxfId="1431" priority="1212">
      <formula>LEFT(#REF!,7)="COMP. A"</formula>
    </cfRule>
  </conditionalFormatting>
  <conditionalFormatting sqref="D371:E371 G371">
    <cfRule type="expression" dxfId="1430" priority="1207" stopIfTrue="1">
      <formula>#REF!=0</formula>
    </cfRule>
    <cfRule type="expression" dxfId="1429" priority="1208">
      <formula>$C371=1</formula>
    </cfRule>
    <cfRule type="expression" dxfId="1428" priority="1209">
      <formula>LEFT(#REF!,7)="COMP. A"</formula>
    </cfRule>
  </conditionalFormatting>
  <conditionalFormatting sqref="C371">
    <cfRule type="expression" dxfId="1427" priority="1204" stopIfTrue="1">
      <formula>#REF!=0</formula>
    </cfRule>
    <cfRule type="expression" dxfId="1426" priority="1205">
      <formula>$C371=1</formula>
    </cfRule>
    <cfRule type="expression" dxfId="1425" priority="1206">
      <formula>LEFT(#REF!,7)="COMP. A"</formula>
    </cfRule>
  </conditionalFormatting>
  <conditionalFormatting sqref="B371:B372">
    <cfRule type="expression" dxfId="1424" priority="1201" stopIfTrue="1">
      <formula>#REF!=0</formula>
    </cfRule>
    <cfRule type="expression" dxfId="1423" priority="1202">
      <formula>$C371=1</formula>
    </cfRule>
    <cfRule type="expression" dxfId="1422" priority="1203">
      <formula>LEFT(#REF!,7)="COMP. A"</formula>
    </cfRule>
  </conditionalFormatting>
  <conditionalFormatting sqref="F371:F372">
    <cfRule type="expression" dxfId="1421" priority="1198" stopIfTrue="1">
      <formula>#REF!=0</formula>
    </cfRule>
    <cfRule type="expression" dxfId="1420" priority="1199">
      <formula>$C371=1</formula>
    </cfRule>
    <cfRule type="expression" dxfId="1419" priority="1200">
      <formula>LEFT(#REF!,7)="COMP. A"</formula>
    </cfRule>
  </conditionalFormatting>
  <conditionalFormatting sqref="A372">
    <cfRule type="expression" dxfId="1418" priority="1192" stopIfTrue="1">
      <formula>#REF!=0</formula>
    </cfRule>
    <cfRule type="expression" dxfId="1417" priority="1193">
      <formula>$C372=1</formula>
    </cfRule>
    <cfRule type="expression" dxfId="1416" priority="1194">
      <formula>LEFT(#REF!,7)="COMP. A"</formula>
    </cfRule>
  </conditionalFormatting>
  <conditionalFormatting sqref="A373:G373">
    <cfRule type="expression" dxfId="1415" priority="1189" stopIfTrue="1">
      <formula>#REF!=0</formula>
    </cfRule>
    <cfRule type="expression" dxfId="1414" priority="1190">
      <formula>$C373=1</formula>
    </cfRule>
    <cfRule type="expression" dxfId="1413" priority="1191">
      <formula>LEFT(#REF!,7)="COMP. A"</formula>
    </cfRule>
  </conditionalFormatting>
  <conditionalFormatting sqref="A378">
    <cfRule type="expression" dxfId="1412" priority="1168" stopIfTrue="1">
      <formula>#REF!=0</formula>
    </cfRule>
    <cfRule type="expression" dxfId="1411" priority="1169">
      <formula>$C378=1</formula>
    </cfRule>
    <cfRule type="expression" dxfId="1410" priority="1170">
      <formula>LEFT(#REF!,7)="COMP. A"</formula>
    </cfRule>
  </conditionalFormatting>
  <conditionalFormatting sqref="G379">
    <cfRule type="expression" dxfId="1409" priority="1186" stopIfTrue="1">
      <formula>#REF!=0</formula>
    </cfRule>
    <cfRule type="expression" dxfId="1408" priority="1187">
      <formula>$C379=1</formula>
    </cfRule>
    <cfRule type="expression" dxfId="1407" priority="1188">
      <formula>LEFT(#REF!,7)="COMP. A"</formula>
    </cfRule>
  </conditionalFormatting>
  <conditionalFormatting sqref="C379:E379">
    <cfRule type="expression" dxfId="1406" priority="1183" stopIfTrue="1">
      <formula>#REF!=0</formula>
    </cfRule>
    <cfRule type="expression" dxfId="1405" priority="1184">
      <formula>$C379=1</formula>
    </cfRule>
    <cfRule type="expression" dxfId="1404" priority="1185">
      <formula>LEFT(#REF!,7)="COMP. A"</formula>
    </cfRule>
  </conditionalFormatting>
  <conditionalFormatting sqref="D378:E378 G378">
    <cfRule type="expression" dxfId="1403" priority="1180" stopIfTrue="1">
      <formula>#REF!=0</formula>
    </cfRule>
    <cfRule type="expression" dxfId="1402" priority="1181">
      <formula>$C378=1</formula>
    </cfRule>
    <cfRule type="expression" dxfId="1401" priority="1182">
      <formula>LEFT(#REF!,7)="COMP. A"</formula>
    </cfRule>
  </conditionalFormatting>
  <conditionalFormatting sqref="C378">
    <cfRule type="expression" dxfId="1400" priority="1177" stopIfTrue="1">
      <formula>#REF!=0</formula>
    </cfRule>
    <cfRule type="expression" dxfId="1399" priority="1178">
      <formula>$C378=1</formula>
    </cfRule>
    <cfRule type="expression" dxfId="1398" priority="1179">
      <formula>LEFT(#REF!,7)="COMP. A"</formula>
    </cfRule>
  </conditionalFormatting>
  <conditionalFormatting sqref="B378:B379">
    <cfRule type="expression" dxfId="1397" priority="1174" stopIfTrue="1">
      <formula>#REF!=0</formula>
    </cfRule>
    <cfRule type="expression" dxfId="1396" priority="1175">
      <formula>$C378=1</formula>
    </cfRule>
    <cfRule type="expression" dxfId="1395" priority="1176">
      <formula>LEFT(#REF!,7)="COMP. A"</formula>
    </cfRule>
  </conditionalFormatting>
  <conditionalFormatting sqref="F378:F379">
    <cfRule type="expression" dxfId="1394" priority="1171" stopIfTrue="1">
      <formula>#REF!=0</formula>
    </cfRule>
    <cfRule type="expression" dxfId="1393" priority="1172">
      <formula>$C378=1</formula>
    </cfRule>
    <cfRule type="expression" dxfId="1392" priority="1173">
      <formula>LEFT(#REF!,7)="COMP. A"</formula>
    </cfRule>
  </conditionalFormatting>
  <conditionalFormatting sqref="A379">
    <cfRule type="expression" dxfId="1391" priority="1165" stopIfTrue="1">
      <formula>#REF!=0</formula>
    </cfRule>
    <cfRule type="expression" dxfId="1390" priority="1166">
      <formula>$C379=1</formula>
    </cfRule>
    <cfRule type="expression" dxfId="1389" priority="1167">
      <formula>LEFT(#REF!,7)="COMP. A"</formula>
    </cfRule>
  </conditionalFormatting>
  <conditionalFormatting sqref="A380:G380">
    <cfRule type="expression" dxfId="1388" priority="1162" stopIfTrue="1">
      <formula>#REF!=0</formula>
    </cfRule>
    <cfRule type="expression" dxfId="1387" priority="1163">
      <formula>$C380=1</formula>
    </cfRule>
    <cfRule type="expression" dxfId="1386" priority="1164">
      <formula>LEFT(#REF!,7)="COMP. A"</formula>
    </cfRule>
  </conditionalFormatting>
  <conditionalFormatting sqref="A385">
    <cfRule type="expression" dxfId="1385" priority="1141" stopIfTrue="1">
      <formula>#REF!=0</formula>
    </cfRule>
    <cfRule type="expression" dxfId="1384" priority="1142">
      <formula>$C385=1</formula>
    </cfRule>
    <cfRule type="expression" dxfId="1383" priority="1143">
      <formula>LEFT(#REF!,7)="COMP. A"</formula>
    </cfRule>
  </conditionalFormatting>
  <conditionalFormatting sqref="G386">
    <cfRule type="expression" dxfId="1382" priority="1159" stopIfTrue="1">
      <formula>#REF!=0</formula>
    </cfRule>
    <cfRule type="expression" dxfId="1381" priority="1160">
      <formula>$C386=1</formula>
    </cfRule>
    <cfRule type="expression" dxfId="1380" priority="1161">
      <formula>LEFT(#REF!,7)="COMP. A"</formula>
    </cfRule>
  </conditionalFormatting>
  <conditionalFormatting sqref="C386:E386">
    <cfRule type="expression" dxfId="1379" priority="1156" stopIfTrue="1">
      <formula>#REF!=0</formula>
    </cfRule>
    <cfRule type="expression" dxfId="1378" priority="1157">
      <formula>$C386=1</formula>
    </cfRule>
    <cfRule type="expression" dxfId="1377" priority="1158">
      <formula>LEFT(#REF!,7)="COMP. A"</formula>
    </cfRule>
  </conditionalFormatting>
  <conditionalFormatting sqref="D385:E385 G385">
    <cfRule type="expression" dxfId="1376" priority="1153" stopIfTrue="1">
      <formula>#REF!=0</formula>
    </cfRule>
    <cfRule type="expression" dxfId="1375" priority="1154">
      <formula>$C385=1</formula>
    </cfRule>
    <cfRule type="expression" dxfId="1374" priority="1155">
      <formula>LEFT(#REF!,7)="COMP. A"</formula>
    </cfRule>
  </conditionalFormatting>
  <conditionalFormatting sqref="C385">
    <cfRule type="expression" dxfId="1373" priority="1150" stopIfTrue="1">
      <formula>#REF!=0</formula>
    </cfRule>
    <cfRule type="expression" dxfId="1372" priority="1151">
      <formula>$C385=1</formula>
    </cfRule>
    <cfRule type="expression" dxfId="1371" priority="1152">
      <formula>LEFT(#REF!,7)="COMP. A"</formula>
    </cfRule>
  </conditionalFormatting>
  <conditionalFormatting sqref="B385:B386">
    <cfRule type="expression" dxfId="1370" priority="1147" stopIfTrue="1">
      <formula>#REF!=0</formula>
    </cfRule>
    <cfRule type="expression" dxfId="1369" priority="1148">
      <formula>$C385=1</formula>
    </cfRule>
    <cfRule type="expression" dxfId="1368" priority="1149">
      <formula>LEFT(#REF!,7)="COMP. A"</formula>
    </cfRule>
  </conditionalFormatting>
  <conditionalFormatting sqref="F385:F386">
    <cfRule type="expression" dxfId="1367" priority="1144" stopIfTrue="1">
      <formula>#REF!=0</formula>
    </cfRule>
    <cfRule type="expression" dxfId="1366" priority="1145">
      <formula>$C385=1</formula>
    </cfRule>
    <cfRule type="expression" dxfId="1365" priority="1146">
      <formula>LEFT(#REF!,7)="COMP. A"</formula>
    </cfRule>
  </conditionalFormatting>
  <conditionalFormatting sqref="A386">
    <cfRule type="expression" dxfId="1364" priority="1138" stopIfTrue="1">
      <formula>#REF!=0</formula>
    </cfRule>
    <cfRule type="expression" dxfId="1363" priority="1139">
      <formula>$C386=1</formula>
    </cfRule>
    <cfRule type="expression" dxfId="1362" priority="1140">
      <formula>LEFT(#REF!,7)="COMP. A"</formula>
    </cfRule>
  </conditionalFormatting>
  <conditionalFormatting sqref="A387:C387 E387:G387">
    <cfRule type="expression" dxfId="1361" priority="1135" stopIfTrue="1">
      <formula>#REF!=0</formula>
    </cfRule>
    <cfRule type="expression" dxfId="1360" priority="1136">
      <formula>$C387=1</formula>
    </cfRule>
    <cfRule type="expression" dxfId="1359" priority="1137">
      <formula>LEFT(#REF!,7)="COMP. A"</formula>
    </cfRule>
  </conditionalFormatting>
  <conditionalFormatting sqref="D387">
    <cfRule type="expression" dxfId="1358" priority="1132" stopIfTrue="1">
      <formula>#REF!=0</formula>
    </cfRule>
    <cfRule type="expression" dxfId="1357" priority="1133">
      <formula>$C387=1</formula>
    </cfRule>
    <cfRule type="expression" dxfId="1356" priority="1134">
      <formula>LEFT(#REF!,7)="COMP. A"</formula>
    </cfRule>
  </conditionalFormatting>
  <conditionalFormatting sqref="A392">
    <cfRule type="expression" dxfId="1355" priority="1111" stopIfTrue="1">
      <formula>#REF!=0</formula>
    </cfRule>
    <cfRule type="expression" dxfId="1354" priority="1112">
      <formula>$C392=1</formula>
    </cfRule>
    <cfRule type="expression" dxfId="1353" priority="1113">
      <formula>LEFT(#REF!,7)="COMP. A"</formula>
    </cfRule>
  </conditionalFormatting>
  <conditionalFormatting sqref="G393">
    <cfRule type="expression" dxfId="1352" priority="1129" stopIfTrue="1">
      <formula>#REF!=0</formula>
    </cfRule>
    <cfRule type="expression" dxfId="1351" priority="1130">
      <formula>$C393=1</formula>
    </cfRule>
    <cfRule type="expression" dxfId="1350" priority="1131">
      <formula>LEFT(#REF!,7)="COMP. A"</formula>
    </cfRule>
  </conditionalFormatting>
  <conditionalFormatting sqref="C393:E393">
    <cfRule type="expression" dxfId="1349" priority="1126" stopIfTrue="1">
      <formula>#REF!=0</formula>
    </cfRule>
    <cfRule type="expression" dxfId="1348" priority="1127">
      <formula>$C393=1</formula>
    </cfRule>
    <cfRule type="expression" dxfId="1347" priority="1128">
      <formula>LEFT(#REF!,7)="COMP. A"</formula>
    </cfRule>
  </conditionalFormatting>
  <conditionalFormatting sqref="D392:E392 G392">
    <cfRule type="expression" dxfId="1346" priority="1123" stopIfTrue="1">
      <formula>#REF!=0</formula>
    </cfRule>
    <cfRule type="expression" dxfId="1345" priority="1124">
      <formula>$C392=1</formula>
    </cfRule>
    <cfRule type="expression" dxfId="1344" priority="1125">
      <formula>LEFT(#REF!,7)="COMP. A"</formula>
    </cfRule>
  </conditionalFormatting>
  <conditionalFormatting sqref="C392">
    <cfRule type="expression" dxfId="1343" priority="1120" stopIfTrue="1">
      <formula>#REF!=0</formula>
    </cfRule>
    <cfRule type="expression" dxfId="1342" priority="1121">
      <formula>$C392=1</formula>
    </cfRule>
    <cfRule type="expression" dxfId="1341" priority="1122">
      <formula>LEFT(#REF!,7)="COMP. A"</formula>
    </cfRule>
  </conditionalFormatting>
  <conditionalFormatting sqref="B392:B393">
    <cfRule type="expression" dxfId="1340" priority="1117" stopIfTrue="1">
      <formula>#REF!=0</formula>
    </cfRule>
    <cfRule type="expression" dxfId="1339" priority="1118">
      <formula>$C392=1</formula>
    </cfRule>
    <cfRule type="expression" dxfId="1338" priority="1119">
      <formula>LEFT(#REF!,7)="COMP. A"</formula>
    </cfRule>
  </conditionalFormatting>
  <conditionalFormatting sqref="F392:F393">
    <cfRule type="expression" dxfId="1337" priority="1114" stopIfTrue="1">
      <formula>#REF!=0</formula>
    </cfRule>
    <cfRule type="expression" dxfId="1336" priority="1115">
      <formula>$C392=1</formula>
    </cfRule>
    <cfRule type="expression" dxfId="1335" priority="1116">
      <formula>LEFT(#REF!,7)="COMP. A"</formula>
    </cfRule>
  </conditionalFormatting>
  <conditionalFormatting sqref="A393">
    <cfRule type="expression" dxfId="1334" priority="1108" stopIfTrue="1">
      <formula>#REF!=0</formula>
    </cfRule>
    <cfRule type="expression" dxfId="1333" priority="1109">
      <formula>$C393=1</formula>
    </cfRule>
    <cfRule type="expression" dxfId="1332" priority="1110">
      <formula>LEFT(#REF!,7)="COMP. A"</formula>
    </cfRule>
  </conditionalFormatting>
  <conditionalFormatting sqref="A394:C394 E394:G394">
    <cfRule type="expression" dxfId="1331" priority="1105" stopIfTrue="1">
      <formula>#REF!=0</formula>
    </cfRule>
    <cfRule type="expression" dxfId="1330" priority="1106">
      <formula>$C394=1</formula>
    </cfRule>
    <cfRule type="expression" dxfId="1329" priority="1107">
      <formula>LEFT(#REF!,7)="COMP. A"</formula>
    </cfRule>
  </conditionalFormatting>
  <conditionalFormatting sqref="D394">
    <cfRule type="expression" dxfId="1328" priority="1102" stopIfTrue="1">
      <formula>#REF!=0</formula>
    </cfRule>
    <cfRule type="expression" dxfId="1327" priority="1103">
      <formula>$C394=1</formula>
    </cfRule>
    <cfRule type="expression" dxfId="1326" priority="1104">
      <formula>LEFT(#REF!,7)="COMP. A"</formula>
    </cfRule>
  </conditionalFormatting>
  <conditionalFormatting sqref="A399">
    <cfRule type="expression" dxfId="1325" priority="1081" stopIfTrue="1">
      <formula>#REF!=0</formula>
    </cfRule>
    <cfRule type="expression" dxfId="1324" priority="1082">
      <formula>$C399=1</formula>
    </cfRule>
    <cfRule type="expression" dxfId="1323" priority="1083">
      <formula>LEFT(#REF!,7)="COMP. A"</formula>
    </cfRule>
  </conditionalFormatting>
  <conditionalFormatting sqref="G400">
    <cfRule type="expression" dxfId="1322" priority="1099" stopIfTrue="1">
      <formula>#REF!=0</formula>
    </cfRule>
    <cfRule type="expression" dxfId="1321" priority="1100">
      <formula>$C400=1</formula>
    </cfRule>
    <cfRule type="expression" dxfId="1320" priority="1101">
      <formula>LEFT(#REF!,7)="COMP. A"</formula>
    </cfRule>
  </conditionalFormatting>
  <conditionalFormatting sqref="C400:E400">
    <cfRule type="expression" dxfId="1319" priority="1096" stopIfTrue="1">
      <formula>#REF!=0</formula>
    </cfRule>
    <cfRule type="expression" dxfId="1318" priority="1097">
      <formula>$C400=1</formula>
    </cfRule>
    <cfRule type="expression" dxfId="1317" priority="1098">
      <formula>LEFT(#REF!,7)="COMP. A"</formula>
    </cfRule>
  </conditionalFormatting>
  <conditionalFormatting sqref="D399:E399 G399">
    <cfRule type="expression" dxfId="1316" priority="1093" stopIfTrue="1">
      <formula>#REF!=0</formula>
    </cfRule>
    <cfRule type="expression" dxfId="1315" priority="1094">
      <formula>$C399=1</formula>
    </cfRule>
    <cfRule type="expression" dxfId="1314" priority="1095">
      <formula>LEFT(#REF!,7)="COMP. A"</formula>
    </cfRule>
  </conditionalFormatting>
  <conditionalFormatting sqref="C399">
    <cfRule type="expression" dxfId="1313" priority="1090" stopIfTrue="1">
      <formula>#REF!=0</formula>
    </cfRule>
    <cfRule type="expression" dxfId="1312" priority="1091">
      <formula>$C399=1</formula>
    </cfRule>
    <cfRule type="expression" dxfId="1311" priority="1092">
      <formula>LEFT(#REF!,7)="COMP. A"</formula>
    </cfRule>
  </conditionalFormatting>
  <conditionalFormatting sqref="B399:B400">
    <cfRule type="expression" dxfId="1310" priority="1087" stopIfTrue="1">
      <formula>#REF!=0</formula>
    </cfRule>
    <cfRule type="expression" dxfId="1309" priority="1088">
      <formula>$C399=1</formula>
    </cfRule>
    <cfRule type="expression" dxfId="1308" priority="1089">
      <formula>LEFT(#REF!,7)="COMP. A"</formula>
    </cfRule>
  </conditionalFormatting>
  <conditionalFormatting sqref="F399:F400">
    <cfRule type="expression" dxfId="1307" priority="1084" stopIfTrue="1">
      <formula>#REF!=0</formula>
    </cfRule>
    <cfRule type="expression" dxfId="1306" priority="1085">
      <formula>$C399=1</formula>
    </cfRule>
    <cfRule type="expression" dxfId="1305" priority="1086">
      <formula>LEFT(#REF!,7)="COMP. A"</formula>
    </cfRule>
  </conditionalFormatting>
  <conditionalFormatting sqref="A400">
    <cfRule type="expression" dxfId="1304" priority="1078" stopIfTrue="1">
      <formula>#REF!=0</formula>
    </cfRule>
    <cfRule type="expression" dxfId="1303" priority="1079">
      <formula>$C400=1</formula>
    </cfRule>
    <cfRule type="expression" dxfId="1302" priority="1080">
      <formula>LEFT(#REF!,7)="COMP. A"</formula>
    </cfRule>
  </conditionalFormatting>
  <conditionalFormatting sqref="A401:C401 E401:G401">
    <cfRule type="expression" dxfId="1301" priority="1075" stopIfTrue="1">
      <formula>#REF!=0</formula>
    </cfRule>
    <cfRule type="expression" dxfId="1300" priority="1076">
      <formula>$C401=1</formula>
    </cfRule>
    <cfRule type="expression" dxfId="1299" priority="1077">
      <formula>LEFT(#REF!,7)="COMP. A"</formula>
    </cfRule>
  </conditionalFormatting>
  <conditionalFormatting sqref="D401">
    <cfRule type="expression" dxfId="1298" priority="1072" stopIfTrue="1">
      <formula>#REF!=0</formula>
    </cfRule>
    <cfRule type="expression" dxfId="1297" priority="1073">
      <formula>$C401=1</formula>
    </cfRule>
    <cfRule type="expression" dxfId="1296" priority="1074">
      <formula>LEFT(#REF!,7)="COMP. A"</formula>
    </cfRule>
  </conditionalFormatting>
  <conditionalFormatting sqref="A406">
    <cfRule type="expression" dxfId="1295" priority="1051" stopIfTrue="1">
      <formula>#REF!=0</formula>
    </cfRule>
    <cfRule type="expression" dxfId="1294" priority="1052">
      <formula>$C406=1</formula>
    </cfRule>
    <cfRule type="expression" dxfId="1293" priority="1053">
      <formula>LEFT(#REF!,7)="COMP. A"</formula>
    </cfRule>
  </conditionalFormatting>
  <conditionalFormatting sqref="G407">
    <cfRule type="expression" dxfId="1292" priority="1069" stopIfTrue="1">
      <formula>#REF!=0</formula>
    </cfRule>
    <cfRule type="expression" dxfId="1291" priority="1070">
      <formula>$C407=1</formula>
    </cfRule>
    <cfRule type="expression" dxfId="1290" priority="1071">
      <formula>LEFT(#REF!,7)="COMP. A"</formula>
    </cfRule>
  </conditionalFormatting>
  <conditionalFormatting sqref="C407:E407">
    <cfRule type="expression" dxfId="1289" priority="1066" stopIfTrue="1">
      <formula>#REF!=0</formula>
    </cfRule>
    <cfRule type="expression" dxfId="1288" priority="1067">
      <formula>$C407=1</formula>
    </cfRule>
    <cfRule type="expression" dxfId="1287" priority="1068">
      <formula>LEFT(#REF!,7)="COMP. A"</formula>
    </cfRule>
  </conditionalFormatting>
  <conditionalFormatting sqref="D406:E406 G406">
    <cfRule type="expression" dxfId="1286" priority="1063" stopIfTrue="1">
      <formula>#REF!=0</formula>
    </cfRule>
    <cfRule type="expression" dxfId="1285" priority="1064">
      <formula>$C406=1</formula>
    </cfRule>
    <cfRule type="expression" dxfId="1284" priority="1065">
      <formula>LEFT(#REF!,7)="COMP. A"</formula>
    </cfRule>
  </conditionalFormatting>
  <conditionalFormatting sqref="C406">
    <cfRule type="expression" dxfId="1283" priority="1060" stopIfTrue="1">
      <formula>#REF!=0</formula>
    </cfRule>
    <cfRule type="expression" dxfId="1282" priority="1061">
      <formula>$C406=1</formula>
    </cfRule>
    <cfRule type="expression" dxfId="1281" priority="1062">
      <formula>LEFT(#REF!,7)="COMP. A"</formula>
    </cfRule>
  </conditionalFormatting>
  <conditionalFormatting sqref="B406:B407">
    <cfRule type="expression" dxfId="1280" priority="1057" stopIfTrue="1">
      <formula>#REF!=0</formula>
    </cfRule>
    <cfRule type="expression" dxfId="1279" priority="1058">
      <formula>$C406=1</formula>
    </cfRule>
    <cfRule type="expression" dxfId="1278" priority="1059">
      <formula>LEFT(#REF!,7)="COMP. A"</formula>
    </cfRule>
  </conditionalFormatting>
  <conditionalFormatting sqref="F406:F407">
    <cfRule type="expression" dxfId="1277" priority="1054" stopIfTrue="1">
      <formula>#REF!=0</formula>
    </cfRule>
    <cfRule type="expression" dxfId="1276" priority="1055">
      <formula>$C406=1</formula>
    </cfRule>
    <cfRule type="expression" dxfId="1275" priority="1056">
      <formula>LEFT(#REF!,7)="COMP. A"</formula>
    </cfRule>
  </conditionalFormatting>
  <conditionalFormatting sqref="A407">
    <cfRule type="expression" dxfId="1274" priority="1048" stopIfTrue="1">
      <formula>#REF!=0</formula>
    </cfRule>
    <cfRule type="expression" dxfId="1273" priority="1049">
      <formula>$C407=1</formula>
    </cfRule>
    <cfRule type="expression" dxfId="1272" priority="1050">
      <formula>LEFT(#REF!,7)="COMP. A"</formula>
    </cfRule>
  </conditionalFormatting>
  <conditionalFormatting sqref="A408:C408 E408:G408">
    <cfRule type="expression" dxfId="1271" priority="1045" stopIfTrue="1">
      <formula>#REF!=0</formula>
    </cfRule>
    <cfRule type="expression" dxfId="1270" priority="1046">
      <formula>$C408=1</formula>
    </cfRule>
    <cfRule type="expression" dxfId="1269" priority="1047">
      <formula>LEFT(#REF!,7)="COMP. A"</formula>
    </cfRule>
  </conditionalFormatting>
  <conditionalFormatting sqref="D408">
    <cfRule type="expression" dxfId="1268" priority="1042" stopIfTrue="1">
      <formula>#REF!=0</formula>
    </cfRule>
    <cfRule type="expression" dxfId="1267" priority="1043">
      <formula>$C408=1</formula>
    </cfRule>
    <cfRule type="expression" dxfId="1266" priority="1044">
      <formula>LEFT(#REF!,7)="COMP. A"</formula>
    </cfRule>
  </conditionalFormatting>
  <conditionalFormatting sqref="A413">
    <cfRule type="expression" dxfId="1265" priority="1021" stopIfTrue="1">
      <formula>#REF!=0</formula>
    </cfRule>
    <cfRule type="expression" dxfId="1264" priority="1022">
      <formula>$C413=1</formula>
    </cfRule>
    <cfRule type="expression" dxfId="1263" priority="1023">
      <formula>LEFT(#REF!,7)="COMP. A"</formula>
    </cfRule>
  </conditionalFormatting>
  <conditionalFormatting sqref="G414">
    <cfRule type="expression" dxfId="1262" priority="1039" stopIfTrue="1">
      <formula>#REF!=0</formula>
    </cfRule>
    <cfRule type="expression" dxfId="1261" priority="1040">
      <formula>$C414=1</formula>
    </cfRule>
    <cfRule type="expression" dxfId="1260" priority="1041">
      <formula>LEFT(#REF!,7)="COMP. A"</formula>
    </cfRule>
  </conditionalFormatting>
  <conditionalFormatting sqref="C414:E414">
    <cfRule type="expression" dxfId="1259" priority="1036" stopIfTrue="1">
      <formula>#REF!=0</formula>
    </cfRule>
    <cfRule type="expression" dxfId="1258" priority="1037">
      <formula>$C414=1</formula>
    </cfRule>
    <cfRule type="expression" dxfId="1257" priority="1038">
      <formula>LEFT(#REF!,7)="COMP. A"</formula>
    </cfRule>
  </conditionalFormatting>
  <conditionalFormatting sqref="D413:E413 G413">
    <cfRule type="expression" dxfId="1256" priority="1033" stopIfTrue="1">
      <formula>#REF!=0</formula>
    </cfRule>
    <cfRule type="expression" dxfId="1255" priority="1034">
      <formula>$C413=1</formula>
    </cfRule>
    <cfRule type="expression" dxfId="1254" priority="1035">
      <formula>LEFT(#REF!,7)="COMP. A"</formula>
    </cfRule>
  </conditionalFormatting>
  <conditionalFormatting sqref="C413">
    <cfRule type="expression" dxfId="1253" priority="1030" stopIfTrue="1">
      <formula>#REF!=0</formula>
    </cfRule>
    <cfRule type="expression" dxfId="1252" priority="1031">
      <formula>$C413=1</formula>
    </cfRule>
    <cfRule type="expression" dxfId="1251" priority="1032">
      <formula>LEFT(#REF!,7)="COMP. A"</formula>
    </cfRule>
  </conditionalFormatting>
  <conditionalFormatting sqref="B413:B414">
    <cfRule type="expression" dxfId="1250" priority="1027" stopIfTrue="1">
      <formula>#REF!=0</formula>
    </cfRule>
    <cfRule type="expression" dxfId="1249" priority="1028">
      <formula>$C413=1</formula>
    </cfRule>
    <cfRule type="expression" dxfId="1248" priority="1029">
      <formula>LEFT(#REF!,7)="COMP. A"</formula>
    </cfRule>
  </conditionalFormatting>
  <conditionalFormatting sqref="F413:F414 B130">
    <cfRule type="expression" dxfId="1247" priority="1024" stopIfTrue="1">
      <formula>#REF!=0</formula>
    </cfRule>
    <cfRule type="expression" dxfId="1246" priority="1025">
      <formula>$C130=1</formula>
    </cfRule>
    <cfRule type="expression" dxfId="1245" priority="1026">
      <formula>LEFT(#REF!,7)="COMP. A"</formula>
    </cfRule>
  </conditionalFormatting>
  <conditionalFormatting sqref="A414">
    <cfRule type="expression" dxfId="1244" priority="1018" stopIfTrue="1">
      <formula>#REF!=0</formula>
    </cfRule>
    <cfRule type="expression" dxfId="1243" priority="1019">
      <formula>$C414=1</formula>
    </cfRule>
    <cfRule type="expression" dxfId="1242" priority="1020">
      <formula>LEFT(#REF!,7)="COMP. A"</formula>
    </cfRule>
  </conditionalFormatting>
  <conditionalFormatting sqref="A415:C415 E415:G415 A130">
    <cfRule type="expression" dxfId="1241" priority="1015" stopIfTrue="1">
      <formula>#REF!=0</formula>
    </cfRule>
    <cfRule type="expression" dxfId="1240" priority="1016">
      <formula>$C130=1</formula>
    </cfRule>
    <cfRule type="expression" dxfId="1239" priority="1017">
      <formula>LEFT(#REF!,7)="COMP. A"</formula>
    </cfRule>
  </conditionalFormatting>
  <conditionalFormatting sqref="D415">
    <cfRule type="expression" dxfId="1238" priority="1012" stopIfTrue="1">
      <formula>#REF!=0</formula>
    </cfRule>
    <cfRule type="expression" dxfId="1237" priority="1013">
      <formula>$C415=1</formula>
    </cfRule>
    <cfRule type="expression" dxfId="1236" priority="1014">
      <formula>LEFT(#REF!,7)="COMP. A"</formula>
    </cfRule>
  </conditionalFormatting>
  <conditionalFormatting sqref="A427">
    <cfRule type="expression" dxfId="1235" priority="991" stopIfTrue="1">
      <formula>#REF!=0</formula>
    </cfRule>
    <cfRule type="expression" dxfId="1234" priority="992">
      <formula>$C427=1</formula>
    </cfRule>
    <cfRule type="expression" dxfId="1233" priority="993">
      <formula>LEFT(#REF!,7)="COMP. A"</formula>
    </cfRule>
  </conditionalFormatting>
  <conditionalFormatting sqref="G428">
    <cfRule type="expression" dxfId="1232" priority="1009" stopIfTrue="1">
      <formula>#REF!=0</formula>
    </cfRule>
    <cfRule type="expression" dxfId="1231" priority="1010">
      <formula>$C428=1</formula>
    </cfRule>
    <cfRule type="expression" dxfId="1230" priority="1011">
      <formula>LEFT(#REF!,7)="COMP. A"</formula>
    </cfRule>
  </conditionalFormatting>
  <conditionalFormatting sqref="D428:E428">
    <cfRule type="expression" dxfId="1229" priority="1006" stopIfTrue="1">
      <formula>#REF!=0</formula>
    </cfRule>
    <cfRule type="expression" dxfId="1228" priority="1007">
      <formula>$C428=1</formula>
    </cfRule>
    <cfRule type="expression" dxfId="1227" priority="1008">
      <formula>LEFT(#REF!,7)="COMP. A"</formula>
    </cfRule>
  </conditionalFormatting>
  <conditionalFormatting sqref="D427:E427 G427">
    <cfRule type="expression" dxfId="1226" priority="1003" stopIfTrue="1">
      <formula>#REF!=0</formula>
    </cfRule>
    <cfRule type="expression" dxfId="1225" priority="1004">
      <formula>$C427=1</formula>
    </cfRule>
    <cfRule type="expression" dxfId="1224" priority="1005">
      <formula>LEFT(#REF!,7)="COMP. A"</formula>
    </cfRule>
  </conditionalFormatting>
  <conditionalFormatting sqref="C427">
    <cfRule type="expression" dxfId="1223" priority="1000" stopIfTrue="1">
      <formula>#REF!=0</formula>
    </cfRule>
    <cfRule type="expression" dxfId="1222" priority="1001">
      <formula>$C427=1</formula>
    </cfRule>
    <cfRule type="expression" dxfId="1221" priority="1002">
      <formula>LEFT(#REF!,7)="COMP. A"</formula>
    </cfRule>
  </conditionalFormatting>
  <conditionalFormatting sqref="B427:B428">
    <cfRule type="expression" dxfId="1220" priority="997" stopIfTrue="1">
      <formula>#REF!=0</formula>
    </cfRule>
    <cfRule type="expression" dxfId="1219" priority="998">
      <formula>$C427=1</formula>
    </cfRule>
    <cfRule type="expression" dxfId="1218" priority="999">
      <formula>LEFT(#REF!,7)="COMP. A"</formula>
    </cfRule>
  </conditionalFormatting>
  <conditionalFormatting sqref="F427:F428">
    <cfRule type="expression" dxfId="1217" priority="994" stopIfTrue="1">
      <formula>#REF!=0</formula>
    </cfRule>
    <cfRule type="expression" dxfId="1216" priority="995">
      <formula>$C427=1</formula>
    </cfRule>
    <cfRule type="expression" dxfId="1215" priority="996">
      <formula>LEFT(#REF!,7)="COMP. A"</formula>
    </cfRule>
  </conditionalFormatting>
  <conditionalFormatting sqref="A428">
    <cfRule type="expression" dxfId="1214" priority="988" stopIfTrue="1">
      <formula>#REF!=0</formula>
    </cfRule>
    <cfRule type="expression" dxfId="1213" priority="989">
      <formula>$C428=1</formula>
    </cfRule>
    <cfRule type="expression" dxfId="1212" priority="990">
      <formula>LEFT(#REF!,7)="COMP. A"</formula>
    </cfRule>
  </conditionalFormatting>
  <conditionalFormatting sqref="E429 G429">
    <cfRule type="expression" dxfId="1211" priority="985" stopIfTrue="1">
      <formula>#REF!=0</formula>
    </cfRule>
    <cfRule type="expression" dxfId="1210" priority="986">
      <formula>$C429=1</formula>
    </cfRule>
    <cfRule type="expression" dxfId="1209" priority="987">
      <formula>LEFT(#REF!,7)="COMP. A"</formula>
    </cfRule>
  </conditionalFormatting>
  <conditionalFormatting sqref="D429">
    <cfRule type="expression" dxfId="1208" priority="982" stopIfTrue="1">
      <formula>#REF!=0</formula>
    </cfRule>
    <cfRule type="expression" dxfId="1207" priority="983">
      <formula>$C429=1</formula>
    </cfRule>
    <cfRule type="expression" dxfId="1206" priority="984">
      <formula>LEFT(#REF!,7)="COMP. A"</formula>
    </cfRule>
  </conditionalFormatting>
  <conditionalFormatting sqref="E430:G430">
    <cfRule type="expression" dxfId="1205" priority="979" stopIfTrue="1">
      <formula>#REF!=0</formula>
    </cfRule>
    <cfRule type="expression" dxfId="1204" priority="980">
      <formula>$C430=1</formula>
    </cfRule>
    <cfRule type="expression" dxfId="1203" priority="981">
      <formula>LEFT(#REF!,7)="COMP. A"</formula>
    </cfRule>
  </conditionalFormatting>
  <conditionalFormatting sqref="D430">
    <cfRule type="expression" dxfId="1202" priority="976" stopIfTrue="1">
      <formula>#REF!=0</formula>
    </cfRule>
    <cfRule type="expression" dxfId="1201" priority="977">
      <formula>$C430=1</formula>
    </cfRule>
    <cfRule type="expression" dxfId="1200" priority="978">
      <formula>LEFT(#REF!,7)="COMP. A"</formula>
    </cfRule>
  </conditionalFormatting>
  <conditionalFormatting sqref="E431:G431">
    <cfRule type="expression" dxfId="1199" priority="973" stopIfTrue="1">
      <formula>#REF!=0</formula>
    </cfRule>
    <cfRule type="expression" dxfId="1198" priority="974">
      <formula>$C431=1</formula>
    </cfRule>
    <cfRule type="expression" dxfId="1197" priority="975">
      <formula>LEFT(#REF!,7)="COMP. A"</formula>
    </cfRule>
  </conditionalFormatting>
  <conditionalFormatting sqref="D431">
    <cfRule type="expression" dxfId="1196" priority="970" stopIfTrue="1">
      <formula>#REF!=0</formula>
    </cfRule>
    <cfRule type="expression" dxfId="1195" priority="971">
      <formula>$C431=1</formula>
    </cfRule>
    <cfRule type="expression" dxfId="1194" priority="972">
      <formula>LEFT(#REF!,7)="COMP. A"</formula>
    </cfRule>
  </conditionalFormatting>
  <conditionalFormatting sqref="E432:G432">
    <cfRule type="expression" dxfId="1193" priority="967" stopIfTrue="1">
      <formula>#REF!=0</formula>
    </cfRule>
    <cfRule type="expression" dxfId="1192" priority="968">
      <formula>$C432=1</formula>
    </cfRule>
    <cfRule type="expression" dxfId="1191" priority="969">
      <formula>LEFT(#REF!,7)="COMP. A"</formula>
    </cfRule>
  </conditionalFormatting>
  <conditionalFormatting sqref="D432">
    <cfRule type="expression" dxfId="1190" priority="964" stopIfTrue="1">
      <formula>#REF!=0</formula>
    </cfRule>
    <cfRule type="expression" dxfId="1189" priority="965">
      <formula>$C432=1</formula>
    </cfRule>
    <cfRule type="expression" dxfId="1188" priority="966">
      <formula>LEFT(#REF!,7)="COMP. A"</formula>
    </cfRule>
  </conditionalFormatting>
  <conditionalFormatting sqref="C427:C432">
    <cfRule type="expression" dxfId="1187" priority="961" stopIfTrue="1">
      <formula>#REF!=0</formula>
    </cfRule>
    <cfRule type="expression" dxfId="1186" priority="962">
      <formula>$C427=1</formula>
    </cfRule>
    <cfRule type="expression" dxfId="1185" priority="963">
      <formula>LEFT(#REF!,7)="COMP. A"</formula>
    </cfRule>
  </conditionalFormatting>
  <conditionalFormatting sqref="A437">
    <cfRule type="expression" dxfId="1184" priority="940" stopIfTrue="1">
      <formula>#REF!=0</formula>
    </cfRule>
    <cfRule type="expression" dxfId="1183" priority="941">
      <formula>$C437=1</formula>
    </cfRule>
    <cfRule type="expression" dxfId="1182" priority="942">
      <formula>LEFT(#REF!,7)="COMP. A"</formula>
    </cfRule>
  </conditionalFormatting>
  <conditionalFormatting sqref="G438">
    <cfRule type="expression" dxfId="1181" priority="958" stopIfTrue="1">
      <formula>#REF!=0</formula>
    </cfRule>
    <cfRule type="expression" dxfId="1180" priority="959">
      <formula>$C438=1</formula>
    </cfRule>
    <cfRule type="expression" dxfId="1179" priority="960">
      <formula>LEFT(#REF!,7)="COMP. A"</formula>
    </cfRule>
  </conditionalFormatting>
  <conditionalFormatting sqref="D438:E438">
    <cfRule type="expression" dxfId="1178" priority="955" stopIfTrue="1">
      <formula>#REF!=0</formula>
    </cfRule>
    <cfRule type="expression" dxfId="1177" priority="956">
      <formula>$C438=1</formula>
    </cfRule>
    <cfRule type="expression" dxfId="1176" priority="957">
      <formula>LEFT(#REF!,7)="COMP. A"</formula>
    </cfRule>
  </conditionalFormatting>
  <conditionalFormatting sqref="D437:E437 G437">
    <cfRule type="expression" dxfId="1175" priority="952" stopIfTrue="1">
      <formula>#REF!=0</formula>
    </cfRule>
    <cfRule type="expression" dxfId="1174" priority="953">
      <formula>$C437=1</formula>
    </cfRule>
    <cfRule type="expression" dxfId="1173" priority="954">
      <formula>LEFT(#REF!,7)="COMP. A"</formula>
    </cfRule>
  </conditionalFormatting>
  <conditionalFormatting sqref="C437">
    <cfRule type="expression" dxfId="1172" priority="949" stopIfTrue="1">
      <formula>#REF!=0</formula>
    </cfRule>
    <cfRule type="expression" dxfId="1171" priority="950">
      <formula>$C437=1</formula>
    </cfRule>
    <cfRule type="expression" dxfId="1170" priority="951">
      <formula>LEFT(#REF!,7)="COMP. A"</formula>
    </cfRule>
  </conditionalFormatting>
  <conditionalFormatting sqref="B437:B438">
    <cfRule type="expression" dxfId="1169" priority="946" stopIfTrue="1">
      <formula>#REF!=0</formula>
    </cfRule>
    <cfRule type="expression" dxfId="1168" priority="947">
      <formula>$C437=1</formula>
    </cfRule>
    <cfRule type="expression" dxfId="1167" priority="948">
      <formula>LEFT(#REF!,7)="COMP. A"</formula>
    </cfRule>
  </conditionalFormatting>
  <conditionalFormatting sqref="F437:F438">
    <cfRule type="expression" dxfId="1166" priority="943" stopIfTrue="1">
      <formula>#REF!=0</formula>
    </cfRule>
    <cfRule type="expression" dxfId="1165" priority="944">
      <formula>$C437=1</formula>
    </cfRule>
    <cfRule type="expression" dxfId="1164" priority="945">
      <formula>LEFT(#REF!,7)="COMP. A"</formula>
    </cfRule>
  </conditionalFormatting>
  <conditionalFormatting sqref="A438">
    <cfRule type="expression" dxfId="1163" priority="937" stopIfTrue="1">
      <formula>#REF!=0</formula>
    </cfRule>
    <cfRule type="expression" dxfId="1162" priority="938">
      <formula>$C438=1</formula>
    </cfRule>
    <cfRule type="expression" dxfId="1161" priority="939">
      <formula>LEFT(#REF!,7)="COMP. A"</formula>
    </cfRule>
  </conditionalFormatting>
  <conditionalFormatting sqref="E439 G439">
    <cfRule type="expression" dxfId="1160" priority="934" stopIfTrue="1">
      <formula>#REF!=0</formula>
    </cfRule>
    <cfRule type="expression" dxfId="1159" priority="935">
      <formula>$C439=1</formula>
    </cfRule>
    <cfRule type="expression" dxfId="1158" priority="936">
      <formula>LEFT(#REF!,7)="COMP. A"</formula>
    </cfRule>
  </conditionalFormatting>
  <conditionalFormatting sqref="D439">
    <cfRule type="expression" dxfId="1157" priority="931" stopIfTrue="1">
      <formula>#REF!=0</formula>
    </cfRule>
    <cfRule type="expression" dxfId="1156" priority="932">
      <formula>$C439=1</formula>
    </cfRule>
    <cfRule type="expression" dxfId="1155" priority="933">
      <formula>LEFT(#REF!,7)="COMP. A"</formula>
    </cfRule>
  </conditionalFormatting>
  <conditionalFormatting sqref="E440 G440">
    <cfRule type="expression" dxfId="1154" priority="928" stopIfTrue="1">
      <formula>#REF!=0</formula>
    </cfRule>
    <cfRule type="expression" dxfId="1153" priority="929">
      <formula>$C440=1</formula>
    </cfRule>
    <cfRule type="expression" dxfId="1152" priority="930">
      <formula>LEFT(#REF!,7)="COMP. A"</formula>
    </cfRule>
  </conditionalFormatting>
  <conditionalFormatting sqref="D440">
    <cfRule type="expression" dxfId="1151" priority="925" stopIfTrue="1">
      <formula>#REF!=0</formula>
    </cfRule>
    <cfRule type="expression" dxfId="1150" priority="926">
      <formula>$C440=1</formula>
    </cfRule>
    <cfRule type="expression" dxfId="1149" priority="927">
      <formula>LEFT(#REF!,7)="COMP. A"</formula>
    </cfRule>
  </conditionalFormatting>
  <conditionalFormatting sqref="E441 G441">
    <cfRule type="expression" dxfId="1148" priority="922" stopIfTrue="1">
      <formula>#REF!=0</formula>
    </cfRule>
    <cfRule type="expression" dxfId="1147" priority="923">
      <formula>$C441=1</formula>
    </cfRule>
    <cfRule type="expression" dxfId="1146" priority="924">
      <formula>LEFT(#REF!,7)="COMP. A"</formula>
    </cfRule>
  </conditionalFormatting>
  <conditionalFormatting sqref="D441">
    <cfRule type="expression" dxfId="1145" priority="919" stopIfTrue="1">
      <formula>#REF!=0</formula>
    </cfRule>
    <cfRule type="expression" dxfId="1144" priority="920">
      <formula>$C441=1</formula>
    </cfRule>
    <cfRule type="expression" dxfId="1143" priority="921">
      <formula>LEFT(#REF!,7)="COMP. A"</formula>
    </cfRule>
  </conditionalFormatting>
  <conditionalFormatting sqref="E442 G442">
    <cfRule type="expression" dxfId="1142" priority="916" stopIfTrue="1">
      <formula>#REF!=0</formula>
    </cfRule>
    <cfRule type="expression" dxfId="1141" priority="917">
      <formula>$C442=1</formula>
    </cfRule>
    <cfRule type="expression" dxfId="1140" priority="918">
      <formula>LEFT(#REF!,7)="COMP. A"</formula>
    </cfRule>
  </conditionalFormatting>
  <conditionalFormatting sqref="D442">
    <cfRule type="expression" dxfId="1139" priority="913" stopIfTrue="1">
      <formula>#REF!=0</formula>
    </cfRule>
    <cfRule type="expression" dxfId="1138" priority="914">
      <formula>$C442=1</formula>
    </cfRule>
    <cfRule type="expression" dxfId="1137" priority="915">
      <formula>LEFT(#REF!,7)="COMP. A"</formula>
    </cfRule>
  </conditionalFormatting>
  <conditionalFormatting sqref="C437:C442">
    <cfRule type="expression" dxfId="1136" priority="910" stopIfTrue="1">
      <formula>#REF!=0</formula>
    </cfRule>
    <cfRule type="expression" dxfId="1135" priority="911">
      <formula>$C437=1</formula>
    </cfRule>
    <cfRule type="expression" dxfId="1134" priority="912">
      <formula>LEFT(#REF!,7)="COMP. A"</formula>
    </cfRule>
  </conditionalFormatting>
  <conditionalFormatting sqref="A447">
    <cfRule type="expression" dxfId="1133" priority="889" stopIfTrue="1">
      <formula>#REF!=0</formula>
    </cfRule>
    <cfRule type="expression" dxfId="1132" priority="890">
      <formula>$C447=1</formula>
    </cfRule>
    <cfRule type="expression" dxfId="1131" priority="891">
      <formula>LEFT(#REF!,7)="COMP. A"</formula>
    </cfRule>
  </conditionalFormatting>
  <conditionalFormatting sqref="G448">
    <cfRule type="expression" dxfId="1130" priority="907" stopIfTrue="1">
      <formula>#REF!=0</formula>
    </cfRule>
    <cfRule type="expression" dxfId="1129" priority="908">
      <formula>$C448=1</formula>
    </cfRule>
    <cfRule type="expression" dxfId="1128" priority="909">
      <formula>LEFT(#REF!,7)="COMP. A"</formula>
    </cfRule>
  </conditionalFormatting>
  <conditionalFormatting sqref="D448:E448">
    <cfRule type="expression" dxfId="1127" priority="904" stopIfTrue="1">
      <formula>#REF!=0</formula>
    </cfRule>
    <cfRule type="expression" dxfId="1126" priority="905">
      <formula>$C448=1</formula>
    </cfRule>
    <cfRule type="expression" dxfId="1125" priority="906">
      <formula>LEFT(#REF!,7)="COMP. A"</formula>
    </cfRule>
  </conditionalFormatting>
  <conditionalFormatting sqref="D447:E447 G447">
    <cfRule type="expression" dxfId="1124" priority="901" stopIfTrue="1">
      <formula>#REF!=0</formula>
    </cfRule>
    <cfRule type="expression" dxfId="1123" priority="902">
      <formula>$C447=1</formula>
    </cfRule>
    <cfRule type="expression" dxfId="1122" priority="903">
      <formula>LEFT(#REF!,7)="COMP. A"</formula>
    </cfRule>
  </conditionalFormatting>
  <conditionalFormatting sqref="C447">
    <cfRule type="expression" dxfId="1121" priority="898" stopIfTrue="1">
      <formula>#REF!=0</formula>
    </cfRule>
    <cfRule type="expression" dxfId="1120" priority="899">
      <formula>$C447=1</formula>
    </cfRule>
    <cfRule type="expression" dxfId="1119" priority="900">
      <formula>LEFT(#REF!,7)="COMP. A"</formula>
    </cfRule>
  </conditionalFormatting>
  <conditionalFormatting sqref="B447:B448">
    <cfRule type="expression" dxfId="1118" priority="895" stopIfTrue="1">
      <formula>#REF!=0</formula>
    </cfRule>
    <cfRule type="expression" dxfId="1117" priority="896">
      <formula>$C447=1</formula>
    </cfRule>
    <cfRule type="expression" dxfId="1116" priority="897">
      <formula>LEFT(#REF!,7)="COMP. A"</formula>
    </cfRule>
  </conditionalFormatting>
  <conditionalFormatting sqref="F447:F448">
    <cfRule type="expression" dxfId="1115" priority="892" stopIfTrue="1">
      <formula>#REF!=0</formula>
    </cfRule>
    <cfRule type="expression" dxfId="1114" priority="893">
      <formula>$C447=1</formula>
    </cfRule>
    <cfRule type="expression" dxfId="1113" priority="894">
      <formula>LEFT(#REF!,7)="COMP. A"</formula>
    </cfRule>
  </conditionalFormatting>
  <conditionalFormatting sqref="A448">
    <cfRule type="expression" dxfId="1112" priority="886" stopIfTrue="1">
      <formula>#REF!=0</formula>
    </cfRule>
    <cfRule type="expression" dxfId="1111" priority="887">
      <formula>$C448=1</formula>
    </cfRule>
    <cfRule type="expression" dxfId="1110" priority="888">
      <formula>LEFT(#REF!,7)="COMP. A"</formula>
    </cfRule>
  </conditionalFormatting>
  <conditionalFormatting sqref="E449 G449">
    <cfRule type="expression" dxfId="1109" priority="883" stopIfTrue="1">
      <formula>#REF!=0</formula>
    </cfRule>
    <cfRule type="expression" dxfId="1108" priority="884">
      <formula>$C449=1</formula>
    </cfRule>
    <cfRule type="expression" dxfId="1107" priority="885">
      <formula>LEFT(#REF!,7)="COMP. A"</formula>
    </cfRule>
  </conditionalFormatting>
  <conditionalFormatting sqref="D449">
    <cfRule type="expression" dxfId="1106" priority="880" stopIfTrue="1">
      <formula>#REF!=0</formula>
    </cfRule>
    <cfRule type="expression" dxfId="1105" priority="881">
      <formula>$C449=1</formula>
    </cfRule>
    <cfRule type="expression" dxfId="1104" priority="882">
      <formula>LEFT(#REF!,7)="COMP. A"</formula>
    </cfRule>
  </conditionalFormatting>
  <conditionalFormatting sqref="E450 G450">
    <cfRule type="expression" dxfId="1103" priority="877" stopIfTrue="1">
      <formula>#REF!=0</formula>
    </cfRule>
    <cfRule type="expression" dxfId="1102" priority="878">
      <formula>$C450=1</formula>
    </cfRule>
    <cfRule type="expression" dxfId="1101" priority="879">
      <formula>LEFT(#REF!,7)="COMP. A"</formula>
    </cfRule>
  </conditionalFormatting>
  <conditionalFormatting sqref="D450">
    <cfRule type="expression" dxfId="1100" priority="874" stopIfTrue="1">
      <formula>#REF!=0</formula>
    </cfRule>
    <cfRule type="expression" dxfId="1099" priority="875">
      <formula>$C450=1</formula>
    </cfRule>
    <cfRule type="expression" dxfId="1098" priority="876">
      <formula>LEFT(#REF!,7)="COMP. A"</formula>
    </cfRule>
  </conditionalFormatting>
  <conditionalFormatting sqref="E451 G451">
    <cfRule type="expression" dxfId="1097" priority="871" stopIfTrue="1">
      <formula>#REF!=0</formula>
    </cfRule>
    <cfRule type="expression" dxfId="1096" priority="872">
      <formula>$C451=1</formula>
    </cfRule>
    <cfRule type="expression" dxfId="1095" priority="873">
      <formula>LEFT(#REF!,7)="COMP. A"</formula>
    </cfRule>
  </conditionalFormatting>
  <conditionalFormatting sqref="D451">
    <cfRule type="expression" dxfId="1094" priority="868" stopIfTrue="1">
      <formula>#REF!=0</formula>
    </cfRule>
    <cfRule type="expression" dxfId="1093" priority="869">
      <formula>$C451=1</formula>
    </cfRule>
    <cfRule type="expression" dxfId="1092" priority="870">
      <formula>LEFT(#REF!,7)="COMP. A"</formula>
    </cfRule>
  </conditionalFormatting>
  <conditionalFormatting sqref="E452 G452">
    <cfRule type="expression" dxfId="1091" priority="865" stopIfTrue="1">
      <formula>#REF!=0</formula>
    </cfRule>
    <cfRule type="expression" dxfId="1090" priority="866">
      <formula>$C452=1</formula>
    </cfRule>
    <cfRule type="expression" dxfId="1089" priority="867">
      <formula>LEFT(#REF!,7)="COMP. A"</formula>
    </cfRule>
  </conditionalFormatting>
  <conditionalFormatting sqref="D452">
    <cfRule type="expression" dxfId="1088" priority="862" stopIfTrue="1">
      <formula>#REF!=0</formula>
    </cfRule>
    <cfRule type="expression" dxfId="1087" priority="863">
      <formula>$C452=1</formula>
    </cfRule>
    <cfRule type="expression" dxfId="1086" priority="864">
      <formula>LEFT(#REF!,7)="COMP. A"</formula>
    </cfRule>
  </conditionalFormatting>
  <conditionalFormatting sqref="C447:C452">
    <cfRule type="expression" dxfId="1085" priority="859" stopIfTrue="1">
      <formula>#REF!=0</formula>
    </cfRule>
    <cfRule type="expression" dxfId="1084" priority="860">
      <formula>$C447=1</formula>
    </cfRule>
    <cfRule type="expression" dxfId="1083" priority="861">
      <formula>LEFT(#REF!,7)="COMP. A"</formula>
    </cfRule>
  </conditionalFormatting>
  <conditionalFormatting sqref="A457">
    <cfRule type="expression" dxfId="1082" priority="838" stopIfTrue="1">
      <formula>#REF!=0</formula>
    </cfRule>
    <cfRule type="expression" dxfId="1081" priority="839">
      <formula>$C457=1</formula>
    </cfRule>
    <cfRule type="expression" dxfId="1080" priority="840">
      <formula>LEFT(#REF!,7)="COMP. A"</formula>
    </cfRule>
  </conditionalFormatting>
  <conditionalFormatting sqref="G458">
    <cfRule type="expression" dxfId="1079" priority="856" stopIfTrue="1">
      <formula>#REF!=0</formula>
    </cfRule>
    <cfRule type="expression" dxfId="1078" priority="857">
      <formula>$C458=1</formula>
    </cfRule>
    <cfRule type="expression" dxfId="1077" priority="858">
      <formula>LEFT(#REF!,7)="COMP. A"</formula>
    </cfRule>
  </conditionalFormatting>
  <conditionalFormatting sqref="D458:E458">
    <cfRule type="expression" dxfId="1076" priority="853" stopIfTrue="1">
      <formula>#REF!=0</formula>
    </cfRule>
    <cfRule type="expression" dxfId="1075" priority="854">
      <formula>$C458=1</formula>
    </cfRule>
    <cfRule type="expression" dxfId="1074" priority="855">
      <formula>LEFT(#REF!,7)="COMP. A"</formula>
    </cfRule>
  </conditionalFormatting>
  <conditionalFormatting sqref="D457:E457 G457">
    <cfRule type="expression" dxfId="1073" priority="850" stopIfTrue="1">
      <formula>#REF!=0</formula>
    </cfRule>
    <cfRule type="expression" dxfId="1072" priority="851">
      <formula>$C457=1</formula>
    </cfRule>
    <cfRule type="expression" dxfId="1071" priority="852">
      <formula>LEFT(#REF!,7)="COMP. A"</formula>
    </cfRule>
  </conditionalFormatting>
  <conditionalFormatting sqref="C457">
    <cfRule type="expression" dxfId="1070" priority="847" stopIfTrue="1">
      <formula>#REF!=0</formula>
    </cfRule>
    <cfRule type="expression" dxfId="1069" priority="848">
      <formula>$C457=1</formula>
    </cfRule>
    <cfRule type="expression" dxfId="1068" priority="849">
      <formula>LEFT(#REF!,7)="COMP. A"</formula>
    </cfRule>
  </conditionalFormatting>
  <conditionalFormatting sqref="B457:B458">
    <cfRule type="expression" dxfId="1067" priority="844" stopIfTrue="1">
      <formula>#REF!=0</formula>
    </cfRule>
    <cfRule type="expression" dxfId="1066" priority="845">
      <formula>$C457=1</formula>
    </cfRule>
    <cfRule type="expression" dxfId="1065" priority="846">
      <formula>LEFT(#REF!,7)="COMP. A"</formula>
    </cfRule>
  </conditionalFormatting>
  <conditionalFormatting sqref="F457:F458">
    <cfRule type="expression" dxfId="1064" priority="841" stopIfTrue="1">
      <formula>#REF!=0</formula>
    </cfRule>
    <cfRule type="expression" dxfId="1063" priority="842">
      <formula>$C457=1</formula>
    </cfRule>
    <cfRule type="expression" dxfId="1062" priority="843">
      <formula>LEFT(#REF!,7)="COMP. A"</formula>
    </cfRule>
  </conditionalFormatting>
  <conditionalFormatting sqref="A458">
    <cfRule type="expression" dxfId="1061" priority="835" stopIfTrue="1">
      <formula>#REF!=0</formula>
    </cfRule>
    <cfRule type="expression" dxfId="1060" priority="836">
      <formula>$C458=1</formula>
    </cfRule>
    <cfRule type="expression" dxfId="1059" priority="837">
      <formula>LEFT(#REF!,7)="COMP. A"</formula>
    </cfRule>
  </conditionalFormatting>
  <conditionalFormatting sqref="E459 G459">
    <cfRule type="expression" dxfId="1058" priority="832" stopIfTrue="1">
      <formula>#REF!=0</formula>
    </cfRule>
    <cfRule type="expression" dxfId="1057" priority="833">
      <formula>$C459=1</formula>
    </cfRule>
    <cfRule type="expression" dxfId="1056" priority="834">
      <formula>LEFT(#REF!,7)="COMP. A"</formula>
    </cfRule>
  </conditionalFormatting>
  <conditionalFormatting sqref="D459">
    <cfRule type="expression" dxfId="1055" priority="829" stopIfTrue="1">
      <formula>#REF!=0</formula>
    </cfRule>
    <cfRule type="expression" dxfId="1054" priority="830">
      <formula>$C459=1</formula>
    </cfRule>
    <cfRule type="expression" dxfId="1053" priority="831">
      <formula>LEFT(#REF!,7)="COMP. A"</formula>
    </cfRule>
  </conditionalFormatting>
  <conditionalFormatting sqref="E460 G460">
    <cfRule type="expression" dxfId="1052" priority="826" stopIfTrue="1">
      <formula>#REF!=0</formula>
    </cfRule>
    <cfRule type="expression" dxfId="1051" priority="827">
      <formula>$C460=1</formula>
    </cfRule>
    <cfRule type="expression" dxfId="1050" priority="828">
      <formula>LEFT(#REF!,7)="COMP. A"</formula>
    </cfRule>
  </conditionalFormatting>
  <conditionalFormatting sqref="D460">
    <cfRule type="expression" dxfId="1049" priority="823" stopIfTrue="1">
      <formula>#REF!=0</formula>
    </cfRule>
    <cfRule type="expression" dxfId="1048" priority="824">
      <formula>$C460=1</formula>
    </cfRule>
    <cfRule type="expression" dxfId="1047" priority="825">
      <formula>LEFT(#REF!,7)="COMP. A"</formula>
    </cfRule>
  </conditionalFormatting>
  <conditionalFormatting sqref="E461 G461">
    <cfRule type="expression" dxfId="1046" priority="820" stopIfTrue="1">
      <formula>#REF!=0</formula>
    </cfRule>
    <cfRule type="expression" dxfId="1045" priority="821">
      <formula>$C461=1</formula>
    </cfRule>
    <cfRule type="expression" dxfId="1044" priority="822">
      <formula>LEFT(#REF!,7)="COMP. A"</formula>
    </cfRule>
  </conditionalFormatting>
  <conditionalFormatting sqref="D461">
    <cfRule type="expression" dxfId="1043" priority="817" stopIfTrue="1">
      <formula>#REF!=0</formula>
    </cfRule>
    <cfRule type="expression" dxfId="1042" priority="818">
      <formula>$C461=1</formula>
    </cfRule>
    <cfRule type="expression" dxfId="1041" priority="819">
      <formula>LEFT(#REF!,7)="COMP. A"</formula>
    </cfRule>
  </conditionalFormatting>
  <conditionalFormatting sqref="E462 G462">
    <cfRule type="expression" dxfId="1040" priority="814" stopIfTrue="1">
      <formula>#REF!=0</formula>
    </cfRule>
    <cfRule type="expression" dxfId="1039" priority="815">
      <formula>$C462=1</formula>
    </cfRule>
    <cfRule type="expression" dxfId="1038" priority="816">
      <formula>LEFT(#REF!,7)="COMP. A"</formula>
    </cfRule>
  </conditionalFormatting>
  <conditionalFormatting sqref="D462">
    <cfRule type="expression" dxfId="1037" priority="811" stopIfTrue="1">
      <formula>#REF!=0</formula>
    </cfRule>
    <cfRule type="expression" dxfId="1036" priority="812">
      <formula>$C462=1</formula>
    </cfRule>
    <cfRule type="expression" dxfId="1035" priority="813">
      <formula>LEFT(#REF!,7)="COMP. A"</formula>
    </cfRule>
  </conditionalFormatting>
  <conditionalFormatting sqref="C457:C462">
    <cfRule type="expression" dxfId="1034" priority="808" stopIfTrue="1">
      <formula>#REF!=0</formula>
    </cfRule>
    <cfRule type="expression" dxfId="1033" priority="809">
      <formula>$C457=1</formula>
    </cfRule>
    <cfRule type="expression" dxfId="1032" priority="810">
      <formula>LEFT(#REF!,7)="COMP. A"</formula>
    </cfRule>
  </conditionalFormatting>
  <conditionalFormatting sqref="A467">
    <cfRule type="expression" dxfId="1031" priority="787" stopIfTrue="1">
      <formula>#REF!=0</formula>
    </cfRule>
    <cfRule type="expression" dxfId="1030" priority="788">
      <formula>$C467=1</formula>
    </cfRule>
    <cfRule type="expression" dxfId="1029" priority="789">
      <formula>LEFT(#REF!,7)="COMP. A"</formula>
    </cfRule>
  </conditionalFormatting>
  <conditionalFormatting sqref="G468">
    <cfRule type="expression" dxfId="1028" priority="805" stopIfTrue="1">
      <formula>#REF!=0</formula>
    </cfRule>
    <cfRule type="expression" dxfId="1027" priority="806">
      <formula>$C468=1</formula>
    </cfRule>
    <cfRule type="expression" dxfId="1026" priority="807">
      <formula>LEFT(#REF!,7)="COMP. A"</formula>
    </cfRule>
  </conditionalFormatting>
  <conditionalFormatting sqref="D468:E468">
    <cfRule type="expression" dxfId="1025" priority="802" stopIfTrue="1">
      <formula>#REF!=0</formula>
    </cfRule>
    <cfRule type="expression" dxfId="1024" priority="803">
      <formula>$C468=1</formula>
    </cfRule>
    <cfRule type="expression" dxfId="1023" priority="804">
      <formula>LEFT(#REF!,7)="COMP. A"</formula>
    </cfRule>
  </conditionalFormatting>
  <conditionalFormatting sqref="D467:E467 G467">
    <cfRule type="expression" dxfId="1022" priority="799" stopIfTrue="1">
      <formula>#REF!=0</formula>
    </cfRule>
    <cfRule type="expression" dxfId="1021" priority="800">
      <formula>$C467=1</formula>
    </cfRule>
    <cfRule type="expression" dxfId="1020" priority="801">
      <formula>LEFT(#REF!,7)="COMP. A"</formula>
    </cfRule>
  </conditionalFormatting>
  <conditionalFormatting sqref="C467">
    <cfRule type="expression" dxfId="1019" priority="796" stopIfTrue="1">
      <formula>#REF!=0</formula>
    </cfRule>
    <cfRule type="expression" dxfId="1018" priority="797">
      <formula>$C467=1</formula>
    </cfRule>
    <cfRule type="expression" dxfId="1017" priority="798">
      <formula>LEFT(#REF!,7)="COMP. A"</formula>
    </cfRule>
  </conditionalFormatting>
  <conditionalFormatting sqref="B467:B468">
    <cfRule type="expression" dxfId="1016" priority="793" stopIfTrue="1">
      <formula>#REF!=0</formula>
    </cfRule>
    <cfRule type="expression" dxfId="1015" priority="794">
      <formula>$C467=1</formula>
    </cfRule>
    <cfRule type="expression" dxfId="1014" priority="795">
      <formula>LEFT(#REF!,7)="COMP. A"</formula>
    </cfRule>
  </conditionalFormatting>
  <conditionalFormatting sqref="F467:F468">
    <cfRule type="expression" dxfId="1013" priority="790" stopIfTrue="1">
      <formula>#REF!=0</formula>
    </cfRule>
    <cfRule type="expression" dxfId="1012" priority="791">
      <formula>$C467=1</formula>
    </cfRule>
    <cfRule type="expression" dxfId="1011" priority="792">
      <formula>LEFT(#REF!,7)="COMP. A"</formula>
    </cfRule>
  </conditionalFormatting>
  <conditionalFormatting sqref="A468">
    <cfRule type="expression" dxfId="1010" priority="784" stopIfTrue="1">
      <formula>#REF!=0</formula>
    </cfRule>
    <cfRule type="expression" dxfId="1009" priority="785">
      <formula>$C468=1</formula>
    </cfRule>
    <cfRule type="expression" dxfId="1008" priority="786">
      <formula>LEFT(#REF!,7)="COMP. A"</formula>
    </cfRule>
  </conditionalFormatting>
  <conditionalFormatting sqref="E469 G469">
    <cfRule type="expression" dxfId="1007" priority="781" stopIfTrue="1">
      <formula>#REF!=0</formula>
    </cfRule>
    <cfRule type="expression" dxfId="1006" priority="782">
      <formula>$C469=1</formula>
    </cfRule>
    <cfRule type="expression" dxfId="1005" priority="783">
      <formula>LEFT(#REF!,7)="COMP. A"</formula>
    </cfRule>
  </conditionalFormatting>
  <conditionalFormatting sqref="D469">
    <cfRule type="expression" dxfId="1004" priority="778" stopIfTrue="1">
      <formula>#REF!=0</formula>
    </cfRule>
    <cfRule type="expression" dxfId="1003" priority="779">
      <formula>$C469=1</formula>
    </cfRule>
    <cfRule type="expression" dxfId="1002" priority="780">
      <formula>LEFT(#REF!,7)="COMP. A"</formula>
    </cfRule>
  </conditionalFormatting>
  <conditionalFormatting sqref="E470 G470">
    <cfRule type="expression" dxfId="1001" priority="775" stopIfTrue="1">
      <formula>#REF!=0</formula>
    </cfRule>
    <cfRule type="expression" dxfId="1000" priority="776">
      <formula>$C470=1</formula>
    </cfRule>
    <cfRule type="expression" dxfId="999" priority="777">
      <formula>LEFT(#REF!,7)="COMP. A"</formula>
    </cfRule>
  </conditionalFormatting>
  <conditionalFormatting sqref="D470">
    <cfRule type="expression" dxfId="998" priority="772" stopIfTrue="1">
      <formula>#REF!=0</formula>
    </cfRule>
    <cfRule type="expression" dxfId="997" priority="773">
      <formula>$C470=1</formula>
    </cfRule>
    <cfRule type="expression" dxfId="996" priority="774">
      <formula>LEFT(#REF!,7)="COMP. A"</formula>
    </cfRule>
  </conditionalFormatting>
  <conditionalFormatting sqref="E471 G471">
    <cfRule type="expression" dxfId="995" priority="769" stopIfTrue="1">
      <formula>#REF!=0</formula>
    </cfRule>
    <cfRule type="expression" dxfId="994" priority="770">
      <formula>$C471=1</formula>
    </cfRule>
    <cfRule type="expression" dxfId="993" priority="771">
      <formula>LEFT(#REF!,7)="COMP. A"</formula>
    </cfRule>
  </conditionalFormatting>
  <conditionalFormatting sqref="D471">
    <cfRule type="expression" dxfId="992" priority="766" stopIfTrue="1">
      <formula>#REF!=0</formula>
    </cfRule>
    <cfRule type="expression" dxfId="991" priority="767">
      <formula>$C471=1</formula>
    </cfRule>
    <cfRule type="expression" dxfId="990" priority="768">
      <formula>LEFT(#REF!,7)="COMP. A"</formula>
    </cfRule>
  </conditionalFormatting>
  <conditionalFormatting sqref="E472 G472">
    <cfRule type="expression" dxfId="989" priority="763" stopIfTrue="1">
      <formula>#REF!=0</formula>
    </cfRule>
    <cfRule type="expression" dxfId="988" priority="764">
      <formula>$C472=1</formula>
    </cfRule>
    <cfRule type="expression" dxfId="987" priority="765">
      <formula>LEFT(#REF!,7)="COMP. A"</formula>
    </cfRule>
  </conditionalFormatting>
  <conditionalFormatting sqref="D472">
    <cfRule type="expression" dxfId="986" priority="760" stopIfTrue="1">
      <formula>#REF!=0</formula>
    </cfRule>
    <cfRule type="expression" dxfId="985" priority="761">
      <formula>$C472=1</formula>
    </cfRule>
    <cfRule type="expression" dxfId="984" priority="762">
      <formula>LEFT(#REF!,7)="COMP. A"</formula>
    </cfRule>
  </conditionalFormatting>
  <conditionalFormatting sqref="C467:C472 C527:C528">
    <cfRule type="expression" dxfId="983" priority="757" stopIfTrue="1">
      <formula>#REF!=0</formula>
    </cfRule>
    <cfRule type="expression" dxfId="982" priority="758">
      <formula>$C467=1</formula>
    </cfRule>
    <cfRule type="expression" dxfId="981" priority="759">
      <formula>LEFT(#REF!,7)="COMP. A"</formula>
    </cfRule>
  </conditionalFormatting>
  <conditionalFormatting sqref="A477">
    <cfRule type="expression" dxfId="980" priority="736" stopIfTrue="1">
      <formula>#REF!=0</formula>
    </cfRule>
    <cfRule type="expression" dxfId="979" priority="737">
      <formula>$C477=1</formula>
    </cfRule>
    <cfRule type="expression" dxfId="978" priority="738">
      <formula>LEFT(#REF!,7)="COMP. A"</formula>
    </cfRule>
  </conditionalFormatting>
  <conditionalFormatting sqref="G478">
    <cfRule type="expression" dxfId="977" priority="754" stopIfTrue="1">
      <formula>#REF!=0</formula>
    </cfRule>
    <cfRule type="expression" dxfId="976" priority="755">
      <formula>$C478=1</formula>
    </cfRule>
    <cfRule type="expression" dxfId="975" priority="756">
      <formula>LEFT(#REF!,7)="COMP. A"</formula>
    </cfRule>
  </conditionalFormatting>
  <conditionalFormatting sqref="D478:E478">
    <cfRule type="expression" dxfId="974" priority="751" stopIfTrue="1">
      <formula>#REF!=0</formula>
    </cfRule>
    <cfRule type="expression" dxfId="973" priority="752">
      <formula>$C478=1</formula>
    </cfRule>
    <cfRule type="expression" dxfId="972" priority="753">
      <formula>LEFT(#REF!,7)="COMP. A"</formula>
    </cfRule>
  </conditionalFormatting>
  <conditionalFormatting sqref="D477:E477 G477">
    <cfRule type="expression" dxfId="971" priority="748" stopIfTrue="1">
      <formula>#REF!=0</formula>
    </cfRule>
    <cfRule type="expression" dxfId="970" priority="749">
      <formula>$C477=1</formula>
    </cfRule>
    <cfRule type="expression" dxfId="969" priority="750">
      <formula>LEFT(#REF!,7)="COMP. A"</formula>
    </cfRule>
  </conditionalFormatting>
  <conditionalFormatting sqref="C477">
    <cfRule type="expression" dxfId="968" priority="745" stopIfTrue="1">
      <formula>#REF!=0</formula>
    </cfRule>
    <cfRule type="expression" dxfId="967" priority="746">
      <formula>$C477=1</formula>
    </cfRule>
    <cfRule type="expression" dxfId="966" priority="747">
      <formula>LEFT(#REF!,7)="COMP. A"</formula>
    </cfRule>
  </conditionalFormatting>
  <conditionalFormatting sqref="B477:B478">
    <cfRule type="expression" dxfId="965" priority="742" stopIfTrue="1">
      <formula>#REF!=0</formula>
    </cfRule>
    <cfRule type="expression" dxfId="964" priority="743">
      <formula>$C477=1</formula>
    </cfRule>
    <cfRule type="expression" dxfId="963" priority="744">
      <formula>LEFT(#REF!,7)="COMP. A"</formula>
    </cfRule>
  </conditionalFormatting>
  <conditionalFormatting sqref="F477:F478">
    <cfRule type="expression" dxfId="962" priority="739" stopIfTrue="1">
      <formula>#REF!=0</formula>
    </cfRule>
    <cfRule type="expression" dxfId="961" priority="740">
      <formula>$C477=1</formula>
    </cfRule>
    <cfRule type="expression" dxfId="960" priority="741">
      <formula>LEFT(#REF!,7)="COMP. A"</formula>
    </cfRule>
  </conditionalFormatting>
  <conditionalFormatting sqref="A478">
    <cfRule type="expression" dxfId="959" priority="733" stopIfTrue="1">
      <formula>#REF!=0</formula>
    </cfRule>
    <cfRule type="expression" dxfId="958" priority="734">
      <formula>$C478=1</formula>
    </cfRule>
    <cfRule type="expression" dxfId="957" priority="735">
      <formula>LEFT(#REF!,7)="COMP. A"</formula>
    </cfRule>
  </conditionalFormatting>
  <conditionalFormatting sqref="E479 G479">
    <cfRule type="expression" dxfId="956" priority="730" stopIfTrue="1">
      <formula>#REF!=0</formula>
    </cfRule>
    <cfRule type="expression" dxfId="955" priority="731">
      <formula>$C479=1</formula>
    </cfRule>
    <cfRule type="expression" dxfId="954" priority="732">
      <formula>LEFT(#REF!,7)="COMP. A"</formula>
    </cfRule>
  </conditionalFormatting>
  <conditionalFormatting sqref="D479">
    <cfRule type="expression" dxfId="953" priority="727" stopIfTrue="1">
      <formula>#REF!=0</formula>
    </cfRule>
    <cfRule type="expression" dxfId="952" priority="728">
      <formula>$C479=1</formula>
    </cfRule>
    <cfRule type="expression" dxfId="951" priority="729">
      <formula>LEFT(#REF!,7)="COMP. A"</formula>
    </cfRule>
  </conditionalFormatting>
  <conditionalFormatting sqref="E480 G480">
    <cfRule type="expression" dxfId="950" priority="724" stopIfTrue="1">
      <formula>#REF!=0</formula>
    </cfRule>
    <cfRule type="expression" dxfId="949" priority="725">
      <formula>$C480=1</formula>
    </cfRule>
    <cfRule type="expression" dxfId="948" priority="726">
      <formula>LEFT(#REF!,7)="COMP. A"</formula>
    </cfRule>
  </conditionalFormatting>
  <conditionalFormatting sqref="D480">
    <cfRule type="expression" dxfId="947" priority="721" stopIfTrue="1">
      <formula>#REF!=0</formula>
    </cfRule>
    <cfRule type="expression" dxfId="946" priority="722">
      <formula>$C480=1</formula>
    </cfRule>
    <cfRule type="expression" dxfId="945" priority="723">
      <formula>LEFT(#REF!,7)="COMP. A"</formula>
    </cfRule>
  </conditionalFormatting>
  <conditionalFormatting sqref="E481 G481">
    <cfRule type="expression" dxfId="944" priority="718" stopIfTrue="1">
      <formula>#REF!=0</formula>
    </cfRule>
    <cfRule type="expression" dxfId="943" priority="719">
      <formula>$C481=1</formula>
    </cfRule>
    <cfRule type="expression" dxfId="942" priority="720">
      <formula>LEFT(#REF!,7)="COMP. A"</formula>
    </cfRule>
  </conditionalFormatting>
  <conditionalFormatting sqref="D481">
    <cfRule type="expression" dxfId="941" priority="715" stopIfTrue="1">
      <formula>#REF!=0</formula>
    </cfRule>
    <cfRule type="expression" dxfId="940" priority="716">
      <formula>$C481=1</formula>
    </cfRule>
    <cfRule type="expression" dxfId="939" priority="717">
      <formula>LEFT(#REF!,7)="COMP. A"</formula>
    </cfRule>
  </conditionalFormatting>
  <conditionalFormatting sqref="E482 A151 B165 A158 G482">
    <cfRule type="expression" dxfId="938" priority="712" stopIfTrue="1">
      <formula>#REF!=0</formula>
    </cfRule>
    <cfRule type="expression" dxfId="937" priority="713">
      <formula>$C151=1</formula>
    </cfRule>
    <cfRule type="expression" dxfId="936" priority="714">
      <formula>LEFT(#REF!,7)="COMP. A"</formula>
    </cfRule>
  </conditionalFormatting>
  <conditionalFormatting sqref="D482">
    <cfRule type="expression" dxfId="935" priority="709" stopIfTrue="1">
      <formula>#REF!=0</formula>
    </cfRule>
    <cfRule type="expression" dxfId="934" priority="710">
      <formula>$C482=1</formula>
    </cfRule>
    <cfRule type="expression" dxfId="933" priority="711">
      <formula>LEFT(#REF!,7)="COMP. A"</formula>
    </cfRule>
  </conditionalFormatting>
  <conditionalFormatting sqref="C477:C482">
    <cfRule type="expression" dxfId="932" priority="706" stopIfTrue="1">
      <formula>#REF!=0</formula>
    </cfRule>
    <cfRule type="expression" dxfId="931" priority="707">
      <formula>$C477=1</formula>
    </cfRule>
    <cfRule type="expression" dxfId="930" priority="708">
      <formula>LEFT(#REF!,7)="COMP. A"</formula>
    </cfRule>
  </conditionalFormatting>
  <conditionalFormatting sqref="A137">
    <cfRule type="expression" dxfId="929" priority="703" stopIfTrue="1">
      <formula>#REF!=0</formula>
    </cfRule>
    <cfRule type="expression" dxfId="928" priority="704">
      <formula>$C137=1</formula>
    </cfRule>
    <cfRule type="expression" dxfId="927" priority="705">
      <formula>LEFT(#REF!,7)="COMP. A"</formula>
    </cfRule>
  </conditionalFormatting>
  <conditionalFormatting sqref="B74">
    <cfRule type="expression" dxfId="926" priority="682" stopIfTrue="1">
      <formula>#REF!=0</formula>
    </cfRule>
    <cfRule type="expression" dxfId="925" priority="683">
      <formula>$C74=1</formula>
    </cfRule>
    <cfRule type="expression" dxfId="924" priority="684">
      <formula>LEFT(#REF!,7)="COMP. A"</formula>
    </cfRule>
  </conditionalFormatting>
  <conditionalFormatting sqref="A46:B46">
    <cfRule type="expression" dxfId="923" priority="700" stopIfTrue="1">
      <formula>#REF!=0</formula>
    </cfRule>
    <cfRule type="expression" dxfId="922" priority="701">
      <formula>$C46=1</formula>
    </cfRule>
    <cfRule type="expression" dxfId="921" priority="702">
      <formula>LEFT(#REF!,7)="COMP. A"</formula>
    </cfRule>
  </conditionalFormatting>
  <conditionalFormatting sqref="A39:B39">
    <cfRule type="expression" dxfId="920" priority="697" stopIfTrue="1">
      <formula>#REF!=0</formula>
    </cfRule>
    <cfRule type="expression" dxfId="919" priority="698">
      <formula>$C39=1</formula>
    </cfRule>
    <cfRule type="expression" dxfId="918" priority="699">
      <formula>LEFT(#REF!,7)="COMP. A"</formula>
    </cfRule>
  </conditionalFormatting>
  <conditionalFormatting sqref="A60">
    <cfRule type="expression" dxfId="917" priority="694" stopIfTrue="1">
      <formula>#REF!=0</formula>
    </cfRule>
    <cfRule type="expression" dxfId="916" priority="695">
      <formula>$C60=1</formula>
    </cfRule>
    <cfRule type="expression" dxfId="915" priority="696">
      <formula>LEFT(#REF!,7)="COMP. A"</formula>
    </cfRule>
  </conditionalFormatting>
  <conditionalFormatting sqref="B60">
    <cfRule type="expression" dxfId="914" priority="691" stopIfTrue="1">
      <formula>#REF!=0</formula>
    </cfRule>
    <cfRule type="expression" dxfId="913" priority="692">
      <formula>$C60=1</formula>
    </cfRule>
    <cfRule type="expression" dxfId="912" priority="693">
      <formula>LEFT(#REF!,7)="COMP. A"</formula>
    </cfRule>
  </conditionalFormatting>
  <conditionalFormatting sqref="B67">
    <cfRule type="expression" dxfId="911" priority="688" stopIfTrue="1">
      <formula>#REF!=0</formula>
    </cfRule>
    <cfRule type="expression" dxfId="910" priority="689">
      <formula>$C67=1</formula>
    </cfRule>
    <cfRule type="expression" dxfId="909" priority="690">
      <formula>LEFT(#REF!,7)="COMP. A"</formula>
    </cfRule>
  </conditionalFormatting>
  <conditionalFormatting sqref="A67">
    <cfRule type="expression" dxfId="908" priority="685" stopIfTrue="1">
      <formula>#REF!=0</formula>
    </cfRule>
    <cfRule type="expression" dxfId="907" priority="686">
      <formula>$C67=1</formula>
    </cfRule>
    <cfRule type="expression" dxfId="906" priority="687">
      <formula>LEFT(#REF!,7)="COMP. A"</formula>
    </cfRule>
  </conditionalFormatting>
  <conditionalFormatting sqref="A74">
    <cfRule type="expression" dxfId="905" priority="679" stopIfTrue="1">
      <formula>#REF!=0</formula>
    </cfRule>
    <cfRule type="expression" dxfId="904" priority="680">
      <formula>$C74=1</formula>
    </cfRule>
    <cfRule type="expression" dxfId="903" priority="681">
      <formula>LEFT(#REF!,7)="COMP. A"</formula>
    </cfRule>
  </conditionalFormatting>
  <conditionalFormatting sqref="B81">
    <cfRule type="expression" dxfId="902" priority="676" stopIfTrue="1">
      <formula>#REF!=0</formula>
    </cfRule>
    <cfRule type="expression" dxfId="901" priority="677">
      <formula>$C81=1</formula>
    </cfRule>
    <cfRule type="expression" dxfId="900" priority="678">
      <formula>LEFT(#REF!,7)="COMP. A"</formula>
    </cfRule>
  </conditionalFormatting>
  <conditionalFormatting sqref="A81">
    <cfRule type="expression" dxfId="899" priority="673" stopIfTrue="1">
      <formula>#REF!=0</formula>
    </cfRule>
    <cfRule type="expression" dxfId="898" priority="674">
      <formula>$C81=1</formula>
    </cfRule>
    <cfRule type="expression" dxfId="897" priority="675">
      <formula>LEFT(#REF!,7)="COMP. A"</formula>
    </cfRule>
  </conditionalFormatting>
  <conditionalFormatting sqref="B88">
    <cfRule type="expression" dxfId="896" priority="670" stopIfTrue="1">
      <formula>#REF!=0</formula>
    </cfRule>
    <cfRule type="expression" dxfId="895" priority="671">
      <formula>$C88=1</formula>
    </cfRule>
    <cfRule type="expression" dxfId="894" priority="672">
      <formula>LEFT(#REF!,7)="COMP. A"</formula>
    </cfRule>
  </conditionalFormatting>
  <conditionalFormatting sqref="A88">
    <cfRule type="expression" dxfId="893" priority="667" stopIfTrue="1">
      <formula>#REF!=0</formula>
    </cfRule>
    <cfRule type="expression" dxfId="892" priority="668">
      <formula>$C88=1</formula>
    </cfRule>
    <cfRule type="expression" dxfId="891" priority="669">
      <formula>LEFT(#REF!,7)="COMP. A"</formula>
    </cfRule>
  </conditionalFormatting>
  <conditionalFormatting sqref="B95">
    <cfRule type="expression" dxfId="890" priority="664" stopIfTrue="1">
      <formula>#REF!=0</formula>
    </cfRule>
    <cfRule type="expression" dxfId="889" priority="665">
      <formula>$C95=1</formula>
    </cfRule>
    <cfRule type="expression" dxfId="888" priority="666">
      <formula>LEFT(#REF!,7)="COMP. A"</formula>
    </cfRule>
  </conditionalFormatting>
  <conditionalFormatting sqref="A95 A144:B144 B151 A165 A156:G157 B158:G158">
    <cfRule type="expression" dxfId="887" priority="661" stopIfTrue="1">
      <formula>#REF!=0</formula>
    </cfRule>
    <cfRule type="expression" dxfId="886" priority="662">
      <formula>$C95=1</formula>
    </cfRule>
    <cfRule type="expression" dxfId="885" priority="663">
      <formula>LEFT(#REF!,7)="COMP. A"</formula>
    </cfRule>
  </conditionalFormatting>
  <conditionalFormatting sqref="B102">
    <cfRule type="expression" dxfId="884" priority="658" stopIfTrue="1">
      <formula>#REF!=0</formula>
    </cfRule>
    <cfRule type="expression" dxfId="883" priority="659">
      <formula>$C102=1</formula>
    </cfRule>
    <cfRule type="expression" dxfId="882" priority="660">
      <formula>LEFT(#REF!,7)="COMP. A"</formula>
    </cfRule>
  </conditionalFormatting>
  <conditionalFormatting sqref="A102">
    <cfRule type="expression" dxfId="881" priority="655" stopIfTrue="1">
      <formula>#REF!=0</formula>
    </cfRule>
    <cfRule type="expression" dxfId="880" priority="656">
      <formula>$C102=1</formula>
    </cfRule>
    <cfRule type="expression" dxfId="879" priority="657">
      <formula>LEFT(#REF!,7)="COMP. A"</formula>
    </cfRule>
  </conditionalFormatting>
  <conditionalFormatting sqref="B109">
    <cfRule type="expression" dxfId="878" priority="652" stopIfTrue="1">
      <formula>#REF!=0</formula>
    </cfRule>
    <cfRule type="expression" dxfId="877" priority="653">
      <formula>$C109=1</formula>
    </cfRule>
    <cfRule type="expression" dxfId="876" priority="654">
      <formula>LEFT(#REF!,7)="COMP. A"</formula>
    </cfRule>
  </conditionalFormatting>
  <conditionalFormatting sqref="A109">
    <cfRule type="expression" dxfId="875" priority="649" stopIfTrue="1">
      <formula>#REF!=0</formula>
    </cfRule>
    <cfRule type="expression" dxfId="874" priority="650">
      <formula>$C109=1</formula>
    </cfRule>
    <cfRule type="expression" dxfId="873" priority="651">
      <formula>LEFT(#REF!,7)="COMP. A"</formula>
    </cfRule>
  </conditionalFormatting>
  <conditionalFormatting sqref="B137">
    <cfRule type="expression" dxfId="872" priority="646" stopIfTrue="1">
      <formula>#REF!=0</formula>
    </cfRule>
    <cfRule type="expression" dxfId="871" priority="647">
      <formula>$C137=1</formula>
    </cfRule>
    <cfRule type="expression" dxfId="870" priority="648">
      <formula>LEFT(#REF!,7)="COMP. A"</formula>
    </cfRule>
  </conditionalFormatting>
  <conditionalFormatting sqref="B172">
    <cfRule type="expression" dxfId="869" priority="643" stopIfTrue="1">
      <formula>#REF!=0</formula>
    </cfRule>
    <cfRule type="expression" dxfId="868" priority="644">
      <formula>$C172=1</formula>
    </cfRule>
    <cfRule type="expression" dxfId="867" priority="645">
      <formula>LEFT(#REF!,7)="COMP. A"</formula>
    </cfRule>
  </conditionalFormatting>
  <conditionalFormatting sqref="A172">
    <cfRule type="expression" dxfId="866" priority="640" stopIfTrue="1">
      <formula>#REF!=0</formula>
    </cfRule>
    <cfRule type="expression" dxfId="865" priority="641">
      <formula>$C172=1</formula>
    </cfRule>
    <cfRule type="expression" dxfId="864" priority="642">
      <formula>LEFT(#REF!,7)="COMP. A"</formula>
    </cfRule>
  </conditionalFormatting>
  <conditionalFormatting sqref="B254">
    <cfRule type="expression" dxfId="863" priority="637" stopIfTrue="1">
      <formula>#REF!=0</formula>
    </cfRule>
    <cfRule type="expression" dxfId="862" priority="638">
      <formula>$C254=1</formula>
    </cfRule>
    <cfRule type="expression" dxfId="861" priority="639">
      <formula>LEFT(#REF!,7)="COMP. A"</formula>
    </cfRule>
  </conditionalFormatting>
  <conditionalFormatting sqref="A254">
    <cfRule type="expression" dxfId="860" priority="634" stopIfTrue="1">
      <formula>#REF!=0</formula>
    </cfRule>
    <cfRule type="expression" dxfId="859" priority="635">
      <formula>$C254=1</formula>
    </cfRule>
    <cfRule type="expression" dxfId="858" priority="636">
      <formula>LEFT(#REF!,7)="COMP. A"</formula>
    </cfRule>
  </conditionalFormatting>
  <conditionalFormatting sqref="B269">
    <cfRule type="expression" dxfId="857" priority="631" stopIfTrue="1">
      <formula>#REF!=0</formula>
    </cfRule>
    <cfRule type="expression" dxfId="856" priority="632">
      <formula>$C269=1</formula>
    </cfRule>
    <cfRule type="expression" dxfId="855" priority="633">
      <formula>LEFT(#REF!,7)="COMP. A"</formula>
    </cfRule>
  </conditionalFormatting>
  <conditionalFormatting sqref="A269">
    <cfRule type="expression" dxfId="854" priority="628" stopIfTrue="1">
      <formula>#REF!=0</formula>
    </cfRule>
    <cfRule type="expression" dxfId="853" priority="629">
      <formula>$C269=1</formula>
    </cfRule>
    <cfRule type="expression" dxfId="852" priority="630">
      <formula>LEFT(#REF!,7)="COMP. A"</formula>
    </cfRule>
  </conditionalFormatting>
  <conditionalFormatting sqref="B261">
    <cfRule type="expression" dxfId="851" priority="625" stopIfTrue="1">
      <formula>#REF!=0</formula>
    </cfRule>
    <cfRule type="expression" dxfId="850" priority="626">
      <formula>$C261=1</formula>
    </cfRule>
    <cfRule type="expression" dxfId="849" priority="627">
      <formula>LEFT(#REF!,7)="COMP. A"</formula>
    </cfRule>
  </conditionalFormatting>
  <conditionalFormatting sqref="A261">
    <cfRule type="expression" dxfId="848" priority="622" stopIfTrue="1">
      <formula>#REF!=0</formula>
    </cfRule>
    <cfRule type="expression" dxfId="847" priority="623">
      <formula>$C261=1</formula>
    </cfRule>
    <cfRule type="expression" dxfId="846" priority="624">
      <formula>LEFT(#REF!,7)="COMP. A"</formula>
    </cfRule>
  </conditionalFormatting>
  <conditionalFormatting sqref="B335">
    <cfRule type="expression" dxfId="845" priority="619" stopIfTrue="1">
      <formula>#REF!=0</formula>
    </cfRule>
    <cfRule type="expression" dxfId="844" priority="620">
      <formula>$C335=1</formula>
    </cfRule>
    <cfRule type="expression" dxfId="843" priority="621">
      <formula>LEFT(#REF!,7)="COMP. A"</formula>
    </cfRule>
  </conditionalFormatting>
  <conditionalFormatting sqref="A335">
    <cfRule type="expression" dxfId="842" priority="616" stopIfTrue="1">
      <formula>#REF!=0</formula>
    </cfRule>
    <cfRule type="expression" dxfId="841" priority="617">
      <formula>$C335=1</formula>
    </cfRule>
    <cfRule type="expression" dxfId="840" priority="618">
      <formula>LEFT(#REF!,7)="COMP. A"</formula>
    </cfRule>
  </conditionalFormatting>
  <conditionalFormatting sqref="B342">
    <cfRule type="expression" dxfId="839" priority="613" stopIfTrue="1">
      <formula>#REF!=0</formula>
    </cfRule>
    <cfRule type="expression" dxfId="838" priority="614">
      <formula>$C342=1</formula>
    </cfRule>
    <cfRule type="expression" dxfId="837" priority="615">
      <formula>LEFT(#REF!,7)="COMP. A"</formula>
    </cfRule>
  </conditionalFormatting>
  <conditionalFormatting sqref="A342">
    <cfRule type="expression" dxfId="836" priority="610" stopIfTrue="1">
      <formula>#REF!=0</formula>
    </cfRule>
    <cfRule type="expression" dxfId="835" priority="611">
      <formula>$C342=1</formula>
    </cfRule>
    <cfRule type="expression" dxfId="834" priority="612">
      <formula>LEFT(#REF!,7)="COMP. A"</formula>
    </cfRule>
  </conditionalFormatting>
  <conditionalFormatting sqref="B359">
    <cfRule type="expression" dxfId="833" priority="589" stopIfTrue="1">
      <formula>#REF!=0</formula>
    </cfRule>
    <cfRule type="expression" dxfId="832" priority="590">
      <formula>$C359=1</formula>
    </cfRule>
    <cfRule type="expression" dxfId="831" priority="591">
      <formula>LEFT(#REF!,7)="COMP. A"</formula>
    </cfRule>
  </conditionalFormatting>
  <conditionalFormatting sqref="E356:G356">
    <cfRule type="expression" dxfId="830" priority="601" stopIfTrue="1">
      <formula>#REF!=0</formula>
    </cfRule>
    <cfRule type="expression" dxfId="829" priority="602">
      <formula>$C356=1</formula>
    </cfRule>
    <cfRule type="expression" dxfId="828" priority="603">
      <formula>LEFT(#REF!,7)="COMP. A"</formula>
    </cfRule>
  </conditionalFormatting>
  <conditionalFormatting sqref="G357">
    <cfRule type="expression" dxfId="827" priority="607" stopIfTrue="1">
      <formula>#REF!=0</formula>
    </cfRule>
    <cfRule type="expression" dxfId="826" priority="608">
      <formula>$C357=1</formula>
    </cfRule>
    <cfRule type="expression" dxfId="825" priority="609">
      <formula>LEFT(#REF!,7)="COMP. A"</formula>
    </cfRule>
  </conditionalFormatting>
  <conditionalFormatting sqref="E357:F357">
    <cfRule type="expression" dxfId="824" priority="604" stopIfTrue="1">
      <formula>#REF!=0</formula>
    </cfRule>
    <cfRule type="expression" dxfId="823" priority="605">
      <formula>$C357=1</formula>
    </cfRule>
    <cfRule type="expression" dxfId="822" priority="606">
      <formula>LEFT(#REF!,7)="COMP. A"</formula>
    </cfRule>
  </conditionalFormatting>
  <conditionalFormatting sqref="F359">
    <cfRule type="expression" dxfId="821" priority="583" stopIfTrue="1">
      <formula>#REF!=0</formula>
    </cfRule>
    <cfRule type="expression" dxfId="820" priority="584">
      <formula>$C359=1</formula>
    </cfRule>
    <cfRule type="expression" dxfId="819" priority="585">
      <formula>LEFT(#REF!,7)="COMP. A"</formula>
    </cfRule>
  </conditionalFormatting>
  <conditionalFormatting sqref="G359">
    <cfRule type="expression" dxfId="818" priority="598" stopIfTrue="1">
      <formula>#REF!=0</formula>
    </cfRule>
    <cfRule type="expression" dxfId="817" priority="599">
      <formula>$C359=1</formula>
    </cfRule>
    <cfRule type="expression" dxfId="816" priority="600">
      <formula>LEFT(#REF!,7)="COMP. A"</formula>
    </cfRule>
  </conditionalFormatting>
  <conditionalFormatting sqref="A359">
    <cfRule type="expression" dxfId="815" priority="595" stopIfTrue="1">
      <formula>#REF!=0</formula>
    </cfRule>
    <cfRule type="expression" dxfId="814" priority="596">
      <formula>$C359=1</formula>
    </cfRule>
    <cfRule type="expression" dxfId="813" priority="597">
      <formula>LEFT(#REF!,7)="COMP. A"</formula>
    </cfRule>
  </conditionalFormatting>
  <conditionalFormatting sqref="C359:D359">
    <cfRule type="expression" dxfId="812" priority="592" stopIfTrue="1">
      <formula>#REF!=0</formula>
    </cfRule>
    <cfRule type="expression" dxfId="811" priority="593">
      <formula>$C359=1</formula>
    </cfRule>
    <cfRule type="expression" dxfId="810" priority="594">
      <formula>LEFT(#REF!,7)="COMP. A"</formula>
    </cfRule>
  </conditionalFormatting>
  <conditionalFormatting sqref="E359">
    <cfRule type="expression" dxfId="809" priority="586" stopIfTrue="1">
      <formula>#REF!=0</formula>
    </cfRule>
    <cfRule type="expression" dxfId="808" priority="587">
      <formula>$C359=1</formula>
    </cfRule>
    <cfRule type="expression" dxfId="807" priority="588">
      <formula>LEFT(#REF!,7)="COMP. A"</formula>
    </cfRule>
  </conditionalFormatting>
  <conditionalFormatting sqref="A358">
    <cfRule type="expression" dxfId="806" priority="574" stopIfTrue="1">
      <formula>#REF!=0</formula>
    </cfRule>
    <cfRule type="expression" dxfId="805" priority="575">
      <formula>$C358=1</formula>
    </cfRule>
    <cfRule type="expression" dxfId="804" priority="576">
      <formula>LEFT(#REF!,7)="COMP. A"</formula>
    </cfRule>
  </conditionalFormatting>
  <conditionalFormatting sqref="C358:D358">
    <cfRule type="expression" dxfId="803" priority="571" stopIfTrue="1">
      <formula>#REF!=0</formula>
    </cfRule>
    <cfRule type="expression" dxfId="802" priority="572">
      <formula>$C358=1</formula>
    </cfRule>
    <cfRule type="expression" dxfId="801" priority="573">
      <formula>LEFT(#REF!,7)="COMP. A"</formula>
    </cfRule>
  </conditionalFormatting>
  <conditionalFormatting sqref="A356:D357">
    <cfRule type="expression" dxfId="800" priority="580" stopIfTrue="1">
      <formula>#REF!=0</formula>
    </cfRule>
    <cfRule type="expression" dxfId="799" priority="581">
      <formula>$C356=1</formula>
    </cfRule>
    <cfRule type="expression" dxfId="798" priority="582">
      <formula>LEFT(#REF!,7)="COMP. A"</formula>
    </cfRule>
  </conditionalFormatting>
  <conditionalFormatting sqref="B358">
    <cfRule type="expression" dxfId="797" priority="568" stopIfTrue="1">
      <formula>#REF!=0</formula>
    </cfRule>
    <cfRule type="expression" dxfId="796" priority="569">
      <formula>$C358=1</formula>
    </cfRule>
    <cfRule type="expression" dxfId="795" priority="570">
      <formula>LEFT(#REF!,7)="COMP. A"</formula>
    </cfRule>
  </conditionalFormatting>
  <conditionalFormatting sqref="G358">
    <cfRule type="expression" dxfId="794" priority="577" stopIfTrue="1">
      <formula>#REF!=0</formula>
    </cfRule>
    <cfRule type="expression" dxfId="793" priority="578">
      <formula>$C358=1</formula>
    </cfRule>
    <cfRule type="expression" dxfId="792" priority="579">
      <formula>LEFT(#REF!,7)="COMP. A"</formula>
    </cfRule>
  </conditionalFormatting>
  <conditionalFormatting sqref="E358">
    <cfRule type="expression" dxfId="791" priority="565" stopIfTrue="1">
      <formula>#REF!=0</formula>
    </cfRule>
    <cfRule type="expression" dxfId="790" priority="566">
      <formula>$C358=1</formula>
    </cfRule>
    <cfRule type="expression" dxfId="789" priority="567">
      <formula>LEFT(#REF!,7)="COMP. A"</formula>
    </cfRule>
  </conditionalFormatting>
  <conditionalFormatting sqref="F358">
    <cfRule type="expression" dxfId="788" priority="562" stopIfTrue="1">
      <formula>#REF!=0</formula>
    </cfRule>
    <cfRule type="expression" dxfId="787" priority="563">
      <formula>$C358=1</formula>
    </cfRule>
    <cfRule type="expression" dxfId="786" priority="564">
      <formula>LEFT(#REF!,7)="COMP. A"</formula>
    </cfRule>
  </conditionalFormatting>
  <conditionalFormatting sqref="B366">
    <cfRule type="expression" dxfId="785" priority="559" stopIfTrue="1">
      <formula>#REF!=0</formula>
    </cfRule>
    <cfRule type="expression" dxfId="784" priority="560">
      <formula>$C366=1</formula>
    </cfRule>
    <cfRule type="expression" dxfId="783" priority="561">
      <formula>LEFT(#REF!,7)="COMP. A"</formula>
    </cfRule>
  </conditionalFormatting>
  <conditionalFormatting sqref="A366">
    <cfRule type="expression" dxfId="782" priority="556" stopIfTrue="1">
      <formula>#REF!=0</formula>
    </cfRule>
    <cfRule type="expression" dxfId="781" priority="557">
      <formula>$C366=1</formula>
    </cfRule>
    <cfRule type="expression" dxfId="780" priority="558">
      <formula>LEFT(#REF!,7)="COMP. A"</formula>
    </cfRule>
  </conditionalFormatting>
  <conditionalFormatting sqref="A487">
    <cfRule type="expression" dxfId="779" priority="535" stopIfTrue="1">
      <formula>#REF!=0</formula>
    </cfRule>
    <cfRule type="expression" dxfId="778" priority="536">
      <formula>$C487=1</formula>
    </cfRule>
    <cfRule type="expression" dxfId="777" priority="537">
      <formula>LEFT(#REF!,7)="COMP. A"</formula>
    </cfRule>
  </conditionalFormatting>
  <conditionalFormatting sqref="G488">
    <cfRule type="expression" dxfId="776" priority="553" stopIfTrue="1">
      <formula>#REF!=0</formula>
    </cfRule>
    <cfRule type="expression" dxfId="775" priority="554">
      <formula>$C488=1</formula>
    </cfRule>
    <cfRule type="expression" dxfId="774" priority="555">
      <formula>LEFT(#REF!,7)="COMP. A"</formula>
    </cfRule>
  </conditionalFormatting>
  <conditionalFormatting sqref="D488:E488">
    <cfRule type="expression" dxfId="773" priority="550" stopIfTrue="1">
      <formula>#REF!=0</formula>
    </cfRule>
    <cfRule type="expression" dxfId="772" priority="551">
      <formula>$C488=1</formula>
    </cfRule>
    <cfRule type="expression" dxfId="771" priority="552">
      <formula>LEFT(#REF!,7)="COMP. A"</formula>
    </cfRule>
  </conditionalFormatting>
  <conditionalFormatting sqref="D487:E487 G487">
    <cfRule type="expression" dxfId="770" priority="547" stopIfTrue="1">
      <formula>#REF!=0</formula>
    </cfRule>
    <cfRule type="expression" dxfId="769" priority="548">
      <formula>$C487=1</formula>
    </cfRule>
    <cfRule type="expression" dxfId="768" priority="549">
      <formula>LEFT(#REF!,7)="COMP. A"</formula>
    </cfRule>
  </conditionalFormatting>
  <conditionalFormatting sqref="C487">
    <cfRule type="expression" dxfId="767" priority="544" stopIfTrue="1">
      <formula>#REF!=0</formula>
    </cfRule>
    <cfRule type="expression" dxfId="766" priority="545">
      <formula>$C487=1</formula>
    </cfRule>
    <cfRule type="expression" dxfId="765" priority="546">
      <formula>LEFT(#REF!,7)="COMP. A"</formula>
    </cfRule>
  </conditionalFormatting>
  <conditionalFormatting sqref="B487:B488">
    <cfRule type="expression" dxfId="764" priority="541" stopIfTrue="1">
      <formula>#REF!=0</formula>
    </cfRule>
    <cfRule type="expression" dxfId="763" priority="542">
      <formula>$C487=1</formula>
    </cfRule>
    <cfRule type="expression" dxfId="762" priority="543">
      <formula>LEFT(#REF!,7)="COMP. A"</formula>
    </cfRule>
  </conditionalFormatting>
  <conditionalFormatting sqref="F487:F488">
    <cfRule type="expression" dxfId="761" priority="538" stopIfTrue="1">
      <formula>#REF!=0</formula>
    </cfRule>
    <cfRule type="expression" dxfId="760" priority="539">
      <formula>$C487=1</formula>
    </cfRule>
    <cfRule type="expression" dxfId="759" priority="540">
      <formula>LEFT(#REF!,7)="COMP. A"</formula>
    </cfRule>
  </conditionalFormatting>
  <conditionalFormatting sqref="A488">
    <cfRule type="expression" dxfId="758" priority="532" stopIfTrue="1">
      <formula>#REF!=0</formula>
    </cfRule>
    <cfRule type="expression" dxfId="757" priority="533">
      <formula>$C488=1</formula>
    </cfRule>
    <cfRule type="expression" dxfId="756" priority="534">
      <formula>LEFT(#REF!,7)="COMP. A"</formula>
    </cfRule>
  </conditionalFormatting>
  <conditionalFormatting sqref="E489 G489">
    <cfRule type="expression" dxfId="755" priority="529" stopIfTrue="1">
      <formula>#REF!=0</formula>
    </cfRule>
    <cfRule type="expression" dxfId="754" priority="530">
      <formula>$C489=1</formula>
    </cfRule>
    <cfRule type="expression" dxfId="753" priority="531">
      <formula>LEFT(#REF!,7)="COMP. A"</formula>
    </cfRule>
  </conditionalFormatting>
  <conditionalFormatting sqref="D489">
    <cfRule type="expression" dxfId="752" priority="526" stopIfTrue="1">
      <formula>#REF!=0</formula>
    </cfRule>
    <cfRule type="expression" dxfId="751" priority="527">
      <formula>$C489=1</formula>
    </cfRule>
    <cfRule type="expression" dxfId="750" priority="528">
      <formula>LEFT(#REF!,7)="COMP. A"</formula>
    </cfRule>
  </conditionalFormatting>
  <conditionalFormatting sqref="E490 G490">
    <cfRule type="expression" dxfId="749" priority="523" stopIfTrue="1">
      <formula>#REF!=0</formula>
    </cfRule>
    <cfRule type="expression" dxfId="748" priority="524">
      <formula>$C490=1</formula>
    </cfRule>
    <cfRule type="expression" dxfId="747" priority="525">
      <formula>LEFT(#REF!,7)="COMP. A"</formula>
    </cfRule>
  </conditionalFormatting>
  <conditionalFormatting sqref="D490">
    <cfRule type="expression" dxfId="746" priority="520" stopIfTrue="1">
      <formula>#REF!=0</formula>
    </cfRule>
    <cfRule type="expression" dxfId="745" priority="521">
      <formula>$C490=1</formula>
    </cfRule>
    <cfRule type="expression" dxfId="744" priority="522">
      <formula>LEFT(#REF!,7)="COMP. A"</formula>
    </cfRule>
  </conditionalFormatting>
  <conditionalFormatting sqref="E491 G491">
    <cfRule type="expression" dxfId="743" priority="517" stopIfTrue="1">
      <formula>#REF!=0</formula>
    </cfRule>
    <cfRule type="expression" dxfId="742" priority="518">
      <formula>$C491=1</formula>
    </cfRule>
    <cfRule type="expression" dxfId="741" priority="519">
      <formula>LEFT(#REF!,7)="COMP. A"</formula>
    </cfRule>
  </conditionalFormatting>
  <conditionalFormatting sqref="D491">
    <cfRule type="expression" dxfId="740" priority="514" stopIfTrue="1">
      <formula>#REF!=0</formula>
    </cfRule>
    <cfRule type="expression" dxfId="739" priority="515">
      <formula>$C491=1</formula>
    </cfRule>
    <cfRule type="expression" dxfId="738" priority="516">
      <formula>LEFT(#REF!,7)="COMP. A"</formula>
    </cfRule>
  </conditionalFormatting>
  <conditionalFormatting sqref="E492 G492">
    <cfRule type="expression" dxfId="737" priority="511" stopIfTrue="1">
      <formula>#REF!=0</formula>
    </cfRule>
    <cfRule type="expression" dxfId="736" priority="512">
      <formula>$C492=1</formula>
    </cfRule>
    <cfRule type="expression" dxfId="735" priority="513">
      <formula>LEFT(#REF!,7)="COMP. A"</formula>
    </cfRule>
  </conditionalFormatting>
  <conditionalFormatting sqref="D492">
    <cfRule type="expression" dxfId="734" priority="508" stopIfTrue="1">
      <formula>#REF!=0</formula>
    </cfRule>
    <cfRule type="expression" dxfId="733" priority="509">
      <formula>$C492=1</formula>
    </cfRule>
    <cfRule type="expression" dxfId="732" priority="510">
      <formula>LEFT(#REF!,7)="COMP. A"</formula>
    </cfRule>
  </conditionalFormatting>
  <conditionalFormatting sqref="C487:C492">
    <cfRule type="expression" dxfId="731" priority="505" stopIfTrue="1">
      <formula>#REF!=0</formula>
    </cfRule>
    <cfRule type="expression" dxfId="730" priority="506">
      <formula>$C487=1</formula>
    </cfRule>
    <cfRule type="expression" dxfId="729" priority="507">
      <formula>LEFT(#REF!,7)="COMP. A"</formula>
    </cfRule>
  </conditionalFormatting>
  <conditionalFormatting sqref="A497">
    <cfRule type="expression" dxfId="728" priority="484" stopIfTrue="1">
      <formula>#REF!=0</formula>
    </cfRule>
    <cfRule type="expression" dxfId="727" priority="485">
      <formula>$C497=1</formula>
    </cfRule>
    <cfRule type="expression" dxfId="726" priority="486">
      <formula>LEFT(#REF!,7)="COMP. A"</formula>
    </cfRule>
  </conditionalFormatting>
  <conditionalFormatting sqref="G498">
    <cfRule type="expression" dxfId="725" priority="502" stopIfTrue="1">
      <formula>#REF!=0</formula>
    </cfRule>
    <cfRule type="expression" dxfId="724" priority="503">
      <formula>$C498=1</formula>
    </cfRule>
    <cfRule type="expression" dxfId="723" priority="504">
      <formula>LEFT(#REF!,7)="COMP. A"</formula>
    </cfRule>
  </conditionalFormatting>
  <conditionalFormatting sqref="D498:E498">
    <cfRule type="expression" dxfId="722" priority="499" stopIfTrue="1">
      <formula>#REF!=0</formula>
    </cfRule>
    <cfRule type="expression" dxfId="721" priority="500">
      <formula>$C498=1</formula>
    </cfRule>
    <cfRule type="expression" dxfId="720" priority="501">
      <formula>LEFT(#REF!,7)="COMP. A"</formula>
    </cfRule>
  </conditionalFormatting>
  <conditionalFormatting sqref="D497:E497 G497">
    <cfRule type="expression" dxfId="719" priority="496" stopIfTrue="1">
      <formula>#REF!=0</formula>
    </cfRule>
    <cfRule type="expression" dxfId="718" priority="497">
      <formula>$C497=1</formula>
    </cfRule>
    <cfRule type="expression" dxfId="717" priority="498">
      <formula>LEFT(#REF!,7)="COMP. A"</formula>
    </cfRule>
  </conditionalFormatting>
  <conditionalFormatting sqref="C497">
    <cfRule type="expression" dxfId="716" priority="493" stopIfTrue="1">
      <formula>#REF!=0</formula>
    </cfRule>
    <cfRule type="expression" dxfId="715" priority="494">
      <formula>$C497=1</formula>
    </cfRule>
    <cfRule type="expression" dxfId="714" priority="495">
      <formula>LEFT(#REF!,7)="COMP. A"</formula>
    </cfRule>
  </conditionalFormatting>
  <conditionalFormatting sqref="B497:B498">
    <cfRule type="expression" dxfId="713" priority="490" stopIfTrue="1">
      <formula>#REF!=0</formula>
    </cfRule>
    <cfRule type="expression" dxfId="712" priority="491">
      <formula>$C497=1</formula>
    </cfRule>
    <cfRule type="expression" dxfId="711" priority="492">
      <formula>LEFT(#REF!,7)="COMP. A"</formula>
    </cfRule>
  </conditionalFormatting>
  <conditionalFormatting sqref="F497:F498">
    <cfRule type="expression" dxfId="710" priority="487" stopIfTrue="1">
      <formula>#REF!=0</formula>
    </cfRule>
    <cfRule type="expression" dxfId="709" priority="488">
      <formula>$C497=1</formula>
    </cfRule>
    <cfRule type="expression" dxfId="708" priority="489">
      <formula>LEFT(#REF!,7)="COMP. A"</formula>
    </cfRule>
  </conditionalFormatting>
  <conditionalFormatting sqref="A498">
    <cfRule type="expression" dxfId="707" priority="481" stopIfTrue="1">
      <formula>#REF!=0</formula>
    </cfRule>
    <cfRule type="expression" dxfId="706" priority="482">
      <formula>$C498=1</formula>
    </cfRule>
    <cfRule type="expression" dxfId="705" priority="483">
      <formula>LEFT(#REF!,7)="COMP. A"</formula>
    </cfRule>
  </conditionalFormatting>
  <conditionalFormatting sqref="E499 G499">
    <cfRule type="expression" dxfId="704" priority="478" stopIfTrue="1">
      <formula>#REF!=0</formula>
    </cfRule>
    <cfRule type="expression" dxfId="703" priority="479">
      <formula>$C499=1</formula>
    </cfRule>
    <cfRule type="expression" dxfId="702" priority="480">
      <formula>LEFT(#REF!,7)="COMP. A"</formula>
    </cfRule>
  </conditionalFormatting>
  <conditionalFormatting sqref="D499">
    <cfRule type="expression" dxfId="701" priority="475" stopIfTrue="1">
      <formula>#REF!=0</formula>
    </cfRule>
    <cfRule type="expression" dxfId="700" priority="476">
      <formula>$C499=1</formula>
    </cfRule>
    <cfRule type="expression" dxfId="699" priority="477">
      <formula>LEFT(#REF!,7)="COMP. A"</formula>
    </cfRule>
  </conditionalFormatting>
  <conditionalFormatting sqref="E500 G500">
    <cfRule type="expression" dxfId="698" priority="472" stopIfTrue="1">
      <formula>#REF!=0</formula>
    </cfRule>
    <cfRule type="expression" dxfId="697" priority="473">
      <formula>$C500=1</formula>
    </cfRule>
    <cfRule type="expression" dxfId="696" priority="474">
      <formula>LEFT(#REF!,7)="COMP. A"</formula>
    </cfRule>
  </conditionalFormatting>
  <conditionalFormatting sqref="D500">
    <cfRule type="expression" dxfId="695" priority="469" stopIfTrue="1">
      <formula>#REF!=0</formula>
    </cfRule>
    <cfRule type="expression" dxfId="694" priority="470">
      <formula>$C500=1</formula>
    </cfRule>
    <cfRule type="expression" dxfId="693" priority="471">
      <formula>LEFT(#REF!,7)="COMP. A"</formula>
    </cfRule>
  </conditionalFormatting>
  <conditionalFormatting sqref="E501 G501">
    <cfRule type="expression" dxfId="692" priority="466" stopIfTrue="1">
      <formula>#REF!=0</formula>
    </cfRule>
    <cfRule type="expression" dxfId="691" priority="467">
      <formula>$C501=1</formula>
    </cfRule>
    <cfRule type="expression" dxfId="690" priority="468">
      <formula>LEFT(#REF!,7)="COMP. A"</formula>
    </cfRule>
  </conditionalFormatting>
  <conditionalFormatting sqref="D501">
    <cfRule type="expression" dxfId="689" priority="463" stopIfTrue="1">
      <formula>#REF!=0</formula>
    </cfRule>
    <cfRule type="expression" dxfId="688" priority="464">
      <formula>$C501=1</formula>
    </cfRule>
    <cfRule type="expression" dxfId="687" priority="465">
      <formula>LEFT(#REF!,7)="COMP. A"</formula>
    </cfRule>
  </conditionalFormatting>
  <conditionalFormatting sqref="E502 G502">
    <cfRule type="expression" dxfId="686" priority="460" stopIfTrue="1">
      <formula>#REF!=0</formula>
    </cfRule>
    <cfRule type="expression" dxfId="685" priority="461">
      <formula>$C502=1</formula>
    </cfRule>
    <cfRule type="expression" dxfId="684" priority="462">
      <formula>LEFT(#REF!,7)="COMP. A"</formula>
    </cfRule>
  </conditionalFormatting>
  <conditionalFormatting sqref="D502">
    <cfRule type="expression" dxfId="683" priority="457" stopIfTrue="1">
      <formula>#REF!=0</formula>
    </cfRule>
    <cfRule type="expression" dxfId="682" priority="458">
      <formula>$C502=1</formula>
    </cfRule>
    <cfRule type="expression" dxfId="681" priority="459">
      <formula>LEFT(#REF!,7)="COMP. A"</formula>
    </cfRule>
  </conditionalFormatting>
  <conditionalFormatting sqref="C497:C502">
    <cfRule type="expression" dxfId="680" priority="454" stopIfTrue="1">
      <formula>#REF!=0</formula>
    </cfRule>
    <cfRule type="expression" dxfId="679" priority="455">
      <formula>$C497=1</formula>
    </cfRule>
    <cfRule type="expression" dxfId="678" priority="456">
      <formula>LEFT(#REF!,7)="COMP. A"</formula>
    </cfRule>
  </conditionalFormatting>
  <conditionalFormatting sqref="A529:G529">
    <cfRule type="expression" dxfId="677" priority="451" stopIfTrue="1">
      <formula>#REF!=0</formula>
    </cfRule>
    <cfRule type="expression" dxfId="676" priority="452">
      <formula>$C529=1</formula>
    </cfRule>
    <cfRule type="expression" dxfId="675" priority="453">
      <formula>LEFT(#REF!,7)="COMP. A"</formula>
    </cfRule>
  </conditionalFormatting>
  <conditionalFormatting sqref="A527">
    <cfRule type="expression" dxfId="674" priority="430" stopIfTrue="1">
      <formula>#REF!=0</formula>
    </cfRule>
    <cfRule type="expression" dxfId="673" priority="431">
      <formula>$C527=1</formula>
    </cfRule>
    <cfRule type="expression" dxfId="672" priority="432">
      <formula>LEFT(#REF!,7)="COMP. A"</formula>
    </cfRule>
  </conditionalFormatting>
  <conditionalFormatting sqref="G528">
    <cfRule type="expression" dxfId="671" priority="448" stopIfTrue="1">
      <formula>#REF!=0</formula>
    </cfRule>
    <cfRule type="expression" dxfId="670" priority="449">
      <formula>$C528=1</formula>
    </cfRule>
    <cfRule type="expression" dxfId="669" priority="450">
      <formula>LEFT(#REF!,7)="COMP. A"</formula>
    </cfRule>
  </conditionalFormatting>
  <conditionalFormatting sqref="D528:E528">
    <cfRule type="expression" dxfId="668" priority="445" stopIfTrue="1">
      <formula>#REF!=0</formula>
    </cfRule>
    <cfRule type="expression" dxfId="667" priority="446">
      <formula>$C528=1</formula>
    </cfRule>
    <cfRule type="expression" dxfId="666" priority="447">
      <formula>LEFT(#REF!,7)="COMP. A"</formula>
    </cfRule>
  </conditionalFormatting>
  <conditionalFormatting sqref="D527:E527 G527">
    <cfRule type="expression" dxfId="665" priority="442" stopIfTrue="1">
      <formula>#REF!=0</formula>
    </cfRule>
    <cfRule type="expression" dxfId="664" priority="443">
      <formula>$C527=1</formula>
    </cfRule>
    <cfRule type="expression" dxfId="663" priority="444">
      <formula>LEFT(#REF!,7)="COMP. A"</formula>
    </cfRule>
  </conditionalFormatting>
  <conditionalFormatting sqref="C527">
    <cfRule type="expression" dxfId="662" priority="439" stopIfTrue="1">
      <formula>#REF!=0</formula>
    </cfRule>
    <cfRule type="expression" dxfId="661" priority="440">
      <formula>$C527=1</formula>
    </cfRule>
    <cfRule type="expression" dxfId="660" priority="441">
      <formula>LEFT(#REF!,7)="COMP. A"</formula>
    </cfRule>
  </conditionalFormatting>
  <conditionalFormatting sqref="B527:B528">
    <cfRule type="expression" dxfId="659" priority="436" stopIfTrue="1">
      <formula>#REF!=0</formula>
    </cfRule>
    <cfRule type="expression" dxfId="658" priority="437">
      <formula>$C527=1</formula>
    </cfRule>
    <cfRule type="expression" dxfId="657" priority="438">
      <formula>LEFT(#REF!,7)="COMP. A"</formula>
    </cfRule>
  </conditionalFormatting>
  <conditionalFormatting sqref="F527:F528">
    <cfRule type="expression" dxfId="656" priority="433" stopIfTrue="1">
      <formula>#REF!=0</formula>
    </cfRule>
    <cfRule type="expression" dxfId="655" priority="434">
      <formula>$C527=1</formula>
    </cfRule>
    <cfRule type="expression" dxfId="654" priority="435">
      <formula>LEFT(#REF!,7)="COMP. A"</formula>
    </cfRule>
  </conditionalFormatting>
  <conditionalFormatting sqref="A528">
    <cfRule type="expression" dxfId="653" priority="427" stopIfTrue="1">
      <formula>#REF!=0</formula>
    </cfRule>
    <cfRule type="expression" dxfId="652" priority="428">
      <formula>$C528=1</formula>
    </cfRule>
    <cfRule type="expression" dxfId="651" priority="429">
      <formula>LEFT(#REF!,7)="COMP. A"</formula>
    </cfRule>
  </conditionalFormatting>
  <conditionalFormatting sqref="C534:C535">
    <cfRule type="expression" dxfId="650" priority="424" stopIfTrue="1">
      <formula>#REF!=0</formula>
    </cfRule>
    <cfRule type="expression" dxfId="649" priority="425">
      <formula>$C534=1</formula>
    </cfRule>
    <cfRule type="expression" dxfId="648" priority="426">
      <formula>LEFT(#REF!,7)="COMP. A"</formula>
    </cfRule>
  </conditionalFormatting>
  <conditionalFormatting sqref="A536:G536">
    <cfRule type="expression" dxfId="647" priority="421" stopIfTrue="1">
      <formula>#REF!=0</formula>
    </cfRule>
    <cfRule type="expression" dxfId="646" priority="422">
      <formula>$C536=1</formula>
    </cfRule>
    <cfRule type="expression" dxfId="645" priority="423">
      <formula>LEFT(#REF!,7)="COMP. A"</formula>
    </cfRule>
  </conditionalFormatting>
  <conditionalFormatting sqref="A534">
    <cfRule type="expression" dxfId="644" priority="400" stopIfTrue="1">
      <formula>#REF!=0</formula>
    </cfRule>
    <cfRule type="expression" dxfId="643" priority="401">
      <formula>$C534=1</formula>
    </cfRule>
    <cfRule type="expression" dxfId="642" priority="402">
      <formula>LEFT(#REF!,7)="COMP. A"</formula>
    </cfRule>
  </conditionalFormatting>
  <conditionalFormatting sqref="G535">
    <cfRule type="expression" dxfId="641" priority="418" stopIfTrue="1">
      <formula>#REF!=0</formula>
    </cfRule>
    <cfRule type="expression" dxfId="640" priority="419">
      <formula>$C535=1</formula>
    </cfRule>
    <cfRule type="expression" dxfId="639" priority="420">
      <formula>LEFT(#REF!,7)="COMP. A"</formula>
    </cfRule>
  </conditionalFormatting>
  <conditionalFormatting sqref="D535:E535">
    <cfRule type="expression" dxfId="638" priority="415" stopIfTrue="1">
      <formula>#REF!=0</formula>
    </cfRule>
    <cfRule type="expression" dxfId="637" priority="416">
      <formula>$C535=1</formula>
    </cfRule>
    <cfRule type="expression" dxfId="636" priority="417">
      <formula>LEFT(#REF!,7)="COMP. A"</formula>
    </cfRule>
  </conditionalFormatting>
  <conditionalFormatting sqref="D534:E534 G534">
    <cfRule type="expression" dxfId="635" priority="412" stopIfTrue="1">
      <formula>#REF!=0</formula>
    </cfRule>
    <cfRule type="expression" dxfId="634" priority="413">
      <formula>$C534=1</formula>
    </cfRule>
    <cfRule type="expression" dxfId="633" priority="414">
      <formula>LEFT(#REF!,7)="COMP. A"</formula>
    </cfRule>
  </conditionalFormatting>
  <conditionalFormatting sqref="C534">
    <cfRule type="expression" dxfId="632" priority="409" stopIfTrue="1">
      <formula>#REF!=0</formula>
    </cfRule>
    <cfRule type="expression" dxfId="631" priority="410">
      <formula>$C534=1</formula>
    </cfRule>
    <cfRule type="expression" dxfId="630" priority="411">
      <formula>LEFT(#REF!,7)="COMP. A"</formula>
    </cfRule>
  </conditionalFormatting>
  <conditionalFormatting sqref="B534:B535">
    <cfRule type="expression" dxfId="629" priority="406" stopIfTrue="1">
      <formula>#REF!=0</formula>
    </cfRule>
    <cfRule type="expression" dxfId="628" priority="407">
      <formula>$C534=1</formula>
    </cfRule>
    <cfRule type="expression" dxfId="627" priority="408">
      <formula>LEFT(#REF!,7)="COMP. A"</formula>
    </cfRule>
  </conditionalFormatting>
  <conditionalFormatting sqref="F534:F535">
    <cfRule type="expression" dxfId="626" priority="403" stopIfTrue="1">
      <formula>#REF!=0</formula>
    </cfRule>
    <cfRule type="expression" dxfId="625" priority="404">
      <formula>$C534=1</formula>
    </cfRule>
    <cfRule type="expression" dxfId="624" priority="405">
      <formula>LEFT(#REF!,7)="COMP. A"</formula>
    </cfRule>
  </conditionalFormatting>
  <conditionalFormatting sqref="A535">
    <cfRule type="expression" dxfId="623" priority="397" stopIfTrue="1">
      <formula>#REF!=0</formula>
    </cfRule>
    <cfRule type="expression" dxfId="622" priority="398">
      <formula>$C535=1</formula>
    </cfRule>
    <cfRule type="expression" dxfId="621" priority="399">
      <formula>LEFT(#REF!,7)="COMP. A"</formula>
    </cfRule>
  </conditionalFormatting>
  <conditionalFormatting sqref="A429:A432">
    <cfRule type="expression" dxfId="620" priority="394" stopIfTrue="1">
      <formula>#REF!=0</formula>
    </cfRule>
    <cfRule type="expression" dxfId="619" priority="395">
      <formula>$C429=1</formula>
    </cfRule>
    <cfRule type="expression" dxfId="618" priority="396">
      <formula>LEFT(#REF!,7)="COMP. A"</formula>
    </cfRule>
  </conditionalFormatting>
  <conditionalFormatting sqref="A439:A442">
    <cfRule type="expression" dxfId="617" priority="391" stopIfTrue="1">
      <formula>#REF!=0</formula>
    </cfRule>
    <cfRule type="expression" dxfId="616" priority="392">
      <formula>$C439=1</formula>
    </cfRule>
    <cfRule type="expression" dxfId="615" priority="393">
      <formula>LEFT(#REF!,7)="COMP. A"</formula>
    </cfRule>
  </conditionalFormatting>
  <conditionalFormatting sqref="A449:A452">
    <cfRule type="expression" dxfId="614" priority="388" stopIfTrue="1">
      <formula>#REF!=0</formula>
    </cfRule>
    <cfRule type="expression" dxfId="613" priority="389">
      <formula>$C449=1</formula>
    </cfRule>
    <cfRule type="expression" dxfId="612" priority="390">
      <formula>LEFT(#REF!,7)="COMP. A"</formula>
    </cfRule>
  </conditionalFormatting>
  <conditionalFormatting sqref="A459:A462">
    <cfRule type="expression" dxfId="611" priority="385" stopIfTrue="1">
      <formula>#REF!=0</formula>
    </cfRule>
    <cfRule type="expression" dxfId="610" priority="386">
      <formula>$C459=1</formula>
    </cfRule>
    <cfRule type="expression" dxfId="609" priority="387">
      <formula>LEFT(#REF!,7)="COMP. A"</formula>
    </cfRule>
  </conditionalFormatting>
  <conditionalFormatting sqref="A469:A472">
    <cfRule type="expression" dxfId="608" priority="382" stopIfTrue="1">
      <formula>#REF!=0</formula>
    </cfRule>
    <cfRule type="expression" dxfId="607" priority="383">
      <formula>$C469=1</formula>
    </cfRule>
    <cfRule type="expression" dxfId="606" priority="384">
      <formula>LEFT(#REF!,7)="COMP. A"</formula>
    </cfRule>
  </conditionalFormatting>
  <conditionalFormatting sqref="A479:A482">
    <cfRule type="expression" dxfId="605" priority="379" stopIfTrue="1">
      <formula>#REF!=0</formula>
    </cfRule>
    <cfRule type="expression" dxfId="604" priority="380">
      <formula>$C479=1</formula>
    </cfRule>
    <cfRule type="expression" dxfId="603" priority="381">
      <formula>LEFT(#REF!,7)="COMP. A"</formula>
    </cfRule>
  </conditionalFormatting>
  <conditionalFormatting sqref="A489:A492">
    <cfRule type="expression" dxfId="602" priority="376" stopIfTrue="1">
      <formula>#REF!=0</formula>
    </cfRule>
    <cfRule type="expression" dxfId="601" priority="377">
      <formula>$C489=1</formula>
    </cfRule>
    <cfRule type="expression" dxfId="600" priority="378">
      <formula>LEFT(#REF!,7)="COMP. A"</formula>
    </cfRule>
  </conditionalFormatting>
  <conditionalFormatting sqref="A499:A502 B242:G242 A244 A246 A245:G245">
    <cfRule type="expression" dxfId="599" priority="373" stopIfTrue="1">
      <formula>#REF!=0</formula>
    </cfRule>
    <cfRule type="expression" dxfId="598" priority="374">
      <formula>$C242=1</formula>
    </cfRule>
    <cfRule type="expression" dxfId="597" priority="375">
      <formula>LEFT(#REF!,7)="COMP. A"</formula>
    </cfRule>
  </conditionalFormatting>
  <conditionalFormatting sqref="F530">
    <cfRule type="expression" dxfId="596" priority="370" stopIfTrue="1">
      <formula>#REF!=0</formula>
    </cfRule>
    <cfRule type="expression" dxfId="595" priority="371">
      <formula>$C530=1</formula>
    </cfRule>
    <cfRule type="expression" dxfId="594" priority="372">
      <formula>LEFT(#REF!,7)="COMP. A"</formula>
    </cfRule>
  </conditionalFormatting>
  <conditionalFormatting sqref="F429">
    <cfRule type="expression" dxfId="593" priority="367" stopIfTrue="1">
      <formula>#REF!=0</formula>
    </cfRule>
    <cfRule type="expression" dxfId="592" priority="368">
      <formula>$C429=1</formula>
    </cfRule>
    <cfRule type="expression" dxfId="591" priority="369">
      <formula>LEFT(#REF!,7)="COMP. A"</formula>
    </cfRule>
  </conditionalFormatting>
  <conditionalFormatting sqref="A233 D233:G233">
    <cfRule type="expression" dxfId="590" priority="364" stopIfTrue="1">
      <formula>#REF!=0</formula>
    </cfRule>
    <cfRule type="expression" dxfId="589" priority="365">
      <formula>$C233=1</formula>
    </cfRule>
    <cfRule type="expression" dxfId="588" priority="366">
      <formula>LEFT(#REF!,7)="COMP. A"</formula>
    </cfRule>
  </conditionalFormatting>
  <conditionalFormatting sqref="B233">
    <cfRule type="expression" dxfId="587" priority="361" stopIfTrue="1">
      <formula>#REF!=0</formula>
    </cfRule>
    <cfRule type="expression" dxfId="586" priority="362">
      <formula>$C233=1</formula>
    </cfRule>
    <cfRule type="expression" dxfId="585" priority="363">
      <formula>LEFT(#REF!,7)="COMP. A"</formula>
    </cfRule>
  </conditionalFormatting>
  <conditionalFormatting sqref="C233">
    <cfRule type="expression" dxfId="584" priority="358" stopIfTrue="1">
      <formula>#REF!=0</formula>
    </cfRule>
    <cfRule type="expression" dxfId="583" priority="359">
      <formula>$C233=1</formula>
    </cfRule>
    <cfRule type="expression" dxfId="582" priority="360">
      <formula>LEFT(#REF!,7)="COMP. A"</formula>
    </cfRule>
  </conditionalFormatting>
  <conditionalFormatting sqref="A234 D234:G234">
    <cfRule type="expression" dxfId="581" priority="355" stopIfTrue="1">
      <formula>#REF!=0</formula>
    </cfRule>
    <cfRule type="expression" dxfId="580" priority="356">
      <formula>$C234=1</formula>
    </cfRule>
    <cfRule type="expression" dxfId="579" priority="357">
      <formula>LEFT(#REF!,7)="COMP. A"</formula>
    </cfRule>
  </conditionalFormatting>
  <conditionalFormatting sqref="B234">
    <cfRule type="expression" dxfId="578" priority="352" stopIfTrue="1">
      <formula>#REF!=0</formula>
    </cfRule>
    <cfRule type="expression" dxfId="577" priority="353">
      <formula>$C234=1</formula>
    </cfRule>
    <cfRule type="expression" dxfId="576" priority="354">
      <formula>LEFT(#REF!,7)="COMP. A"</formula>
    </cfRule>
  </conditionalFormatting>
  <conditionalFormatting sqref="C234">
    <cfRule type="expression" dxfId="575" priority="349" stopIfTrue="1">
      <formula>#REF!=0</formula>
    </cfRule>
    <cfRule type="expression" dxfId="574" priority="350">
      <formula>$C234=1</formula>
    </cfRule>
    <cfRule type="expression" dxfId="573" priority="351">
      <formula>LEFT(#REF!,7)="COMP. A"</formula>
    </cfRule>
  </conditionalFormatting>
  <conditionalFormatting sqref="A235:G235">
    <cfRule type="expression" dxfId="572" priority="346" stopIfTrue="1">
      <formula>#REF!=0</formula>
    </cfRule>
    <cfRule type="expression" dxfId="571" priority="347">
      <formula>$C235=1</formula>
    </cfRule>
    <cfRule type="expression" dxfId="570" priority="348">
      <formula>LEFT(#REF!,7)="COMP. A"</formula>
    </cfRule>
  </conditionalFormatting>
  <conditionalFormatting sqref="A236:G236">
    <cfRule type="expression" dxfId="569" priority="343" stopIfTrue="1">
      <formula>#REF!=0</formula>
    </cfRule>
    <cfRule type="expression" dxfId="568" priority="344">
      <formula>$C236=1</formula>
    </cfRule>
    <cfRule type="expression" dxfId="567" priority="345">
      <formula>LEFT(#REF!,7)="COMP. A"</formula>
    </cfRule>
  </conditionalFormatting>
  <conditionalFormatting sqref="C237">
    <cfRule type="expression" dxfId="566" priority="334" stopIfTrue="1">
      <formula>#REF!=0</formula>
    </cfRule>
    <cfRule type="expression" dxfId="565" priority="335">
      <formula>$C237=1</formula>
    </cfRule>
    <cfRule type="expression" dxfId="564" priority="336">
      <formula>LEFT(#REF!,7)="COMP. A"</formula>
    </cfRule>
  </conditionalFormatting>
  <conditionalFormatting sqref="B237">
    <cfRule type="expression" dxfId="563" priority="337" stopIfTrue="1">
      <formula>#REF!=0</formula>
    </cfRule>
    <cfRule type="expression" dxfId="562" priority="338">
      <formula>$C237=1</formula>
    </cfRule>
    <cfRule type="expression" dxfId="561" priority="339">
      <formula>LEFT(#REF!,7)="COMP. A"</formula>
    </cfRule>
  </conditionalFormatting>
  <conditionalFormatting sqref="D237:G237 A237">
    <cfRule type="expression" dxfId="560" priority="340" stopIfTrue="1">
      <formula>#REF!=0</formula>
    </cfRule>
    <cfRule type="expression" dxfId="559" priority="341">
      <formula>$C237=1</formula>
    </cfRule>
    <cfRule type="expression" dxfId="558" priority="342">
      <formula>LEFT(#REF!,7)="COMP. A"</formula>
    </cfRule>
  </conditionalFormatting>
  <conditionalFormatting sqref="D238">
    <cfRule type="expression" dxfId="557" priority="331" stopIfTrue="1">
      <formula>#REF!=0</formula>
    </cfRule>
    <cfRule type="expression" dxfId="556" priority="332">
      <formula>$C238=1</formula>
    </cfRule>
    <cfRule type="expression" dxfId="555" priority="333">
      <formula>LEFT(#REF!,7)="COMP. A"</formula>
    </cfRule>
  </conditionalFormatting>
  <conditionalFormatting sqref="A243 C243:G243">
    <cfRule type="expression" dxfId="554" priority="328" stopIfTrue="1">
      <formula>#REF!=0</formula>
    </cfRule>
    <cfRule type="expression" dxfId="553" priority="329">
      <formula>$C243=1</formula>
    </cfRule>
    <cfRule type="expression" dxfId="552" priority="330">
      <formula>LEFT(#REF!,7)="COMP. A"</formula>
    </cfRule>
  </conditionalFormatting>
  <conditionalFormatting sqref="B243">
    <cfRule type="expression" dxfId="551" priority="325" stopIfTrue="1">
      <formula>#REF!=0</formula>
    </cfRule>
    <cfRule type="expression" dxfId="550" priority="326">
      <formula>$C243=1</formula>
    </cfRule>
    <cfRule type="expression" dxfId="549" priority="327">
      <formula>LEFT(#REF!,7)="COMP. A"</formula>
    </cfRule>
  </conditionalFormatting>
  <conditionalFormatting sqref="B247">
    <cfRule type="expression" dxfId="548" priority="322" stopIfTrue="1">
      <formula>#REF!=0</formula>
    </cfRule>
    <cfRule type="expression" dxfId="547" priority="323">
      <formula>$C247=1</formula>
    </cfRule>
    <cfRule type="expression" dxfId="546" priority="324">
      <formula>LEFT(#REF!,7)="COMP. A"</formula>
    </cfRule>
  </conditionalFormatting>
  <conditionalFormatting sqref="A247">
    <cfRule type="expression" dxfId="545" priority="319" stopIfTrue="1">
      <formula>#REF!=0</formula>
    </cfRule>
    <cfRule type="expression" dxfId="544" priority="320">
      <formula>$C247=1</formula>
    </cfRule>
    <cfRule type="expression" dxfId="543" priority="321">
      <formula>LEFT(#REF!,7)="COMP. A"</formula>
    </cfRule>
  </conditionalFormatting>
  <conditionalFormatting sqref="A507">
    <cfRule type="expression" dxfId="542" priority="298" stopIfTrue="1">
      <formula>#REF!=0</formula>
    </cfRule>
    <cfRule type="expression" dxfId="541" priority="299">
      <formula>$C507=1</formula>
    </cfRule>
    <cfRule type="expression" dxfId="540" priority="300">
      <formula>LEFT(#REF!,7)="COMP. A"</formula>
    </cfRule>
  </conditionalFormatting>
  <conditionalFormatting sqref="G508">
    <cfRule type="expression" dxfId="539" priority="316" stopIfTrue="1">
      <formula>#REF!=0</formula>
    </cfRule>
    <cfRule type="expression" dxfId="538" priority="317">
      <formula>$C508=1</formula>
    </cfRule>
    <cfRule type="expression" dxfId="537" priority="318">
      <formula>LEFT(#REF!,7)="COMP. A"</formula>
    </cfRule>
  </conditionalFormatting>
  <conditionalFormatting sqref="D508:E508">
    <cfRule type="expression" dxfId="536" priority="313" stopIfTrue="1">
      <formula>#REF!=0</formula>
    </cfRule>
    <cfRule type="expression" dxfId="535" priority="314">
      <formula>$C508=1</formula>
    </cfRule>
    <cfRule type="expression" dxfId="534" priority="315">
      <formula>LEFT(#REF!,7)="COMP. A"</formula>
    </cfRule>
  </conditionalFormatting>
  <conditionalFormatting sqref="D507:E507 G507">
    <cfRule type="expression" dxfId="533" priority="310" stopIfTrue="1">
      <formula>#REF!=0</formula>
    </cfRule>
    <cfRule type="expression" dxfId="532" priority="311">
      <formula>$C507=1</formula>
    </cfRule>
    <cfRule type="expression" dxfId="531" priority="312">
      <formula>LEFT(#REF!,7)="COMP. A"</formula>
    </cfRule>
  </conditionalFormatting>
  <conditionalFormatting sqref="C507">
    <cfRule type="expression" dxfId="530" priority="307" stopIfTrue="1">
      <formula>#REF!=0</formula>
    </cfRule>
    <cfRule type="expression" dxfId="529" priority="308">
      <formula>$C507=1</formula>
    </cfRule>
    <cfRule type="expression" dxfId="528" priority="309">
      <formula>LEFT(#REF!,7)="COMP. A"</formula>
    </cfRule>
  </conditionalFormatting>
  <conditionalFormatting sqref="B507:B508">
    <cfRule type="expression" dxfId="527" priority="304" stopIfTrue="1">
      <formula>#REF!=0</formula>
    </cfRule>
    <cfRule type="expression" dxfId="526" priority="305">
      <formula>$C507=1</formula>
    </cfRule>
    <cfRule type="expression" dxfId="525" priority="306">
      <formula>LEFT(#REF!,7)="COMP. A"</formula>
    </cfRule>
  </conditionalFormatting>
  <conditionalFormatting sqref="F507:F508">
    <cfRule type="expression" dxfId="524" priority="301" stopIfTrue="1">
      <formula>#REF!=0</formula>
    </cfRule>
    <cfRule type="expression" dxfId="523" priority="302">
      <formula>$C507=1</formula>
    </cfRule>
    <cfRule type="expression" dxfId="522" priority="303">
      <formula>LEFT(#REF!,7)="COMP. A"</formula>
    </cfRule>
  </conditionalFormatting>
  <conditionalFormatting sqref="A508">
    <cfRule type="expression" dxfId="521" priority="295" stopIfTrue="1">
      <formula>#REF!=0</formula>
    </cfRule>
    <cfRule type="expression" dxfId="520" priority="296">
      <formula>$C508=1</formula>
    </cfRule>
    <cfRule type="expression" dxfId="519" priority="297">
      <formula>LEFT(#REF!,7)="COMP. A"</formula>
    </cfRule>
  </conditionalFormatting>
  <conditionalFormatting sqref="E509 G509">
    <cfRule type="expression" dxfId="518" priority="292" stopIfTrue="1">
      <formula>#REF!=0</formula>
    </cfRule>
    <cfRule type="expression" dxfId="517" priority="293">
      <formula>$C509=1</formula>
    </cfRule>
    <cfRule type="expression" dxfId="516" priority="294">
      <formula>LEFT(#REF!,7)="COMP. A"</formula>
    </cfRule>
  </conditionalFormatting>
  <conditionalFormatting sqref="D509">
    <cfRule type="expression" dxfId="515" priority="289" stopIfTrue="1">
      <formula>#REF!=0</formula>
    </cfRule>
    <cfRule type="expression" dxfId="514" priority="290">
      <formula>$C509=1</formula>
    </cfRule>
    <cfRule type="expression" dxfId="513" priority="291">
      <formula>LEFT(#REF!,7)="COMP. A"</formula>
    </cfRule>
  </conditionalFormatting>
  <conditionalFormatting sqref="E510:G510">
    <cfRule type="expression" dxfId="512" priority="286" stopIfTrue="1">
      <formula>#REF!=0</formula>
    </cfRule>
    <cfRule type="expression" dxfId="511" priority="287">
      <formula>$C510=1</formula>
    </cfRule>
    <cfRule type="expression" dxfId="510" priority="288">
      <formula>LEFT(#REF!,7)="COMP. A"</formula>
    </cfRule>
  </conditionalFormatting>
  <conditionalFormatting sqref="D510">
    <cfRule type="expression" dxfId="509" priority="283" stopIfTrue="1">
      <formula>#REF!=0</formula>
    </cfRule>
    <cfRule type="expression" dxfId="508" priority="284">
      <formula>$C510=1</formula>
    </cfRule>
    <cfRule type="expression" dxfId="507" priority="285">
      <formula>LEFT(#REF!,7)="COMP. A"</formula>
    </cfRule>
  </conditionalFormatting>
  <conditionalFormatting sqref="E511 G511">
    <cfRule type="expression" dxfId="506" priority="280" stopIfTrue="1">
      <formula>#REF!=0</formula>
    </cfRule>
    <cfRule type="expression" dxfId="505" priority="281">
      <formula>$C511=1</formula>
    </cfRule>
    <cfRule type="expression" dxfId="504" priority="282">
      <formula>LEFT(#REF!,7)="COMP. A"</formula>
    </cfRule>
  </conditionalFormatting>
  <conditionalFormatting sqref="D511">
    <cfRule type="expression" dxfId="503" priority="277" stopIfTrue="1">
      <formula>#REF!=0</formula>
    </cfRule>
    <cfRule type="expression" dxfId="502" priority="278">
      <formula>$C511=1</formula>
    </cfRule>
    <cfRule type="expression" dxfId="501" priority="279">
      <formula>LEFT(#REF!,7)="COMP. A"</formula>
    </cfRule>
  </conditionalFormatting>
  <conditionalFormatting sqref="E512 G512">
    <cfRule type="expression" dxfId="500" priority="274" stopIfTrue="1">
      <formula>#REF!=0</formula>
    </cfRule>
    <cfRule type="expression" dxfId="499" priority="275">
      <formula>$C512=1</formula>
    </cfRule>
    <cfRule type="expression" dxfId="498" priority="276">
      <formula>LEFT(#REF!,7)="COMP. A"</formula>
    </cfRule>
  </conditionalFormatting>
  <conditionalFormatting sqref="D512">
    <cfRule type="expression" dxfId="497" priority="271" stopIfTrue="1">
      <formula>#REF!=0</formula>
    </cfRule>
    <cfRule type="expression" dxfId="496" priority="272">
      <formula>$C512=1</formula>
    </cfRule>
    <cfRule type="expression" dxfId="495" priority="273">
      <formula>LEFT(#REF!,7)="COMP. A"</formula>
    </cfRule>
  </conditionalFormatting>
  <conditionalFormatting sqref="C507:C512">
    <cfRule type="expression" dxfId="494" priority="268" stopIfTrue="1">
      <formula>#REF!=0</formula>
    </cfRule>
    <cfRule type="expression" dxfId="493" priority="269">
      <formula>$C507=1</formula>
    </cfRule>
    <cfRule type="expression" dxfId="492" priority="270">
      <formula>LEFT(#REF!,7)="COMP. A"</formula>
    </cfRule>
  </conditionalFormatting>
  <conditionalFormatting sqref="B509:B512">
    <cfRule type="expression" dxfId="491" priority="265" stopIfTrue="1">
      <formula>#REF!=0</formula>
    </cfRule>
    <cfRule type="expression" dxfId="490" priority="266">
      <formula>$C509=1</formula>
    </cfRule>
    <cfRule type="expression" dxfId="489" priority="267">
      <formula>LEFT(#REF!,7)="COMP. A"</formula>
    </cfRule>
  </conditionalFormatting>
  <conditionalFormatting sqref="A509:A512">
    <cfRule type="expression" dxfId="488" priority="262" stopIfTrue="1">
      <formula>#REF!=0</formula>
    </cfRule>
    <cfRule type="expression" dxfId="487" priority="263">
      <formula>$C509=1</formula>
    </cfRule>
    <cfRule type="expression" dxfId="486" priority="264">
      <formula>LEFT(#REF!,7)="COMP. A"</formula>
    </cfRule>
  </conditionalFormatting>
  <conditionalFormatting sqref="F509">
    <cfRule type="expression" dxfId="485" priority="259" stopIfTrue="1">
      <formula>#REF!=0</formula>
    </cfRule>
    <cfRule type="expression" dxfId="484" priority="260">
      <formula>$C509=1</formula>
    </cfRule>
    <cfRule type="expression" dxfId="483" priority="261">
      <formula>LEFT(#REF!,7)="COMP. A"</formula>
    </cfRule>
  </conditionalFormatting>
  <conditionalFormatting sqref="F511">
    <cfRule type="expression" dxfId="482" priority="256" stopIfTrue="1">
      <formula>#REF!=0</formula>
    </cfRule>
    <cfRule type="expression" dxfId="481" priority="257">
      <formula>$C511=1</formula>
    </cfRule>
    <cfRule type="expression" dxfId="480" priority="258">
      <formula>LEFT(#REF!,7)="COMP. A"</formula>
    </cfRule>
  </conditionalFormatting>
  <conditionalFormatting sqref="F512">
    <cfRule type="expression" dxfId="479" priority="253" stopIfTrue="1">
      <formula>#REF!=0</formula>
    </cfRule>
    <cfRule type="expression" dxfId="478" priority="254">
      <formula>$C512=1</formula>
    </cfRule>
    <cfRule type="expression" dxfId="477" priority="255">
      <formula>LEFT(#REF!,7)="COMP. A"</formula>
    </cfRule>
  </conditionalFormatting>
  <conditionalFormatting sqref="A517">
    <cfRule type="expression" dxfId="476" priority="232" stopIfTrue="1">
      <formula>#REF!=0</formula>
    </cfRule>
    <cfRule type="expression" dxfId="475" priority="233">
      <formula>$C517=1</formula>
    </cfRule>
    <cfRule type="expression" dxfId="474" priority="234">
      <formula>LEFT(#REF!,7)="COMP. A"</formula>
    </cfRule>
  </conditionalFormatting>
  <conditionalFormatting sqref="G518">
    <cfRule type="expression" dxfId="473" priority="250" stopIfTrue="1">
      <formula>#REF!=0</formula>
    </cfRule>
    <cfRule type="expression" dxfId="472" priority="251">
      <formula>$C518=1</formula>
    </cfRule>
    <cfRule type="expression" dxfId="471" priority="252">
      <formula>LEFT(#REF!,7)="COMP. A"</formula>
    </cfRule>
  </conditionalFormatting>
  <conditionalFormatting sqref="D518:E518">
    <cfRule type="expression" dxfId="470" priority="247" stopIfTrue="1">
      <formula>#REF!=0</formula>
    </cfRule>
    <cfRule type="expression" dxfId="469" priority="248">
      <formula>$C518=1</formula>
    </cfRule>
    <cfRule type="expression" dxfId="468" priority="249">
      <formula>LEFT(#REF!,7)="COMP. A"</formula>
    </cfRule>
  </conditionalFormatting>
  <conditionalFormatting sqref="D517:E517 G517">
    <cfRule type="expression" dxfId="467" priority="244" stopIfTrue="1">
      <formula>#REF!=0</formula>
    </cfRule>
    <cfRule type="expression" dxfId="466" priority="245">
      <formula>$C517=1</formula>
    </cfRule>
    <cfRule type="expression" dxfId="465" priority="246">
      <formula>LEFT(#REF!,7)="COMP. A"</formula>
    </cfRule>
  </conditionalFormatting>
  <conditionalFormatting sqref="C517">
    <cfRule type="expression" dxfId="464" priority="241" stopIfTrue="1">
      <formula>#REF!=0</formula>
    </cfRule>
    <cfRule type="expression" dxfId="463" priority="242">
      <formula>$C517=1</formula>
    </cfRule>
    <cfRule type="expression" dxfId="462" priority="243">
      <formula>LEFT(#REF!,7)="COMP. A"</formula>
    </cfRule>
  </conditionalFormatting>
  <conditionalFormatting sqref="B517:B518">
    <cfRule type="expression" dxfId="461" priority="238" stopIfTrue="1">
      <formula>#REF!=0</formula>
    </cfRule>
    <cfRule type="expression" dxfId="460" priority="239">
      <formula>$C517=1</formula>
    </cfRule>
    <cfRule type="expression" dxfId="459" priority="240">
      <formula>LEFT(#REF!,7)="COMP. A"</formula>
    </cfRule>
  </conditionalFormatting>
  <conditionalFormatting sqref="F517:F518">
    <cfRule type="expression" dxfId="458" priority="235" stopIfTrue="1">
      <formula>#REF!=0</formula>
    </cfRule>
    <cfRule type="expression" dxfId="457" priority="236">
      <formula>$C517=1</formula>
    </cfRule>
    <cfRule type="expression" dxfId="456" priority="237">
      <formula>LEFT(#REF!,7)="COMP. A"</formula>
    </cfRule>
  </conditionalFormatting>
  <conditionalFormatting sqref="A518">
    <cfRule type="expression" dxfId="455" priority="229" stopIfTrue="1">
      <formula>#REF!=0</formula>
    </cfRule>
    <cfRule type="expression" dxfId="454" priority="230">
      <formula>$C518=1</formula>
    </cfRule>
    <cfRule type="expression" dxfId="453" priority="231">
      <formula>LEFT(#REF!,7)="COMP. A"</formula>
    </cfRule>
  </conditionalFormatting>
  <conditionalFormatting sqref="E519 G519">
    <cfRule type="expression" dxfId="452" priority="226" stopIfTrue="1">
      <formula>#REF!=0</formula>
    </cfRule>
    <cfRule type="expression" dxfId="451" priority="227">
      <formula>$C519=1</formula>
    </cfRule>
    <cfRule type="expression" dxfId="450" priority="228">
      <formula>LEFT(#REF!,7)="COMP. A"</formula>
    </cfRule>
  </conditionalFormatting>
  <conditionalFormatting sqref="D519">
    <cfRule type="expression" dxfId="449" priority="223" stopIfTrue="1">
      <formula>#REF!=0</formula>
    </cfRule>
    <cfRule type="expression" dxfId="448" priority="224">
      <formula>$C519=1</formula>
    </cfRule>
    <cfRule type="expression" dxfId="447" priority="225">
      <formula>LEFT(#REF!,7)="COMP. A"</formula>
    </cfRule>
  </conditionalFormatting>
  <conditionalFormatting sqref="E520 G520">
    <cfRule type="expression" dxfId="446" priority="220" stopIfTrue="1">
      <formula>#REF!=0</formula>
    </cfRule>
    <cfRule type="expression" dxfId="445" priority="221">
      <formula>$C520=1</formula>
    </cfRule>
    <cfRule type="expression" dxfId="444" priority="222">
      <formula>LEFT(#REF!,7)="COMP. A"</formula>
    </cfRule>
  </conditionalFormatting>
  <conditionalFormatting sqref="D520">
    <cfRule type="expression" dxfId="443" priority="217" stopIfTrue="1">
      <formula>#REF!=0</formula>
    </cfRule>
    <cfRule type="expression" dxfId="442" priority="218">
      <formula>$C520=1</formula>
    </cfRule>
    <cfRule type="expression" dxfId="441" priority="219">
      <formula>LEFT(#REF!,7)="COMP. A"</formula>
    </cfRule>
  </conditionalFormatting>
  <conditionalFormatting sqref="E521 G521">
    <cfRule type="expression" dxfId="440" priority="214" stopIfTrue="1">
      <formula>#REF!=0</formula>
    </cfRule>
    <cfRule type="expression" dxfId="439" priority="215">
      <formula>$C521=1</formula>
    </cfRule>
    <cfRule type="expression" dxfId="438" priority="216">
      <formula>LEFT(#REF!,7)="COMP. A"</formula>
    </cfRule>
  </conditionalFormatting>
  <conditionalFormatting sqref="D521">
    <cfRule type="expression" dxfId="437" priority="211" stopIfTrue="1">
      <formula>#REF!=0</formula>
    </cfRule>
    <cfRule type="expression" dxfId="436" priority="212">
      <formula>$C521=1</formula>
    </cfRule>
    <cfRule type="expression" dxfId="435" priority="213">
      <formula>LEFT(#REF!,7)="COMP. A"</formula>
    </cfRule>
  </conditionalFormatting>
  <conditionalFormatting sqref="E522 G522">
    <cfRule type="expression" dxfId="434" priority="208" stopIfTrue="1">
      <formula>#REF!=0</formula>
    </cfRule>
    <cfRule type="expression" dxfId="433" priority="209">
      <formula>$C522=1</formula>
    </cfRule>
    <cfRule type="expression" dxfId="432" priority="210">
      <formula>LEFT(#REF!,7)="COMP. A"</formula>
    </cfRule>
  </conditionalFormatting>
  <conditionalFormatting sqref="D522">
    <cfRule type="expression" dxfId="431" priority="205" stopIfTrue="1">
      <formula>#REF!=0</formula>
    </cfRule>
    <cfRule type="expression" dxfId="430" priority="206">
      <formula>$C522=1</formula>
    </cfRule>
    <cfRule type="expression" dxfId="429" priority="207">
      <formula>LEFT(#REF!,7)="COMP. A"</formula>
    </cfRule>
  </conditionalFormatting>
  <conditionalFormatting sqref="C517:C522">
    <cfRule type="expression" dxfId="428" priority="202" stopIfTrue="1">
      <formula>#REF!=0</formula>
    </cfRule>
    <cfRule type="expression" dxfId="427" priority="203">
      <formula>$C517=1</formula>
    </cfRule>
    <cfRule type="expression" dxfId="426" priority="204">
      <formula>LEFT(#REF!,7)="COMP. A"</formula>
    </cfRule>
  </conditionalFormatting>
  <conditionalFormatting sqref="A519:A522">
    <cfRule type="expression" dxfId="425" priority="199" stopIfTrue="1">
      <formula>#REF!=0</formula>
    </cfRule>
    <cfRule type="expression" dxfId="424" priority="200">
      <formula>$C519=1</formula>
    </cfRule>
    <cfRule type="expression" dxfId="423" priority="201">
      <formula>LEFT(#REF!,7)="COMP. A"</formula>
    </cfRule>
  </conditionalFormatting>
  <conditionalFormatting sqref="A420">
    <cfRule type="expression" dxfId="422" priority="178" stopIfTrue="1">
      <formula>#REF!=0</formula>
    </cfRule>
    <cfRule type="expression" dxfId="421" priority="179">
      <formula>$C420=1</formula>
    </cfRule>
    <cfRule type="expression" dxfId="420" priority="180">
      <formula>LEFT(#REF!,7)="COMP. A"</formula>
    </cfRule>
  </conditionalFormatting>
  <conditionalFormatting sqref="G421">
    <cfRule type="expression" dxfId="419" priority="196" stopIfTrue="1">
      <formula>#REF!=0</formula>
    </cfRule>
    <cfRule type="expression" dxfId="418" priority="197">
      <formula>$C421=1</formula>
    </cfRule>
    <cfRule type="expression" dxfId="417" priority="198">
      <formula>LEFT(#REF!,7)="COMP. A"</formula>
    </cfRule>
  </conditionalFormatting>
  <conditionalFormatting sqref="C421:E421">
    <cfRule type="expression" dxfId="416" priority="193" stopIfTrue="1">
      <formula>#REF!=0</formula>
    </cfRule>
    <cfRule type="expression" dxfId="415" priority="194">
      <formula>$C421=1</formula>
    </cfRule>
    <cfRule type="expression" dxfId="414" priority="195">
      <formula>LEFT(#REF!,7)="COMP. A"</formula>
    </cfRule>
  </conditionalFormatting>
  <conditionalFormatting sqref="D420:E420 G420">
    <cfRule type="expression" dxfId="413" priority="190" stopIfTrue="1">
      <formula>#REF!=0</formula>
    </cfRule>
    <cfRule type="expression" dxfId="412" priority="191">
      <formula>$C420=1</formula>
    </cfRule>
    <cfRule type="expression" dxfId="411" priority="192">
      <formula>LEFT(#REF!,7)="COMP. A"</formula>
    </cfRule>
  </conditionalFormatting>
  <conditionalFormatting sqref="C420">
    <cfRule type="expression" dxfId="410" priority="187" stopIfTrue="1">
      <formula>#REF!=0</formula>
    </cfRule>
    <cfRule type="expression" dxfId="409" priority="188">
      <formula>$C420=1</formula>
    </cfRule>
    <cfRule type="expression" dxfId="408" priority="189">
      <formula>LEFT(#REF!,7)="COMP. A"</formula>
    </cfRule>
  </conditionalFormatting>
  <conditionalFormatting sqref="B420:B421">
    <cfRule type="expression" dxfId="407" priority="184" stopIfTrue="1">
      <formula>#REF!=0</formula>
    </cfRule>
    <cfRule type="expression" dxfId="406" priority="185">
      <formula>$C420=1</formula>
    </cfRule>
    <cfRule type="expression" dxfId="405" priority="186">
      <formula>LEFT(#REF!,7)="COMP. A"</formula>
    </cfRule>
  </conditionalFormatting>
  <conditionalFormatting sqref="F420:F421">
    <cfRule type="expression" dxfId="404" priority="181" stopIfTrue="1">
      <formula>#REF!=0</formula>
    </cfRule>
    <cfRule type="expression" dxfId="403" priority="182">
      <formula>$C420=1</formula>
    </cfRule>
    <cfRule type="expression" dxfId="402" priority="183">
      <formula>LEFT(#REF!,7)="COMP. A"</formula>
    </cfRule>
  </conditionalFormatting>
  <conditionalFormatting sqref="A421">
    <cfRule type="expression" dxfId="401" priority="175" stopIfTrue="1">
      <formula>#REF!=0</formula>
    </cfRule>
    <cfRule type="expression" dxfId="400" priority="176">
      <formula>$C421=1</formula>
    </cfRule>
    <cfRule type="expression" dxfId="399" priority="177">
      <formula>LEFT(#REF!,7)="COMP. A"</formula>
    </cfRule>
  </conditionalFormatting>
  <conditionalFormatting sqref="A422:C422 E422:G422">
    <cfRule type="expression" dxfId="398" priority="172" stopIfTrue="1">
      <formula>#REF!=0</formula>
    </cfRule>
    <cfRule type="expression" dxfId="397" priority="173">
      <formula>$C422=1</formula>
    </cfRule>
    <cfRule type="expression" dxfId="396" priority="174">
      <formula>LEFT(#REF!,7)="COMP. A"</formula>
    </cfRule>
  </conditionalFormatting>
  <conditionalFormatting sqref="D422">
    <cfRule type="expression" dxfId="395" priority="169" stopIfTrue="1">
      <formula>#REF!=0</formula>
    </cfRule>
    <cfRule type="expression" dxfId="394" priority="170">
      <formula>$C422=1</formula>
    </cfRule>
    <cfRule type="expression" dxfId="393" priority="171">
      <formula>LEFT(#REF!,7)="COMP. A"</formula>
    </cfRule>
  </conditionalFormatting>
  <conditionalFormatting sqref="B328">
    <cfRule type="expression" dxfId="392" priority="166" stopIfTrue="1">
      <formula>#REF!=0</formula>
    </cfRule>
    <cfRule type="expression" dxfId="391" priority="167">
      <formula>$C328=1</formula>
    </cfRule>
    <cfRule type="expression" dxfId="390" priority="168">
      <formula>LEFT(#REF!,7)="COMP. A"</formula>
    </cfRule>
  </conditionalFormatting>
  <conditionalFormatting sqref="A328">
    <cfRule type="expression" dxfId="389" priority="163" stopIfTrue="1">
      <formula>#REF!=0</formula>
    </cfRule>
    <cfRule type="expression" dxfId="388" priority="164">
      <formula>$C328=1</formula>
    </cfRule>
    <cfRule type="expression" dxfId="387" priority="165">
      <formula>LEFT(#REF!,7)="COMP. A"</formula>
    </cfRule>
  </conditionalFormatting>
  <conditionalFormatting sqref="A260">
    <cfRule type="expression" dxfId="386" priority="160" stopIfTrue="1">
      <formula>#REF!=0</formula>
    </cfRule>
    <cfRule type="expression" dxfId="385" priority="161">
      <formula>$C260=1</formula>
    </cfRule>
    <cfRule type="expression" dxfId="384" priority="162">
      <formula>LEFT(#REF!,7)="COMP. A"</formula>
    </cfRule>
  </conditionalFormatting>
  <conditionalFormatting sqref="C541:C542">
    <cfRule type="expression" dxfId="383" priority="157" stopIfTrue="1">
      <formula>#REF!=0</formula>
    </cfRule>
    <cfRule type="expression" dxfId="382" priority="158">
      <formula>$C541=1</formula>
    </cfRule>
    <cfRule type="expression" dxfId="381" priority="159">
      <formula>LEFT(#REF!,7)="COMP. A"</formula>
    </cfRule>
  </conditionalFormatting>
  <conditionalFormatting sqref="A543:G543">
    <cfRule type="expression" dxfId="380" priority="154" stopIfTrue="1">
      <formula>#REF!=0</formula>
    </cfRule>
    <cfRule type="expression" dxfId="379" priority="155">
      <formula>$C543=1</formula>
    </cfRule>
    <cfRule type="expression" dxfId="378" priority="156">
      <formula>LEFT(#REF!,7)="COMP. A"</formula>
    </cfRule>
  </conditionalFormatting>
  <conditionalFormatting sqref="A541">
    <cfRule type="expression" dxfId="377" priority="133" stopIfTrue="1">
      <formula>#REF!=0</formula>
    </cfRule>
    <cfRule type="expression" dxfId="376" priority="134">
      <formula>$C541=1</formula>
    </cfRule>
    <cfRule type="expression" dxfId="375" priority="135">
      <formula>LEFT(#REF!,7)="COMP. A"</formula>
    </cfRule>
  </conditionalFormatting>
  <conditionalFormatting sqref="G542">
    <cfRule type="expression" dxfId="374" priority="151" stopIfTrue="1">
      <formula>#REF!=0</formula>
    </cfRule>
    <cfRule type="expression" dxfId="373" priority="152">
      <formula>$C542=1</formula>
    </cfRule>
    <cfRule type="expression" dxfId="372" priority="153">
      <formula>LEFT(#REF!,7)="COMP. A"</formula>
    </cfRule>
  </conditionalFormatting>
  <conditionalFormatting sqref="D542:E542">
    <cfRule type="expression" dxfId="371" priority="148" stopIfTrue="1">
      <formula>#REF!=0</formula>
    </cfRule>
    <cfRule type="expression" dxfId="370" priority="149">
      <formula>$C542=1</formula>
    </cfRule>
    <cfRule type="expression" dxfId="369" priority="150">
      <formula>LEFT(#REF!,7)="COMP. A"</formula>
    </cfRule>
  </conditionalFormatting>
  <conditionalFormatting sqref="D541:E541 G541">
    <cfRule type="expression" dxfId="368" priority="145" stopIfTrue="1">
      <formula>#REF!=0</formula>
    </cfRule>
    <cfRule type="expression" dxfId="367" priority="146">
      <formula>$C541=1</formula>
    </cfRule>
    <cfRule type="expression" dxfId="366" priority="147">
      <formula>LEFT(#REF!,7)="COMP. A"</formula>
    </cfRule>
  </conditionalFormatting>
  <conditionalFormatting sqref="C541">
    <cfRule type="expression" dxfId="365" priority="142" stopIfTrue="1">
      <formula>#REF!=0</formula>
    </cfRule>
    <cfRule type="expression" dxfId="364" priority="143">
      <formula>$C541=1</formula>
    </cfRule>
    <cfRule type="expression" dxfId="363" priority="144">
      <formula>LEFT(#REF!,7)="COMP. A"</formula>
    </cfRule>
  </conditionalFormatting>
  <conditionalFormatting sqref="B541:B542">
    <cfRule type="expression" dxfId="362" priority="139" stopIfTrue="1">
      <formula>#REF!=0</formula>
    </cfRule>
    <cfRule type="expression" dxfId="361" priority="140">
      <formula>$C541=1</formula>
    </cfRule>
    <cfRule type="expression" dxfId="360" priority="141">
      <formula>LEFT(#REF!,7)="COMP. A"</formula>
    </cfRule>
  </conditionalFormatting>
  <conditionalFormatting sqref="F541:F542">
    <cfRule type="expression" dxfId="359" priority="136" stopIfTrue="1">
      <formula>#REF!=0</formula>
    </cfRule>
    <cfRule type="expression" dxfId="358" priority="137">
      <formula>$C541=1</formula>
    </cfRule>
    <cfRule type="expression" dxfId="357" priority="138">
      <formula>LEFT(#REF!,7)="COMP. A"</formula>
    </cfRule>
  </conditionalFormatting>
  <conditionalFormatting sqref="A542">
    <cfRule type="expression" dxfId="356" priority="130" stopIfTrue="1">
      <formula>#REF!=0</formula>
    </cfRule>
    <cfRule type="expression" dxfId="355" priority="131">
      <formula>$C542=1</formula>
    </cfRule>
    <cfRule type="expression" dxfId="354" priority="132">
      <formula>LEFT(#REF!,7)="COMP. A"</formula>
    </cfRule>
  </conditionalFormatting>
  <conditionalFormatting sqref="E23">
    <cfRule type="expression" dxfId="353" priority="127" stopIfTrue="1">
      <formula>#REF!=0</formula>
    </cfRule>
    <cfRule type="expression" dxfId="352" priority="128">
      <formula>$C23=1</formula>
    </cfRule>
    <cfRule type="expression" dxfId="351" priority="129">
      <formula>LEFT(#REF!,7)="COMP. A"</formula>
    </cfRule>
  </conditionalFormatting>
  <conditionalFormatting sqref="E30">
    <cfRule type="expression" dxfId="350" priority="124" stopIfTrue="1">
      <formula>#REF!=0</formula>
    </cfRule>
    <cfRule type="expression" dxfId="349" priority="125">
      <formula>$C30=1</formula>
    </cfRule>
    <cfRule type="expression" dxfId="348" priority="126">
      <formula>LEFT(#REF!,7)="COMP. A"</formula>
    </cfRule>
  </conditionalFormatting>
  <conditionalFormatting sqref="B429:B432">
    <cfRule type="expression" dxfId="347" priority="121" stopIfTrue="1">
      <formula>#REF!=0</formula>
    </cfRule>
    <cfRule type="expression" dxfId="346" priority="122">
      <formula>$C429=1</formula>
    </cfRule>
    <cfRule type="expression" dxfId="345" priority="123">
      <formula>LEFT(#REF!,7)="COMP. A"</formula>
    </cfRule>
  </conditionalFormatting>
  <conditionalFormatting sqref="B439:B442">
    <cfRule type="expression" dxfId="344" priority="118" stopIfTrue="1">
      <formula>#REF!=0</formula>
    </cfRule>
    <cfRule type="expression" dxfId="343" priority="119">
      <formula>$C439=1</formula>
    </cfRule>
    <cfRule type="expression" dxfId="342" priority="120">
      <formula>LEFT(#REF!,7)="COMP. A"</formula>
    </cfRule>
  </conditionalFormatting>
  <conditionalFormatting sqref="B449:B452">
    <cfRule type="expression" dxfId="341" priority="115" stopIfTrue="1">
      <formula>#REF!=0</formula>
    </cfRule>
    <cfRule type="expression" dxfId="340" priority="116">
      <formula>$C449=1</formula>
    </cfRule>
    <cfRule type="expression" dxfId="339" priority="117">
      <formula>LEFT(#REF!,7)="COMP. A"</formula>
    </cfRule>
  </conditionalFormatting>
  <conditionalFormatting sqref="F440">
    <cfRule type="expression" dxfId="338" priority="112" stopIfTrue="1">
      <formula>#REF!=0</formula>
    </cfRule>
    <cfRule type="expression" dxfId="337" priority="113">
      <formula>$C440=1</formula>
    </cfRule>
    <cfRule type="expression" dxfId="336" priority="114">
      <formula>LEFT(#REF!,7)="COMP. A"</formula>
    </cfRule>
  </conditionalFormatting>
  <conditionalFormatting sqref="F441">
    <cfRule type="expression" dxfId="335" priority="109" stopIfTrue="1">
      <formula>#REF!=0</formula>
    </cfRule>
    <cfRule type="expression" dxfId="334" priority="110">
      <formula>$C441=1</formula>
    </cfRule>
    <cfRule type="expression" dxfId="333" priority="111">
      <formula>LEFT(#REF!,7)="COMP. A"</formula>
    </cfRule>
  </conditionalFormatting>
  <conditionalFormatting sqref="F442">
    <cfRule type="expression" dxfId="332" priority="106" stopIfTrue="1">
      <formula>#REF!=0</formula>
    </cfRule>
    <cfRule type="expression" dxfId="331" priority="107">
      <formula>$C442=1</formula>
    </cfRule>
    <cfRule type="expression" dxfId="330" priority="108">
      <formula>LEFT(#REF!,7)="COMP. A"</formula>
    </cfRule>
  </conditionalFormatting>
  <conditionalFormatting sqref="F439">
    <cfRule type="expression" dxfId="329" priority="103" stopIfTrue="1">
      <formula>#REF!=0</formula>
    </cfRule>
    <cfRule type="expression" dxfId="328" priority="104">
      <formula>$C439=1</formula>
    </cfRule>
    <cfRule type="expression" dxfId="327" priority="105">
      <formula>LEFT(#REF!,7)="COMP. A"</formula>
    </cfRule>
  </conditionalFormatting>
  <conditionalFormatting sqref="F450">
    <cfRule type="expression" dxfId="326" priority="100" stopIfTrue="1">
      <formula>#REF!=0</formula>
    </cfRule>
    <cfRule type="expression" dxfId="325" priority="101">
      <formula>$C450=1</formula>
    </cfRule>
    <cfRule type="expression" dxfId="324" priority="102">
      <formula>LEFT(#REF!,7)="COMP. A"</formula>
    </cfRule>
  </conditionalFormatting>
  <conditionalFormatting sqref="F451">
    <cfRule type="expression" dxfId="323" priority="97" stopIfTrue="1">
      <formula>#REF!=0</formula>
    </cfRule>
    <cfRule type="expression" dxfId="322" priority="98">
      <formula>$C451=1</formula>
    </cfRule>
    <cfRule type="expression" dxfId="321" priority="99">
      <formula>LEFT(#REF!,7)="COMP. A"</formula>
    </cfRule>
  </conditionalFormatting>
  <conditionalFormatting sqref="F452">
    <cfRule type="expression" dxfId="320" priority="94" stopIfTrue="1">
      <formula>#REF!=0</formula>
    </cfRule>
    <cfRule type="expression" dxfId="319" priority="95">
      <formula>$C452=1</formula>
    </cfRule>
    <cfRule type="expression" dxfId="318" priority="96">
      <formula>LEFT(#REF!,7)="COMP. A"</formula>
    </cfRule>
  </conditionalFormatting>
  <conditionalFormatting sqref="F449">
    <cfRule type="expression" dxfId="317" priority="91" stopIfTrue="1">
      <formula>#REF!=0</formula>
    </cfRule>
    <cfRule type="expression" dxfId="316" priority="92">
      <formula>$C449=1</formula>
    </cfRule>
    <cfRule type="expression" dxfId="315" priority="93">
      <formula>LEFT(#REF!,7)="COMP. A"</formula>
    </cfRule>
  </conditionalFormatting>
  <conditionalFormatting sqref="B459:B462">
    <cfRule type="expression" dxfId="314" priority="88" stopIfTrue="1">
      <formula>#REF!=0</formula>
    </cfRule>
    <cfRule type="expression" dxfId="313" priority="89">
      <formula>$C459=1</formula>
    </cfRule>
    <cfRule type="expression" dxfId="312" priority="90">
      <formula>LEFT(#REF!,7)="COMP. A"</formula>
    </cfRule>
  </conditionalFormatting>
  <conditionalFormatting sqref="F460">
    <cfRule type="expression" dxfId="311" priority="85" stopIfTrue="1">
      <formula>#REF!=0</formula>
    </cfRule>
    <cfRule type="expression" dxfId="310" priority="86">
      <formula>$C460=1</formula>
    </cfRule>
    <cfRule type="expression" dxfId="309" priority="87">
      <formula>LEFT(#REF!,7)="COMP. A"</formula>
    </cfRule>
  </conditionalFormatting>
  <conditionalFormatting sqref="F461">
    <cfRule type="expression" dxfId="308" priority="82" stopIfTrue="1">
      <formula>#REF!=0</formula>
    </cfRule>
    <cfRule type="expression" dxfId="307" priority="83">
      <formula>$C461=1</formula>
    </cfRule>
    <cfRule type="expression" dxfId="306" priority="84">
      <formula>LEFT(#REF!,7)="COMP. A"</formula>
    </cfRule>
  </conditionalFormatting>
  <conditionalFormatting sqref="F462">
    <cfRule type="expression" dxfId="305" priority="79" stopIfTrue="1">
      <formula>#REF!=0</formula>
    </cfRule>
    <cfRule type="expression" dxfId="304" priority="80">
      <formula>$C462=1</formula>
    </cfRule>
    <cfRule type="expression" dxfId="303" priority="81">
      <formula>LEFT(#REF!,7)="COMP. A"</formula>
    </cfRule>
  </conditionalFormatting>
  <conditionalFormatting sqref="F459">
    <cfRule type="expression" dxfId="302" priority="76" stopIfTrue="1">
      <formula>#REF!=0</formula>
    </cfRule>
    <cfRule type="expression" dxfId="301" priority="77">
      <formula>$C459=1</formula>
    </cfRule>
    <cfRule type="expression" dxfId="300" priority="78">
      <formula>LEFT(#REF!,7)="COMP. A"</formula>
    </cfRule>
  </conditionalFormatting>
  <conditionalFormatting sqref="B469:B472">
    <cfRule type="expression" dxfId="299" priority="73" stopIfTrue="1">
      <formula>#REF!=0</formula>
    </cfRule>
    <cfRule type="expression" dxfId="298" priority="74">
      <formula>$C469=1</formula>
    </cfRule>
    <cfRule type="expression" dxfId="297" priority="75">
      <formula>LEFT(#REF!,7)="COMP. A"</formula>
    </cfRule>
  </conditionalFormatting>
  <conditionalFormatting sqref="F470">
    <cfRule type="expression" dxfId="296" priority="70" stopIfTrue="1">
      <formula>#REF!=0</formula>
    </cfRule>
    <cfRule type="expression" dxfId="295" priority="71">
      <formula>$C470=1</formula>
    </cfRule>
    <cfRule type="expression" dxfId="294" priority="72">
      <formula>LEFT(#REF!,7)="COMP. A"</formula>
    </cfRule>
  </conditionalFormatting>
  <conditionalFormatting sqref="F471">
    <cfRule type="expression" dxfId="293" priority="67" stopIfTrue="1">
      <formula>#REF!=0</formula>
    </cfRule>
    <cfRule type="expression" dxfId="292" priority="68">
      <formula>$C471=1</formula>
    </cfRule>
    <cfRule type="expression" dxfId="291" priority="69">
      <formula>LEFT(#REF!,7)="COMP. A"</formula>
    </cfRule>
  </conditionalFormatting>
  <conditionalFormatting sqref="F472">
    <cfRule type="expression" dxfId="290" priority="64" stopIfTrue="1">
      <formula>#REF!=0</formula>
    </cfRule>
    <cfRule type="expression" dxfId="289" priority="65">
      <formula>$C472=1</formula>
    </cfRule>
    <cfRule type="expression" dxfId="288" priority="66">
      <formula>LEFT(#REF!,7)="COMP. A"</formula>
    </cfRule>
  </conditionalFormatting>
  <conditionalFormatting sqref="F469">
    <cfRule type="expression" dxfId="287" priority="61" stopIfTrue="1">
      <formula>#REF!=0</formula>
    </cfRule>
    <cfRule type="expression" dxfId="286" priority="62">
      <formula>$C469=1</formula>
    </cfRule>
    <cfRule type="expression" dxfId="285" priority="63">
      <formula>LEFT(#REF!,7)="COMP. A"</formula>
    </cfRule>
  </conditionalFormatting>
  <conditionalFormatting sqref="B479:B482">
    <cfRule type="expression" dxfId="284" priority="58" stopIfTrue="1">
      <formula>#REF!=0</formula>
    </cfRule>
    <cfRule type="expression" dxfId="283" priority="59">
      <formula>$C479=1</formula>
    </cfRule>
    <cfRule type="expression" dxfId="282" priority="60">
      <formula>LEFT(#REF!,7)="COMP. A"</formula>
    </cfRule>
  </conditionalFormatting>
  <conditionalFormatting sqref="F480">
    <cfRule type="expression" dxfId="281" priority="55" stopIfTrue="1">
      <formula>#REF!=0</formula>
    </cfRule>
    <cfRule type="expression" dxfId="280" priority="56">
      <formula>$C480=1</formula>
    </cfRule>
    <cfRule type="expression" dxfId="279" priority="57">
      <formula>LEFT(#REF!,7)="COMP. A"</formula>
    </cfRule>
  </conditionalFormatting>
  <conditionalFormatting sqref="F481">
    <cfRule type="expression" dxfId="278" priority="52" stopIfTrue="1">
      <formula>#REF!=0</formula>
    </cfRule>
    <cfRule type="expression" dxfId="277" priority="53">
      <formula>$C481=1</formula>
    </cfRule>
    <cfRule type="expression" dxfId="276" priority="54">
      <formula>LEFT(#REF!,7)="COMP. A"</formula>
    </cfRule>
  </conditionalFormatting>
  <conditionalFormatting sqref="F482">
    <cfRule type="expression" dxfId="275" priority="49" stopIfTrue="1">
      <formula>#REF!=0</formula>
    </cfRule>
    <cfRule type="expression" dxfId="274" priority="50">
      <formula>$C482=1</formula>
    </cfRule>
    <cfRule type="expression" dxfId="273" priority="51">
      <formula>LEFT(#REF!,7)="COMP. A"</formula>
    </cfRule>
  </conditionalFormatting>
  <conditionalFormatting sqref="F479">
    <cfRule type="expression" dxfId="272" priority="46" stopIfTrue="1">
      <formula>#REF!=0</formula>
    </cfRule>
    <cfRule type="expression" dxfId="271" priority="47">
      <formula>$C479=1</formula>
    </cfRule>
    <cfRule type="expression" dxfId="270" priority="48">
      <formula>LEFT(#REF!,7)="COMP. A"</formula>
    </cfRule>
  </conditionalFormatting>
  <conditionalFormatting sqref="B489:B492">
    <cfRule type="expression" dxfId="269" priority="43" stopIfTrue="1">
      <formula>#REF!=0</formula>
    </cfRule>
    <cfRule type="expression" dxfId="268" priority="44">
      <formula>$C489=1</formula>
    </cfRule>
    <cfRule type="expression" dxfId="267" priority="45">
      <formula>LEFT(#REF!,7)="COMP. A"</formula>
    </cfRule>
  </conditionalFormatting>
  <conditionalFormatting sqref="F490">
    <cfRule type="expression" dxfId="266" priority="40" stopIfTrue="1">
      <formula>#REF!=0</formula>
    </cfRule>
    <cfRule type="expression" dxfId="265" priority="41">
      <formula>$C490=1</formula>
    </cfRule>
    <cfRule type="expression" dxfId="264" priority="42">
      <formula>LEFT(#REF!,7)="COMP. A"</formula>
    </cfRule>
  </conditionalFormatting>
  <conditionalFormatting sqref="F491">
    <cfRule type="expression" dxfId="263" priority="37" stopIfTrue="1">
      <formula>#REF!=0</formula>
    </cfRule>
    <cfRule type="expression" dxfId="262" priority="38">
      <formula>$C491=1</formula>
    </cfRule>
    <cfRule type="expression" dxfId="261" priority="39">
      <formula>LEFT(#REF!,7)="COMP. A"</formula>
    </cfRule>
  </conditionalFormatting>
  <conditionalFormatting sqref="F492">
    <cfRule type="expression" dxfId="260" priority="34" stopIfTrue="1">
      <formula>#REF!=0</formula>
    </cfRule>
    <cfRule type="expression" dxfId="259" priority="35">
      <formula>$C492=1</formula>
    </cfRule>
    <cfRule type="expression" dxfId="258" priority="36">
      <formula>LEFT(#REF!,7)="COMP. A"</formula>
    </cfRule>
  </conditionalFormatting>
  <conditionalFormatting sqref="F489">
    <cfRule type="expression" dxfId="257" priority="31" stopIfTrue="1">
      <formula>#REF!=0</formula>
    </cfRule>
    <cfRule type="expression" dxfId="256" priority="32">
      <formula>$C489=1</formula>
    </cfRule>
    <cfRule type="expression" dxfId="255" priority="33">
      <formula>LEFT(#REF!,7)="COMP. A"</formula>
    </cfRule>
  </conditionalFormatting>
  <conditionalFormatting sqref="B499:B502">
    <cfRule type="expression" dxfId="254" priority="28" stopIfTrue="1">
      <formula>#REF!=0</formula>
    </cfRule>
    <cfRule type="expression" dxfId="253" priority="29">
      <formula>$C499=1</formula>
    </cfRule>
    <cfRule type="expression" dxfId="252" priority="30">
      <formula>LEFT(#REF!,7)="COMP. A"</formula>
    </cfRule>
  </conditionalFormatting>
  <conditionalFormatting sqref="F500">
    <cfRule type="expression" dxfId="251" priority="25" stopIfTrue="1">
      <formula>#REF!=0</formula>
    </cfRule>
    <cfRule type="expression" dxfId="250" priority="26">
      <formula>$C500=1</formula>
    </cfRule>
    <cfRule type="expression" dxfId="249" priority="27">
      <formula>LEFT(#REF!,7)="COMP. A"</formula>
    </cfRule>
  </conditionalFormatting>
  <conditionalFormatting sqref="F501">
    <cfRule type="expression" dxfId="248" priority="22" stopIfTrue="1">
      <formula>#REF!=0</formula>
    </cfRule>
    <cfRule type="expression" dxfId="247" priority="23">
      <formula>$C501=1</formula>
    </cfRule>
    <cfRule type="expression" dxfId="246" priority="24">
      <formula>LEFT(#REF!,7)="COMP. A"</formula>
    </cfRule>
  </conditionalFormatting>
  <conditionalFormatting sqref="F502">
    <cfRule type="expression" dxfId="245" priority="19" stopIfTrue="1">
      <formula>#REF!=0</formula>
    </cfRule>
    <cfRule type="expression" dxfId="244" priority="20">
      <formula>$C502=1</formula>
    </cfRule>
    <cfRule type="expression" dxfId="243" priority="21">
      <formula>LEFT(#REF!,7)="COMP. A"</formula>
    </cfRule>
  </conditionalFormatting>
  <conditionalFormatting sqref="F499">
    <cfRule type="expression" dxfId="242" priority="16" stopIfTrue="1">
      <formula>#REF!=0</formula>
    </cfRule>
    <cfRule type="expression" dxfId="241" priority="17">
      <formula>$C499=1</formula>
    </cfRule>
    <cfRule type="expression" dxfId="240" priority="18">
      <formula>LEFT(#REF!,7)="COMP. A"</formula>
    </cfRule>
  </conditionalFormatting>
  <conditionalFormatting sqref="B519:B522">
    <cfRule type="expression" dxfId="239" priority="13" stopIfTrue="1">
      <formula>#REF!=0</formula>
    </cfRule>
    <cfRule type="expression" dxfId="238" priority="14">
      <formula>$C519=1</formula>
    </cfRule>
    <cfRule type="expression" dxfId="237" priority="15">
      <formula>LEFT(#REF!,7)="COMP. A"</formula>
    </cfRule>
  </conditionalFormatting>
  <conditionalFormatting sqref="F520">
    <cfRule type="expression" dxfId="236" priority="10" stopIfTrue="1">
      <formula>#REF!=0</formula>
    </cfRule>
    <cfRule type="expression" dxfId="235" priority="11">
      <formula>$C520=1</formula>
    </cfRule>
    <cfRule type="expression" dxfId="234" priority="12">
      <formula>LEFT(#REF!,7)="COMP. A"</formula>
    </cfRule>
  </conditionalFormatting>
  <conditionalFormatting sqref="F519">
    <cfRule type="expression" dxfId="233" priority="7" stopIfTrue="1">
      <formula>#REF!=0</formula>
    </cfRule>
    <cfRule type="expression" dxfId="232" priority="8">
      <formula>$C519=1</formula>
    </cfRule>
    <cfRule type="expression" dxfId="231" priority="9">
      <formula>LEFT(#REF!,7)="COMP. A"</formula>
    </cfRule>
  </conditionalFormatting>
  <conditionalFormatting sqref="F521">
    <cfRule type="expression" dxfId="230" priority="4" stopIfTrue="1">
      <formula>#REF!=0</formula>
    </cfRule>
    <cfRule type="expression" dxfId="229" priority="5">
      <formula>$C521=1</formula>
    </cfRule>
    <cfRule type="expression" dxfId="228" priority="6">
      <formula>LEFT(#REF!,7)="COMP. A"</formula>
    </cfRule>
  </conditionalFormatting>
  <conditionalFormatting sqref="F522">
    <cfRule type="expression" dxfId="227" priority="1" stopIfTrue="1">
      <formula>#REF!=0</formula>
    </cfRule>
    <cfRule type="expression" dxfId="226" priority="2">
      <formula>$C522=1</formula>
    </cfRule>
    <cfRule type="expression" dxfId="225" priority="3">
      <formula>LEFT(#REF!,7)="COMP. A"</formula>
    </cfRule>
  </conditionalFormatting>
  <pageMargins left="0.51181102362204722" right="0.51181102362204722" top="0.78740157480314965" bottom="0.78740157480314965" header="0.31496062992125984" footer="0.31496062992125984"/>
  <pageSetup paperSize="9" scale="47" orientation="landscape" r:id="rId1"/>
  <rowBreaks count="6" manualBreakCount="6">
    <brk id="68" max="12" man="1"/>
    <brk id="138" max="12" man="1"/>
    <brk id="201" max="12" man="1"/>
    <brk id="329" max="12" man="1"/>
    <brk id="453" max="12" man="1"/>
    <brk id="513"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16"/>
  <sheetViews>
    <sheetView zoomScale="70" zoomScaleNormal="70" workbookViewId="0">
      <selection activeCell="L3" sqref="L3"/>
    </sheetView>
  </sheetViews>
  <sheetFormatPr defaultRowHeight="15" x14ac:dyDescent="0.25"/>
  <cols>
    <col min="1" max="1" width="20" style="788" customWidth="1"/>
    <col min="2" max="2" width="9.140625" style="788" customWidth="1"/>
    <col min="3" max="3" width="111" style="788" customWidth="1"/>
    <col min="4" max="4" width="10.85546875" style="871" customWidth="1"/>
    <col min="5" max="5" width="18.7109375" style="788" customWidth="1"/>
    <col min="6" max="6" width="10.85546875" style="788" customWidth="1"/>
    <col min="7" max="8" width="12.42578125" style="788" customWidth="1"/>
    <col min="9" max="10" width="10.28515625" style="788" bestFit="1" customWidth="1"/>
    <col min="11" max="11" width="10.5703125" style="788" bestFit="1" customWidth="1"/>
    <col min="12" max="14" width="9.140625" style="788"/>
    <col min="15" max="15" width="11.5703125" style="788" bestFit="1" customWidth="1"/>
    <col min="16" max="16384" width="9.140625" style="788"/>
  </cols>
  <sheetData>
    <row r="1" spans="1:11" s="554" customFormat="1" ht="21" customHeight="1" thickBot="1" x14ac:dyDescent="0.3">
      <c r="A1" s="1357" t="s">
        <v>11341</v>
      </c>
      <c r="B1" s="1358"/>
      <c r="C1" s="1358"/>
      <c r="D1" s="1358"/>
      <c r="E1" s="1358"/>
      <c r="F1" s="1358"/>
      <c r="G1" s="1358"/>
      <c r="H1" s="1359"/>
    </row>
    <row r="2" spans="1:11" s="554" customFormat="1" ht="15" customHeight="1" x14ac:dyDescent="0.25">
      <c r="A2" s="1380" t="s">
        <v>221</v>
      </c>
      <c r="B2" s="1381"/>
      <c r="C2" s="1378" t="s">
        <v>15687</v>
      </c>
      <c r="D2" s="1378"/>
      <c r="E2" s="1378"/>
      <c r="F2" s="1378"/>
      <c r="G2" s="1378"/>
      <c r="H2" s="1379"/>
    </row>
    <row r="3" spans="1:11" s="554" customFormat="1" ht="15" customHeight="1" x14ac:dyDescent="0.25">
      <c r="A3" s="1370" t="s">
        <v>222</v>
      </c>
      <c r="B3" s="1371"/>
      <c r="C3" s="1374" t="s">
        <v>9425</v>
      </c>
      <c r="D3" s="1374"/>
      <c r="E3" s="1374"/>
      <c r="F3" s="1374"/>
      <c r="G3" s="1374"/>
      <c r="H3" s="1375"/>
    </row>
    <row r="4" spans="1:11" s="554" customFormat="1" ht="15.75" customHeight="1" thickBot="1" x14ac:dyDescent="0.3">
      <c r="A4" s="1372"/>
      <c r="B4" s="1373"/>
      <c r="C4" s="1376" t="s">
        <v>9783</v>
      </c>
      <c r="D4" s="1376"/>
      <c r="E4" s="1376"/>
      <c r="F4" s="1376"/>
      <c r="G4" s="1376"/>
      <c r="H4" s="1377"/>
    </row>
    <row r="5" spans="1:11" s="554" customFormat="1" ht="15.75" customHeight="1" x14ac:dyDescent="0.25">
      <c r="D5" s="816"/>
      <c r="E5" s="816"/>
      <c r="F5" s="817"/>
      <c r="G5" s="817"/>
      <c r="H5" s="817"/>
      <c r="I5" s="817"/>
      <c r="J5" s="817"/>
      <c r="K5" s="817"/>
    </row>
    <row r="6" spans="1:11" x14ac:dyDescent="0.25">
      <c r="A6" s="1389" t="s">
        <v>9780</v>
      </c>
      <c r="B6" s="1389"/>
      <c r="C6" s="1389"/>
      <c r="D6" s="1389"/>
      <c r="E6" s="1389"/>
      <c r="F6" s="1389"/>
      <c r="G6" s="1389"/>
      <c r="H6" s="1389"/>
    </row>
    <row r="7" spans="1:11" x14ac:dyDescent="0.25">
      <c r="A7" s="1390" t="s">
        <v>9435</v>
      </c>
      <c r="B7" s="1390"/>
      <c r="C7" s="789" t="s">
        <v>9436</v>
      </c>
      <c r="D7" s="874" t="s">
        <v>9437</v>
      </c>
      <c r="E7" s="790" t="s">
        <v>9448</v>
      </c>
      <c r="F7" s="791" t="s">
        <v>9449</v>
      </c>
      <c r="G7" s="791" t="s">
        <v>16</v>
      </c>
      <c r="H7" s="791" t="s">
        <v>11106</v>
      </c>
      <c r="I7" s="788" t="s">
        <v>11107</v>
      </c>
      <c r="J7" s="788" t="s">
        <v>1394</v>
      </c>
    </row>
    <row r="8" spans="1:11" x14ac:dyDescent="0.25">
      <c r="A8" s="1388" t="str">
        <f t="shared" ref="A8:H8" si="0">A76</f>
        <v>74130/1 ADAP EE 1</v>
      </c>
      <c r="B8" s="1388"/>
      <c r="C8" s="788" t="str">
        <f t="shared" si="0"/>
        <v>DISJUNTOR TIPO DIN/IEC, MONOPOLAR DE 6  ATE  32A, FORNECIMENTO E INSTALACAO</v>
      </c>
      <c r="D8" s="871" t="str">
        <f t="shared" si="0"/>
        <v>UN</v>
      </c>
      <c r="E8" s="792"/>
      <c r="F8" s="793"/>
      <c r="G8" s="793">
        <f t="shared" si="0"/>
        <v>8.33</v>
      </c>
      <c r="H8" s="793">
        <f t="shared" si="0"/>
        <v>8.33</v>
      </c>
      <c r="I8" s="793">
        <f>I76</f>
        <v>1.99</v>
      </c>
      <c r="J8" s="793">
        <f>J76</f>
        <v>6.34</v>
      </c>
      <c r="K8" s="794"/>
    </row>
    <row r="9" spans="1:11" x14ac:dyDescent="0.25">
      <c r="A9" s="1388" t="str">
        <f t="shared" ref="A9:H9" si="1">A82</f>
        <v>74130/2 ADAP EE 2</v>
      </c>
      <c r="B9" s="1388"/>
      <c r="C9" s="788" t="str">
        <f t="shared" si="1"/>
        <v>DISJUNTOR TIPO DIN / IEC, MONOPOLAR DE 40  ATE 50A, FORNECIMENTO E INSTALACAO</v>
      </c>
      <c r="D9" s="871" t="str">
        <f t="shared" si="1"/>
        <v>UN</v>
      </c>
      <c r="E9" s="792"/>
      <c r="F9" s="793"/>
      <c r="G9" s="793">
        <f t="shared" si="1"/>
        <v>11.4</v>
      </c>
      <c r="H9" s="793">
        <f t="shared" si="1"/>
        <v>11.4</v>
      </c>
      <c r="I9" s="793">
        <f>I82</f>
        <v>1.99</v>
      </c>
      <c r="J9" s="793">
        <f>J82</f>
        <v>9.41</v>
      </c>
      <c r="K9" s="794"/>
    </row>
    <row r="10" spans="1:11" x14ac:dyDescent="0.25">
      <c r="A10" s="1388" t="str">
        <f t="shared" ref="A10:H10" si="2">A88</f>
        <v>74130/3 ADAP EE 3</v>
      </c>
      <c r="B10" s="1388"/>
      <c r="C10" s="788" t="str">
        <f t="shared" si="2"/>
        <v>DISJUNTOR TIPO DIN/IEC, BIPOLAR DE 6 ATE 32A, FORNECIMENTO E INSTALACAO</v>
      </c>
      <c r="D10" s="871" t="str">
        <f t="shared" si="2"/>
        <v>UN</v>
      </c>
      <c r="E10" s="792"/>
      <c r="F10" s="793"/>
      <c r="G10" s="793">
        <f t="shared" si="2"/>
        <v>38.770000000000003</v>
      </c>
      <c r="H10" s="793">
        <f t="shared" si="2"/>
        <v>38.770000000000003</v>
      </c>
      <c r="I10" s="793">
        <f>I88</f>
        <v>2.39</v>
      </c>
      <c r="J10" s="793">
        <f>J88</f>
        <v>36.380000000000003</v>
      </c>
      <c r="K10" s="794"/>
    </row>
    <row r="11" spans="1:11" x14ac:dyDescent="0.25">
      <c r="A11" s="1388" t="str">
        <f t="shared" ref="A11:H11" si="3">A94</f>
        <v>74130/3 ADAP EE 4</v>
      </c>
      <c r="B11" s="1388"/>
      <c r="C11" s="788" t="str">
        <f t="shared" si="3"/>
        <v>DISJUNTOR TIPO DIN/IEC, BIPOLAR 63 A, FORNECIMENTO E INSTALACAO</v>
      </c>
      <c r="D11" s="871" t="str">
        <f t="shared" si="3"/>
        <v>UN</v>
      </c>
      <c r="E11" s="792"/>
      <c r="F11" s="793"/>
      <c r="G11" s="793">
        <f t="shared" si="3"/>
        <v>53.7</v>
      </c>
      <c r="H11" s="793">
        <f t="shared" si="3"/>
        <v>53.7</v>
      </c>
      <c r="I11" s="793">
        <f>I94</f>
        <v>2.39</v>
      </c>
      <c r="J11" s="793">
        <f>J94</f>
        <v>51.31</v>
      </c>
      <c r="K11" s="794"/>
    </row>
    <row r="12" spans="1:11" x14ac:dyDescent="0.25">
      <c r="A12" s="1388" t="str">
        <f t="shared" ref="A12:H12" si="4">A100</f>
        <v>74130/4 ADAP EE 5</v>
      </c>
      <c r="B12" s="1388"/>
      <c r="C12" s="788" t="str">
        <f t="shared" si="4"/>
        <v>DISJUNTOR TIPO DIN/IEC, TRIPOLAR DE 10 ATE 50A, FORNECIMENTO E INSTALACAO</v>
      </c>
      <c r="D12" s="871" t="str">
        <f t="shared" si="4"/>
        <v>UN</v>
      </c>
      <c r="E12" s="792"/>
      <c r="F12" s="793"/>
      <c r="G12" s="793">
        <f t="shared" si="4"/>
        <v>56.05</v>
      </c>
      <c r="H12" s="793">
        <f t="shared" si="4"/>
        <v>56.05</v>
      </c>
      <c r="I12" s="793">
        <f>I100</f>
        <v>11.48</v>
      </c>
      <c r="J12" s="793">
        <f>J100</f>
        <v>44.57</v>
      </c>
      <c r="K12" s="794"/>
    </row>
    <row r="13" spans="1:11" x14ac:dyDescent="0.25">
      <c r="A13" s="1388" t="str">
        <f t="shared" ref="A13:H13" si="5">A107</f>
        <v>74130/5 ADAP EE 6</v>
      </c>
      <c r="B13" s="1388"/>
      <c r="C13" s="788" t="str">
        <f t="shared" si="5"/>
        <v>DISJUNTOR TIPO DIN/IEC, TRIPOLAR 63 A, FORNECIMENTO E INSTALACAO</v>
      </c>
      <c r="D13" s="871" t="str">
        <f t="shared" si="5"/>
        <v>UN</v>
      </c>
      <c r="E13" s="792"/>
      <c r="F13" s="793"/>
      <c r="G13" s="793">
        <f t="shared" si="5"/>
        <v>64.709999999999994</v>
      </c>
      <c r="H13" s="793">
        <f t="shared" si="5"/>
        <v>64.709999999999994</v>
      </c>
      <c r="I13" s="793">
        <f>I107</f>
        <v>11.48</v>
      </c>
      <c r="J13" s="793">
        <f>J107</f>
        <v>53.23</v>
      </c>
      <c r="K13" s="794"/>
    </row>
    <row r="14" spans="1:11" x14ac:dyDescent="0.25">
      <c r="A14" s="1388" t="str">
        <f t="shared" ref="A14:H14" si="6">A114</f>
        <v>74130/5 ADAP EE 7</v>
      </c>
      <c r="B14" s="1388"/>
      <c r="C14" s="788" t="str">
        <f t="shared" si="6"/>
        <v>DISJUNTOR TIPO DIN/IEC, TRIPOLAR 70 A, FORNECIMENTO E INSTALACAO</v>
      </c>
      <c r="D14" s="871" t="str">
        <f t="shared" si="6"/>
        <v>UN</v>
      </c>
      <c r="E14" s="792"/>
      <c r="F14" s="793"/>
      <c r="G14" s="793">
        <f t="shared" si="6"/>
        <v>98.33</v>
      </c>
      <c r="H14" s="793">
        <f t="shared" si="6"/>
        <v>98.33</v>
      </c>
      <c r="I14" s="793">
        <f>I114</f>
        <v>11.48</v>
      </c>
      <c r="J14" s="793">
        <f>J114</f>
        <v>86.85</v>
      </c>
      <c r="K14" s="794"/>
    </row>
    <row r="15" spans="1:11" x14ac:dyDescent="0.25">
      <c r="A15" s="1388" t="str">
        <f t="shared" ref="A15:H15" si="7">A121</f>
        <v>74130/6 ADAP EE 8</v>
      </c>
      <c r="B15" s="1388"/>
      <c r="C15" s="788" t="str">
        <f t="shared" si="7"/>
        <v>DISJUNTOR TIPO DIN/IEC, TRIPOLAR 125 A, FORNECIMENTO E INSTALACAO</v>
      </c>
      <c r="D15" s="871" t="str">
        <f t="shared" si="7"/>
        <v>UN</v>
      </c>
      <c r="E15" s="792"/>
      <c r="F15" s="793"/>
      <c r="G15" s="793">
        <f t="shared" si="7"/>
        <v>510.97</v>
      </c>
      <c r="H15" s="793">
        <f t="shared" si="7"/>
        <v>510.97</v>
      </c>
      <c r="I15" s="793">
        <f>I121</f>
        <v>11.48</v>
      </c>
      <c r="J15" s="793">
        <f>J121</f>
        <v>499.49</v>
      </c>
      <c r="K15" s="794"/>
    </row>
    <row r="16" spans="1:11" x14ac:dyDescent="0.25">
      <c r="A16" s="1388" t="str">
        <f t="shared" ref="A16:H16" si="8">A128</f>
        <v>74130/6 ADAP EE 9</v>
      </c>
      <c r="B16" s="1388"/>
      <c r="C16" s="788" t="str">
        <f t="shared" si="8"/>
        <v>DISJUNTOR TIPO DIN/IEC, TRIPOLAR 150 A, FORNECIMENTO E INSTALACAO</v>
      </c>
      <c r="D16" s="871" t="str">
        <f t="shared" si="8"/>
        <v>UN</v>
      </c>
      <c r="E16" s="792"/>
      <c r="F16" s="793"/>
      <c r="G16" s="793">
        <f t="shared" si="8"/>
        <v>358.89000000000004</v>
      </c>
      <c r="H16" s="793">
        <f t="shared" si="8"/>
        <v>358.89</v>
      </c>
      <c r="I16" s="793">
        <f>I128</f>
        <v>11.48</v>
      </c>
      <c r="J16" s="793">
        <f>J128</f>
        <v>347.41</v>
      </c>
      <c r="K16" s="794"/>
    </row>
    <row r="17" spans="1:11" x14ac:dyDescent="0.25">
      <c r="A17" s="1388" t="str">
        <f t="shared" ref="A17:H17" si="9">A135</f>
        <v>74130/5 ADAP EE 10</v>
      </c>
      <c r="B17" s="1388"/>
      <c r="C17" s="788" t="str">
        <f>C135</f>
        <v>DISJUNTOR TIPO DIN/IEC, TRIPOLAR 100 A, FORNECIMENTO E INSTALACAO</v>
      </c>
      <c r="D17" s="871" t="str">
        <f t="shared" si="9"/>
        <v>UN</v>
      </c>
      <c r="E17" s="792"/>
      <c r="F17" s="793"/>
      <c r="G17" s="793">
        <f t="shared" si="9"/>
        <v>171.13</v>
      </c>
      <c r="H17" s="793">
        <f t="shared" si="9"/>
        <v>171.13</v>
      </c>
      <c r="I17" s="793">
        <f>I135</f>
        <v>11.48</v>
      </c>
      <c r="J17" s="793">
        <f>J135</f>
        <v>159.65</v>
      </c>
      <c r="K17" s="794"/>
    </row>
    <row r="18" spans="1:11" x14ac:dyDescent="0.25">
      <c r="A18" s="1387" t="str">
        <f>A142</f>
        <v>74130/7 ADAP EE 11</v>
      </c>
      <c r="B18" s="1387"/>
      <c r="C18" s="27" t="str">
        <f t="shared" ref="C18:H18" si="10">C142</f>
        <v>DISJUNTOR TERMICO E MAGNETICO AJUSTAVEIS, TRIPOLAR DE 100 ATE 250A, CAPACIDADE DE INTERRUPCAO DE 35KA, FORNECIMENTO E INSTALACAO</v>
      </c>
      <c r="D18" s="872" t="str">
        <f t="shared" si="10"/>
        <v>UN</v>
      </c>
      <c r="E18" s="795"/>
      <c r="F18" s="21"/>
      <c r="G18" s="21">
        <f t="shared" si="10"/>
        <v>837.85</v>
      </c>
      <c r="H18" s="21">
        <f t="shared" si="10"/>
        <v>837.85</v>
      </c>
      <c r="I18" s="793">
        <f>I142</f>
        <v>11.48</v>
      </c>
      <c r="J18" s="793">
        <f>J121</f>
        <v>499.49</v>
      </c>
      <c r="K18" s="794"/>
    </row>
    <row r="19" spans="1:11" x14ac:dyDescent="0.25">
      <c r="A19" s="1387" t="str">
        <f t="shared" ref="A19:H19" si="11">A149</f>
        <v>74130/3 ADAP EE 12</v>
      </c>
      <c r="B19" s="1387"/>
      <c r="C19" s="27" t="str">
        <f t="shared" si="11"/>
        <v>DISJUNTOR DR BIPOLAR 40 A - 30 mA, FORNECIMENTO E INSTALAÇÃO</v>
      </c>
      <c r="D19" s="872" t="str">
        <f t="shared" si="11"/>
        <v>UN</v>
      </c>
      <c r="E19" s="795"/>
      <c r="F19" s="21"/>
      <c r="G19" s="21">
        <f t="shared" si="11"/>
        <v>212.39</v>
      </c>
      <c r="H19" s="21">
        <f t="shared" si="11"/>
        <v>212.39</v>
      </c>
      <c r="I19" s="793">
        <f>I149</f>
        <v>2.39</v>
      </c>
      <c r="J19" s="793">
        <f>J149</f>
        <v>210</v>
      </c>
      <c r="K19" s="794"/>
    </row>
    <row r="20" spans="1:11" x14ac:dyDescent="0.25">
      <c r="A20" s="1387" t="str">
        <f t="shared" ref="A20:H20" si="12">A155</f>
        <v>74130/6 ADAP EE 13</v>
      </c>
      <c r="B20" s="1387"/>
      <c r="C20" s="27" t="str">
        <f t="shared" si="12"/>
        <v>DISPOSITIVO DE PROTEÇÃO DE SURTOS CLASSE II</v>
      </c>
      <c r="D20" s="872" t="str">
        <f t="shared" si="12"/>
        <v>UN</v>
      </c>
      <c r="E20" s="795"/>
      <c r="F20" s="21"/>
      <c r="G20" s="21">
        <f t="shared" si="12"/>
        <v>197.48</v>
      </c>
      <c r="H20" s="21">
        <f t="shared" si="12"/>
        <v>197.48</v>
      </c>
      <c r="I20" s="793">
        <f>I155</f>
        <v>11.48</v>
      </c>
      <c r="J20" s="793">
        <f>J155</f>
        <v>186</v>
      </c>
      <c r="K20" s="794"/>
    </row>
    <row r="21" spans="1:11" x14ac:dyDescent="0.25">
      <c r="A21" s="1387" t="str">
        <f>A161</f>
        <v>74131/8 ADAP EE 14</v>
      </c>
      <c r="B21" s="1387"/>
      <c r="C21" s="27" t="str">
        <f t="shared" ref="C21:H21" si="13">C161</f>
        <v>QUADRO DE DISTRIBUICAO DE ENERGIA DE EMBUTIR, EM CHAPA METALICA, PARA 70 DISJUNTORES TERMOMAGNETICOS MONOPOLARES, COM BARRAMENTO TRIFASICO E NEUTRO, FORNECIMENTO E INSTALACAO</v>
      </c>
      <c r="D21" s="872" t="str">
        <f t="shared" si="13"/>
        <v>UN</v>
      </c>
      <c r="E21" s="795"/>
      <c r="F21" s="21"/>
      <c r="G21" s="21">
        <f t="shared" si="13"/>
        <v>1207.8600000000001</v>
      </c>
      <c r="H21" s="21">
        <f t="shared" si="13"/>
        <v>1207.8599999999999</v>
      </c>
      <c r="I21" s="793">
        <f>I161</f>
        <v>172.26</v>
      </c>
      <c r="J21" s="793">
        <f>J161</f>
        <v>1035.6000000000001</v>
      </c>
      <c r="K21" s="794"/>
    </row>
    <row r="22" spans="1:11" x14ac:dyDescent="0.25">
      <c r="A22" s="1387" t="str">
        <f t="shared" ref="A22:H22" si="14">A169</f>
        <v>EE 15</v>
      </c>
      <c r="B22" s="1387"/>
      <c r="C22" s="27" t="str">
        <f t="shared" si="14"/>
        <v>ELETROCALHA PERFURADA EM CHAPA DE AÇO GALVANIZADO, SEM TAMPA (Altura: 150 mm / Largura 400 mm) - Fornecimento e Instalação</v>
      </c>
      <c r="D22" s="872" t="str">
        <f t="shared" si="14"/>
        <v>UN</v>
      </c>
      <c r="E22" s="795"/>
      <c r="F22" s="21"/>
      <c r="G22" s="21">
        <f t="shared" si="14"/>
        <v>92.44</v>
      </c>
      <c r="H22" s="21">
        <f t="shared" si="14"/>
        <v>92.44</v>
      </c>
      <c r="I22" s="793">
        <f>I169</f>
        <v>34.44</v>
      </c>
      <c r="J22" s="793">
        <f>J169</f>
        <v>58</v>
      </c>
      <c r="K22" s="794"/>
    </row>
    <row r="23" spans="1:11" x14ac:dyDescent="0.25">
      <c r="A23" s="1387" t="str">
        <f>A176</f>
        <v>EE 16</v>
      </c>
      <c r="B23" s="1387"/>
      <c r="C23" s="27" t="str">
        <f t="shared" ref="C23:J23" si="15">C176</f>
        <v>ELETROCALHA PERFURADA EM CHAPA DE AÇO GALVANIZADO, SEM TAMPA (Altura: 50 mm / Largura 200 mm) - Fornecimento e Instalação</v>
      </c>
      <c r="D23" s="872" t="str">
        <f t="shared" si="15"/>
        <v>M</v>
      </c>
      <c r="E23" s="795"/>
      <c r="F23" s="21"/>
      <c r="G23" s="21">
        <f t="shared" si="15"/>
        <v>42.97</v>
      </c>
      <c r="H23" s="21">
        <f t="shared" si="15"/>
        <v>42.97</v>
      </c>
      <c r="I23" s="21">
        <f t="shared" si="15"/>
        <v>34.44</v>
      </c>
      <c r="J23" s="21">
        <f t="shared" si="15"/>
        <v>8.5299999999999994</v>
      </c>
      <c r="K23" s="794"/>
    </row>
    <row r="24" spans="1:11" x14ac:dyDescent="0.25">
      <c r="A24" s="1387" t="str">
        <f t="shared" ref="A24:J24" si="16">A183</f>
        <v>SBC 60504 ADAP EE 17</v>
      </c>
      <c r="B24" s="1387"/>
      <c r="C24" s="27" t="str">
        <f t="shared" si="16"/>
        <v>PERFILADO PERFURADO SIMPLES 38 X 38 MM, CHAPA 22 - Fornecimento e Instalação</v>
      </c>
      <c r="D24" s="872" t="str">
        <f t="shared" si="16"/>
        <v>M</v>
      </c>
      <c r="E24" s="795"/>
      <c r="F24" s="21"/>
      <c r="G24" s="21">
        <f t="shared" si="16"/>
        <v>16.89</v>
      </c>
      <c r="H24" s="21">
        <f t="shared" si="16"/>
        <v>16.89</v>
      </c>
      <c r="I24" s="21">
        <f t="shared" si="16"/>
        <v>4.29</v>
      </c>
      <c r="J24" s="21">
        <f t="shared" si="16"/>
        <v>12.6</v>
      </c>
      <c r="K24" s="794"/>
    </row>
    <row r="25" spans="1:11" x14ac:dyDescent="0.25">
      <c r="A25" s="1387" t="str">
        <f t="shared" ref="A25:J25" si="17">A190</f>
        <v>EE 18</v>
      </c>
      <c r="B25" s="1387"/>
      <c r="C25" s="27" t="str">
        <f t="shared" si="17"/>
        <v>SENSOR DE PRESENCA LIGHTEX (LIGA/DESLIGA) PARA TETO FORNECIMENTO E INSTALACAO</v>
      </c>
      <c r="D25" s="872" t="str">
        <f t="shared" si="17"/>
        <v>UN</v>
      </c>
      <c r="E25" s="795"/>
      <c r="F25" s="21"/>
      <c r="G25" s="21">
        <f t="shared" si="17"/>
        <v>50.269999999999996</v>
      </c>
      <c r="H25" s="21">
        <f t="shared" si="17"/>
        <v>50.27</v>
      </c>
      <c r="I25" s="21">
        <f t="shared" si="17"/>
        <v>5.27</v>
      </c>
      <c r="J25" s="21">
        <f t="shared" si="17"/>
        <v>45</v>
      </c>
      <c r="K25" s="794"/>
    </row>
    <row r="26" spans="1:11" x14ac:dyDescent="0.25">
      <c r="A26" s="1387" t="str">
        <f>A196</f>
        <v>73953/4 ADAP EE 19</v>
      </c>
      <c r="B26" s="1387"/>
      <c r="C26" s="27" t="str">
        <f t="shared" ref="C26:J26" si="18">C196</f>
        <v>LUMINARIA TIPO CALHA, DE EMBUTIR, COM REATOR DE PARTIDA RAPIDA E LAMPADA FLUORESCENTE 4X14W, COMPLETA, FORNECIMENTO E INSTALACAO</v>
      </c>
      <c r="D26" s="872" t="str">
        <f t="shared" si="18"/>
        <v>UN</v>
      </c>
      <c r="E26" s="795"/>
      <c r="F26" s="21"/>
      <c r="G26" s="21">
        <f t="shared" si="18"/>
        <v>249.75</v>
      </c>
      <c r="H26" s="21">
        <f t="shared" si="18"/>
        <v>249.75</v>
      </c>
      <c r="I26" s="21">
        <f t="shared" si="18"/>
        <v>34.44</v>
      </c>
      <c r="J26" s="21">
        <f t="shared" si="18"/>
        <v>215.31</v>
      </c>
      <c r="K26" s="794"/>
    </row>
    <row r="27" spans="1:11" x14ac:dyDescent="0.25">
      <c r="A27" s="1387" t="str">
        <f t="shared" ref="A27:J27" si="19">A208</f>
        <v>83479 ADAP EE 20</v>
      </c>
      <c r="B27" s="1387"/>
      <c r="C27" s="27" t="str">
        <f t="shared" si="19"/>
        <v>LUMINARIA TARTARUGA - PROTECAO CONTRA AGUA, POEIRA OU IMPACTOS - FORNECIMENTO E INSTALAÇÃO</v>
      </c>
      <c r="D27" s="872" t="str">
        <f t="shared" si="19"/>
        <v>UN</v>
      </c>
      <c r="E27" s="795"/>
      <c r="F27" s="21"/>
      <c r="G27" s="21">
        <f t="shared" si="19"/>
        <v>123.76</v>
      </c>
      <c r="H27" s="21">
        <f t="shared" si="19"/>
        <v>123.76</v>
      </c>
      <c r="I27" s="21">
        <f t="shared" si="19"/>
        <v>22.96</v>
      </c>
      <c r="J27" s="21">
        <f t="shared" si="19"/>
        <v>100.80000000000001</v>
      </c>
      <c r="K27" s="794"/>
    </row>
    <row r="28" spans="1:11" x14ac:dyDescent="0.25">
      <c r="A28" s="1387" t="str">
        <f t="shared" ref="A28:J28" si="20">A216</f>
        <v>73953/9 ADAP EE 21</v>
      </c>
      <c r="B28" s="1387"/>
      <c r="C28" s="27" t="str">
        <f t="shared" si="20"/>
        <v>LUMINARIA PLAFONIER SOBREPOR P/ 1 LAMP, INCL SOQUETE PORCELANA - FORNECIMENTO E INSTALAÇÃO</v>
      </c>
      <c r="D28" s="872" t="str">
        <f t="shared" si="20"/>
        <v>UN</v>
      </c>
      <c r="E28" s="795"/>
      <c r="F28" s="21"/>
      <c r="G28" s="21">
        <f t="shared" si="20"/>
        <v>36.869999999999997</v>
      </c>
      <c r="H28" s="21">
        <f t="shared" si="20"/>
        <v>36.869999999999997</v>
      </c>
      <c r="I28" s="21">
        <f t="shared" si="20"/>
        <v>5.73</v>
      </c>
      <c r="J28" s="21">
        <f t="shared" si="20"/>
        <v>31.14</v>
      </c>
      <c r="K28" s="794"/>
    </row>
    <row r="29" spans="1:11" x14ac:dyDescent="0.25">
      <c r="A29" s="1386" t="str">
        <f>A224</f>
        <v>73953/9 ADAP EE 22</v>
      </c>
      <c r="B29" s="1386"/>
      <c r="C29" s="796" t="str">
        <f>C224</f>
        <v>LUMINÁRIA PRISMÁTICA 16 POL ALOJAMENTO PRATO E GANCHO - E27 - FORNECIMENTO E INSTALAÇÃO</v>
      </c>
      <c r="D29" s="873" t="str">
        <f>D224</f>
        <v>UN</v>
      </c>
      <c r="E29" s="873"/>
      <c r="F29" s="873"/>
      <c r="G29" s="797">
        <f>G224</f>
        <v>98.28</v>
      </c>
      <c r="H29" s="798">
        <f t="shared" ref="H29:J29" si="21">H224</f>
        <v>98.28</v>
      </c>
      <c r="I29" s="798">
        <f t="shared" si="21"/>
        <v>14.350000000000001</v>
      </c>
      <c r="J29" s="798">
        <f t="shared" si="21"/>
        <v>83.93</v>
      </c>
      <c r="K29" s="794"/>
    </row>
    <row r="30" spans="1:11" x14ac:dyDescent="0.25">
      <c r="A30" s="1386" t="str">
        <f>A232</f>
        <v>73953/9 ADAP EE 23</v>
      </c>
      <c r="B30" s="1386"/>
      <c r="C30" s="799" t="str">
        <f>C232</f>
        <v>LUMINARIA DE LED MINOTAURO - FORMECIMENTO E INSTALAÇÃO</v>
      </c>
      <c r="D30" s="873" t="str">
        <f>D232</f>
        <v>UN</v>
      </c>
      <c r="E30" s="873"/>
      <c r="F30" s="873"/>
      <c r="G30" s="797">
        <f>G232</f>
        <v>407.09999999999997</v>
      </c>
      <c r="H30" s="797">
        <f>H232</f>
        <v>407.1</v>
      </c>
      <c r="I30" s="797">
        <f>I232</f>
        <v>41.620000000000005</v>
      </c>
      <c r="J30" s="797">
        <f>J232</f>
        <v>365.47999999999996</v>
      </c>
      <c r="K30" s="794"/>
    </row>
    <row r="31" spans="1:11" ht="15" customHeight="1" x14ac:dyDescent="0.25">
      <c r="A31" s="1386" t="str">
        <f>A243</f>
        <v>EE 24</v>
      </c>
      <c r="B31" s="1386"/>
      <c r="C31" s="800" t="str">
        <f>C243</f>
        <v>METRO LINEAR DE BARRAMENTO BLINDADO DE ALUMINIO DE 800A - FORNECIMENTO E INSTALAÇÃO</v>
      </c>
      <c r="D31" s="873" t="str">
        <f>D243</f>
        <v>M</v>
      </c>
      <c r="E31" s="873"/>
      <c r="F31" s="873"/>
      <c r="G31" s="797">
        <f>G243</f>
        <v>404.42</v>
      </c>
      <c r="H31" s="797">
        <f>H243</f>
        <v>404.42</v>
      </c>
      <c r="I31" s="797">
        <f>I243</f>
        <v>57.42</v>
      </c>
      <c r="J31" s="797">
        <f>J243</f>
        <v>347</v>
      </c>
      <c r="K31" s="794"/>
    </row>
    <row r="32" spans="1:11" ht="15" customHeight="1" x14ac:dyDescent="0.25">
      <c r="A32" s="1386" t="str">
        <f>A251</f>
        <v>EE 25</v>
      </c>
      <c r="B32" s="1386"/>
      <c r="C32" s="800" t="str">
        <f>C251</f>
        <v>COTOVELO HORIZONTAL BLINDADO DE ALUMINIO DE 800A - FORNECIMENTO E INSTALAÇÃO</v>
      </c>
      <c r="D32" s="873" t="str">
        <f>D251</f>
        <v>UN</v>
      </c>
      <c r="E32" s="873"/>
      <c r="F32" s="873"/>
      <c r="G32" s="797">
        <f>G251</f>
        <v>465.77</v>
      </c>
      <c r="H32" s="797">
        <f>H251</f>
        <v>465.77</v>
      </c>
      <c r="I32" s="797">
        <f>I251</f>
        <v>71.77000000000001</v>
      </c>
      <c r="J32" s="797">
        <f>J251</f>
        <v>394</v>
      </c>
      <c r="K32" s="794"/>
    </row>
    <row r="33" spans="1:11" x14ac:dyDescent="0.25">
      <c r="A33" s="1386" t="str">
        <f>A259</f>
        <v>EE 26</v>
      </c>
      <c r="B33" s="1386"/>
      <c r="C33" s="800" t="str">
        <f>C259</f>
        <v>COTOVELO VERTICAL DE BARRAMENTO BLINDADO DE ALUMINIO 800A - FORNECIMENTO E INSTALAÇÃO</v>
      </c>
      <c r="D33" s="873" t="str">
        <f>D259</f>
        <v>UN</v>
      </c>
      <c r="E33" s="873"/>
      <c r="F33" s="873"/>
      <c r="G33" s="797">
        <f>G259</f>
        <v>465.77</v>
      </c>
      <c r="H33" s="797">
        <f>H259</f>
        <v>465.77</v>
      </c>
      <c r="I33" s="797">
        <f>I259</f>
        <v>71.77000000000001</v>
      </c>
      <c r="J33" s="797">
        <f>J259</f>
        <v>394</v>
      </c>
      <c r="K33" s="794"/>
    </row>
    <row r="34" spans="1:11" x14ac:dyDescent="0.25">
      <c r="A34" s="1386" t="str">
        <f>A267</f>
        <v>EE 27</v>
      </c>
      <c r="B34" s="1386"/>
      <c r="C34" s="800" t="str">
        <f>C267</f>
        <v>OFF-SET VERTICAL/HORIZONTAL DE BARRAMENTO BLINDADO DE ALUMINIO 800A - FORNECIMENTOE INSTALAÇÃO</v>
      </c>
      <c r="D34" s="873" t="str">
        <f>D267</f>
        <v>UN</v>
      </c>
      <c r="E34" s="792"/>
      <c r="F34" s="793"/>
      <c r="G34" s="797">
        <f>G267</f>
        <v>2001.55</v>
      </c>
      <c r="H34" s="797">
        <f>H267</f>
        <v>2001.55</v>
      </c>
      <c r="I34" s="797">
        <f>I267</f>
        <v>143.55000000000001</v>
      </c>
      <c r="J34" s="797">
        <f>J267</f>
        <v>1858</v>
      </c>
      <c r="K34" s="794"/>
    </row>
    <row r="35" spans="1:11" x14ac:dyDescent="0.25">
      <c r="A35" s="1386" t="str">
        <f>A275</f>
        <v>EE 28</v>
      </c>
      <c r="B35" s="1386"/>
      <c r="C35" s="800" t="str">
        <f>C275</f>
        <v>OFF-SET VERTICAL DE BARRAMENTO BLINDADO DE ALUMINIO DE 800A - FORMECIMENTO E INSTALAÇÃO</v>
      </c>
      <c r="D35" s="873" t="str">
        <f>D275</f>
        <v>UN</v>
      </c>
      <c r="E35" s="792"/>
      <c r="F35" s="793"/>
      <c r="G35" s="797">
        <f>G275</f>
        <v>2001.55</v>
      </c>
      <c r="H35" s="797">
        <f>H275</f>
        <v>2001.55</v>
      </c>
      <c r="I35" s="797">
        <f>I275</f>
        <v>143.55000000000001</v>
      </c>
      <c r="J35" s="797">
        <f>J275</f>
        <v>1858</v>
      </c>
      <c r="K35" s="794"/>
    </row>
    <row r="36" spans="1:11" x14ac:dyDescent="0.25">
      <c r="A36" s="1386" t="str">
        <f>A283</f>
        <v>EE 29</v>
      </c>
      <c r="B36" s="1386"/>
      <c r="C36" s="800" t="str">
        <f>C283</f>
        <v>FLANGE DE QUADRO DE BARRAMENTO BLINDADO DE ALUMINIO DE 800A - FORMECIMENTO E INSTALAÇÃO</v>
      </c>
      <c r="D36" s="873" t="str">
        <f>D283</f>
        <v>UN</v>
      </c>
      <c r="E36" s="792"/>
      <c r="F36" s="793"/>
      <c r="G36" s="797">
        <f>G283</f>
        <v>466.06</v>
      </c>
      <c r="H36" s="797">
        <f>H283</f>
        <v>466.06</v>
      </c>
      <c r="I36" s="797">
        <f>I283</f>
        <v>43.06</v>
      </c>
      <c r="J36" s="797">
        <f>J283</f>
        <v>423</v>
      </c>
      <c r="K36" s="794"/>
    </row>
    <row r="37" spans="1:11" x14ac:dyDescent="0.25">
      <c r="A37" s="1386" t="str">
        <f>A291</f>
        <v>EE 30</v>
      </c>
      <c r="B37" s="1386"/>
      <c r="C37" s="800" t="str">
        <f>C291</f>
        <v>TAMPA FINAL DE BARRAMENTO BLINDADO DE ALUMINIO DE 800A - FORNECIMENTO E INSTALAÇÃO</v>
      </c>
      <c r="D37" s="873" t="str">
        <f>D291</f>
        <v>UN</v>
      </c>
      <c r="E37" s="792"/>
      <c r="F37" s="793"/>
      <c r="G37" s="797">
        <f>G291</f>
        <v>65.039999999999992</v>
      </c>
      <c r="H37" s="797">
        <f>H291</f>
        <v>65.040000000000006</v>
      </c>
      <c r="I37" s="797">
        <f>I291</f>
        <v>10.039999999999999</v>
      </c>
      <c r="J37" s="797">
        <f>J291</f>
        <v>55</v>
      </c>
      <c r="K37" s="794"/>
    </row>
    <row r="38" spans="1:11" ht="25.5" x14ac:dyDescent="0.25">
      <c r="A38" s="1386" t="str">
        <f>A299</f>
        <v>74131/7 ADAP EE 31</v>
      </c>
      <c r="B38" s="1386"/>
      <c r="C38" s="800" t="str">
        <f>C299</f>
        <v>CAIXA DE DERIVAÇÃO "PLUG-IN", TRIFÁSICA COM NEUTRO, SECCIONAMENTO POR DISJUNTOR EM CAIXA MOLDADA, 63A, COM RELÉ REGULÁVEL DE 50 A 63A - FORNECIMENTO E INSTALAÇÃO</v>
      </c>
      <c r="D38" s="873" t="str">
        <f>D299</f>
        <v>UN</v>
      </c>
      <c r="E38" s="792"/>
      <c r="F38" s="793"/>
      <c r="G38" s="797">
        <f>G299</f>
        <v>822.38</v>
      </c>
      <c r="H38" s="797">
        <f>H299</f>
        <v>822.38</v>
      </c>
      <c r="I38" s="797">
        <f>I299</f>
        <v>80.38</v>
      </c>
      <c r="J38" s="797">
        <f>J299</f>
        <v>742</v>
      </c>
      <c r="K38" s="794"/>
    </row>
    <row r="39" spans="1:11" ht="25.5" x14ac:dyDescent="0.25">
      <c r="A39" s="1386" t="str">
        <f>A306</f>
        <v>74131/7 ADAP EE 32</v>
      </c>
      <c r="B39" s="1386"/>
      <c r="C39" s="800" t="str">
        <f>C306</f>
        <v>CAIXA DE DERIVAÇÃO " PLUG-IN", TRIFÁSICA COM NEUTRO, SECCIONADO POR DISJUNTOR EM CAIXA MOLDADA, 100A, COM RELÉ REGULÁVEL DE 80 A 100A - FORNECIMENTO E INSTALAÇÃO</v>
      </c>
      <c r="D39" s="873" t="str">
        <f>D306</f>
        <v>UN</v>
      </c>
      <c r="E39" s="792"/>
      <c r="F39" s="793"/>
      <c r="G39" s="797">
        <f>G306</f>
        <v>861.38</v>
      </c>
      <c r="H39" s="797">
        <f>H306</f>
        <v>861.38</v>
      </c>
      <c r="I39" s="797">
        <f>I306</f>
        <v>80.38</v>
      </c>
      <c r="J39" s="797">
        <f>J306</f>
        <v>781</v>
      </c>
      <c r="K39" s="794"/>
    </row>
    <row r="40" spans="1:11" ht="25.5" x14ac:dyDescent="0.25">
      <c r="A40" s="1386" t="str">
        <f>A313</f>
        <v>74131/7 ADAP EE 33</v>
      </c>
      <c r="B40" s="1386"/>
      <c r="C40" s="800" t="str">
        <f>C313</f>
        <v>CAIXA DE DERIVAÇÃO "PLUG-IN", TRIFÁSICA COM NEUTRO, SECCIONAMENTO POR DISJUNTOR EM CAIXA MOLDADA, 250A, 1000V(Ui), 55KA EM 220V, COM RELÉ REGULAVEL, DE 200 À 250A - FORNECIMENTO E INSTALAÇÃO</v>
      </c>
      <c r="D40" s="873" t="str">
        <f>D313</f>
        <v>UN</v>
      </c>
      <c r="E40" s="792"/>
      <c r="F40" s="793"/>
      <c r="G40" s="797">
        <f>G313</f>
        <v>1954.9</v>
      </c>
      <c r="H40" s="797">
        <f>H313</f>
        <v>1954.9</v>
      </c>
      <c r="I40" s="797">
        <f>I313</f>
        <v>157.9</v>
      </c>
      <c r="J40" s="797">
        <f>J313</f>
        <v>1797</v>
      </c>
      <c r="K40" s="794"/>
    </row>
    <row r="41" spans="1:11" ht="15" customHeight="1" x14ac:dyDescent="0.25">
      <c r="A41" s="1386" t="str">
        <f>A320</f>
        <v>EE 34</v>
      </c>
      <c r="B41" s="1386"/>
      <c r="C41" s="800" t="str">
        <f>C320</f>
        <v>METRO LINEAR DE BARRAMENTO BLINDADO DE ALUMINIO DE 450A - FORNECIMENTO E INSTALAÇÃO</v>
      </c>
      <c r="D41" s="873" t="str">
        <f>D320</f>
        <v>UN</v>
      </c>
      <c r="E41" s="792"/>
      <c r="F41" s="793"/>
      <c r="G41" s="797">
        <f>G320</f>
        <v>311.44</v>
      </c>
      <c r="H41" s="797">
        <f>H320</f>
        <v>311.44</v>
      </c>
      <c r="I41" s="797">
        <f>I320</f>
        <v>34.44</v>
      </c>
      <c r="J41" s="797">
        <f>J320</f>
        <v>277</v>
      </c>
      <c r="K41" s="794"/>
    </row>
    <row r="42" spans="1:11" x14ac:dyDescent="0.25">
      <c r="A42" s="1386" t="str">
        <f>A328</f>
        <v>EE 35</v>
      </c>
      <c r="B42" s="1386"/>
      <c r="C42" s="800" t="str">
        <f>C328</f>
        <v>COTOVELO HORIZONTAL DE BARRAMENTO BLINDADO DE ALUMINIO DE 450A - FORMECIMENTO E INSTALAÇÃO</v>
      </c>
      <c r="D42" s="873" t="str">
        <f>D328</f>
        <v>UN</v>
      </c>
      <c r="E42" s="792"/>
      <c r="F42" s="793"/>
      <c r="G42" s="797">
        <f>G328</f>
        <v>380.11</v>
      </c>
      <c r="H42" s="797">
        <f>H328</f>
        <v>380.11</v>
      </c>
      <c r="I42" s="797">
        <f>I328</f>
        <v>53.11</v>
      </c>
      <c r="J42" s="797">
        <f>J328</f>
        <v>327</v>
      </c>
      <c r="K42" s="794"/>
    </row>
    <row r="43" spans="1:11" x14ac:dyDescent="0.25">
      <c r="A43" s="1386" t="str">
        <f>A336</f>
        <v>EE 36</v>
      </c>
      <c r="B43" s="1386"/>
      <c r="C43" s="800" t="str">
        <f>C336</f>
        <v>COTOVELO VERTICAL DE BARRAMENTO BLINDADO DE ALUMINIO 450A - FORNECIMENTO E INSTALAÇÃO</v>
      </c>
      <c r="D43" s="873" t="str">
        <f>D336</f>
        <v>UN</v>
      </c>
      <c r="E43" s="792"/>
      <c r="F43" s="793"/>
      <c r="G43" s="797">
        <f>G336</f>
        <v>380.11</v>
      </c>
      <c r="H43" s="797">
        <f>H336</f>
        <v>380.11</v>
      </c>
      <c r="I43" s="797">
        <f>I336</f>
        <v>53.11</v>
      </c>
      <c r="J43" s="797">
        <f>J336</f>
        <v>327</v>
      </c>
      <c r="K43" s="794"/>
    </row>
    <row r="44" spans="1:11" x14ac:dyDescent="0.25">
      <c r="A44" s="1386" t="str">
        <f>A344</f>
        <v>EE 37</v>
      </c>
      <c r="B44" s="1386"/>
      <c r="C44" s="800" t="str">
        <f>C344</f>
        <v>OFF-SET VERTICAL/HORIZONTAL DE BARRAMENTO BLINDADO DE ALUMINIO 450A - FORNECIMENTO E INSTALAÇÃO</v>
      </c>
      <c r="D44" s="873" t="str">
        <f>D344</f>
        <v>UN</v>
      </c>
      <c r="E44" s="792"/>
      <c r="F44" s="793"/>
      <c r="G44" s="797">
        <f>G344</f>
        <v>1226.8399999999999</v>
      </c>
      <c r="H44" s="797">
        <f>H344</f>
        <v>1226.8399999999999</v>
      </c>
      <c r="I44" s="797">
        <f>I344</f>
        <v>114.84</v>
      </c>
      <c r="J44" s="797">
        <f>J344</f>
        <v>1112</v>
      </c>
      <c r="K44" s="794"/>
    </row>
    <row r="45" spans="1:11" x14ac:dyDescent="0.25">
      <c r="A45" s="1386" t="str">
        <f>A352</f>
        <v>EE 38</v>
      </c>
      <c r="B45" s="1386"/>
      <c r="C45" s="800" t="str">
        <f>C352</f>
        <v>OFF-SET VERTICAL DE BARRAMENTO BLINDADO DE ALUMINIO DE 450A - FORNECIMENTO E INSTALAÇÃO</v>
      </c>
      <c r="D45" s="873" t="str">
        <f>D352</f>
        <v>UN</v>
      </c>
      <c r="E45" s="792"/>
      <c r="F45" s="793"/>
      <c r="G45" s="797">
        <f>G352</f>
        <v>1226.8399999999999</v>
      </c>
      <c r="H45" s="797">
        <f>H352</f>
        <v>1226.8399999999999</v>
      </c>
      <c r="I45" s="797">
        <f>I352</f>
        <v>114.84</v>
      </c>
      <c r="J45" s="797">
        <f>J352</f>
        <v>1112</v>
      </c>
      <c r="K45" s="794"/>
    </row>
    <row r="46" spans="1:11" x14ac:dyDescent="0.25">
      <c r="A46" s="1386" t="str">
        <f>A360</f>
        <v>EE 39</v>
      </c>
      <c r="B46" s="1386"/>
      <c r="C46" s="800" t="str">
        <f>C360</f>
        <v>FLANGE DE QUADRO DE BARRAMENTO BLINDADO DE ALUMINIO DE 450A - FORNECIMENTO E INSTALAÇÃO</v>
      </c>
      <c r="D46" s="873" t="str">
        <f>D360</f>
        <v>UN</v>
      </c>
      <c r="E46" s="792"/>
      <c r="F46" s="793"/>
      <c r="G46" s="797">
        <f>G360</f>
        <v>278.83</v>
      </c>
      <c r="H46" s="797">
        <f>H360</f>
        <v>278.83</v>
      </c>
      <c r="I46" s="797">
        <f>I360</f>
        <v>25.83</v>
      </c>
      <c r="J46" s="797">
        <f>J360</f>
        <v>253</v>
      </c>
      <c r="K46" s="794"/>
    </row>
    <row r="47" spans="1:11" x14ac:dyDescent="0.25">
      <c r="A47" s="1386" t="str">
        <f>A368</f>
        <v>EE 40</v>
      </c>
      <c r="B47" s="1386"/>
      <c r="C47" s="800" t="str">
        <f>C368</f>
        <v>TAMPA FINAL DE BARRAMENTO BLINDADO DE ALUMINIO DE 450A - FORNECIMENTO E INSTALAÇÃO</v>
      </c>
      <c r="D47" s="873" t="str">
        <f>D368</f>
        <v>UN</v>
      </c>
      <c r="E47" s="792"/>
      <c r="F47" s="793"/>
      <c r="G47" s="797">
        <f>G368</f>
        <v>60.730000000000004</v>
      </c>
      <c r="H47" s="797">
        <f>H368</f>
        <v>60.73</v>
      </c>
      <c r="I47" s="797">
        <f>I368</f>
        <v>5.73</v>
      </c>
      <c r="J47" s="797">
        <f>J368</f>
        <v>55</v>
      </c>
      <c r="K47" s="794"/>
    </row>
    <row r="48" spans="1:11" ht="25.5" x14ac:dyDescent="0.25">
      <c r="A48" s="1386" t="str">
        <f>A376</f>
        <v>74131/6 ADAP EE 41</v>
      </c>
      <c r="B48" s="1386"/>
      <c r="C48" s="800" t="str">
        <f>C376</f>
        <v>CAIXA DE DERIVAÇÃO "PLUG-IN", TRIFÁSICA COM NEUTRO, SECCIONAMENTO POR DISJUNTOR EM CAIXA MOLDADA, 25A, 1000V(Ui), 55KA EM 220V, COM RELÉ REGULAVEL DE 20 À 25A - FORNECIMENTO E INSTALAÇÃO</v>
      </c>
      <c r="D48" s="873" t="str">
        <f>D376</f>
        <v>UN</v>
      </c>
      <c r="G48" s="797">
        <f>G376</f>
        <v>799.13</v>
      </c>
      <c r="H48" s="797">
        <f>H376</f>
        <v>799.13</v>
      </c>
      <c r="I48" s="797">
        <f>I376</f>
        <v>86.13</v>
      </c>
      <c r="J48" s="797">
        <f>J376</f>
        <v>713</v>
      </c>
      <c r="K48" s="794"/>
    </row>
    <row r="49" spans="1:11" ht="25.5" x14ac:dyDescent="0.25">
      <c r="A49" s="1386" t="str">
        <f>A383</f>
        <v>74131/6 ADAP EE 42</v>
      </c>
      <c r="B49" s="1386"/>
      <c r="C49" s="800" t="str">
        <f>C383</f>
        <v>CAIXA DE DERIVAÇÃO "PLUG-IN", TRIFÁSICA COM NEUTRO, SECCIONAMENTO POR DISJUNTOR EM CAIXA MOLDADA, 63A, 1000V(Ui), 55KA EM 220V, COM RELÉ REGULÁVEL DE 50 À 63A - FORNECIMENTO E INSTALAÇÃO</v>
      </c>
      <c r="D49" s="873" t="str">
        <f>D383</f>
        <v>UN</v>
      </c>
      <c r="G49" s="797">
        <f>G383</f>
        <v>816.63</v>
      </c>
      <c r="H49" s="797">
        <f>H383</f>
        <v>816.63</v>
      </c>
      <c r="I49" s="797">
        <f>I383</f>
        <v>74.63</v>
      </c>
      <c r="J49" s="797">
        <f>J383</f>
        <v>742</v>
      </c>
      <c r="K49" s="794"/>
    </row>
    <row r="50" spans="1:11" ht="25.5" x14ac:dyDescent="0.25">
      <c r="A50" s="1386" t="str">
        <f>A390</f>
        <v>74131/6 ADAP EE 43</v>
      </c>
      <c r="B50" s="1386"/>
      <c r="C50" s="800" t="str">
        <f>C390</f>
        <v>CAIXA DE DERIVAÇÃO "PLUG-IN", TRIFÁSICA COM NEUTRO, SECCIONAMENTO POR DISJUNTOR EM CAIXA MOLDADA, 100A, 1000V(Ui), 55KA EM 220V, COM RELÉ REGULÁVEL DE 80 À 100A - FORNECIMENTO E INSTALAÇÃO</v>
      </c>
      <c r="D50" s="873" t="str">
        <f>D390</f>
        <v>UN</v>
      </c>
      <c r="G50" s="797">
        <f>G390</f>
        <v>861.38</v>
      </c>
      <c r="H50" s="797">
        <f>H390</f>
        <v>861.38</v>
      </c>
      <c r="I50" s="797">
        <f>I390</f>
        <v>80.38</v>
      </c>
      <c r="J50" s="797">
        <f>J390</f>
        <v>781</v>
      </c>
      <c r="K50" s="794"/>
    </row>
    <row r="51" spans="1:11" ht="25.5" x14ac:dyDescent="0.25">
      <c r="A51" s="1386" t="str">
        <f>A397</f>
        <v>74131/6 ADAP EE 44</v>
      </c>
      <c r="B51" s="1386"/>
      <c r="C51" s="800" t="str">
        <f>C397</f>
        <v>CAIXA DE DERIVAÇÃO "PLUG-IN", TRIFÁSICA COM NEUTRO, SECCIONAMENTO POR DISJUNTOR EM CAIXA MOLDADA,
125A, 1000V(Ui), 55KA EM 220V, COM RELÉ FIXO DE ATÉ 125A - FORNECIMENTO E INSTALAÇÃO</v>
      </c>
      <c r="D51" s="873" t="str">
        <f>D397</f>
        <v>UN</v>
      </c>
      <c r="G51" s="797">
        <f>G397</f>
        <v>1050.48</v>
      </c>
      <c r="H51" s="797">
        <f>H397</f>
        <v>1050.48</v>
      </c>
      <c r="I51" s="797">
        <f>I397</f>
        <v>100.47999999999999</v>
      </c>
      <c r="J51" s="797">
        <f>J397</f>
        <v>950</v>
      </c>
      <c r="K51" s="794"/>
    </row>
    <row r="52" spans="1:11" x14ac:dyDescent="0.25">
      <c r="A52" s="1386" t="str">
        <f>A404</f>
        <v>EE 45</v>
      </c>
      <c r="B52" s="1386"/>
      <c r="C52" s="800" t="str">
        <f>C404</f>
        <v>GRUPO MOTOR GERADOR 500KVA - 127/220V - FORNECIMENTO E INSTALAÇÃO</v>
      </c>
      <c r="D52" s="873" t="str">
        <f>D404</f>
        <v>UN</v>
      </c>
      <c r="G52" s="797">
        <f>G404</f>
        <v>359440</v>
      </c>
      <c r="H52" s="797">
        <f>H404</f>
        <v>359440</v>
      </c>
      <c r="I52" s="797">
        <f>I404</f>
        <v>100000</v>
      </c>
      <c r="J52" s="797">
        <f>J404</f>
        <v>259440</v>
      </c>
      <c r="K52" s="794"/>
    </row>
    <row r="53" spans="1:11" x14ac:dyDescent="0.25">
      <c r="A53" s="1386" t="str">
        <f>A409</f>
        <v>EE 46</v>
      </c>
      <c r="B53" s="1386"/>
      <c r="C53" s="800" t="str">
        <f>C409</f>
        <v>GRUPO MOTOR GERADOR 300KVA - 220/380V - FORNECIMENTO E INSTALAÇÃO</v>
      </c>
      <c r="D53" s="873" t="str">
        <f>D409</f>
        <v>UN</v>
      </c>
      <c r="G53" s="797">
        <f>G409</f>
        <v>280000</v>
      </c>
      <c r="H53" s="797">
        <f>H409</f>
        <v>280000</v>
      </c>
      <c r="I53" s="797">
        <f>I409</f>
        <v>45000</v>
      </c>
      <c r="J53" s="797">
        <f>J409</f>
        <v>235000</v>
      </c>
      <c r="K53" s="794"/>
    </row>
    <row r="54" spans="1:11" x14ac:dyDescent="0.25">
      <c r="A54" s="1386" t="str">
        <f>A414</f>
        <v>EE 47</v>
      </c>
      <c r="B54" s="1386"/>
      <c r="C54" s="800" t="str">
        <f>C414</f>
        <v>SISTEMA DE NOBREAK PARALELO REDUNDANTE DE 140KVA, MODULAR - FORMECIMENTO E INSTALAÇÃO</v>
      </c>
      <c r="D54" s="873" t="str">
        <f>D414</f>
        <v>UN</v>
      </c>
      <c r="G54" s="797">
        <f>G414</f>
        <v>320000</v>
      </c>
      <c r="H54" s="797">
        <f>H414</f>
        <v>320000</v>
      </c>
      <c r="I54" s="797">
        <f>I414</f>
        <v>0</v>
      </c>
      <c r="J54" s="797">
        <f>J414</f>
        <v>320000</v>
      </c>
      <c r="K54" s="794"/>
    </row>
    <row r="55" spans="1:11" x14ac:dyDescent="0.25">
      <c r="A55" s="1386" t="str">
        <f>A419</f>
        <v>EE 48</v>
      </c>
      <c r="B55" s="1386"/>
      <c r="C55" s="800" t="str">
        <f>C419</f>
        <v>TRANSFORMADOR DE POTÊNCIA 500KVA - 127/220V - FORNECIMENTO E INSTALAÇÃO</v>
      </c>
      <c r="D55" s="873" t="str">
        <f>D419</f>
        <v>UN</v>
      </c>
      <c r="G55" s="797">
        <f>G419</f>
        <v>0</v>
      </c>
      <c r="H55" s="797">
        <f>H419</f>
        <v>0</v>
      </c>
      <c r="I55" s="797">
        <f>I419</f>
        <v>0</v>
      </c>
      <c r="J55" s="797">
        <f>J419</f>
        <v>0</v>
      </c>
      <c r="K55" s="794"/>
    </row>
    <row r="56" spans="1:11" x14ac:dyDescent="0.25">
      <c r="A56" s="1386" t="str">
        <f>A424</f>
        <v>EE 49</v>
      </c>
      <c r="B56" s="1386"/>
      <c r="C56" s="800" t="str">
        <f>C424</f>
        <v>TRANSFORMADOR DE POTÊNCIA 300KVA - 220/380V - FORNECIMENTO E INSTALAÇÃO</v>
      </c>
      <c r="D56" s="873" t="str">
        <f>D424</f>
        <v>UN</v>
      </c>
      <c r="G56" s="797">
        <f>G424</f>
        <v>0</v>
      </c>
      <c r="H56" s="797">
        <f>H424</f>
        <v>0</v>
      </c>
      <c r="I56" s="797">
        <f>I424</f>
        <v>0</v>
      </c>
      <c r="J56" s="797">
        <f>J424</f>
        <v>0</v>
      </c>
      <c r="K56" s="794"/>
    </row>
    <row r="57" spans="1:11" x14ac:dyDescent="0.25">
      <c r="A57" s="1386" t="str">
        <f>A429</f>
        <v>EE 50</v>
      </c>
      <c r="B57" s="1386"/>
      <c r="C57" s="800" t="str">
        <f>C429</f>
        <v>BANCO DE CAPACITOR 75KVar - 127/220V - FORNECIMENTO E INSTALAÇÃO</v>
      </c>
      <c r="D57" s="873" t="str">
        <f>D429</f>
        <v>UN</v>
      </c>
      <c r="G57" s="797">
        <f>G429</f>
        <v>14050.5</v>
      </c>
      <c r="H57" s="797">
        <f>H429</f>
        <v>14050.5</v>
      </c>
      <c r="I57" s="797">
        <f>I429</f>
        <v>0</v>
      </c>
      <c r="J57" s="797">
        <f>J429</f>
        <v>14050.5</v>
      </c>
      <c r="K57" s="794"/>
    </row>
    <row r="58" spans="1:11" x14ac:dyDescent="0.25">
      <c r="A58" s="1386" t="str">
        <f>A434</f>
        <v>EE 51</v>
      </c>
      <c r="B58" s="1386"/>
      <c r="C58" s="800" t="str">
        <f>C434</f>
        <v>BANCO DE CAPACITOR 50KVar - 220/380V - FORNECIMENTO E INSTALAÇÃO</v>
      </c>
      <c r="D58" s="873" t="str">
        <f>D434</f>
        <v>UN</v>
      </c>
      <c r="G58" s="797">
        <f>G434</f>
        <v>9910.2199999999993</v>
      </c>
      <c r="H58" s="797">
        <f>H434</f>
        <v>9910.2199999999993</v>
      </c>
      <c r="I58" s="797">
        <f>I434</f>
        <v>0</v>
      </c>
      <c r="J58" s="797">
        <f>J434</f>
        <v>9910.2199999999993</v>
      </c>
      <c r="K58" s="794"/>
    </row>
    <row r="59" spans="1:11" ht="15.75" customHeight="1" x14ac:dyDescent="0.25">
      <c r="A59" s="1386" t="str">
        <f>A439</f>
        <v>EE 52</v>
      </c>
      <c r="B59" s="1386"/>
      <c r="C59" s="800" t="str">
        <f>C439</f>
        <v>PONTO DE TOMADA NO FORRO PARA LIGAÇÃO DE AR CONDICIONADO, 2P+T 10 A - FORNECIMENTO E INSTALAÇÃO</v>
      </c>
      <c r="D59" s="873" t="str">
        <f>D439</f>
        <v>UN</v>
      </c>
      <c r="G59" s="797">
        <f>G439</f>
        <v>42.249999999999993</v>
      </c>
      <c r="H59" s="797">
        <f>H439</f>
        <v>42.25</v>
      </c>
      <c r="I59" s="797">
        <f>I439</f>
        <v>28.71</v>
      </c>
      <c r="J59" s="797">
        <f>J439</f>
        <v>13.54</v>
      </c>
      <c r="K59" s="794"/>
    </row>
    <row r="60" spans="1:11" x14ac:dyDescent="0.25">
      <c r="A60" s="1386" t="str">
        <f>A448</f>
        <v>EE 53</v>
      </c>
      <c r="B60" s="1386"/>
      <c r="C60" s="800" t="str">
        <f>C448</f>
        <v>POSTE CONDUTOR PARA TOMADAS - FORNECIMENTO E INSTALAÇÃO</v>
      </c>
      <c r="D60" s="873" t="str">
        <f>D448</f>
        <v>UN</v>
      </c>
      <c r="G60" s="797">
        <f>G448</f>
        <v>442.09</v>
      </c>
      <c r="H60" s="797">
        <f>H448</f>
        <v>442.09</v>
      </c>
      <c r="I60" s="797">
        <f>I448</f>
        <v>34.44</v>
      </c>
      <c r="J60" s="797">
        <f>J448</f>
        <v>407.65</v>
      </c>
      <c r="K60" s="794"/>
    </row>
    <row r="61" spans="1:11" ht="25.5" x14ac:dyDescent="0.25">
      <c r="A61" s="1386" t="str">
        <f>A455</f>
        <v>92986 ADAP EE 54</v>
      </c>
      <c r="B61" s="1386"/>
      <c r="C61" s="800" t="str">
        <f>C455</f>
        <v>CABO DE COBRE UNIPOLAR 35MM2, BLINDADO, ISOLAÇÃO 12/20KV EPR, COBERTURA EM PVC - FORNECIMENTO E INSTALACAO</v>
      </c>
      <c r="D61" s="873" t="str">
        <f>D455</f>
        <v>M</v>
      </c>
      <c r="G61" s="797">
        <f>G455</f>
        <v>39.54</v>
      </c>
      <c r="H61" s="797">
        <f>H455</f>
        <v>39.54</v>
      </c>
      <c r="I61" s="797">
        <f>I455</f>
        <v>1.92</v>
      </c>
      <c r="J61" s="797">
        <f>J455</f>
        <v>37.619999999999997</v>
      </c>
      <c r="K61" s="794"/>
    </row>
    <row r="62" spans="1:11" x14ac:dyDescent="0.25">
      <c r="A62" s="1386" t="str">
        <f>A463</f>
        <v>74131/8 ADAP EE 55</v>
      </c>
      <c r="B62" s="1386"/>
      <c r="C62" s="800" t="str">
        <f>C463</f>
        <v>QUADRO DE ENTRADA GERAL (QEG) - FONECIMENTO E INSTALAÇÃO</v>
      </c>
      <c r="D62" s="873" t="str">
        <f>D463</f>
        <v>UN</v>
      </c>
      <c r="G62" s="797">
        <f>G463</f>
        <v>11145.11</v>
      </c>
      <c r="H62" s="797">
        <f>H463</f>
        <v>11145.11</v>
      </c>
      <c r="I62" s="797">
        <f>I463</f>
        <v>459.36</v>
      </c>
      <c r="J62" s="797">
        <f>J463</f>
        <v>10685.75</v>
      </c>
      <c r="K62" s="794"/>
    </row>
    <row r="63" spans="1:11" x14ac:dyDescent="0.25">
      <c r="A63" s="1386" t="str">
        <f>A470</f>
        <v>74131/8 ADAP EE 56</v>
      </c>
      <c r="B63" s="1386"/>
      <c r="C63" s="800" t="str">
        <f>C470</f>
        <v>QUADRO DE DISTRIBUIÇÃO DE ENERGIA (QDE(QTA)) - FORNECIMENTO E INSTALAÇÃO</v>
      </c>
      <c r="D63" s="873" t="str">
        <f>D470</f>
        <v>UN</v>
      </c>
      <c r="G63" s="797">
        <f>G470</f>
        <v>24983.63</v>
      </c>
      <c r="H63" s="797">
        <f>H470</f>
        <v>24983.63</v>
      </c>
      <c r="I63" s="797">
        <f>I470</f>
        <v>459.36</v>
      </c>
      <c r="J63" s="797">
        <f>J470</f>
        <v>24524.27</v>
      </c>
      <c r="K63" s="794"/>
    </row>
    <row r="64" spans="1:11" x14ac:dyDescent="0.25">
      <c r="A64" s="1386" t="str">
        <f>A477</f>
        <v>74131/8 ADAP EE 57</v>
      </c>
      <c r="B64" s="1386"/>
      <c r="C64" s="800" t="str">
        <f>C477</f>
        <v>QUADRO DE DISTRIBUIÇÃO DE ENERGIA NORMAL (QDEN) - FORNECIMENTO E INSTALAÇÃO</v>
      </c>
      <c r="D64" s="873" t="str">
        <f>D477</f>
        <v>UN</v>
      </c>
      <c r="G64" s="797">
        <f>G477</f>
        <v>11877.18</v>
      </c>
      <c r="H64" s="797">
        <f>H477</f>
        <v>11417.82</v>
      </c>
      <c r="I64" s="797">
        <f>I477</f>
        <v>459.36</v>
      </c>
      <c r="J64" s="797">
        <f>J477</f>
        <v>11417.82</v>
      </c>
      <c r="K64" s="794"/>
    </row>
    <row r="65" spans="1:11" x14ac:dyDescent="0.25">
      <c r="A65" s="1386" t="str">
        <f>A484</f>
        <v>74131/8 ADAP EE 58</v>
      </c>
      <c r="B65" s="1386"/>
      <c r="C65" s="800" t="str">
        <f>C484</f>
        <v>QUADRO DE ENTRADA DO NO BREAK (QNB1) - FORNECIMENTO E INSTALAÇÃO</v>
      </c>
      <c r="D65" s="873" t="str">
        <f>D484</f>
        <v>UN</v>
      </c>
      <c r="G65" s="797">
        <f>G484</f>
        <v>13973.5</v>
      </c>
      <c r="H65" s="797">
        <f>H484</f>
        <v>13514.14</v>
      </c>
      <c r="I65" s="797">
        <f>I484</f>
        <v>459.36</v>
      </c>
      <c r="J65" s="797">
        <f>J484</f>
        <v>13514.14</v>
      </c>
      <c r="K65" s="794"/>
    </row>
    <row r="66" spans="1:11" x14ac:dyDescent="0.25">
      <c r="A66" s="1386" t="str">
        <f>A491</f>
        <v>74131/8 ADAP EE 59</v>
      </c>
      <c r="B66" s="1386"/>
      <c r="C66" s="800" t="str">
        <f>C491</f>
        <v>QUADRO DE SAÍDA DO NO BREAK (QNB2) - FORNECIMENTO E INSTALAÇÃO</v>
      </c>
      <c r="D66" s="873" t="str">
        <f>D491</f>
        <v>UN</v>
      </c>
      <c r="G66" s="797">
        <f>G491</f>
        <v>13542.83</v>
      </c>
      <c r="H66" s="797">
        <f>H491</f>
        <v>13542.83</v>
      </c>
      <c r="I66" s="797">
        <f>I491</f>
        <v>459.36</v>
      </c>
      <c r="J66" s="797">
        <f>J491</f>
        <v>13083.47</v>
      </c>
      <c r="K66" s="794"/>
    </row>
    <row r="67" spans="1:11" x14ac:dyDescent="0.25">
      <c r="A67" s="1386" t="str">
        <f>A498</f>
        <v>74131/8 ADAP EE 60</v>
      </c>
      <c r="B67" s="1386"/>
      <c r="C67" s="800" t="str">
        <f>C498</f>
        <v>QUADRO DE ENTRADA GERAL DO AR CONDIONADO (QEGAC) - FORNECIMENTO E INSTALAÇÃO</v>
      </c>
      <c r="D67" s="873" t="str">
        <f>D498</f>
        <v>UN</v>
      </c>
      <c r="G67" s="797">
        <f>G498</f>
        <v>9419.74</v>
      </c>
      <c r="H67" s="797">
        <f>H498</f>
        <v>9419.74</v>
      </c>
      <c r="I67" s="797">
        <f>I498</f>
        <v>459.36</v>
      </c>
      <c r="J67" s="797">
        <f>J498</f>
        <v>8960.3799999999992</v>
      </c>
      <c r="K67" s="794"/>
    </row>
    <row r="68" spans="1:11" x14ac:dyDescent="0.25">
      <c r="A68" s="1386" t="str">
        <f>A505</f>
        <v>74131/8 ADAP EE 61</v>
      </c>
      <c r="B68" s="1386"/>
      <c r="C68" s="800" t="str">
        <f>C505</f>
        <v>QUADRO DE DISTRIBUIÇÃO DE AR CONDICIONADO (QDAC(QTA)) - FORNECIMENTO E INSTALAÇÃO</v>
      </c>
      <c r="D68" s="873" t="str">
        <f>D505</f>
        <v>UN</v>
      </c>
      <c r="G68" s="797">
        <f>G505</f>
        <v>17060.22</v>
      </c>
      <c r="H68" s="797">
        <f>H505</f>
        <v>17060.22</v>
      </c>
      <c r="I68" s="797">
        <f>I505</f>
        <v>459.36</v>
      </c>
      <c r="J68" s="797">
        <f>J505</f>
        <v>16600.86</v>
      </c>
      <c r="K68" s="794"/>
    </row>
    <row r="69" spans="1:11" x14ac:dyDescent="0.25">
      <c r="A69" s="1386" t="str">
        <f>A512</f>
        <v>74131/8 ADAP EE 62</v>
      </c>
      <c r="B69" s="1386"/>
      <c r="C69" s="800" t="str">
        <f>C512</f>
        <v>QUADRO DE DISTRIBUIÇÃO DAS BOMBAS DE INCÊNDIO (QInc) - FORNECIMENTO E INSTALAÇÃO</v>
      </c>
      <c r="D69" s="873" t="str">
        <f>D512</f>
        <v>UN</v>
      </c>
      <c r="G69" s="797">
        <f>G512</f>
        <v>4545.4799999999996</v>
      </c>
      <c r="H69" s="797">
        <f>H512</f>
        <v>4545.4799999999996</v>
      </c>
      <c r="I69" s="797">
        <f>I512</f>
        <v>459.36</v>
      </c>
      <c r="J69" s="797">
        <f>J512</f>
        <v>4086.12</v>
      </c>
      <c r="K69" s="794"/>
    </row>
    <row r="70" spans="1:11" x14ac:dyDescent="0.25">
      <c r="H70" s="793"/>
    </row>
    <row r="71" spans="1:11" x14ac:dyDescent="0.25">
      <c r="H71" s="793"/>
    </row>
    <row r="72" spans="1:11" x14ac:dyDescent="0.25">
      <c r="H72" s="793"/>
    </row>
    <row r="73" spans="1:11" x14ac:dyDescent="0.25">
      <c r="H73" s="793"/>
    </row>
    <row r="74" spans="1:11" x14ac:dyDescent="0.25">
      <c r="A74" s="886" t="s">
        <v>11108</v>
      </c>
    </row>
    <row r="75" spans="1:11" x14ac:dyDescent="0.25">
      <c r="A75" s="1384" t="s">
        <v>9435</v>
      </c>
      <c r="B75" s="1384"/>
      <c r="C75" s="789" t="s">
        <v>9436</v>
      </c>
      <c r="D75" s="874" t="s">
        <v>9437</v>
      </c>
      <c r="E75" s="790" t="s">
        <v>9448</v>
      </c>
      <c r="F75" s="791" t="s">
        <v>9449</v>
      </c>
      <c r="G75" s="791" t="s">
        <v>16</v>
      </c>
      <c r="H75" s="791" t="s">
        <v>11106</v>
      </c>
      <c r="I75" s="788" t="s">
        <v>11107</v>
      </c>
      <c r="J75" s="788" t="s">
        <v>1394</v>
      </c>
    </row>
    <row r="76" spans="1:11" ht="15.75" x14ac:dyDescent="0.25">
      <c r="A76" s="1385" t="s">
        <v>10158</v>
      </c>
      <c r="B76" s="1385"/>
      <c r="C76" s="801" t="s">
        <v>11109</v>
      </c>
      <c r="D76" s="802" t="s">
        <v>183</v>
      </c>
      <c r="E76" s="803"/>
      <c r="F76" s="804"/>
      <c r="G76" s="804">
        <f>SUM($G$77:$G$79)</f>
        <v>8.33</v>
      </c>
      <c r="H76" s="804">
        <f>TRUNC((1+BDI)*$G$76,2)</f>
        <v>8.33</v>
      </c>
      <c r="I76" s="788">
        <f>SUM(I77:I79)</f>
        <v>1.99</v>
      </c>
      <c r="J76" s="788">
        <f>SUM(J77:J79)</f>
        <v>6.34</v>
      </c>
    </row>
    <row r="77" spans="1:11" x14ac:dyDescent="0.25">
      <c r="A77" s="805" t="s">
        <v>9451</v>
      </c>
      <c r="B77" s="806" t="s">
        <v>11110</v>
      </c>
      <c r="C77" s="807" t="s">
        <v>108</v>
      </c>
      <c r="D77" s="806" t="s">
        <v>99</v>
      </c>
      <c r="E77" s="808">
        <v>0.125</v>
      </c>
      <c r="F77" s="809">
        <v>15.98</v>
      </c>
      <c r="G77" s="809">
        <f>TRUNC(E77*F77,2)</f>
        <v>1.99</v>
      </c>
      <c r="H77" s="809"/>
      <c r="I77" s="805">
        <f>IF(D77="H",G77,0)</f>
        <v>1.99</v>
      </c>
      <c r="J77" s="788">
        <f>IF(D77&lt;&gt;"H",G77,0)</f>
        <v>0</v>
      </c>
    </row>
    <row r="78" spans="1:11" x14ac:dyDescent="0.25">
      <c r="A78" s="805" t="s">
        <v>9455</v>
      </c>
      <c r="B78" s="806" t="s">
        <v>11111</v>
      </c>
      <c r="C78" s="807" t="s">
        <v>11112</v>
      </c>
      <c r="D78" s="806" t="s">
        <v>183</v>
      </c>
      <c r="E78" s="808"/>
      <c r="F78" s="809">
        <v>8.2200000000000006</v>
      </c>
      <c r="G78" s="809">
        <f>TRUNC(E78*F78,2)</f>
        <v>0</v>
      </c>
      <c r="H78" s="809"/>
      <c r="I78" s="805">
        <f>IF(D78="H",G78,0)</f>
        <v>0</v>
      </c>
      <c r="J78" s="788">
        <f>IF(D78&lt;&gt;"H",G78,0)</f>
        <v>0</v>
      </c>
    </row>
    <row r="79" spans="1:11" x14ac:dyDescent="0.25">
      <c r="A79" s="805" t="s">
        <v>9454</v>
      </c>
      <c r="B79" s="806">
        <v>34653</v>
      </c>
      <c r="C79" s="807" t="s">
        <v>11113</v>
      </c>
      <c r="D79" s="806" t="s">
        <v>183</v>
      </c>
      <c r="E79" s="808">
        <v>1</v>
      </c>
      <c r="F79" s="809" t="s">
        <v>8277</v>
      </c>
      <c r="G79" s="809">
        <f>TRUNC(E79*F79,2)</f>
        <v>6.34</v>
      </c>
      <c r="H79" s="809"/>
      <c r="I79" s="805">
        <f>IF(D79="H",G79,0)</f>
        <v>0</v>
      </c>
      <c r="J79" s="788">
        <f>IF(D79&lt;&gt;"H",G79,0)</f>
        <v>6.34</v>
      </c>
    </row>
    <row r="81" spans="1:10" x14ac:dyDescent="0.25">
      <c r="A81" s="1384" t="s">
        <v>9435</v>
      </c>
      <c r="B81" s="1384"/>
      <c r="C81" s="789" t="s">
        <v>9436</v>
      </c>
      <c r="D81" s="874" t="s">
        <v>9437</v>
      </c>
      <c r="E81" s="790" t="s">
        <v>9448</v>
      </c>
      <c r="F81" s="791" t="s">
        <v>9449</v>
      </c>
      <c r="G81" s="791" t="s">
        <v>16</v>
      </c>
      <c r="H81" s="791" t="s">
        <v>11106</v>
      </c>
      <c r="I81" s="788" t="s">
        <v>11107</v>
      </c>
      <c r="J81" s="788" t="s">
        <v>1394</v>
      </c>
    </row>
    <row r="82" spans="1:10" ht="15.75" x14ac:dyDescent="0.25">
      <c r="A82" s="1385" t="s">
        <v>11114</v>
      </c>
      <c r="B82" s="1385"/>
      <c r="C82" s="801" t="s">
        <v>11115</v>
      </c>
      <c r="D82" s="802" t="s">
        <v>183</v>
      </c>
      <c r="E82" s="803"/>
      <c r="F82" s="804"/>
      <c r="G82" s="804">
        <f>SUM($G$83:$G$85)</f>
        <v>11.4</v>
      </c>
      <c r="H82" s="804">
        <f>TRUNC((1+BDI)*$G$82,2)</f>
        <v>11.4</v>
      </c>
      <c r="I82" s="788">
        <f>SUM(I83:I85)</f>
        <v>1.99</v>
      </c>
      <c r="J82" s="788">
        <f>SUM(J83:J85)</f>
        <v>9.41</v>
      </c>
    </row>
    <row r="83" spans="1:10" x14ac:dyDescent="0.25">
      <c r="A83" s="805" t="s">
        <v>9451</v>
      </c>
      <c r="B83" s="806" t="s">
        <v>11110</v>
      </c>
      <c r="C83" s="807" t="s">
        <v>108</v>
      </c>
      <c r="D83" s="806" t="s">
        <v>99</v>
      </c>
      <c r="E83" s="808">
        <v>0.125</v>
      </c>
      <c r="F83" s="809">
        <v>15.98</v>
      </c>
      <c r="G83" s="809">
        <f>TRUNC(E83*F83,2)</f>
        <v>1.99</v>
      </c>
      <c r="H83" s="809"/>
      <c r="I83" s="805">
        <f>IF(D83="H",G83,0)</f>
        <v>1.99</v>
      </c>
      <c r="J83" s="788">
        <f>IF(D83&lt;&gt;"H",G83,0)</f>
        <v>0</v>
      </c>
    </row>
    <row r="84" spans="1:10" x14ac:dyDescent="0.25">
      <c r="A84" s="805" t="s">
        <v>9455</v>
      </c>
      <c r="B84" s="806" t="s">
        <v>11116</v>
      </c>
      <c r="C84" s="807" t="s">
        <v>11117</v>
      </c>
      <c r="D84" s="806" t="s">
        <v>183</v>
      </c>
      <c r="E84" s="808"/>
      <c r="F84" s="809">
        <v>13.79</v>
      </c>
      <c r="G84" s="809">
        <f>TRUNC(E84*F84,2)</f>
        <v>0</v>
      </c>
      <c r="H84" s="809"/>
      <c r="I84" s="805">
        <f>IF(D84="H",G84,0)</f>
        <v>0</v>
      </c>
      <c r="J84" s="788">
        <f>IF(D84&lt;&gt;"H",G84,0)</f>
        <v>0</v>
      </c>
    </row>
    <row r="85" spans="1:10" x14ac:dyDescent="0.25">
      <c r="A85" s="805" t="s">
        <v>9454</v>
      </c>
      <c r="B85" s="806">
        <v>34686</v>
      </c>
      <c r="C85" s="807" t="s">
        <v>11118</v>
      </c>
      <c r="D85" s="806" t="s">
        <v>183</v>
      </c>
      <c r="E85" s="808">
        <v>1</v>
      </c>
      <c r="F85" s="809" t="s">
        <v>2718</v>
      </c>
      <c r="G85" s="809">
        <f>TRUNC(E85*F85,2)</f>
        <v>9.41</v>
      </c>
      <c r="H85" s="809"/>
      <c r="I85" s="805">
        <f>IF(D85="H",G85,0)</f>
        <v>0</v>
      </c>
      <c r="J85" s="788">
        <f>IF(D85&lt;&gt;"H",G85,0)</f>
        <v>9.41</v>
      </c>
    </row>
    <row r="87" spans="1:10" x14ac:dyDescent="0.25">
      <c r="A87" s="1384" t="s">
        <v>9435</v>
      </c>
      <c r="B87" s="1384"/>
      <c r="C87" s="789" t="s">
        <v>9436</v>
      </c>
      <c r="D87" s="874" t="s">
        <v>9437</v>
      </c>
      <c r="E87" s="790" t="s">
        <v>9448</v>
      </c>
      <c r="F87" s="791" t="s">
        <v>9449</v>
      </c>
      <c r="G87" s="791" t="s">
        <v>16</v>
      </c>
      <c r="H87" s="791" t="s">
        <v>11106</v>
      </c>
      <c r="I87" s="788" t="s">
        <v>11107</v>
      </c>
      <c r="J87" s="788" t="s">
        <v>1394</v>
      </c>
    </row>
    <row r="88" spans="1:10" ht="15.75" x14ac:dyDescent="0.25">
      <c r="A88" s="1385" t="s">
        <v>10160</v>
      </c>
      <c r="B88" s="1385"/>
      <c r="C88" s="801" t="s">
        <v>10304</v>
      </c>
      <c r="D88" s="802" t="s">
        <v>183</v>
      </c>
      <c r="E88" s="803"/>
      <c r="F88" s="804"/>
      <c r="G88" s="804">
        <f>SUM($G$89:$G$91)</f>
        <v>38.770000000000003</v>
      </c>
      <c r="H88" s="804">
        <f>TRUNC((1+BDI)*$G$88,2)</f>
        <v>38.770000000000003</v>
      </c>
      <c r="I88" s="788">
        <f>SUM(I89:I91)</f>
        <v>2.39</v>
      </c>
      <c r="J88" s="788">
        <f>SUM(J89:J91)</f>
        <v>36.380000000000003</v>
      </c>
    </row>
    <row r="89" spans="1:10" x14ac:dyDescent="0.25">
      <c r="A89" s="805" t="s">
        <v>9451</v>
      </c>
      <c r="B89" s="806" t="s">
        <v>11110</v>
      </c>
      <c r="C89" s="807" t="s">
        <v>108</v>
      </c>
      <c r="D89" s="806" t="s">
        <v>99</v>
      </c>
      <c r="E89" s="808">
        <v>0.15</v>
      </c>
      <c r="F89" s="809">
        <v>15.98</v>
      </c>
      <c r="G89" s="809">
        <f>TRUNC(E89*F89,2)</f>
        <v>2.39</v>
      </c>
      <c r="H89" s="809"/>
      <c r="I89" s="805">
        <f>IF(D89="H",G89,0)</f>
        <v>2.39</v>
      </c>
      <c r="J89" s="788">
        <f>IF(D89&lt;&gt;"H",G89,0)</f>
        <v>0</v>
      </c>
    </row>
    <row r="90" spans="1:10" x14ac:dyDescent="0.25">
      <c r="A90" s="805" t="s">
        <v>9455</v>
      </c>
      <c r="B90" s="806" t="s">
        <v>11119</v>
      </c>
      <c r="C90" s="807" t="s">
        <v>11120</v>
      </c>
      <c r="D90" s="806" t="s">
        <v>183</v>
      </c>
      <c r="E90" s="808"/>
      <c r="F90" s="809">
        <v>44.24</v>
      </c>
      <c r="G90" s="809">
        <f>TRUNC(E90*F90,2)</f>
        <v>0</v>
      </c>
      <c r="H90" s="809"/>
      <c r="I90" s="805">
        <f>IF(D90="H",G90,0)</f>
        <v>0</v>
      </c>
      <c r="J90" s="788">
        <f>IF(D90&lt;&gt;"H",G90,0)</f>
        <v>0</v>
      </c>
    </row>
    <row r="91" spans="1:10" x14ac:dyDescent="0.25">
      <c r="A91" s="805" t="s">
        <v>9454</v>
      </c>
      <c r="B91" s="806">
        <v>34616</v>
      </c>
      <c r="C91" s="807" t="s">
        <v>11121</v>
      </c>
      <c r="D91" s="806" t="s">
        <v>183</v>
      </c>
      <c r="E91" s="808">
        <v>1</v>
      </c>
      <c r="F91" s="809" t="s">
        <v>11122</v>
      </c>
      <c r="G91" s="809">
        <f>TRUNC(E91*F91,2)</f>
        <v>36.380000000000003</v>
      </c>
      <c r="H91" s="809"/>
      <c r="I91" s="805">
        <f>IF(D91="H",G91,0)</f>
        <v>0</v>
      </c>
      <c r="J91" s="788">
        <f>IF(D91&lt;&gt;"H",G91,0)</f>
        <v>36.380000000000003</v>
      </c>
    </row>
    <row r="93" spans="1:10" x14ac:dyDescent="0.25">
      <c r="A93" s="1384" t="s">
        <v>9435</v>
      </c>
      <c r="B93" s="1384"/>
      <c r="C93" s="789" t="s">
        <v>9436</v>
      </c>
      <c r="D93" s="874" t="s">
        <v>9437</v>
      </c>
      <c r="E93" s="790" t="s">
        <v>9448</v>
      </c>
      <c r="F93" s="791" t="s">
        <v>9449</v>
      </c>
      <c r="G93" s="791" t="s">
        <v>16</v>
      </c>
      <c r="H93" s="791" t="s">
        <v>11106</v>
      </c>
      <c r="I93" s="788" t="s">
        <v>11107</v>
      </c>
      <c r="J93" s="788" t="s">
        <v>1394</v>
      </c>
    </row>
    <row r="94" spans="1:10" ht="15.75" x14ac:dyDescent="0.25">
      <c r="A94" s="1385" t="s">
        <v>11123</v>
      </c>
      <c r="B94" s="1385"/>
      <c r="C94" s="801" t="s">
        <v>11124</v>
      </c>
      <c r="D94" s="802" t="s">
        <v>183</v>
      </c>
      <c r="E94" s="803"/>
      <c r="F94" s="804"/>
      <c r="G94" s="804">
        <f>SUM($G$95:$G$97)</f>
        <v>53.7</v>
      </c>
      <c r="H94" s="804">
        <f>TRUNC((1+BDI)*$G$94,2)</f>
        <v>53.7</v>
      </c>
      <c r="I94" s="788">
        <f>SUM(I95:I97)</f>
        <v>2.39</v>
      </c>
      <c r="J94" s="788">
        <f>SUM(J95:J97)</f>
        <v>51.31</v>
      </c>
    </row>
    <row r="95" spans="1:10" x14ac:dyDescent="0.25">
      <c r="A95" s="805" t="s">
        <v>9451</v>
      </c>
      <c r="B95" s="806" t="s">
        <v>11110</v>
      </c>
      <c r="C95" s="807" t="s">
        <v>108</v>
      </c>
      <c r="D95" s="806" t="s">
        <v>99</v>
      </c>
      <c r="E95" s="808">
        <v>0.15</v>
      </c>
      <c r="F95" s="809">
        <v>15.98</v>
      </c>
      <c r="G95" s="809">
        <f>TRUNC(E95*F95,2)</f>
        <v>2.39</v>
      </c>
      <c r="H95" s="809"/>
      <c r="I95" s="805">
        <f>IF(D95="H",G95,0)</f>
        <v>2.39</v>
      </c>
      <c r="J95" s="788">
        <f>IF(D95&lt;&gt;"H",G95,0)</f>
        <v>0</v>
      </c>
    </row>
    <row r="96" spans="1:10" x14ac:dyDescent="0.25">
      <c r="A96" s="805" t="s">
        <v>9455</v>
      </c>
      <c r="B96" s="806" t="s">
        <v>11119</v>
      </c>
      <c r="C96" s="807" t="s">
        <v>11120</v>
      </c>
      <c r="D96" s="806" t="s">
        <v>183</v>
      </c>
      <c r="E96" s="808"/>
      <c r="F96" s="809">
        <v>44.24</v>
      </c>
      <c r="G96" s="809">
        <f>TRUNC(E96*F96,2)</f>
        <v>0</v>
      </c>
      <c r="H96" s="809"/>
      <c r="I96" s="805">
        <f>IF(D96="H",G96,0)</f>
        <v>0</v>
      </c>
      <c r="J96" s="788">
        <f>IF(D96&lt;&gt;"H",G96,0)</f>
        <v>0</v>
      </c>
    </row>
    <row r="97" spans="1:10" x14ac:dyDescent="0.25">
      <c r="A97" s="805" t="s">
        <v>9454</v>
      </c>
      <c r="B97" s="806">
        <v>34628</v>
      </c>
      <c r="C97" s="807" t="s">
        <v>11125</v>
      </c>
      <c r="D97" s="806" t="s">
        <v>183</v>
      </c>
      <c r="E97" s="808">
        <v>1</v>
      </c>
      <c r="F97" s="809" t="s">
        <v>11126</v>
      </c>
      <c r="G97" s="809">
        <f>TRUNC(E97*F97,2)</f>
        <v>51.31</v>
      </c>
      <c r="H97" s="809"/>
      <c r="I97" s="805">
        <f>IF(D97="H",G97,0)</f>
        <v>0</v>
      </c>
      <c r="J97" s="788">
        <f>IF(D97&lt;&gt;"H",G97,0)</f>
        <v>51.31</v>
      </c>
    </row>
    <row r="99" spans="1:10" x14ac:dyDescent="0.25">
      <c r="A99" s="1384" t="s">
        <v>9435</v>
      </c>
      <c r="B99" s="1384"/>
      <c r="C99" s="789" t="s">
        <v>9436</v>
      </c>
      <c r="D99" s="874" t="s">
        <v>9437</v>
      </c>
      <c r="E99" s="790" t="s">
        <v>9448</v>
      </c>
      <c r="F99" s="791" t="s">
        <v>9449</v>
      </c>
      <c r="G99" s="791" t="s">
        <v>16</v>
      </c>
      <c r="H99" s="791" t="s">
        <v>11106</v>
      </c>
      <c r="I99" s="788" t="s">
        <v>11107</v>
      </c>
      <c r="J99" s="788" t="s">
        <v>1394</v>
      </c>
    </row>
    <row r="100" spans="1:10" ht="15.75" x14ac:dyDescent="0.25">
      <c r="A100" s="1385" t="s">
        <v>10162</v>
      </c>
      <c r="B100" s="1385"/>
      <c r="C100" s="801" t="s">
        <v>11127</v>
      </c>
      <c r="D100" s="802" t="s">
        <v>183</v>
      </c>
      <c r="E100" s="803"/>
      <c r="F100" s="804"/>
      <c r="G100" s="804">
        <f>SUM($G$101:$G$104)</f>
        <v>56.05</v>
      </c>
      <c r="H100" s="804">
        <f>TRUNC((1+BDI)*$G$100,2)</f>
        <v>56.05</v>
      </c>
      <c r="I100" s="788">
        <f>SUM(I101:I104)</f>
        <v>11.48</v>
      </c>
      <c r="J100" s="788">
        <f>SUM(J101:J104)</f>
        <v>44.57</v>
      </c>
    </row>
    <row r="101" spans="1:10" x14ac:dyDescent="0.25">
      <c r="A101" s="805" t="s">
        <v>9451</v>
      </c>
      <c r="B101" s="806" t="s">
        <v>11128</v>
      </c>
      <c r="C101" s="807" t="s">
        <v>187</v>
      </c>
      <c r="D101" s="806" t="s">
        <v>99</v>
      </c>
      <c r="E101" s="808">
        <v>0.4</v>
      </c>
      <c r="F101" s="809">
        <v>12.73</v>
      </c>
      <c r="G101" s="809">
        <f>TRUNC(E101*F101,2)</f>
        <v>5.09</v>
      </c>
      <c r="H101" s="809"/>
      <c r="I101" s="805">
        <f>IF(D101="H",G101,0)</f>
        <v>5.09</v>
      </c>
      <c r="J101" s="788">
        <f>IF(D101&lt;&gt;"H",G101,0)</f>
        <v>0</v>
      </c>
    </row>
    <row r="102" spans="1:10" x14ac:dyDescent="0.25">
      <c r="A102" s="805" t="s">
        <v>9451</v>
      </c>
      <c r="B102" s="806" t="s">
        <v>11110</v>
      </c>
      <c r="C102" s="807" t="s">
        <v>108</v>
      </c>
      <c r="D102" s="806" t="s">
        <v>99</v>
      </c>
      <c r="E102" s="808">
        <v>0.4</v>
      </c>
      <c r="F102" s="809">
        <v>15.98</v>
      </c>
      <c r="G102" s="809">
        <f>TRUNC(E102*F102,2)</f>
        <v>6.39</v>
      </c>
      <c r="H102" s="809"/>
      <c r="I102" s="805">
        <f>IF(D102="H",G102,0)</f>
        <v>6.39</v>
      </c>
      <c r="J102" s="788">
        <f>IF(D102&lt;&gt;"H",G102,0)</f>
        <v>0</v>
      </c>
    </row>
    <row r="103" spans="1:10" x14ac:dyDescent="0.25">
      <c r="A103" s="805" t="s">
        <v>9455</v>
      </c>
      <c r="B103" s="806" t="s">
        <v>11129</v>
      </c>
      <c r="C103" s="807" t="s">
        <v>11130</v>
      </c>
      <c r="D103" s="806" t="s">
        <v>183</v>
      </c>
      <c r="E103" s="808"/>
      <c r="F103" s="809">
        <v>55.18</v>
      </c>
      <c r="G103" s="809">
        <f>TRUNC(E103*F103,2)</f>
        <v>0</v>
      </c>
      <c r="H103" s="809"/>
      <c r="I103" s="805">
        <f>IF(D103="H",G103,0)</f>
        <v>0</v>
      </c>
      <c r="J103" s="788">
        <f>IF(D103&lt;&gt;"H",G103,0)</f>
        <v>0</v>
      </c>
    </row>
    <row r="104" spans="1:10" x14ac:dyDescent="0.25">
      <c r="A104" s="805" t="s">
        <v>9454</v>
      </c>
      <c r="B104" s="806">
        <v>34709</v>
      </c>
      <c r="C104" s="807" t="s">
        <v>11131</v>
      </c>
      <c r="D104" s="806" t="s">
        <v>183</v>
      </c>
      <c r="E104" s="808">
        <v>1</v>
      </c>
      <c r="F104" s="809" t="s">
        <v>11132</v>
      </c>
      <c r="G104" s="809">
        <f>TRUNC(E104*F104,2)</f>
        <v>44.57</v>
      </c>
      <c r="H104" s="809"/>
      <c r="I104" s="805">
        <f>IF(D104="H",G104,0)</f>
        <v>0</v>
      </c>
      <c r="J104" s="788">
        <f>IF(D104&lt;&gt;"H",G104,0)</f>
        <v>44.57</v>
      </c>
    </row>
    <row r="106" spans="1:10" x14ac:dyDescent="0.25">
      <c r="A106" s="1384" t="s">
        <v>9435</v>
      </c>
      <c r="B106" s="1384"/>
      <c r="C106" s="789" t="s">
        <v>9436</v>
      </c>
      <c r="D106" s="874" t="s">
        <v>9437</v>
      </c>
      <c r="E106" s="790" t="s">
        <v>9448</v>
      </c>
      <c r="F106" s="791" t="s">
        <v>9449</v>
      </c>
      <c r="G106" s="791" t="s">
        <v>16</v>
      </c>
      <c r="H106" s="791" t="s">
        <v>11106</v>
      </c>
      <c r="I106" s="788" t="s">
        <v>11107</v>
      </c>
      <c r="J106" s="788" t="s">
        <v>1394</v>
      </c>
    </row>
    <row r="107" spans="1:10" ht="15.75" x14ac:dyDescent="0.25">
      <c r="A107" s="1385" t="s">
        <v>11133</v>
      </c>
      <c r="B107" s="1385"/>
      <c r="C107" s="801" t="s">
        <v>11134</v>
      </c>
      <c r="D107" s="802" t="s">
        <v>183</v>
      </c>
      <c r="E107" s="803"/>
      <c r="F107" s="804"/>
      <c r="G107" s="804">
        <f>SUM($G$108:$G$111)</f>
        <v>64.709999999999994</v>
      </c>
      <c r="H107" s="804">
        <f>TRUNC((1+BDI)*$G$107,2)</f>
        <v>64.709999999999994</v>
      </c>
      <c r="I107" s="788">
        <f>SUM(I108:I111)</f>
        <v>11.48</v>
      </c>
      <c r="J107" s="788">
        <f>SUM(J108:J111)</f>
        <v>53.23</v>
      </c>
    </row>
    <row r="108" spans="1:10" x14ac:dyDescent="0.25">
      <c r="A108" s="805" t="s">
        <v>9451</v>
      </c>
      <c r="B108" s="806" t="s">
        <v>11128</v>
      </c>
      <c r="C108" s="807" t="s">
        <v>187</v>
      </c>
      <c r="D108" s="806" t="s">
        <v>99</v>
      </c>
      <c r="E108" s="808">
        <v>0.4</v>
      </c>
      <c r="F108" s="809">
        <v>12.73</v>
      </c>
      <c r="G108" s="809">
        <f>TRUNC(E108*F108,2)</f>
        <v>5.09</v>
      </c>
      <c r="H108" s="809"/>
      <c r="I108" s="805">
        <f>IF(D108="H",G108,0)</f>
        <v>5.09</v>
      </c>
      <c r="J108" s="788">
        <f>IF(D108&lt;&gt;"H",G108,0)</f>
        <v>0</v>
      </c>
    </row>
    <row r="109" spans="1:10" x14ac:dyDescent="0.25">
      <c r="A109" s="805" t="s">
        <v>9451</v>
      </c>
      <c r="B109" s="806" t="s">
        <v>11110</v>
      </c>
      <c r="C109" s="807" t="s">
        <v>108</v>
      </c>
      <c r="D109" s="806" t="s">
        <v>99</v>
      </c>
      <c r="E109" s="808">
        <v>0.4</v>
      </c>
      <c r="F109" s="809">
        <v>15.98</v>
      </c>
      <c r="G109" s="809">
        <f>TRUNC(E109*F109,2)</f>
        <v>6.39</v>
      </c>
      <c r="H109" s="809"/>
      <c r="I109" s="805">
        <f>IF(D109="H",G109,0)</f>
        <v>6.39</v>
      </c>
      <c r="J109" s="788">
        <f>IF(D109&lt;&gt;"H",G109,0)</f>
        <v>0</v>
      </c>
    </row>
    <row r="110" spans="1:10" x14ac:dyDescent="0.25">
      <c r="A110" s="805" t="s">
        <v>9455</v>
      </c>
      <c r="B110" s="806" t="s">
        <v>11135</v>
      </c>
      <c r="C110" s="807" t="s">
        <v>11136</v>
      </c>
      <c r="D110" s="806" t="s">
        <v>183</v>
      </c>
      <c r="E110" s="808"/>
      <c r="F110" s="809">
        <v>77.739999999999995</v>
      </c>
      <c r="G110" s="809">
        <f>TRUNC(E110*F110,2)</f>
        <v>0</v>
      </c>
      <c r="H110" s="809"/>
      <c r="I110" s="805">
        <f>IF(D110="H",G110,0)</f>
        <v>0</v>
      </c>
      <c r="J110" s="788">
        <f>IF(D110&lt;&gt;"H",G110,0)</f>
        <v>0</v>
      </c>
    </row>
    <row r="111" spans="1:10" x14ac:dyDescent="0.25">
      <c r="A111" s="805" t="s">
        <v>9454</v>
      </c>
      <c r="B111" s="806">
        <v>34714</v>
      </c>
      <c r="C111" s="807" t="s">
        <v>11137</v>
      </c>
      <c r="D111" s="806" t="s">
        <v>183</v>
      </c>
      <c r="E111" s="808">
        <v>1</v>
      </c>
      <c r="F111" s="809" t="s">
        <v>11138</v>
      </c>
      <c r="G111" s="809">
        <f>TRUNC(E111*F111,2)</f>
        <v>53.23</v>
      </c>
      <c r="H111" s="809"/>
      <c r="I111" s="805">
        <f>IF(D111="H",G111,0)</f>
        <v>0</v>
      </c>
      <c r="J111" s="788">
        <f>IF(D111&lt;&gt;"H",G111,0)</f>
        <v>53.23</v>
      </c>
    </row>
    <row r="113" spans="1:10" x14ac:dyDescent="0.25">
      <c r="A113" s="1384" t="s">
        <v>9435</v>
      </c>
      <c r="B113" s="1384"/>
      <c r="C113" s="789" t="s">
        <v>9436</v>
      </c>
      <c r="D113" s="874" t="s">
        <v>9437</v>
      </c>
      <c r="E113" s="790" t="s">
        <v>9448</v>
      </c>
      <c r="F113" s="791" t="s">
        <v>9449</v>
      </c>
      <c r="G113" s="791" t="s">
        <v>16</v>
      </c>
      <c r="H113" s="791" t="s">
        <v>11106</v>
      </c>
      <c r="I113" s="788" t="s">
        <v>11107</v>
      </c>
      <c r="J113" s="788" t="s">
        <v>1394</v>
      </c>
    </row>
    <row r="114" spans="1:10" ht="15.75" x14ac:dyDescent="0.25">
      <c r="A114" s="1385" t="s">
        <v>10164</v>
      </c>
      <c r="B114" s="1385"/>
      <c r="C114" s="801" t="s">
        <v>11139</v>
      </c>
      <c r="D114" s="802" t="s">
        <v>183</v>
      </c>
      <c r="E114" s="803"/>
      <c r="F114" s="804"/>
      <c r="G114" s="804">
        <f>SUM($G$115:$G$118)</f>
        <v>98.33</v>
      </c>
      <c r="H114" s="804">
        <f>TRUNC((1+BDI)*$G$114,2)</f>
        <v>98.33</v>
      </c>
      <c r="I114" s="788">
        <f>SUM(I115:I118)</f>
        <v>11.48</v>
      </c>
      <c r="J114" s="788">
        <f>SUM(J115:J118)</f>
        <v>86.85</v>
      </c>
    </row>
    <row r="115" spans="1:10" x14ac:dyDescent="0.25">
      <c r="A115" s="805" t="s">
        <v>9451</v>
      </c>
      <c r="B115" s="806" t="s">
        <v>11128</v>
      </c>
      <c r="C115" s="807" t="s">
        <v>187</v>
      </c>
      <c r="D115" s="806" t="s">
        <v>99</v>
      </c>
      <c r="E115" s="808">
        <v>0.4</v>
      </c>
      <c r="F115" s="809">
        <v>12.73</v>
      </c>
      <c r="G115" s="809">
        <f>TRUNC(E115*F115,2)</f>
        <v>5.09</v>
      </c>
      <c r="H115" s="809"/>
      <c r="I115" s="805">
        <f>IF(D115="H",G115,0)</f>
        <v>5.09</v>
      </c>
      <c r="J115" s="788">
        <f>IF(D115&lt;&gt;"H",G115,0)</f>
        <v>0</v>
      </c>
    </row>
    <row r="116" spans="1:10" x14ac:dyDescent="0.25">
      <c r="A116" s="805" t="s">
        <v>9451</v>
      </c>
      <c r="B116" s="806" t="s">
        <v>11110</v>
      </c>
      <c r="C116" s="807" t="s">
        <v>108</v>
      </c>
      <c r="D116" s="806" t="s">
        <v>99</v>
      </c>
      <c r="E116" s="808">
        <v>0.4</v>
      </c>
      <c r="F116" s="809">
        <v>15.98</v>
      </c>
      <c r="G116" s="809">
        <f>TRUNC(E116*F116,2)</f>
        <v>6.39</v>
      </c>
      <c r="H116" s="809"/>
      <c r="I116" s="805">
        <f>IF(D116="H",G116,0)</f>
        <v>6.39</v>
      </c>
      <c r="J116" s="788">
        <f>IF(D116&lt;&gt;"H",G116,0)</f>
        <v>0</v>
      </c>
    </row>
    <row r="117" spans="1:10" x14ac:dyDescent="0.25">
      <c r="A117" s="805" t="s">
        <v>9455</v>
      </c>
      <c r="B117" s="806" t="s">
        <v>11135</v>
      </c>
      <c r="C117" s="807" t="s">
        <v>11136</v>
      </c>
      <c r="D117" s="806" t="s">
        <v>183</v>
      </c>
      <c r="E117" s="808"/>
      <c r="F117" s="809">
        <v>77.739999999999995</v>
      </c>
      <c r="G117" s="809">
        <f>TRUNC(E117*F117,2)</f>
        <v>0</v>
      </c>
      <c r="H117" s="809"/>
      <c r="I117" s="805">
        <f>IF(D117="H",G117,0)</f>
        <v>0</v>
      </c>
      <c r="J117" s="788">
        <f>IF(D117&lt;&gt;"H",G117,0)</f>
        <v>0</v>
      </c>
    </row>
    <row r="118" spans="1:10" x14ac:dyDescent="0.25">
      <c r="A118" s="805" t="s">
        <v>11140</v>
      </c>
      <c r="B118" s="806">
        <v>4899</v>
      </c>
      <c r="C118" s="807" t="s">
        <v>11141</v>
      </c>
      <c r="D118" s="806" t="s">
        <v>183</v>
      </c>
      <c r="E118" s="808">
        <v>1</v>
      </c>
      <c r="F118" s="809">
        <v>86.85</v>
      </c>
      <c r="G118" s="809">
        <f>TRUNC(E118*F118,2)</f>
        <v>86.85</v>
      </c>
      <c r="H118" s="809"/>
      <c r="I118" s="805">
        <f>IF(D118="H",G118,0)</f>
        <v>0</v>
      </c>
      <c r="J118" s="788">
        <f>IF(D118&lt;&gt;"H",G118,0)</f>
        <v>86.85</v>
      </c>
    </row>
    <row r="120" spans="1:10" x14ac:dyDescent="0.25">
      <c r="A120" s="1384" t="s">
        <v>9435</v>
      </c>
      <c r="B120" s="1384"/>
      <c r="C120" s="789" t="s">
        <v>9436</v>
      </c>
      <c r="D120" s="874" t="s">
        <v>9437</v>
      </c>
      <c r="E120" s="790" t="s">
        <v>9448</v>
      </c>
      <c r="F120" s="791" t="s">
        <v>9449</v>
      </c>
      <c r="G120" s="791" t="s">
        <v>16</v>
      </c>
      <c r="H120" s="791" t="s">
        <v>11106</v>
      </c>
      <c r="I120" s="788" t="s">
        <v>11107</v>
      </c>
      <c r="J120" s="788" t="s">
        <v>1394</v>
      </c>
    </row>
    <row r="121" spans="1:10" ht="15.75" x14ac:dyDescent="0.25">
      <c r="A121" s="1385" t="s">
        <v>11142</v>
      </c>
      <c r="B121" s="1385"/>
      <c r="C121" s="801" t="s">
        <v>11143</v>
      </c>
      <c r="D121" s="802" t="s">
        <v>183</v>
      </c>
      <c r="E121" s="803"/>
      <c r="F121" s="804"/>
      <c r="G121" s="804">
        <f>SUM($G$122:$G$125)</f>
        <v>510.97</v>
      </c>
      <c r="H121" s="804">
        <f>TRUNC((1+BDI)*$G$121,2)</f>
        <v>510.97</v>
      </c>
      <c r="I121" s="788">
        <f>SUM(I122:I125)</f>
        <v>11.48</v>
      </c>
      <c r="J121" s="788">
        <f>SUM(J122:J125)</f>
        <v>499.49</v>
      </c>
    </row>
    <row r="122" spans="1:10" x14ac:dyDescent="0.25">
      <c r="A122" s="805" t="s">
        <v>9451</v>
      </c>
      <c r="B122" s="806" t="s">
        <v>11128</v>
      </c>
      <c r="C122" s="807" t="s">
        <v>187</v>
      </c>
      <c r="D122" s="806" t="s">
        <v>99</v>
      </c>
      <c r="E122" s="808">
        <v>0.4</v>
      </c>
      <c r="F122" s="809">
        <v>12.73</v>
      </c>
      <c r="G122" s="809">
        <f>TRUNC(E122*F122,2)</f>
        <v>5.09</v>
      </c>
      <c r="H122" s="809"/>
      <c r="I122" s="805">
        <f>IF(D122="H",G122,0)</f>
        <v>5.09</v>
      </c>
      <c r="J122" s="788">
        <f>IF(D122&lt;&gt;"H",G122,0)</f>
        <v>0</v>
      </c>
    </row>
    <row r="123" spans="1:10" x14ac:dyDescent="0.25">
      <c r="A123" s="805" t="s">
        <v>9451</v>
      </c>
      <c r="B123" s="806" t="s">
        <v>11110</v>
      </c>
      <c r="C123" s="807" t="s">
        <v>108</v>
      </c>
      <c r="D123" s="806" t="s">
        <v>99</v>
      </c>
      <c r="E123" s="808">
        <v>0.4</v>
      </c>
      <c r="F123" s="809">
        <v>15.98</v>
      </c>
      <c r="G123" s="809">
        <f>TRUNC(E123*F123,2)</f>
        <v>6.39</v>
      </c>
      <c r="H123" s="809"/>
      <c r="I123" s="805">
        <f>IF(D123="H",G123,0)</f>
        <v>6.39</v>
      </c>
      <c r="J123" s="788">
        <f>IF(D123&lt;&gt;"H",G123,0)</f>
        <v>0</v>
      </c>
    </row>
    <row r="124" spans="1:10" x14ac:dyDescent="0.25">
      <c r="A124" s="805" t="s">
        <v>9455</v>
      </c>
      <c r="B124" s="806" t="s">
        <v>11144</v>
      </c>
      <c r="C124" s="807" t="s">
        <v>11145</v>
      </c>
      <c r="D124" s="806" t="s">
        <v>183</v>
      </c>
      <c r="E124" s="808"/>
      <c r="F124" s="809">
        <v>243.13</v>
      </c>
      <c r="G124" s="809">
        <f>TRUNC(E124*F124,2)</f>
        <v>0</v>
      </c>
      <c r="H124" s="809"/>
      <c r="I124" s="805">
        <f>IF(D124="H",G124,0)</f>
        <v>0</v>
      </c>
      <c r="J124" s="788">
        <f>IF(D124&lt;&gt;"H",G124,0)</f>
        <v>0</v>
      </c>
    </row>
    <row r="125" spans="1:10" x14ac:dyDescent="0.25">
      <c r="A125" s="805" t="s">
        <v>11140</v>
      </c>
      <c r="B125" s="806">
        <v>4898</v>
      </c>
      <c r="C125" s="807" t="s">
        <v>11146</v>
      </c>
      <c r="D125" s="806" t="s">
        <v>183</v>
      </c>
      <c r="E125" s="808">
        <v>1</v>
      </c>
      <c r="F125" s="809">
        <v>499.49</v>
      </c>
      <c r="G125" s="809">
        <f>TRUNC(E125*F125,2)</f>
        <v>499.49</v>
      </c>
      <c r="H125" s="809"/>
      <c r="I125" s="805">
        <f>IF(D125="H",G125,0)</f>
        <v>0</v>
      </c>
      <c r="J125" s="788">
        <f>IF(D125&lt;&gt;"H",G125,0)</f>
        <v>499.49</v>
      </c>
    </row>
    <row r="127" spans="1:10" x14ac:dyDescent="0.25">
      <c r="A127" s="1384" t="s">
        <v>9435</v>
      </c>
      <c r="B127" s="1384"/>
      <c r="C127" s="789" t="s">
        <v>9436</v>
      </c>
      <c r="D127" s="874" t="s">
        <v>9437</v>
      </c>
      <c r="E127" s="790" t="s">
        <v>9448</v>
      </c>
      <c r="F127" s="791" t="s">
        <v>9449</v>
      </c>
      <c r="G127" s="791" t="s">
        <v>16</v>
      </c>
      <c r="H127" s="791" t="s">
        <v>11106</v>
      </c>
      <c r="I127" s="788" t="s">
        <v>11107</v>
      </c>
      <c r="J127" s="788" t="s">
        <v>1394</v>
      </c>
    </row>
    <row r="128" spans="1:10" ht="15.75" x14ac:dyDescent="0.25">
      <c r="A128" s="1385" t="s">
        <v>11147</v>
      </c>
      <c r="B128" s="1385"/>
      <c r="C128" s="801" t="s">
        <v>11148</v>
      </c>
      <c r="D128" s="802" t="s">
        <v>183</v>
      </c>
      <c r="E128" s="803"/>
      <c r="F128" s="804"/>
      <c r="G128" s="804">
        <f>SUM($G$129:$G$132)</f>
        <v>358.89000000000004</v>
      </c>
      <c r="H128" s="804">
        <f>TRUNC((1+BDI)*$G$128,2)</f>
        <v>358.89</v>
      </c>
      <c r="I128" s="788">
        <f>SUM(I129:I132)</f>
        <v>11.48</v>
      </c>
      <c r="J128" s="788">
        <f>SUM(J129:J132)</f>
        <v>347.41</v>
      </c>
    </row>
    <row r="129" spans="1:10" x14ac:dyDescent="0.25">
      <c r="A129" s="805" t="s">
        <v>9451</v>
      </c>
      <c r="B129" s="806" t="s">
        <v>11128</v>
      </c>
      <c r="C129" s="807" t="s">
        <v>187</v>
      </c>
      <c r="D129" s="806" t="s">
        <v>99</v>
      </c>
      <c r="E129" s="808">
        <v>0.4</v>
      </c>
      <c r="F129" s="809">
        <v>12.73</v>
      </c>
      <c r="G129" s="809">
        <f>TRUNC(E129*F129,2)</f>
        <v>5.09</v>
      </c>
      <c r="H129" s="809"/>
      <c r="I129" s="805">
        <f>IF(D129="H",G129,0)</f>
        <v>5.09</v>
      </c>
      <c r="J129" s="788">
        <f>IF(D129&lt;&gt;"H",G129,0)</f>
        <v>0</v>
      </c>
    </row>
    <row r="130" spans="1:10" x14ac:dyDescent="0.25">
      <c r="A130" s="805" t="s">
        <v>9451</v>
      </c>
      <c r="B130" s="806" t="s">
        <v>11110</v>
      </c>
      <c r="C130" s="807" t="s">
        <v>108</v>
      </c>
      <c r="D130" s="806" t="s">
        <v>99</v>
      </c>
      <c r="E130" s="808">
        <v>0.4</v>
      </c>
      <c r="F130" s="809">
        <v>15.98</v>
      </c>
      <c r="G130" s="809">
        <f>TRUNC(E130*F130,2)</f>
        <v>6.39</v>
      </c>
      <c r="H130" s="809"/>
      <c r="I130" s="805">
        <f>IF(D130="H",G130,0)</f>
        <v>6.39</v>
      </c>
      <c r="J130" s="788">
        <f>IF(D130&lt;&gt;"H",G130,0)</f>
        <v>0</v>
      </c>
    </row>
    <row r="131" spans="1:10" x14ac:dyDescent="0.25">
      <c r="A131" s="805" t="s">
        <v>9455</v>
      </c>
      <c r="B131" s="806" t="s">
        <v>11144</v>
      </c>
      <c r="C131" s="807" t="s">
        <v>11145</v>
      </c>
      <c r="D131" s="806" t="s">
        <v>183</v>
      </c>
      <c r="E131" s="808"/>
      <c r="F131" s="809">
        <v>243.13</v>
      </c>
      <c r="G131" s="809">
        <f>TRUNC(E131*F131,2)</f>
        <v>0</v>
      </c>
      <c r="H131" s="809"/>
      <c r="I131" s="805">
        <f>IF(D131="H",G131,0)</f>
        <v>0</v>
      </c>
      <c r="J131" s="788">
        <f>IF(D131&lt;&gt;"H",G131,0)</f>
        <v>0</v>
      </c>
    </row>
    <row r="132" spans="1:10" x14ac:dyDescent="0.25">
      <c r="A132" s="805" t="s">
        <v>11140</v>
      </c>
      <c r="B132" s="806">
        <v>7911</v>
      </c>
      <c r="C132" s="807" t="s">
        <v>11149</v>
      </c>
      <c r="D132" s="806" t="s">
        <v>183</v>
      </c>
      <c r="E132" s="808">
        <v>1</v>
      </c>
      <c r="F132" s="809">
        <v>347.41</v>
      </c>
      <c r="G132" s="809">
        <f>TRUNC(E132*F132,2)</f>
        <v>347.41</v>
      </c>
      <c r="H132" s="809"/>
      <c r="I132" s="805">
        <f>IF(D132="H",G132,0)</f>
        <v>0</v>
      </c>
      <c r="J132" s="788">
        <f>IF(D132&lt;&gt;"H",G132,0)</f>
        <v>347.41</v>
      </c>
    </row>
    <row r="134" spans="1:10" x14ac:dyDescent="0.25">
      <c r="A134" s="1384" t="s">
        <v>9435</v>
      </c>
      <c r="B134" s="1384"/>
      <c r="C134" s="789" t="s">
        <v>9436</v>
      </c>
      <c r="D134" s="874" t="s">
        <v>9437</v>
      </c>
      <c r="E134" s="790" t="s">
        <v>9448</v>
      </c>
      <c r="F134" s="791" t="s">
        <v>9449</v>
      </c>
      <c r="G134" s="791" t="s">
        <v>16</v>
      </c>
      <c r="H134" s="791" t="s">
        <v>11106</v>
      </c>
      <c r="I134" s="788" t="s">
        <v>11107</v>
      </c>
      <c r="J134" s="788" t="s">
        <v>1394</v>
      </c>
    </row>
    <row r="135" spans="1:10" ht="15.75" x14ac:dyDescent="0.25">
      <c r="A135" s="1385" t="s">
        <v>11150</v>
      </c>
      <c r="B135" s="1385"/>
      <c r="C135" s="801" t="s">
        <v>10426</v>
      </c>
      <c r="D135" s="802" t="s">
        <v>183</v>
      </c>
      <c r="E135" s="803"/>
      <c r="F135" s="804"/>
      <c r="G135" s="804">
        <f>SUM($G$136:$G$139)</f>
        <v>171.13</v>
      </c>
      <c r="H135" s="804">
        <f>TRUNC((1+BDI)*$G$135,2)</f>
        <v>171.13</v>
      </c>
      <c r="I135" s="788">
        <f>SUM(I136:I139)</f>
        <v>11.48</v>
      </c>
      <c r="J135" s="788">
        <f>SUM(J136:J139)</f>
        <v>159.65</v>
      </c>
    </row>
    <row r="136" spans="1:10" x14ac:dyDescent="0.25">
      <c r="A136" s="805" t="s">
        <v>9451</v>
      </c>
      <c r="B136" s="806" t="s">
        <v>11128</v>
      </c>
      <c r="C136" s="807" t="s">
        <v>187</v>
      </c>
      <c r="D136" s="806" t="s">
        <v>99</v>
      </c>
      <c r="E136" s="808">
        <v>0.4</v>
      </c>
      <c r="F136" s="809">
        <v>12.73</v>
      </c>
      <c r="G136" s="809">
        <f>TRUNC(E136*F136,2)</f>
        <v>5.09</v>
      </c>
      <c r="H136" s="809"/>
      <c r="I136" s="805">
        <f>IF(D136="H",G136,0)</f>
        <v>5.09</v>
      </c>
      <c r="J136" s="788">
        <f>IF(D136&lt;&gt;"H",G136,0)</f>
        <v>0</v>
      </c>
    </row>
    <row r="137" spans="1:10" x14ac:dyDescent="0.25">
      <c r="A137" s="805" t="s">
        <v>9451</v>
      </c>
      <c r="B137" s="806" t="s">
        <v>11110</v>
      </c>
      <c r="C137" s="807" t="s">
        <v>108</v>
      </c>
      <c r="D137" s="806" t="s">
        <v>99</v>
      </c>
      <c r="E137" s="808">
        <v>0.4</v>
      </c>
      <c r="F137" s="809">
        <v>15.98</v>
      </c>
      <c r="G137" s="809">
        <f>TRUNC(E137*F137,2)</f>
        <v>6.39</v>
      </c>
      <c r="H137" s="809"/>
      <c r="I137" s="805">
        <f>IF(D137="H",G137,0)</f>
        <v>6.39</v>
      </c>
      <c r="J137" s="788">
        <f>IF(D137&lt;&gt;"H",G137,0)</f>
        <v>0</v>
      </c>
    </row>
    <row r="138" spans="1:10" x14ac:dyDescent="0.25">
      <c r="A138" s="805" t="s">
        <v>11140</v>
      </c>
      <c r="B138" s="806">
        <v>17324</v>
      </c>
      <c r="C138" s="807" t="s">
        <v>11151</v>
      </c>
      <c r="D138" s="806" t="s">
        <v>183</v>
      </c>
      <c r="E138" s="808">
        <v>1</v>
      </c>
      <c r="F138" s="809">
        <v>159.65</v>
      </c>
      <c r="G138" s="809">
        <f>TRUNC(E138*F138,2)</f>
        <v>159.65</v>
      </c>
      <c r="H138" s="809"/>
      <c r="I138" s="805">
        <f>IF(D138="H",G138,0)</f>
        <v>0</v>
      </c>
      <c r="J138" s="788">
        <f>IF(D138&lt;&gt;"H",G138,0)</f>
        <v>159.65</v>
      </c>
    </row>
    <row r="139" spans="1:10" x14ac:dyDescent="0.25">
      <c r="A139" s="805" t="s">
        <v>9454</v>
      </c>
      <c r="B139" s="806">
        <v>2373</v>
      </c>
      <c r="C139" s="807" t="s">
        <v>11136</v>
      </c>
      <c r="D139" s="806" t="s">
        <v>183</v>
      </c>
      <c r="E139" s="808">
        <v>0</v>
      </c>
      <c r="F139" s="809" t="s">
        <v>11152</v>
      </c>
      <c r="G139" s="809">
        <f>TRUNC(E139*F139,2)</f>
        <v>0</v>
      </c>
      <c r="H139" s="809"/>
      <c r="I139" s="805">
        <f>IF(D139="H",G139,0)</f>
        <v>0</v>
      </c>
      <c r="J139" s="788">
        <f>IF(D139&lt;&gt;"H",G139,0)</f>
        <v>0</v>
      </c>
    </row>
    <row r="141" spans="1:10" x14ac:dyDescent="0.25">
      <c r="A141" s="1368" t="s">
        <v>9435</v>
      </c>
      <c r="B141" s="1368"/>
      <c r="C141" s="588" t="s">
        <v>9436</v>
      </c>
      <c r="D141" s="870" t="s">
        <v>9437</v>
      </c>
      <c r="E141" s="590" t="s">
        <v>9448</v>
      </c>
      <c r="F141" s="591" t="s">
        <v>9449</v>
      </c>
      <c r="G141" s="591" t="s">
        <v>16</v>
      </c>
      <c r="H141" s="591" t="s">
        <v>11106</v>
      </c>
      <c r="I141" s="788" t="s">
        <v>11107</v>
      </c>
      <c r="J141" s="788" t="s">
        <v>1394</v>
      </c>
    </row>
    <row r="142" spans="1:10" ht="31.5" x14ac:dyDescent="0.25">
      <c r="A142" s="1369" t="s">
        <v>10166</v>
      </c>
      <c r="B142" s="1369"/>
      <c r="C142" s="592" t="s">
        <v>11153</v>
      </c>
      <c r="D142" s="593" t="s">
        <v>183</v>
      </c>
      <c r="E142" s="594"/>
      <c r="F142" s="595"/>
      <c r="G142" s="595">
        <f>SUM($G$143:$G$146)</f>
        <v>837.85</v>
      </c>
      <c r="H142" s="595">
        <f>TRUNC((1+BDI)*$G$142,2)</f>
        <v>837.85</v>
      </c>
      <c r="I142" s="788">
        <f>SUM(I143:I146)</f>
        <v>11.48</v>
      </c>
      <c r="J142" s="788">
        <f>SUM(J143:J146)</f>
        <v>826.37</v>
      </c>
    </row>
    <row r="143" spans="1:10" x14ac:dyDescent="0.25">
      <c r="A143" s="596" t="s">
        <v>9451</v>
      </c>
      <c r="B143" s="597" t="s">
        <v>11128</v>
      </c>
      <c r="C143" s="598" t="s">
        <v>187</v>
      </c>
      <c r="D143" s="597" t="s">
        <v>99</v>
      </c>
      <c r="E143" s="599">
        <v>0.4</v>
      </c>
      <c r="F143" s="600">
        <v>12.73</v>
      </c>
      <c r="G143" s="600">
        <f>TRUNC(E143*F143,2)</f>
        <v>5.09</v>
      </c>
      <c r="H143" s="600"/>
      <c r="I143" s="805">
        <f>IF(D143="H",G143,0)</f>
        <v>5.09</v>
      </c>
      <c r="J143" s="788">
        <f>IF(D143&lt;&gt;"H",G143,0)</f>
        <v>0</v>
      </c>
    </row>
    <row r="144" spans="1:10" x14ac:dyDescent="0.25">
      <c r="A144" s="596" t="s">
        <v>9451</v>
      </c>
      <c r="B144" s="597" t="s">
        <v>11110</v>
      </c>
      <c r="C144" s="598" t="s">
        <v>108</v>
      </c>
      <c r="D144" s="597" t="s">
        <v>99</v>
      </c>
      <c r="E144" s="599">
        <v>0.4</v>
      </c>
      <c r="F144" s="600">
        <v>15.98</v>
      </c>
      <c r="G144" s="600">
        <f>TRUNC(E144*F144,2)</f>
        <v>6.39</v>
      </c>
      <c r="H144" s="600"/>
      <c r="I144" s="805">
        <f>IF(D144="H",G144,0)</f>
        <v>6.39</v>
      </c>
      <c r="J144" s="788">
        <f>IF(D144&lt;&gt;"H",G144,0)</f>
        <v>0</v>
      </c>
    </row>
    <row r="145" spans="1:10" x14ac:dyDescent="0.25">
      <c r="A145" s="596" t="s">
        <v>9455</v>
      </c>
      <c r="B145" s="597" t="s">
        <v>11154</v>
      </c>
      <c r="C145" s="598" t="s">
        <v>11155</v>
      </c>
      <c r="D145" s="597" t="s">
        <v>183</v>
      </c>
      <c r="E145" s="599"/>
      <c r="F145" s="600">
        <v>648.23</v>
      </c>
      <c r="G145" s="600">
        <f>TRUNC(E145*F145,2)</f>
        <v>0</v>
      </c>
      <c r="H145" s="600"/>
      <c r="I145" s="805">
        <f>IF(D145="H",G145,0)</f>
        <v>0</v>
      </c>
      <c r="J145" s="788">
        <f>IF(D145&lt;&gt;"H",G145,0)</f>
        <v>0</v>
      </c>
    </row>
    <row r="146" spans="1:10" x14ac:dyDescent="0.25">
      <c r="A146" s="596" t="s">
        <v>9454</v>
      </c>
      <c r="B146" s="597">
        <v>34729</v>
      </c>
      <c r="C146" s="598" t="s">
        <v>11156</v>
      </c>
      <c r="D146" s="597" t="s">
        <v>183</v>
      </c>
      <c r="E146" s="599">
        <v>1</v>
      </c>
      <c r="F146" s="600" t="s">
        <v>11157</v>
      </c>
      <c r="G146" s="600">
        <f>TRUNC(E146*F146,2)</f>
        <v>826.37</v>
      </c>
      <c r="H146" s="600"/>
      <c r="I146" s="805">
        <f>IF(D146="H",G146,0)</f>
        <v>0</v>
      </c>
      <c r="J146" s="788">
        <f>IF(D146&lt;&gt;"H",G146,0)</f>
        <v>826.37</v>
      </c>
    </row>
    <row r="147" spans="1:10" x14ac:dyDescent="0.25">
      <c r="A147" s="27"/>
      <c r="B147" s="27"/>
      <c r="C147" s="27"/>
      <c r="D147" s="872"/>
      <c r="E147" s="27"/>
      <c r="F147" s="27"/>
      <c r="G147" s="27"/>
      <c r="H147" s="27"/>
    </row>
    <row r="148" spans="1:10" x14ac:dyDescent="0.25">
      <c r="A148" s="1368" t="s">
        <v>9435</v>
      </c>
      <c r="B148" s="1368"/>
      <c r="C148" s="588" t="s">
        <v>9436</v>
      </c>
      <c r="D148" s="870" t="s">
        <v>9437</v>
      </c>
      <c r="E148" s="590" t="s">
        <v>9448</v>
      </c>
      <c r="F148" s="591" t="s">
        <v>9449</v>
      </c>
      <c r="G148" s="591" t="s">
        <v>16</v>
      </c>
      <c r="H148" s="591" t="s">
        <v>11106</v>
      </c>
      <c r="I148" s="788" t="s">
        <v>11107</v>
      </c>
      <c r="J148" s="788" t="s">
        <v>1394</v>
      </c>
    </row>
    <row r="149" spans="1:10" ht="15.75" x14ac:dyDescent="0.25">
      <c r="A149" s="1369" t="s">
        <v>10171</v>
      </c>
      <c r="B149" s="1369"/>
      <c r="C149" s="592" t="s">
        <v>11158</v>
      </c>
      <c r="D149" s="593" t="s">
        <v>183</v>
      </c>
      <c r="E149" s="594"/>
      <c r="F149" s="595"/>
      <c r="G149" s="595">
        <f>SUM($G$150:$G$152)</f>
        <v>212.39</v>
      </c>
      <c r="H149" s="595">
        <f>TRUNC((1+BDI)*$G$149,2)</f>
        <v>212.39</v>
      </c>
      <c r="I149" s="788">
        <f>SUM(I150:I152)</f>
        <v>2.39</v>
      </c>
      <c r="J149" s="788">
        <f>SUM(J150:J152)</f>
        <v>210</v>
      </c>
    </row>
    <row r="150" spans="1:10" x14ac:dyDescent="0.25">
      <c r="A150" s="596" t="s">
        <v>9451</v>
      </c>
      <c r="B150" s="597" t="s">
        <v>11110</v>
      </c>
      <c r="C150" s="598" t="s">
        <v>108</v>
      </c>
      <c r="D150" s="597" t="s">
        <v>99</v>
      </c>
      <c r="E150" s="599">
        <v>0.15</v>
      </c>
      <c r="F150" s="600">
        <v>15.98</v>
      </c>
      <c r="G150" s="600">
        <f>TRUNC(E150*F150,2)</f>
        <v>2.39</v>
      </c>
      <c r="H150" s="600"/>
      <c r="I150" s="805">
        <f>IF(D150="H",G150,0)</f>
        <v>2.39</v>
      </c>
      <c r="J150" s="788">
        <f>IF(D150&lt;&gt;"H",G150,0)</f>
        <v>0</v>
      </c>
    </row>
    <row r="151" spans="1:10" x14ac:dyDescent="0.25">
      <c r="A151" s="596" t="s">
        <v>9455</v>
      </c>
      <c r="B151" s="597" t="s">
        <v>11119</v>
      </c>
      <c r="C151" s="598" t="s">
        <v>11120</v>
      </c>
      <c r="D151" s="597" t="s">
        <v>183</v>
      </c>
      <c r="E151" s="599"/>
      <c r="F151" s="600">
        <v>44.24</v>
      </c>
      <c r="G151" s="600">
        <f>TRUNC(E151*F151,2)</f>
        <v>0</v>
      </c>
      <c r="H151" s="600"/>
      <c r="I151" s="805">
        <f>IF(D151="H",G151,0)</f>
        <v>0</v>
      </c>
      <c r="J151" s="788">
        <f>IF(D151&lt;&gt;"H",G151,0)</f>
        <v>0</v>
      </c>
    </row>
    <row r="152" spans="1:10" x14ac:dyDescent="0.25">
      <c r="A152" s="596" t="s">
        <v>9454</v>
      </c>
      <c r="B152" s="597" t="s">
        <v>11159</v>
      </c>
      <c r="C152" s="598" t="s">
        <v>11160</v>
      </c>
      <c r="D152" s="597" t="s">
        <v>183</v>
      </c>
      <c r="E152" s="599">
        <v>1</v>
      </c>
      <c r="F152" s="600"/>
      <c r="G152" s="600">
        <v>210</v>
      </c>
      <c r="H152" s="600"/>
      <c r="I152" s="805">
        <f>IF(D152="H",G152,0)</f>
        <v>0</v>
      </c>
      <c r="J152" s="788">
        <f>IF(D152&lt;&gt;"H",G152,0)</f>
        <v>210</v>
      </c>
    </row>
    <row r="153" spans="1:10" x14ac:dyDescent="0.25">
      <c r="A153" s="27"/>
      <c r="B153" s="27"/>
      <c r="C153" s="27"/>
      <c r="D153" s="872"/>
      <c r="E153" s="27"/>
      <c r="F153" s="27"/>
      <c r="G153" s="27"/>
      <c r="H153" s="27"/>
      <c r="I153" s="805"/>
    </row>
    <row r="154" spans="1:10" x14ac:dyDescent="0.25">
      <c r="A154" s="1368" t="s">
        <v>9435</v>
      </c>
      <c r="B154" s="1368"/>
      <c r="C154" s="588" t="s">
        <v>9436</v>
      </c>
      <c r="D154" s="870" t="s">
        <v>9437</v>
      </c>
      <c r="E154" s="590" t="s">
        <v>9448</v>
      </c>
      <c r="F154" s="591" t="s">
        <v>9449</v>
      </c>
      <c r="G154" s="591" t="s">
        <v>16</v>
      </c>
      <c r="H154" s="591" t="s">
        <v>11106</v>
      </c>
      <c r="I154" s="788" t="s">
        <v>11107</v>
      </c>
      <c r="J154" s="788" t="s">
        <v>1394</v>
      </c>
    </row>
    <row r="155" spans="1:10" ht="15.75" x14ac:dyDescent="0.25">
      <c r="A155" s="1369" t="s">
        <v>10169</v>
      </c>
      <c r="B155" s="1369"/>
      <c r="C155" s="592" t="s">
        <v>10138</v>
      </c>
      <c r="D155" s="593" t="s">
        <v>183</v>
      </c>
      <c r="E155" s="594"/>
      <c r="F155" s="595"/>
      <c r="G155" s="595">
        <f>SUM($G$156:$G$158)</f>
        <v>197.48</v>
      </c>
      <c r="H155" s="595">
        <f>TRUNC((1+BDI)*$G$155,2)</f>
        <v>197.48</v>
      </c>
      <c r="I155" s="788">
        <f>SUM(I156:I158)</f>
        <v>11.48</v>
      </c>
      <c r="J155" s="788">
        <f>SUM(J156:J158)</f>
        <v>186</v>
      </c>
    </row>
    <row r="156" spans="1:10" x14ac:dyDescent="0.25">
      <c r="A156" s="596" t="s">
        <v>9451</v>
      </c>
      <c r="B156" s="597" t="s">
        <v>11128</v>
      </c>
      <c r="C156" s="598" t="s">
        <v>187</v>
      </c>
      <c r="D156" s="597" t="s">
        <v>99</v>
      </c>
      <c r="E156" s="599">
        <v>0.4</v>
      </c>
      <c r="F156" s="600">
        <v>12.73</v>
      </c>
      <c r="G156" s="600">
        <f>TRUNC(E156*F156,2)</f>
        <v>5.09</v>
      </c>
      <c r="H156" s="600"/>
      <c r="I156" s="805">
        <f>IF(D156="H",G156,0)</f>
        <v>5.09</v>
      </c>
      <c r="J156" s="788">
        <f>IF(D156&lt;&gt;"H",G156,0)</f>
        <v>0</v>
      </c>
    </row>
    <row r="157" spans="1:10" x14ac:dyDescent="0.25">
      <c r="A157" s="596" t="s">
        <v>9451</v>
      </c>
      <c r="B157" s="597" t="s">
        <v>11110</v>
      </c>
      <c r="C157" s="598" t="s">
        <v>108</v>
      </c>
      <c r="D157" s="597" t="s">
        <v>99</v>
      </c>
      <c r="E157" s="599">
        <v>0.4</v>
      </c>
      <c r="F157" s="600">
        <v>15.98</v>
      </c>
      <c r="G157" s="600">
        <f>TRUNC(E157*F157,2)</f>
        <v>6.39</v>
      </c>
      <c r="H157" s="600"/>
      <c r="I157" s="805">
        <f>IF(D157="H",G157,0)</f>
        <v>6.39</v>
      </c>
      <c r="J157" s="788">
        <f>IF(D157&lt;&gt;"H",G157,0)</f>
        <v>0</v>
      </c>
    </row>
    <row r="158" spans="1:10" x14ac:dyDescent="0.25">
      <c r="A158" s="596" t="s">
        <v>9454</v>
      </c>
      <c r="B158" s="597" t="s">
        <v>11161</v>
      </c>
      <c r="C158" s="598" t="s">
        <v>11162</v>
      </c>
      <c r="D158" s="597" t="s">
        <v>183</v>
      </c>
      <c r="E158" s="599">
        <v>1</v>
      </c>
      <c r="F158" s="600">
        <v>186</v>
      </c>
      <c r="G158" s="600">
        <f>TRUNC(E158*F158,2)</f>
        <v>186</v>
      </c>
      <c r="H158" s="600"/>
      <c r="I158" s="805">
        <f>IF(D158="H",G158,0)</f>
        <v>0</v>
      </c>
      <c r="J158" s="788">
        <f>IF(D158&lt;&gt;"H",G158,0)</f>
        <v>186</v>
      </c>
    </row>
    <row r="159" spans="1:10" x14ac:dyDescent="0.25">
      <c r="A159" s="27"/>
      <c r="B159" s="27"/>
      <c r="C159" s="27"/>
      <c r="D159" s="872"/>
      <c r="E159" s="27"/>
      <c r="F159" s="27"/>
      <c r="G159" s="27"/>
      <c r="H159" s="27"/>
    </row>
    <row r="160" spans="1:10" x14ac:dyDescent="0.25">
      <c r="A160" s="1368" t="s">
        <v>9435</v>
      </c>
      <c r="B160" s="1368"/>
      <c r="C160" s="588" t="s">
        <v>9436</v>
      </c>
      <c r="D160" s="870" t="s">
        <v>9437</v>
      </c>
      <c r="E160" s="590" t="s">
        <v>9448</v>
      </c>
      <c r="F160" s="591" t="s">
        <v>9449</v>
      </c>
      <c r="G160" s="591" t="s">
        <v>16</v>
      </c>
      <c r="H160" s="591" t="s">
        <v>11106</v>
      </c>
      <c r="I160" s="788" t="s">
        <v>11107</v>
      </c>
      <c r="J160" s="788" t="s">
        <v>1394</v>
      </c>
    </row>
    <row r="161" spans="1:10" ht="47.25" x14ac:dyDescent="0.25">
      <c r="A161" s="1369" t="s">
        <v>10177</v>
      </c>
      <c r="B161" s="1369"/>
      <c r="C161" s="592" t="s">
        <v>11163</v>
      </c>
      <c r="D161" s="593" t="s">
        <v>183</v>
      </c>
      <c r="E161" s="594"/>
      <c r="F161" s="595"/>
      <c r="G161" s="595">
        <f>SUM($G$162:$G$166)</f>
        <v>1207.8600000000001</v>
      </c>
      <c r="H161" s="595">
        <f>TRUNC((1+BDI)*$G$161,2)</f>
        <v>1207.8599999999999</v>
      </c>
      <c r="I161" s="788">
        <f>SUM(I162:I166)</f>
        <v>172.26</v>
      </c>
      <c r="J161" s="788">
        <f>SUM(J162:J166)</f>
        <v>1035.6000000000001</v>
      </c>
    </row>
    <row r="162" spans="1:10" x14ac:dyDescent="0.25">
      <c r="A162" s="596" t="s">
        <v>9451</v>
      </c>
      <c r="B162" s="597" t="s">
        <v>11128</v>
      </c>
      <c r="C162" s="598" t="s">
        <v>187</v>
      </c>
      <c r="D162" s="597" t="s">
        <v>99</v>
      </c>
      <c r="E162" s="599">
        <v>6</v>
      </c>
      <c r="F162" s="600">
        <v>12.73</v>
      </c>
      <c r="G162" s="600">
        <f>TRUNC(E162*F162,2)</f>
        <v>76.38</v>
      </c>
      <c r="H162" s="600"/>
      <c r="I162" s="805">
        <f>IF(D162="H",G162,0)</f>
        <v>76.38</v>
      </c>
      <c r="J162" s="788">
        <f>IF(D162&lt;&gt;"H",G162,0)</f>
        <v>0</v>
      </c>
    </row>
    <row r="163" spans="1:10" x14ac:dyDescent="0.25">
      <c r="A163" s="596" t="s">
        <v>9451</v>
      </c>
      <c r="B163" s="597" t="s">
        <v>11110</v>
      </c>
      <c r="C163" s="598" t="s">
        <v>108</v>
      </c>
      <c r="D163" s="597" t="s">
        <v>99</v>
      </c>
      <c r="E163" s="599">
        <v>6</v>
      </c>
      <c r="F163" s="600">
        <v>15.98</v>
      </c>
      <c r="G163" s="600">
        <f>TRUNC(E163*F163,2)</f>
        <v>95.88</v>
      </c>
      <c r="H163" s="600"/>
      <c r="I163" s="805">
        <f>IF(D163="H",G163,0)</f>
        <v>95.88</v>
      </c>
      <c r="J163" s="788">
        <f>IF(D163&lt;&gt;"H",G163,0)</f>
        <v>0</v>
      </c>
    </row>
    <row r="164" spans="1:10" x14ac:dyDescent="0.25">
      <c r="A164" s="596" t="s">
        <v>9455</v>
      </c>
      <c r="B164" s="597" t="s">
        <v>11164</v>
      </c>
      <c r="C164" s="598" t="s">
        <v>11165</v>
      </c>
      <c r="D164" s="597" t="s">
        <v>183</v>
      </c>
      <c r="E164" s="599"/>
      <c r="F164" s="600">
        <v>992.83</v>
      </c>
      <c r="G164" s="600">
        <f>TRUNC(E164*F164,2)</f>
        <v>0</v>
      </c>
      <c r="H164" s="600"/>
      <c r="I164" s="805">
        <f>IF(D164="H",G164,0)</f>
        <v>0</v>
      </c>
      <c r="J164" s="788">
        <f>IF(D164&lt;&gt;"H",G164,0)</f>
        <v>0</v>
      </c>
    </row>
    <row r="165" spans="1:10" x14ac:dyDescent="0.25">
      <c r="A165" s="596" t="s">
        <v>9454</v>
      </c>
      <c r="B165" s="597" t="s">
        <v>11166</v>
      </c>
      <c r="C165" s="598" t="s">
        <v>11167</v>
      </c>
      <c r="D165" s="597" t="s">
        <v>183</v>
      </c>
      <c r="E165" s="599">
        <v>1</v>
      </c>
      <c r="F165" s="600"/>
      <c r="G165" s="600">
        <v>844.7</v>
      </c>
      <c r="H165" s="600"/>
      <c r="I165" s="805">
        <f>IF(D165="H",G165,0)</f>
        <v>0</v>
      </c>
      <c r="J165" s="788">
        <f>IF(D165&lt;&gt;"H",G165,0)</f>
        <v>844.7</v>
      </c>
    </row>
    <row r="166" spans="1:10" x14ac:dyDescent="0.25">
      <c r="A166" s="596" t="s">
        <v>9454</v>
      </c>
      <c r="B166" s="597" t="s">
        <v>11168</v>
      </c>
      <c r="C166" s="598" t="s">
        <v>11169</v>
      </c>
      <c r="D166" s="597" t="s">
        <v>183</v>
      </c>
      <c r="E166" s="599">
        <v>1</v>
      </c>
      <c r="F166" s="600"/>
      <c r="G166" s="600">
        <v>190.9</v>
      </c>
      <c r="H166" s="600"/>
      <c r="I166" s="805">
        <f>IF(D166="H",G166,0)</f>
        <v>0</v>
      </c>
      <c r="J166" s="788">
        <f>IF(D166&lt;&gt;"H",G166,0)</f>
        <v>190.9</v>
      </c>
    </row>
    <row r="168" spans="1:10" x14ac:dyDescent="0.25">
      <c r="A168" s="1368" t="s">
        <v>9435</v>
      </c>
      <c r="B168" s="1368"/>
      <c r="C168" s="588" t="s">
        <v>9436</v>
      </c>
      <c r="D168" s="870" t="s">
        <v>9437</v>
      </c>
      <c r="E168" s="590" t="s">
        <v>9448</v>
      </c>
      <c r="F168" s="591" t="s">
        <v>9449</v>
      </c>
      <c r="G168" s="591" t="s">
        <v>16</v>
      </c>
      <c r="H168" s="591" t="s">
        <v>11106</v>
      </c>
    </row>
    <row r="169" spans="1:10" ht="31.5" x14ac:dyDescent="0.25">
      <c r="A169" s="1369" t="s">
        <v>10198</v>
      </c>
      <c r="B169" s="1369"/>
      <c r="C169" s="592" t="s">
        <v>10323</v>
      </c>
      <c r="D169" s="593" t="s">
        <v>183</v>
      </c>
      <c r="E169" s="594"/>
      <c r="F169" s="595"/>
      <c r="G169" s="595">
        <f>SUM($G$170:$G$173)</f>
        <v>92.44</v>
      </c>
      <c r="H169" s="595">
        <f>TRUNC((1+BDI)*$G$169,2)</f>
        <v>92.44</v>
      </c>
      <c r="I169" s="788">
        <f>SUM(I170:I173)</f>
        <v>34.44</v>
      </c>
      <c r="J169" s="788">
        <f>SUM(J170:J173)</f>
        <v>58</v>
      </c>
    </row>
    <row r="170" spans="1:10" x14ac:dyDescent="0.25">
      <c r="A170" s="596" t="s">
        <v>9451</v>
      </c>
      <c r="B170" s="597" t="s">
        <v>11128</v>
      </c>
      <c r="C170" s="598" t="s">
        <v>187</v>
      </c>
      <c r="D170" s="597" t="s">
        <v>99</v>
      </c>
      <c r="E170" s="599">
        <v>1.2</v>
      </c>
      <c r="F170" s="600">
        <v>12.73</v>
      </c>
      <c r="G170" s="600">
        <f>TRUNC(E170*F170,2)</f>
        <v>15.27</v>
      </c>
      <c r="H170" s="600"/>
      <c r="I170" s="805">
        <f>IF(D170="H",G170,0)</f>
        <v>15.27</v>
      </c>
      <c r="J170" s="788">
        <f>IF(D170&lt;&gt;"H",G170,0)</f>
        <v>0</v>
      </c>
    </row>
    <row r="171" spans="1:10" x14ac:dyDescent="0.25">
      <c r="A171" s="596" t="s">
        <v>9451</v>
      </c>
      <c r="B171" s="597" t="s">
        <v>11110</v>
      </c>
      <c r="C171" s="598" t="s">
        <v>108</v>
      </c>
      <c r="D171" s="597" t="s">
        <v>99</v>
      </c>
      <c r="E171" s="599">
        <v>1.2</v>
      </c>
      <c r="F171" s="600">
        <v>15.98</v>
      </c>
      <c r="G171" s="600">
        <f>TRUNC(E171*F171,2)</f>
        <v>19.170000000000002</v>
      </c>
      <c r="H171" s="600"/>
      <c r="I171" s="805">
        <f>IF(D171="H",G171,0)</f>
        <v>19.170000000000002</v>
      </c>
      <c r="J171" s="788">
        <f>IF(D171&lt;&gt;"H",G171,0)</f>
        <v>0</v>
      </c>
    </row>
    <row r="172" spans="1:10" x14ac:dyDescent="0.25">
      <c r="A172" s="596" t="s">
        <v>9455</v>
      </c>
      <c r="B172" s="597" t="s">
        <v>11170</v>
      </c>
      <c r="C172" s="598" t="s">
        <v>11171</v>
      </c>
      <c r="D172" s="597" t="s">
        <v>183</v>
      </c>
      <c r="E172" s="599"/>
      <c r="F172" s="600">
        <v>37.71</v>
      </c>
      <c r="G172" s="600">
        <f>TRUNC(E172*F172,2)</f>
        <v>0</v>
      </c>
      <c r="H172" s="600"/>
      <c r="I172" s="805">
        <f>IF(D172="H",G172,0)</f>
        <v>0</v>
      </c>
      <c r="J172" s="788">
        <f>IF(D172&lt;&gt;"H",G172,0)</f>
        <v>0</v>
      </c>
    </row>
    <row r="173" spans="1:10" x14ac:dyDescent="0.25">
      <c r="A173" s="596" t="s">
        <v>9454</v>
      </c>
      <c r="B173" s="597" t="s">
        <v>11172</v>
      </c>
      <c r="C173" s="598" t="s">
        <v>11173</v>
      </c>
      <c r="D173" s="597" t="s">
        <v>183</v>
      </c>
      <c r="E173" s="599">
        <v>0.4</v>
      </c>
      <c r="F173" s="600">
        <v>145</v>
      </c>
      <c r="G173" s="600">
        <f>TRUNC(E173*F173,2)</f>
        <v>58</v>
      </c>
      <c r="H173" s="600"/>
      <c r="I173" s="805">
        <f>IF(D173="H",G173,0)</f>
        <v>0</v>
      </c>
      <c r="J173" s="788">
        <f>IF(D173&lt;&gt;"H",G173,0)</f>
        <v>58</v>
      </c>
    </row>
    <row r="174" spans="1:10" x14ac:dyDescent="0.25">
      <c r="I174" s="805"/>
    </row>
    <row r="175" spans="1:10" x14ac:dyDescent="0.25">
      <c r="A175" s="1368" t="s">
        <v>9435</v>
      </c>
      <c r="B175" s="1368"/>
      <c r="C175" s="588" t="s">
        <v>9436</v>
      </c>
      <c r="D175" s="870" t="s">
        <v>9437</v>
      </c>
      <c r="E175" s="590" t="s">
        <v>9448</v>
      </c>
      <c r="F175" s="591" t="s">
        <v>9449</v>
      </c>
      <c r="G175" s="591" t="s">
        <v>16</v>
      </c>
      <c r="H175" s="591" t="s">
        <v>11106</v>
      </c>
    </row>
    <row r="176" spans="1:10" ht="31.5" x14ac:dyDescent="0.25">
      <c r="A176" s="1369" t="s">
        <v>11174</v>
      </c>
      <c r="B176" s="1369"/>
      <c r="C176" s="592" t="s">
        <v>181</v>
      </c>
      <c r="D176" s="593" t="s">
        <v>101</v>
      </c>
      <c r="E176" s="594"/>
      <c r="F176" s="595"/>
      <c r="G176" s="595">
        <f>SUM($G$177:$G$180)</f>
        <v>42.97</v>
      </c>
      <c r="H176" s="595">
        <f>TRUNC((1+BDI)*$G$176,2)</f>
        <v>42.97</v>
      </c>
      <c r="I176" s="788">
        <f>SUM(I177:I180)</f>
        <v>34.44</v>
      </c>
      <c r="J176" s="788">
        <f>SUM(J177:J180)</f>
        <v>8.5299999999999994</v>
      </c>
    </row>
    <row r="177" spans="1:10" x14ac:dyDescent="0.25">
      <c r="A177" s="596" t="s">
        <v>9451</v>
      </c>
      <c r="B177" s="597" t="s">
        <v>11128</v>
      </c>
      <c r="C177" s="598" t="s">
        <v>187</v>
      </c>
      <c r="D177" s="597" t="s">
        <v>99</v>
      </c>
      <c r="E177" s="599">
        <v>1.2</v>
      </c>
      <c r="F177" s="600">
        <v>12.73</v>
      </c>
      <c r="G177" s="600">
        <f>TRUNC(E177*F177,2)</f>
        <v>15.27</v>
      </c>
      <c r="H177" s="600"/>
      <c r="I177" s="805">
        <f>IF(D177="H",G177,0)</f>
        <v>15.27</v>
      </c>
      <c r="J177" s="788">
        <f>IF(D177&lt;&gt;"H",G177,0)</f>
        <v>0</v>
      </c>
    </row>
    <row r="178" spans="1:10" x14ac:dyDescent="0.25">
      <c r="A178" s="596" t="s">
        <v>9451</v>
      </c>
      <c r="B178" s="597" t="s">
        <v>11110</v>
      </c>
      <c r="C178" s="598" t="s">
        <v>108</v>
      </c>
      <c r="D178" s="597" t="s">
        <v>99</v>
      </c>
      <c r="E178" s="599">
        <v>1.2</v>
      </c>
      <c r="F178" s="600">
        <v>15.98</v>
      </c>
      <c r="G178" s="600">
        <f>TRUNC(E178*F178,2)</f>
        <v>19.170000000000002</v>
      </c>
      <c r="H178" s="600"/>
      <c r="I178" s="805">
        <f>IF(D178="H",G178,0)</f>
        <v>19.170000000000002</v>
      </c>
      <c r="J178" s="788">
        <f>IF(D178&lt;&gt;"H",G178,0)</f>
        <v>0</v>
      </c>
    </row>
    <row r="179" spans="1:10" x14ac:dyDescent="0.25">
      <c r="A179" s="596" t="s">
        <v>9455</v>
      </c>
      <c r="B179" s="597" t="s">
        <v>11164</v>
      </c>
      <c r="C179" s="598" t="s">
        <v>11165</v>
      </c>
      <c r="D179" s="597" t="s">
        <v>183</v>
      </c>
      <c r="E179" s="599"/>
      <c r="F179" s="600">
        <v>992.83</v>
      </c>
      <c r="G179" s="600">
        <f>TRUNC(E179*F179,2)</f>
        <v>0</v>
      </c>
      <c r="H179" s="600"/>
      <c r="I179" s="805">
        <f>IF(D179="H",G179,0)</f>
        <v>0</v>
      </c>
      <c r="J179" s="788">
        <f>IF(D179&lt;&gt;"H",G179,0)</f>
        <v>0</v>
      </c>
    </row>
    <row r="180" spans="1:10" x14ac:dyDescent="0.25">
      <c r="A180" s="596" t="s">
        <v>9454</v>
      </c>
      <c r="B180" s="597" t="s">
        <v>11175</v>
      </c>
      <c r="C180" s="598" t="s">
        <v>11176</v>
      </c>
      <c r="D180" s="597" t="s">
        <v>183</v>
      </c>
      <c r="E180" s="599">
        <v>0.4</v>
      </c>
      <c r="F180" s="600">
        <v>21.34</v>
      </c>
      <c r="G180" s="600">
        <f>TRUNC(E180*F180,2)</f>
        <v>8.5299999999999994</v>
      </c>
      <c r="H180" s="600"/>
      <c r="I180" s="805">
        <f>IF(D180="H",G180,0)</f>
        <v>0</v>
      </c>
      <c r="J180" s="788">
        <f>IF(D180&lt;&gt;"H",G180,0)</f>
        <v>8.5299999999999994</v>
      </c>
    </row>
    <row r="181" spans="1:10" x14ac:dyDescent="0.25">
      <c r="A181" s="27"/>
      <c r="B181" s="27"/>
      <c r="C181" s="27"/>
      <c r="D181" s="872"/>
      <c r="E181" s="27"/>
      <c r="F181" s="27"/>
      <c r="G181" s="27"/>
      <c r="H181" s="27"/>
    </row>
    <row r="182" spans="1:10" x14ac:dyDescent="0.25">
      <c r="A182" s="1368" t="s">
        <v>9435</v>
      </c>
      <c r="B182" s="1368"/>
      <c r="C182" s="588" t="s">
        <v>9436</v>
      </c>
      <c r="D182" s="870" t="s">
        <v>9437</v>
      </c>
      <c r="E182" s="590" t="s">
        <v>9448</v>
      </c>
      <c r="F182" s="591" t="s">
        <v>9449</v>
      </c>
      <c r="G182" s="591" t="s">
        <v>16</v>
      </c>
      <c r="H182" s="591" t="s">
        <v>11106</v>
      </c>
    </row>
    <row r="183" spans="1:10" ht="15.75" x14ac:dyDescent="0.25">
      <c r="A183" s="1369" t="s">
        <v>10201</v>
      </c>
      <c r="B183" s="1369"/>
      <c r="C183" s="592" t="s">
        <v>10324</v>
      </c>
      <c r="D183" s="593" t="s">
        <v>101</v>
      </c>
      <c r="E183" s="594"/>
      <c r="F183" s="595"/>
      <c r="G183" s="595">
        <f>SUM($G$184:$G$187)</f>
        <v>16.89</v>
      </c>
      <c r="H183" s="595">
        <f>TRUNC((1+BDI)*$G$183,2)</f>
        <v>16.89</v>
      </c>
      <c r="I183" s="788">
        <f>SUM(I184:I187)</f>
        <v>4.29</v>
      </c>
      <c r="J183" s="788">
        <f>SUM(J184:J187)</f>
        <v>12.6</v>
      </c>
    </row>
    <row r="184" spans="1:10" x14ac:dyDescent="0.25">
      <c r="A184" s="596" t="s">
        <v>9451</v>
      </c>
      <c r="B184" s="597" t="s">
        <v>11128</v>
      </c>
      <c r="C184" s="598" t="s">
        <v>187</v>
      </c>
      <c r="D184" s="597" t="s">
        <v>99</v>
      </c>
      <c r="E184" s="599">
        <v>0.15</v>
      </c>
      <c r="F184" s="600">
        <v>12.73</v>
      </c>
      <c r="G184" s="600">
        <f>TRUNC(E184*F184,2)</f>
        <v>1.9</v>
      </c>
      <c r="H184" s="600"/>
      <c r="I184" s="805">
        <f>IF(D184="H",G184,0)</f>
        <v>1.9</v>
      </c>
      <c r="J184" s="788">
        <f>IF(D184&lt;&gt;"H",G184,0)</f>
        <v>0</v>
      </c>
    </row>
    <row r="185" spans="1:10" x14ac:dyDescent="0.25">
      <c r="A185" s="596" t="s">
        <v>9451</v>
      </c>
      <c r="B185" s="597" t="s">
        <v>11110</v>
      </c>
      <c r="C185" s="598" t="s">
        <v>108</v>
      </c>
      <c r="D185" s="597" t="s">
        <v>99</v>
      </c>
      <c r="E185" s="599">
        <v>0.15</v>
      </c>
      <c r="F185" s="600">
        <v>15.98</v>
      </c>
      <c r="G185" s="600">
        <f>TRUNC(E185*F185,2)</f>
        <v>2.39</v>
      </c>
      <c r="H185" s="600"/>
      <c r="I185" s="805">
        <f>IF(D185="H",G185,0)</f>
        <v>2.39</v>
      </c>
      <c r="J185" s="788">
        <f>IF(D185&lt;&gt;"H",G185,0)</f>
        <v>0</v>
      </c>
    </row>
    <row r="186" spans="1:10" x14ac:dyDescent="0.25">
      <c r="A186" s="596" t="s">
        <v>9455</v>
      </c>
      <c r="B186" s="597" t="s">
        <v>11177</v>
      </c>
      <c r="C186" s="598" t="s">
        <v>11178</v>
      </c>
      <c r="D186" s="597" t="s">
        <v>101</v>
      </c>
      <c r="E186" s="599"/>
      <c r="F186" s="600">
        <v>3.82</v>
      </c>
      <c r="G186" s="600">
        <f>TRUNC(E186*F186,2)</f>
        <v>0</v>
      </c>
      <c r="H186" s="600"/>
      <c r="I186" s="805">
        <f>IF(D186="H",G186,0)</f>
        <v>0</v>
      </c>
      <c r="J186" s="788">
        <f>IF(D186&lt;&gt;"H",G186,0)</f>
        <v>0</v>
      </c>
    </row>
    <row r="187" spans="1:10" x14ac:dyDescent="0.25">
      <c r="A187" s="596" t="s">
        <v>9454</v>
      </c>
      <c r="B187" s="597" t="s">
        <v>11179</v>
      </c>
      <c r="C187" s="598" t="s">
        <v>11180</v>
      </c>
      <c r="D187" s="597" t="s">
        <v>183</v>
      </c>
      <c r="E187" s="599">
        <f>1.05/6</f>
        <v>0.17500000000000002</v>
      </c>
      <c r="F187" s="600">
        <v>72</v>
      </c>
      <c r="G187" s="600">
        <f>TRUNC(E187*F187,2)</f>
        <v>12.6</v>
      </c>
      <c r="H187" s="600"/>
      <c r="I187" s="805">
        <f>IF(D187="H",G187,0)</f>
        <v>0</v>
      </c>
      <c r="J187" s="788">
        <f>IF(D187&lt;&gt;"H",G187,0)</f>
        <v>12.6</v>
      </c>
    </row>
    <row r="189" spans="1:10" x14ac:dyDescent="0.25">
      <c r="A189" s="1368" t="s">
        <v>9435</v>
      </c>
      <c r="B189" s="1368"/>
      <c r="C189" s="588" t="s">
        <v>9436</v>
      </c>
      <c r="D189" s="870" t="s">
        <v>9437</v>
      </c>
      <c r="E189" s="590" t="s">
        <v>9448</v>
      </c>
      <c r="F189" s="591" t="s">
        <v>9449</v>
      </c>
      <c r="G189" s="591" t="s">
        <v>16</v>
      </c>
      <c r="H189" s="591" t="s">
        <v>11106</v>
      </c>
    </row>
    <row r="190" spans="1:10" ht="15.75" x14ac:dyDescent="0.25">
      <c r="A190" s="1369" t="s">
        <v>10209</v>
      </c>
      <c r="B190" s="1369"/>
      <c r="C190" s="592" t="s">
        <v>11181</v>
      </c>
      <c r="D190" s="593" t="s">
        <v>183</v>
      </c>
      <c r="E190" s="594"/>
      <c r="F190" s="595"/>
      <c r="G190" s="595">
        <f>SUM($G$191:$G$193)</f>
        <v>50.269999999999996</v>
      </c>
      <c r="H190" s="595">
        <f>TRUNC((1+BDI)*$G$190,2)</f>
        <v>50.27</v>
      </c>
      <c r="I190" s="788">
        <f>SUM(I191:I193)</f>
        <v>5.27</v>
      </c>
      <c r="J190" s="788">
        <f>SUM(J191:J193)</f>
        <v>45</v>
      </c>
    </row>
    <row r="191" spans="1:10" x14ac:dyDescent="0.25">
      <c r="A191" s="596" t="s">
        <v>9451</v>
      </c>
      <c r="B191" s="597" t="s">
        <v>11110</v>
      </c>
      <c r="C191" s="598" t="s">
        <v>108</v>
      </c>
      <c r="D191" s="597" t="s">
        <v>99</v>
      </c>
      <c r="E191" s="599">
        <v>0.33</v>
      </c>
      <c r="F191" s="600">
        <v>15.98</v>
      </c>
      <c r="G191" s="600">
        <f>TRUNC(E191*F191,2)</f>
        <v>5.27</v>
      </c>
      <c r="H191" s="600"/>
      <c r="I191" s="805">
        <f>IF(D191="H",G191,0)</f>
        <v>5.27</v>
      </c>
      <c r="J191" s="788">
        <f>IF(D191&lt;&gt;"H",G191,0)</f>
        <v>0</v>
      </c>
    </row>
    <row r="192" spans="1:10" x14ac:dyDescent="0.25">
      <c r="A192" s="596" t="s">
        <v>9455</v>
      </c>
      <c r="B192" s="597" t="s">
        <v>11182</v>
      </c>
      <c r="C192" s="598" t="s">
        <v>11183</v>
      </c>
      <c r="D192" s="597" t="s">
        <v>183</v>
      </c>
      <c r="E192" s="599"/>
      <c r="F192" s="600">
        <v>8.77</v>
      </c>
      <c r="G192" s="600">
        <f>TRUNC(E192*F192,2)</f>
        <v>0</v>
      </c>
      <c r="H192" s="600"/>
      <c r="I192" s="805">
        <f>IF(D192="H",G192,0)</f>
        <v>0</v>
      </c>
      <c r="J192" s="788">
        <f>IF(D192&lt;&gt;"H",G192,0)</f>
        <v>0</v>
      </c>
    </row>
    <row r="193" spans="1:10" x14ac:dyDescent="0.25">
      <c r="A193" s="596" t="s">
        <v>9454</v>
      </c>
      <c r="B193" s="597" t="s">
        <v>11184</v>
      </c>
      <c r="C193" s="598" t="s">
        <v>11185</v>
      </c>
      <c r="D193" s="597" t="s">
        <v>183</v>
      </c>
      <c r="E193" s="599">
        <v>1</v>
      </c>
      <c r="F193" s="600">
        <v>45</v>
      </c>
      <c r="G193" s="600">
        <f>TRUNC(E193*F193,2)</f>
        <v>45</v>
      </c>
      <c r="H193" s="600"/>
      <c r="I193" s="805">
        <f>IF(D193="H",G193,0)</f>
        <v>0</v>
      </c>
      <c r="J193" s="788">
        <f>IF(D193&lt;&gt;"H",G193,0)</f>
        <v>45</v>
      </c>
    </row>
    <row r="194" spans="1:10" x14ac:dyDescent="0.25">
      <c r="A194" s="27"/>
      <c r="B194" s="27"/>
      <c r="C194" s="27"/>
      <c r="D194" s="872"/>
      <c r="E194" s="27"/>
      <c r="F194" s="27"/>
      <c r="G194" s="27"/>
      <c r="H194" s="27"/>
    </row>
    <row r="195" spans="1:10" x14ac:dyDescent="0.25">
      <c r="A195" s="1368" t="s">
        <v>9435</v>
      </c>
      <c r="B195" s="1368"/>
      <c r="C195" s="588" t="s">
        <v>9436</v>
      </c>
      <c r="D195" s="870" t="s">
        <v>9437</v>
      </c>
      <c r="E195" s="590" t="s">
        <v>9448</v>
      </c>
      <c r="F195" s="591" t="s">
        <v>9449</v>
      </c>
      <c r="G195" s="591" t="s">
        <v>16</v>
      </c>
      <c r="H195" s="591" t="s">
        <v>11106</v>
      </c>
    </row>
    <row r="196" spans="1:10" ht="31.5" x14ac:dyDescent="0.25">
      <c r="A196" s="1369" t="s">
        <v>10220</v>
      </c>
      <c r="B196" s="1369"/>
      <c r="C196" s="592" t="s">
        <v>11186</v>
      </c>
      <c r="D196" s="593" t="s">
        <v>183</v>
      </c>
      <c r="E196" s="594"/>
      <c r="F196" s="595"/>
      <c r="G196" s="595">
        <f>SUM($G$197:$G$205)</f>
        <v>249.75</v>
      </c>
      <c r="H196" s="595">
        <f>TRUNC((1+BDI)*$G$196,2)</f>
        <v>249.75</v>
      </c>
      <c r="I196" s="788">
        <f>SUM(I197:I205)</f>
        <v>34.44</v>
      </c>
      <c r="J196" s="788">
        <f>SUM(J197:J205)</f>
        <v>215.31</v>
      </c>
    </row>
    <row r="197" spans="1:10" x14ac:dyDescent="0.25">
      <c r="A197" s="596" t="s">
        <v>9451</v>
      </c>
      <c r="B197" s="597" t="s">
        <v>11110</v>
      </c>
      <c r="C197" s="598" t="s">
        <v>108</v>
      </c>
      <c r="D197" s="597" t="s">
        <v>99</v>
      </c>
      <c r="E197" s="599">
        <v>1.2</v>
      </c>
      <c r="F197" s="600">
        <v>15.98</v>
      </c>
      <c r="G197" s="600">
        <f t="shared" ref="G197:G205" si="22">TRUNC(E197*F197,2)</f>
        <v>19.170000000000002</v>
      </c>
      <c r="H197" s="600"/>
      <c r="I197" s="805">
        <f t="shared" ref="I197:I205" si="23">IF(D197="H",G197,0)</f>
        <v>19.170000000000002</v>
      </c>
      <c r="J197" s="788">
        <f t="shared" ref="J197:J205" si="24">IF(D197&lt;&gt;"H",G197,0)</f>
        <v>0</v>
      </c>
    </row>
    <row r="198" spans="1:10" x14ac:dyDescent="0.25">
      <c r="A198" s="596" t="s">
        <v>9451</v>
      </c>
      <c r="B198" s="597" t="s">
        <v>9728</v>
      </c>
      <c r="C198" s="598" t="s">
        <v>100</v>
      </c>
      <c r="D198" s="597" t="s">
        <v>99</v>
      </c>
      <c r="E198" s="599">
        <v>1.2</v>
      </c>
      <c r="F198" s="600">
        <v>12.73</v>
      </c>
      <c r="G198" s="600">
        <f t="shared" si="22"/>
        <v>15.27</v>
      </c>
      <c r="H198" s="600"/>
      <c r="I198" s="805">
        <f t="shared" si="23"/>
        <v>15.27</v>
      </c>
      <c r="J198" s="788">
        <f t="shared" si="24"/>
        <v>0</v>
      </c>
    </row>
    <row r="199" spans="1:10" x14ac:dyDescent="0.25">
      <c r="A199" s="596" t="s">
        <v>9455</v>
      </c>
      <c r="B199" s="597" t="s">
        <v>11187</v>
      </c>
      <c r="C199" s="598" t="s">
        <v>11188</v>
      </c>
      <c r="D199" s="597" t="s">
        <v>183</v>
      </c>
      <c r="E199" s="599"/>
      <c r="F199" s="600">
        <v>101.45</v>
      </c>
      <c r="G199" s="600">
        <f t="shared" si="22"/>
        <v>0</v>
      </c>
      <c r="H199" s="600"/>
      <c r="I199" s="805">
        <f t="shared" si="23"/>
        <v>0</v>
      </c>
      <c r="J199" s="788">
        <f t="shared" si="24"/>
        <v>0</v>
      </c>
    </row>
    <row r="200" spans="1:10" x14ac:dyDescent="0.25">
      <c r="A200" s="596" t="s">
        <v>9454</v>
      </c>
      <c r="B200" s="597">
        <v>38782</v>
      </c>
      <c r="C200" s="598" t="s">
        <v>11189</v>
      </c>
      <c r="D200" s="810" t="s">
        <v>183</v>
      </c>
      <c r="E200" s="599">
        <v>4</v>
      </c>
      <c r="F200" s="600" t="s">
        <v>3323</v>
      </c>
      <c r="G200" s="600">
        <f t="shared" si="22"/>
        <v>23.4</v>
      </c>
      <c r="H200" s="600"/>
      <c r="I200" s="805">
        <f t="shared" si="23"/>
        <v>0</v>
      </c>
      <c r="J200" s="788">
        <f t="shared" si="24"/>
        <v>23.4</v>
      </c>
    </row>
    <row r="201" spans="1:10" x14ac:dyDescent="0.25">
      <c r="A201" s="596" t="s">
        <v>9454</v>
      </c>
      <c r="B201" s="597">
        <v>34618</v>
      </c>
      <c r="C201" s="598" t="s">
        <v>11190</v>
      </c>
      <c r="D201" s="597" t="s">
        <v>101</v>
      </c>
      <c r="E201" s="599">
        <v>1</v>
      </c>
      <c r="F201" s="600">
        <v>2.9</v>
      </c>
      <c r="G201" s="600">
        <f t="shared" si="22"/>
        <v>2.9</v>
      </c>
      <c r="H201" s="600"/>
      <c r="I201" s="805">
        <f t="shared" si="23"/>
        <v>0</v>
      </c>
      <c r="J201" s="788">
        <f t="shared" si="24"/>
        <v>2.9</v>
      </c>
    </row>
    <row r="202" spans="1:10" x14ac:dyDescent="0.25">
      <c r="A202" s="596" t="s">
        <v>9454</v>
      </c>
      <c r="B202" s="597" t="s">
        <v>11191</v>
      </c>
      <c r="C202" s="598" t="s">
        <v>11192</v>
      </c>
      <c r="D202" s="597" t="s">
        <v>183</v>
      </c>
      <c r="E202" s="599">
        <v>1</v>
      </c>
      <c r="F202" s="600">
        <v>5.27</v>
      </c>
      <c r="G202" s="600">
        <f t="shared" si="22"/>
        <v>5.27</v>
      </c>
      <c r="H202" s="600"/>
      <c r="I202" s="805">
        <f t="shared" si="23"/>
        <v>0</v>
      </c>
      <c r="J202" s="788">
        <f t="shared" si="24"/>
        <v>5.27</v>
      </c>
    </row>
    <row r="203" spans="1:10" x14ac:dyDescent="0.25">
      <c r="A203" s="596" t="s">
        <v>9454</v>
      </c>
      <c r="B203" s="597" t="s">
        <v>11193</v>
      </c>
      <c r="C203" s="598" t="s">
        <v>11194</v>
      </c>
      <c r="D203" s="597" t="s">
        <v>183</v>
      </c>
      <c r="E203" s="599">
        <v>1</v>
      </c>
      <c r="F203" s="600">
        <v>5.37</v>
      </c>
      <c r="G203" s="600">
        <f t="shared" si="22"/>
        <v>5.37</v>
      </c>
      <c r="H203" s="600"/>
      <c r="I203" s="805">
        <f t="shared" si="23"/>
        <v>0</v>
      </c>
      <c r="J203" s="788">
        <f t="shared" si="24"/>
        <v>5.37</v>
      </c>
    </row>
    <row r="204" spans="1:10" x14ac:dyDescent="0.25">
      <c r="A204" s="596" t="s">
        <v>9454</v>
      </c>
      <c r="B204" s="597">
        <v>1086</v>
      </c>
      <c r="C204" s="598" t="s">
        <v>11195</v>
      </c>
      <c r="D204" s="597" t="s">
        <v>183</v>
      </c>
      <c r="E204" s="599">
        <v>2</v>
      </c>
      <c r="F204" s="600">
        <v>25.3</v>
      </c>
      <c r="G204" s="600">
        <f t="shared" si="22"/>
        <v>50.6</v>
      </c>
      <c r="H204" s="600"/>
      <c r="I204" s="805">
        <f t="shared" si="23"/>
        <v>0</v>
      </c>
      <c r="J204" s="788">
        <f t="shared" si="24"/>
        <v>50.6</v>
      </c>
    </row>
    <row r="205" spans="1:10" x14ac:dyDescent="0.25">
      <c r="A205" s="596" t="s">
        <v>9454</v>
      </c>
      <c r="B205" s="597" t="s">
        <v>11197</v>
      </c>
      <c r="C205" s="598" t="s">
        <v>11198</v>
      </c>
      <c r="D205" s="597" t="s">
        <v>183</v>
      </c>
      <c r="E205" s="599">
        <v>1</v>
      </c>
      <c r="F205" s="600">
        <v>127.77</v>
      </c>
      <c r="G205" s="600">
        <f t="shared" si="22"/>
        <v>127.77</v>
      </c>
      <c r="H205" s="600"/>
      <c r="I205" s="805">
        <f t="shared" si="23"/>
        <v>0</v>
      </c>
      <c r="J205" s="788">
        <f t="shared" si="24"/>
        <v>127.77</v>
      </c>
    </row>
    <row r="206" spans="1:10" x14ac:dyDescent="0.25">
      <c r="A206" s="596"/>
      <c r="B206" s="597"/>
      <c r="C206" s="598"/>
      <c r="D206" s="597"/>
      <c r="E206" s="599"/>
      <c r="F206" s="600"/>
      <c r="G206" s="600"/>
      <c r="H206" s="600"/>
    </row>
    <row r="207" spans="1:10" x14ac:dyDescent="0.25">
      <c r="A207" s="1368" t="s">
        <v>9435</v>
      </c>
      <c r="B207" s="1368"/>
      <c r="C207" s="588" t="s">
        <v>9436</v>
      </c>
      <c r="D207" s="870" t="s">
        <v>9437</v>
      </c>
      <c r="E207" s="590" t="s">
        <v>9448</v>
      </c>
      <c r="F207" s="591" t="s">
        <v>9449</v>
      </c>
      <c r="G207" s="591" t="s">
        <v>16</v>
      </c>
      <c r="H207" s="591" t="s">
        <v>11106</v>
      </c>
    </row>
    <row r="208" spans="1:10" ht="15.75" x14ac:dyDescent="0.25">
      <c r="A208" s="1369" t="s">
        <v>10222</v>
      </c>
      <c r="B208" s="1369"/>
      <c r="C208" s="592" t="s">
        <v>11199</v>
      </c>
      <c r="D208" s="593" t="s">
        <v>183</v>
      </c>
      <c r="E208" s="594"/>
      <c r="F208" s="595"/>
      <c r="G208" s="595">
        <f>SUM($G$209:$G$213)</f>
        <v>123.76</v>
      </c>
      <c r="H208" s="595">
        <f>TRUNC((1+BDI)*$G$208,2)</f>
        <v>123.76</v>
      </c>
      <c r="I208" s="788">
        <f>SUM(I209:I213)</f>
        <v>22.96</v>
      </c>
      <c r="J208" s="788">
        <f>SUM(J209:J213)</f>
        <v>100.80000000000001</v>
      </c>
    </row>
    <row r="209" spans="1:10" x14ac:dyDescent="0.25">
      <c r="A209" s="596" t="s">
        <v>9451</v>
      </c>
      <c r="B209" s="597" t="s">
        <v>11128</v>
      </c>
      <c r="C209" s="598" t="s">
        <v>187</v>
      </c>
      <c r="D209" s="597" t="s">
        <v>99</v>
      </c>
      <c r="E209" s="599">
        <v>0.8</v>
      </c>
      <c r="F209" s="600">
        <v>12.73</v>
      </c>
      <c r="G209" s="600">
        <f>TRUNC(E209*F209,2)</f>
        <v>10.18</v>
      </c>
      <c r="H209" s="600"/>
      <c r="I209" s="805">
        <f t="shared" ref="I209:I213" si="25">IF(D209="H",G209,0)</f>
        <v>10.18</v>
      </c>
      <c r="J209" s="788">
        <f t="shared" ref="J209:J213" si="26">IF(D209&lt;&gt;"H",G209,0)</f>
        <v>0</v>
      </c>
    </row>
    <row r="210" spans="1:10" x14ac:dyDescent="0.25">
      <c r="A210" s="596" t="s">
        <v>9451</v>
      </c>
      <c r="B210" s="597" t="s">
        <v>11110</v>
      </c>
      <c r="C210" s="598" t="s">
        <v>108</v>
      </c>
      <c r="D210" s="597" t="s">
        <v>99</v>
      </c>
      <c r="E210" s="599">
        <v>0.8</v>
      </c>
      <c r="F210" s="600">
        <v>15.98</v>
      </c>
      <c r="G210" s="600">
        <f>TRUNC(E210*F210,2)</f>
        <v>12.78</v>
      </c>
      <c r="H210" s="600"/>
      <c r="I210" s="805">
        <f t="shared" si="25"/>
        <v>12.78</v>
      </c>
      <c r="J210" s="788">
        <f t="shared" si="26"/>
        <v>0</v>
      </c>
    </row>
    <row r="211" spans="1:10" x14ac:dyDescent="0.25">
      <c r="A211" s="596" t="s">
        <v>9455</v>
      </c>
      <c r="B211" s="597" t="s">
        <v>11200</v>
      </c>
      <c r="C211" s="598" t="s">
        <v>11201</v>
      </c>
      <c r="D211" s="597" t="s">
        <v>183</v>
      </c>
      <c r="E211" s="599"/>
      <c r="F211" s="600">
        <v>121.31</v>
      </c>
      <c r="G211" s="600">
        <f>TRUNC(E211*F211,2)</f>
        <v>0</v>
      </c>
      <c r="H211" s="600"/>
      <c r="I211" s="805">
        <f t="shared" si="25"/>
        <v>0</v>
      </c>
      <c r="J211" s="788">
        <f t="shared" si="26"/>
        <v>0</v>
      </c>
    </row>
    <row r="212" spans="1:10" x14ac:dyDescent="0.25">
      <c r="A212" s="596" t="s">
        <v>9454</v>
      </c>
      <c r="B212" s="597" t="s">
        <v>11202</v>
      </c>
      <c r="C212" s="598" t="s">
        <v>11203</v>
      </c>
      <c r="D212" s="810" t="s">
        <v>183</v>
      </c>
      <c r="E212" s="599">
        <v>1</v>
      </c>
      <c r="F212" s="600">
        <v>27.9</v>
      </c>
      <c r="G212" s="600">
        <f>TRUNC(E212*F212,2)</f>
        <v>27.9</v>
      </c>
      <c r="H212" s="600"/>
      <c r="I212" s="805">
        <f t="shared" si="25"/>
        <v>0</v>
      </c>
      <c r="J212" s="788">
        <f t="shared" si="26"/>
        <v>27.9</v>
      </c>
    </row>
    <row r="213" spans="1:10" x14ac:dyDescent="0.25">
      <c r="A213" s="596" t="s">
        <v>9454</v>
      </c>
      <c r="B213" s="597" t="s">
        <v>11204</v>
      </c>
      <c r="C213" s="598" t="s">
        <v>11205</v>
      </c>
      <c r="D213" s="597" t="s">
        <v>183</v>
      </c>
      <c r="E213" s="599">
        <v>1</v>
      </c>
      <c r="F213" s="600">
        <v>72.900000000000006</v>
      </c>
      <c r="G213" s="600">
        <f>TRUNC(E213*F213,2)</f>
        <v>72.900000000000006</v>
      </c>
      <c r="H213" s="600"/>
      <c r="I213" s="805">
        <f t="shared" si="25"/>
        <v>0</v>
      </c>
      <c r="J213" s="788">
        <f t="shared" si="26"/>
        <v>72.900000000000006</v>
      </c>
    </row>
    <row r="214" spans="1:10" x14ac:dyDescent="0.25">
      <c r="A214" s="27"/>
      <c r="B214" s="27"/>
      <c r="C214" s="27"/>
      <c r="D214" s="872"/>
      <c r="E214" s="27"/>
      <c r="F214" s="27"/>
      <c r="G214" s="27"/>
      <c r="H214" s="27"/>
    </row>
    <row r="215" spans="1:10" x14ac:dyDescent="0.25">
      <c r="A215" s="1368" t="s">
        <v>9435</v>
      </c>
      <c r="B215" s="1368"/>
      <c r="C215" s="588" t="s">
        <v>9436</v>
      </c>
      <c r="D215" s="870" t="s">
        <v>9437</v>
      </c>
      <c r="E215" s="590" t="s">
        <v>9448</v>
      </c>
      <c r="F215" s="591" t="s">
        <v>9449</v>
      </c>
      <c r="G215" s="591" t="s">
        <v>16</v>
      </c>
      <c r="H215" s="591" t="s">
        <v>11106</v>
      </c>
    </row>
    <row r="216" spans="1:10" ht="15.75" x14ac:dyDescent="0.25">
      <c r="A216" s="1369" t="s">
        <v>10224</v>
      </c>
      <c r="B216" s="1369"/>
      <c r="C216" s="592" t="s">
        <v>11206</v>
      </c>
      <c r="D216" s="593" t="s">
        <v>183</v>
      </c>
      <c r="E216" s="594"/>
      <c r="F216" s="595"/>
      <c r="G216" s="595">
        <f>SUM($G$217:$G$221)</f>
        <v>36.869999999999997</v>
      </c>
      <c r="H216" s="595">
        <f>TRUNC((1+BDI)*$G$216,2)</f>
        <v>36.869999999999997</v>
      </c>
      <c r="I216" s="788">
        <f>SUM(I217:I221)</f>
        <v>5.73</v>
      </c>
      <c r="J216" s="788">
        <f>SUM(J217:J221)</f>
        <v>31.14</v>
      </c>
    </row>
    <row r="217" spans="1:10" x14ac:dyDescent="0.25">
      <c r="A217" s="596" t="s">
        <v>9451</v>
      </c>
      <c r="B217" s="597" t="s">
        <v>11110</v>
      </c>
      <c r="C217" s="598" t="s">
        <v>108</v>
      </c>
      <c r="D217" s="597" t="s">
        <v>99</v>
      </c>
      <c r="E217" s="599">
        <v>0.2</v>
      </c>
      <c r="F217" s="600">
        <v>15.98</v>
      </c>
      <c r="G217" s="600">
        <f>TRUNC(E217*F217,2)</f>
        <v>3.19</v>
      </c>
      <c r="H217" s="600"/>
      <c r="I217" s="805">
        <f t="shared" ref="I217:I221" si="27">IF(D217="H",G217,0)</f>
        <v>3.19</v>
      </c>
      <c r="J217" s="788">
        <f t="shared" ref="J217:J221" si="28">IF(D217&lt;&gt;"H",G217,0)</f>
        <v>0</v>
      </c>
    </row>
    <row r="218" spans="1:10" x14ac:dyDescent="0.25">
      <c r="A218" s="596" t="s">
        <v>9451</v>
      </c>
      <c r="B218" s="597" t="s">
        <v>9728</v>
      </c>
      <c r="C218" s="598" t="s">
        <v>100</v>
      </c>
      <c r="D218" s="597" t="s">
        <v>99</v>
      </c>
      <c r="E218" s="599">
        <v>0.2</v>
      </c>
      <c r="F218" s="600">
        <v>12.73</v>
      </c>
      <c r="G218" s="600">
        <f>TRUNC(E218*F218,2)</f>
        <v>2.54</v>
      </c>
      <c r="H218" s="600"/>
      <c r="I218" s="805">
        <f t="shared" si="27"/>
        <v>2.54</v>
      </c>
      <c r="J218" s="788">
        <f t="shared" si="28"/>
        <v>0</v>
      </c>
    </row>
    <row r="219" spans="1:10" x14ac:dyDescent="0.25">
      <c r="A219" s="596" t="s">
        <v>9455</v>
      </c>
      <c r="B219" s="597" t="s">
        <v>11170</v>
      </c>
      <c r="C219" s="598" t="s">
        <v>11171</v>
      </c>
      <c r="D219" s="597" t="s">
        <v>183</v>
      </c>
      <c r="E219" s="599"/>
      <c r="F219" s="600">
        <v>37.71</v>
      </c>
      <c r="G219" s="600">
        <f>TRUNC(E219*F219,2)</f>
        <v>0</v>
      </c>
      <c r="H219" s="600"/>
      <c r="I219" s="805">
        <f t="shared" si="27"/>
        <v>0</v>
      </c>
      <c r="J219" s="788">
        <f t="shared" si="28"/>
        <v>0</v>
      </c>
    </row>
    <row r="220" spans="1:10" x14ac:dyDescent="0.25">
      <c r="A220" s="596" t="s">
        <v>9454</v>
      </c>
      <c r="B220" s="597" t="s">
        <v>11202</v>
      </c>
      <c r="C220" s="598" t="s">
        <v>11203</v>
      </c>
      <c r="D220" s="810" t="s">
        <v>183</v>
      </c>
      <c r="E220" s="599">
        <v>1</v>
      </c>
      <c r="F220" s="600">
        <v>27.9</v>
      </c>
      <c r="G220" s="600">
        <f>TRUNC(E220*F220,2)</f>
        <v>27.9</v>
      </c>
      <c r="H220" s="600"/>
      <c r="I220" s="805">
        <f t="shared" si="27"/>
        <v>0</v>
      </c>
      <c r="J220" s="788">
        <f t="shared" si="28"/>
        <v>27.9</v>
      </c>
    </row>
    <row r="221" spans="1:10" x14ac:dyDescent="0.25">
      <c r="A221" s="596" t="s">
        <v>9454</v>
      </c>
      <c r="B221" s="597" t="s">
        <v>11207</v>
      </c>
      <c r="C221" s="598" t="s">
        <v>11208</v>
      </c>
      <c r="D221" s="597" t="s">
        <v>183</v>
      </c>
      <c r="E221" s="599">
        <v>1</v>
      </c>
      <c r="F221" s="600">
        <v>3.24</v>
      </c>
      <c r="G221" s="600">
        <f>TRUNC(E221*F221,2)</f>
        <v>3.24</v>
      </c>
      <c r="H221" s="600"/>
      <c r="I221" s="805">
        <f t="shared" si="27"/>
        <v>0</v>
      </c>
      <c r="J221" s="788">
        <f t="shared" si="28"/>
        <v>3.24</v>
      </c>
    </row>
    <row r="222" spans="1:10" x14ac:dyDescent="0.25">
      <c r="A222" s="27"/>
      <c r="B222" s="27"/>
      <c r="C222" s="27"/>
      <c r="D222" s="872"/>
      <c r="E222" s="27"/>
      <c r="F222" s="27"/>
      <c r="G222" s="27"/>
      <c r="H222" s="27"/>
    </row>
    <row r="223" spans="1:10" x14ac:dyDescent="0.25">
      <c r="A223" s="1368" t="s">
        <v>9435</v>
      </c>
      <c r="B223" s="1368"/>
      <c r="C223" s="588" t="s">
        <v>9436</v>
      </c>
      <c r="D223" s="870" t="s">
        <v>9437</v>
      </c>
      <c r="E223" s="590" t="s">
        <v>9448</v>
      </c>
      <c r="F223" s="591" t="s">
        <v>9449</v>
      </c>
      <c r="G223" s="591" t="s">
        <v>16</v>
      </c>
      <c r="H223" s="591" t="s">
        <v>11106</v>
      </c>
    </row>
    <row r="224" spans="1:10" ht="15.75" x14ac:dyDescent="0.25">
      <c r="A224" s="1369" t="s">
        <v>10226</v>
      </c>
      <c r="B224" s="1369"/>
      <c r="C224" s="592" t="s">
        <v>11209</v>
      </c>
      <c r="D224" s="593" t="s">
        <v>183</v>
      </c>
      <c r="E224" s="594"/>
      <c r="F224" s="595"/>
      <c r="G224" s="595">
        <f>SUM($G$225:$G$229)</f>
        <v>98.28</v>
      </c>
      <c r="H224" s="595">
        <f>TRUNC((1+BDI)*$G$224,2)</f>
        <v>98.28</v>
      </c>
      <c r="I224" s="788">
        <f>SUM(I225:I229)</f>
        <v>14.350000000000001</v>
      </c>
      <c r="J224" s="788">
        <f>SUM(J225:J229)</f>
        <v>83.93</v>
      </c>
    </row>
    <row r="225" spans="1:10" x14ac:dyDescent="0.25">
      <c r="A225" s="596" t="s">
        <v>9451</v>
      </c>
      <c r="B225" s="597" t="s">
        <v>11110</v>
      </c>
      <c r="C225" s="598" t="s">
        <v>108</v>
      </c>
      <c r="D225" s="597" t="s">
        <v>99</v>
      </c>
      <c r="E225" s="599">
        <v>0.5</v>
      </c>
      <c r="F225" s="600">
        <v>15.98</v>
      </c>
      <c r="G225" s="600">
        <f>TRUNC(E225*F225,2)</f>
        <v>7.99</v>
      </c>
      <c r="H225" s="600"/>
      <c r="I225" s="805">
        <f t="shared" ref="I225:I229" si="29">IF(D225="H",G225,0)</f>
        <v>7.99</v>
      </c>
      <c r="J225" s="788">
        <f t="shared" ref="J225:J229" si="30">IF(D225&lt;&gt;"H",G225,0)</f>
        <v>0</v>
      </c>
    </row>
    <row r="226" spans="1:10" x14ac:dyDescent="0.25">
      <c r="A226" s="596" t="s">
        <v>9451</v>
      </c>
      <c r="B226" s="597" t="s">
        <v>9728</v>
      </c>
      <c r="C226" s="598" t="s">
        <v>100</v>
      </c>
      <c r="D226" s="597" t="s">
        <v>99</v>
      </c>
      <c r="E226" s="599">
        <v>0.5</v>
      </c>
      <c r="F226" s="600">
        <v>12.73</v>
      </c>
      <c r="G226" s="600">
        <f>TRUNC(E226*F226,2)</f>
        <v>6.36</v>
      </c>
      <c r="H226" s="600"/>
      <c r="I226" s="805">
        <f t="shared" si="29"/>
        <v>6.36</v>
      </c>
      <c r="J226" s="788">
        <f t="shared" si="30"/>
        <v>0</v>
      </c>
    </row>
    <row r="227" spans="1:10" x14ac:dyDescent="0.25">
      <c r="A227" s="596" t="s">
        <v>9455</v>
      </c>
      <c r="B227" s="597" t="s">
        <v>11170</v>
      </c>
      <c r="C227" s="598" t="s">
        <v>11171</v>
      </c>
      <c r="D227" s="597" t="s">
        <v>183</v>
      </c>
      <c r="E227" s="599"/>
      <c r="F227" s="600">
        <v>37.71</v>
      </c>
      <c r="G227" s="600">
        <f>TRUNC(E227*F227,2)</f>
        <v>0</v>
      </c>
      <c r="H227" s="600"/>
      <c r="I227" s="805">
        <f t="shared" si="29"/>
        <v>0</v>
      </c>
      <c r="J227" s="788">
        <f t="shared" si="30"/>
        <v>0</v>
      </c>
    </row>
    <row r="228" spans="1:10" x14ac:dyDescent="0.25">
      <c r="A228" s="596" t="s">
        <v>9454</v>
      </c>
      <c r="B228" s="597" t="s">
        <v>11202</v>
      </c>
      <c r="C228" s="598" t="s">
        <v>11203</v>
      </c>
      <c r="D228" s="597" t="s">
        <v>183</v>
      </c>
      <c r="E228" s="599">
        <v>1</v>
      </c>
      <c r="F228" s="600">
        <v>27.9</v>
      </c>
      <c r="G228" s="600">
        <f>TRUNC(E228*F228,2)</f>
        <v>27.9</v>
      </c>
      <c r="H228" s="600"/>
      <c r="I228" s="805">
        <f t="shared" si="29"/>
        <v>0</v>
      </c>
      <c r="J228" s="788">
        <f t="shared" si="30"/>
        <v>27.9</v>
      </c>
    </row>
    <row r="229" spans="1:10" x14ac:dyDescent="0.25">
      <c r="A229" s="596" t="s">
        <v>9454</v>
      </c>
      <c r="B229" s="597" t="s">
        <v>11210</v>
      </c>
      <c r="C229" s="598" t="s">
        <v>11211</v>
      </c>
      <c r="D229" s="597" t="s">
        <v>183</v>
      </c>
      <c r="E229" s="599">
        <v>1</v>
      </c>
      <c r="F229" s="600">
        <v>56.03</v>
      </c>
      <c r="G229" s="600">
        <f>TRUNC(E229*F229,2)</f>
        <v>56.03</v>
      </c>
      <c r="H229" s="600"/>
      <c r="I229" s="805">
        <f t="shared" si="29"/>
        <v>0</v>
      </c>
      <c r="J229" s="788">
        <f t="shared" si="30"/>
        <v>56.03</v>
      </c>
    </row>
    <row r="230" spans="1:10" x14ac:dyDescent="0.25">
      <c r="A230" s="27"/>
      <c r="B230" s="27"/>
      <c r="C230" s="27"/>
      <c r="D230" s="872"/>
      <c r="E230" s="27"/>
      <c r="F230" s="27"/>
      <c r="G230" s="27"/>
      <c r="H230" s="27"/>
    </row>
    <row r="231" spans="1:10" x14ac:dyDescent="0.25">
      <c r="A231" s="1368" t="s">
        <v>9435</v>
      </c>
      <c r="B231" s="1368"/>
      <c r="C231" s="588" t="s">
        <v>9436</v>
      </c>
      <c r="D231" s="870" t="s">
        <v>9437</v>
      </c>
      <c r="E231" s="590" t="s">
        <v>9448</v>
      </c>
      <c r="F231" s="591" t="s">
        <v>9449</v>
      </c>
      <c r="G231" s="591" t="s">
        <v>16</v>
      </c>
      <c r="H231" s="591" t="s">
        <v>11106</v>
      </c>
    </row>
    <row r="232" spans="1:10" ht="15.75" x14ac:dyDescent="0.25">
      <c r="A232" s="1369" t="s">
        <v>10228</v>
      </c>
      <c r="B232" s="1369"/>
      <c r="C232" s="592" t="s">
        <v>11212</v>
      </c>
      <c r="D232" s="593" t="s">
        <v>183</v>
      </c>
      <c r="E232" s="594"/>
      <c r="F232" s="595"/>
      <c r="G232" s="595">
        <f>SUM($G$233:$G$240)</f>
        <v>407.09999999999997</v>
      </c>
      <c r="H232" s="595">
        <f>TRUNC((1+BDI)*$G$232,2)</f>
        <v>407.1</v>
      </c>
      <c r="I232" s="788">
        <f>SUM(I233:I240)</f>
        <v>41.620000000000005</v>
      </c>
      <c r="J232" s="788">
        <f>SUM(J233:J240)</f>
        <v>365.47999999999996</v>
      </c>
    </row>
    <row r="233" spans="1:10" x14ac:dyDescent="0.25">
      <c r="A233" s="596" t="s">
        <v>9451</v>
      </c>
      <c r="B233" s="597" t="s">
        <v>11110</v>
      </c>
      <c r="C233" s="598" t="s">
        <v>108</v>
      </c>
      <c r="D233" s="597" t="s">
        <v>99</v>
      </c>
      <c r="E233" s="599">
        <v>1.45</v>
      </c>
      <c r="F233" s="600">
        <v>15.98</v>
      </c>
      <c r="G233" s="600">
        <f t="shared" ref="G233:G240" si="31">TRUNC(E233*F233,2)</f>
        <v>23.17</v>
      </c>
      <c r="H233" s="600"/>
      <c r="I233" s="805">
        <f t="shared" ref="I233:I240" si="32">IF(D233="H",G233,0)</f>
        <v>23.17</v>
      </c>
      <c r="J233" s="788">
        <f t="shared" ref="J233:J240" si="33">IF(D233&lt;&gt;"H",G233,0)</f>
        <v>0</v>
      </c>
    </row>
    <row r="234" spans="1:10" x14ac:dyDescent="0.25">
      <c r="A234" s="596" t="s">
        <v>9451</v>
      </c>
      <c r="B234" s="597" t="s">
        <v>9728</v>
      </c>
      <c r="C234" s="598" t="s">
        <v>100</v>
      </c>
      <c r="D234" s="597" t="s">
        <v>99</v>
      </c>
      <c r="E234" s="599">
        <v>1.45</v>
      </c>
      <c r="F234" s="600">
        <v>12.73</v>
      </c>
      <c r="G234" s="600">
        <f t="shared" si="31"/>
        <v>18.45</v>
      </c>
      <c r="H234" s="600"/>
      <c r="I234" s="805">
        <f t="shared" si="32"/>
        <v>18.45</v>
      </c>
      <c r="J234" s="788">
        <f t="shared" si="33"/>
        <v>0</v>
      </c>
    </row>
    <row r="235" spans="1:10" x14ac:dyDescent="0.25">
      <c r="A235" s="596" t="s">
        <v>9455</v>
      </c>
      <c r="B235" s="597" t="s">
        <v>11170</v>
      </c>
      <c r="C235" s="598" t="s">
        <v>11171</v>
      </c>
      <c r="D235" s="597" t="s">
        <v>183</v>
      </c>
      <c r="E235" s="599"/>
      <c r="F235" s="600">
        <v>37.71</v>
      </c>
      <c r="G235" s="600">
        <f t="shared" si="31"/>
        <v>0</v>
      </c>
      <c r="H235" s="600"/>
      <c r="I235" s="805">
        <f t="shared" si="32"/>
        <v>0</v>
      </c>
      <c r="J235" s="788">
        <f t="shared" si="33"/>
        <v>0</v>
      </c>
    </row>
    <row r="236" spans="1:10" x14ac:dyDescent="0.25">
      <c r="A236" s="596" t="s">
        <v>9454</v>
      </c>
      <c r="B236" s="597" t="s">
        <v>11213</v>
      </c>
      <c r="C236" s="811" t="s">
        <v>11214</v>
      </c>
      <c r="D236" s="597" t="s">
        <v>183</v>
      </c>
      <c r="E236" s="599">
        <v>1</v>
      </c>
      <c r="F236" s="600">
        <v>271.01</v>
      </c>
      <c r="G236" s="600">
        <f t="shared" si="31"/>
        <v>271.01</v>
      </c>
      <c r="H236" s="600"/>
      <c r="I236" s="805">
        <f t="shared" si="32"/>
        <v>0</v>
      </c>
      <c r="J236" s="788">
        <f t="shared" si="33"/>
        <v>271.01</v>
      </c>
    </row>
    <row r="237" spans="1:10" x14ac:dyDescent="0.25">
      <c r="A237" s="596" t="s">
        <v>9454</v>
      </c>
      <c r="B237" s="597" t="s">
        <v>11215</v>
      </c>
      <c r="C237" s="598" t="s">
        <v>11216</v>
      </c>
      <c r="D237" s="597" t="s">
        <v>183</v>
      </c>
      <c r="E237" s="599">
        <v>1</v>
      </c>
      <c r="F237" s="600">
        <v>80.930000000000007</v>
      </c>
      <c r="G237" s="600">
        <f t="shared" si="31"/>
        <v>80.930000000000007</v>
      </c>
      <c r="H237" s="600"/>
      <c r="I237" s="805">
        <f t="shared" si="32"/>
        <v>0</v>
      </c>
      <c r="J237" s="788">
        <f t="shared" si="33"/>
        <v>80.930000000000007</v>
      </c>
    </row>
    <row r="238" spans="1:10" x14ac:dyDescent="0.25">
      <c r="A238" s="596" t="s">
        <v>9454</v>
      </c>
      <c r="B238" s="597">
        <v>34618</v>
      </c>
      <c r="C238" s="598" t="s">
        <v>11190</v>
      </c>
      <c r="D238" s="597" t="s">
        <v>101</v>
      </c>
      <c r="E238" s="599">
        <v>1</v>
      </c>
      <c r="F238" s="600">
        <v>2.9</v>
      </c>
      <c r="G238" s="600">
        <f t="shared" si="31"/>
        <v>2.9</v>
      </c>
      <c r="H238" s="600"/>
      <c r="I238" s="805">
        <f t="shared" si="32"/>
        <v>0</v>
      </c>
      <c r="J238" s="788">
        <f t="shared" si="33"/>
        <v>2.9</v>
      </c>
    </row>
    <row r="239" spans="1:10" x14ac:dyDescent="0.25">
      <c r="A239" s="596" t="s">
        <v>9454</v>
      </c>
      <c r="B239" s="597" t="s">
        <v>11191</v>
      </c>
      <c r="C239" s="598" t="s">
        <v>11192</v>
      </c>
      <c r="D239" s="597" t="s">
        <v>183</v>
      </c>
      <c r="E239" s="599">
        <v>1</v>
      </c>
      <c r="F239" s="600">
        <v>5.27</v>
      </c>
      <c r="G239" s="600">
        <f t="shared" si="31"/>
        <v>5.27</v>
      </c>
      <c r="H239" s="600"/>
      <c r="I239" s="805">
        <f t="shared" si="32"/>
        <v>0</v>
      </c>
      <c r="J239" s="788">
        <f t="shared" si="33"/>
        <v>5.27</v>
      </c>
    </row>
    <row r="240" spans="1:10" x14ac:dyDescent="0.25">
      <c r="A240" s="596" t="s">
        <v>9454</v>
      </c>
      <c r="B240" s="597" t="s">
        <v>11193</v>
      </c>
      <c r="C240" s="598" t="s">
        <v>11194</v>
      </c>
      <c r="D240" s="597" t="s">
        <v>183</v>
      </c>
      <c r="E240" s="599">
        <v>1</v>
      </c>
      <c r="F240" s="600">
        <v>5.37</v>
      </c>
      <c r="G240" s="600">
        <f t="shared" si="31"/>
        <v>5.37</v>
      </c>
      <c r="H240" s="600"/>
      <c r="I240" s="805">
        <f t="shared" si="32"/>
        <v>0</v>
      </c>
      <c r="J240" s="788">
        <f t="shared" si="33"/>
        <v>5.37</v>
      </c>
    </row>
    <row r="241" spans="1:10" x14ac:dyDescent="0.25">
      <c r="A241" s="27"/>
      <c r="B241" s="27"/>
      <c r="C241" s="27"/>
      <c r="D241" s="872"/>
      <c r="E241" s="27"/>
      <c r="F241" s="27"/>
      <c r="G241" s="27"/>
      <c r="H241" s="27"/>
    </row>
    <row r="242" spans="1:10" x14ac:dyDescent="0.25">
      <c r="A242" s="1368" t="s">
        <v>9435</v>
      </c>
      <c r="B242" s="1368"/>
      <c r="C242" s="588" t="s">
        <v>9436</v>
      </c>
      <c r="D242" s="870" t="s">
        <v>9437</v>
      </c>
      <c r="E242" s="590" t="s">
        <v>9448</v>
      </c>
      <c r="F242" s="591" t="s">
        <v>9449</v>
      </c>
      <c r="G242" s="591" t="s">
        <v>16</v>
      </c>
      <c r="H242" s="591" t="s">
        <v>11106</v>
      </c>
    </row>
    <row r="243" spans="1:10" ht="15.75" x14ac:dyDescent="0.25">
      <c r="A243" s="1369" t="s">
        <v>10231</v>
      </c>
      <c r="B243" s="1369"/>
      <c r="C243" s="592" t="s">
        <v>11217</v>
      </c>
      <c r="D243" s="593" t="s">
        <v>101</v>
      </c>
      <c r="E243" s="594"/>
      <c r="F243" s="595"/>
      <c r="G243" s="595">
        <f>SUM($G$244:$G$248)</f>
        <v>404.42</v>
      </c>
      <c r="H243" s="595">
        <f>TRUNC((1+BDI)*$G$243,2)</f>
        <v>404.42</v>
      </c>
      <c r="I243" s="788">
        <f>SUM(I244:I248)</f>
        <v>57.42</v>
      </c>
      <c r="J243" s="788">
        <f>SUM(J244:J248)</f>
        <v>347</v>
      </c>
    </row>
    <row r="244" spans="1:10" x14ac:dyDescent="0.25">
      <c r="A244" s="596" t="s">
        <v>9451</v>
      </c>
      <c r="B244" s="597" t="s">
        <v>11128</v>
      </c>
      <c r="C244" s="598" t="s">
        <v>187</v>
      </c>
      <c r="D244" s="597" t="s">
        <v>99</v>
      </c>
      <c r="E244" s="599">
        <v>2</v>
      </c>
      <c r="F244" s="600">
        <v>12.73</v>
      </c>
      <c r="G244" s="600">
        <f>TRUNC(E244*F244,2)</f>
        <v>25.46</v>
      </c>
      <c r="H244" s="600"/>
      <c r="I244" s="805">
        <f t="shared" ref="I244:I248" si="34">IF(D244="H",G244,0)</f>
        <v>25.46</v>
      </c>
      <c r="J244" s="788">
        <f t="shared" ref="J244:J248" si="35">IF(D244&lt;&gt;"H",G244,0)</f>
        <v>0</v>
      </c>
    </row>
    <row r="245" spans="1:10" x14ac:dyDescent="0.25">
      <c r="A245" s="596" t="s">
        <v>9451</v>
      </c>
      <c r="B245" s="597" t="s">
        <v>11110</v>
      </c>
      <c r="C245" s="598" t="s">
        <v>108</v>
      </c>
      <c r="D245" s="597" t="s">
        <v>99</v>
      </c>
      <c r="E245" s="599">
        <v>2</v>
      </c>
      <c r="F245" s="600">
        <v>15.98</v>
      </c>
      <c r="G245" s="600">
        <f>TRUNC(E245*F245,2)</f>
        <v>31.96</v>
      </c>
      <c r="H245" s="600"/>
      <c r="I245" s="805">
        <f t="shared" si="34"/>
        <v>31.96</v>
      </c>
      <c r="J245" s="788">
        <f t="shared" si="35"/>
        <v>0</v>
      </c>
    </row>
    <row r="246" spans="1:10" x14ac:dyDescent="0.25">
      <c r="A246" s="596" t="s">
        <v>9455</v>
      </c>
      <c r="B246" s="597" t="s">
        <v>11218</v>
      </c>
      <c r="C246" s="598" t="s">
        <v>11219</v>
      </c>
      <c r="D246" s="597" t="s">
        <v>101</v>
      </c>
      <c r="E246" s="599"/>
      <c r="F246" s="600">
        <v>112.66</v>
      </c>
      <c r="G246" s="600">
        <f>TRUNC(E246*F246,2)</f>
        <v>0</v>
      </c>
      <c r="H246" s="600"/>
      <c r="I246" s="805">
        <f t="shared" si="34"/>
        <v>0</v>
      </c>
      <c r="J246" s="788">
        <f t="shared" si="35"/>
        <v>0</v>
      </c>
    </row>
    <row r="247" spans="1:10" x14ac:dyDescent="0.25">
      <c r="A247" s="596" t="s">
        <v>9455</v>
      </c>
      <c r="B247" s="597" t="s">
        <v>11220</v>
      </c>
      <c r="C247" s="811" t="s">
        <v>11221</v>
      </c>
      <c r="D247" s="597" t="s">
        <v>183</v>
      </c>
      <c r="E247" s="599"/>
      <c r="F247" s="600">
        <v>3.83</v>
      </c>
      <c r="G247" s="600">
        <f>TRUNC(E247*F247,2)</f>
        <v>0</v>
      </c>
      <c r="H247" s="600"/>
      <c r="I247" s="805">
        <f t="shared" si="34"/>
        <v>0</v>
      </c>
      <c r="J247" s="788">
        <f t="shared" si="35"/>
        <v>0</v>
      </c>
    </row>
    <row r="248" spans="1:10" x14ac:dyDescent="0.25">
      <c r="A248" s="596" t="s">
        <v>9454</v>
      </c>
      <c r="B248" s="597" t="s">
        <v>11222</v>
      </c>
      <c r="C248" s="598" t="s">
        <v>11223</v>
      </c>
      <c r="D248" s="597" t="s">
        <v>101</v>
      </c>
      <c r="E248" s="599">
        <v>1</v>
      </c>
      <c r="F248" s="600">
        <v>347</v>
      </c>
      <c r="G248" s="600">
        <f>TRUNC(E248*F248,2)</f>
        <v>347</v>
      </c>
      <c r="H248" s="600"/>
      <c r="I248" s="805">
        <f t="shared" si="34"/>
        <v>0</v>
      </c>
      <c r="J248" s="788">
        <f t="shared" si="35"/>
        <v>347</v>
      </c>
    </row>
    <row r="249" spans="1:10" x14ac:dyDescent="0.25">
      <c r="A249" s="27"/>
      <c r="B249" s="27"/>
      <c r="C249" s="27"/>
      <c r="D249" s="872"/>
      <c r="E249" s="27"/>
      <c r="F249" s="27"/>
      <c r="G249" s="27"/>
      <c r="H249" s="27"/>
    </row>
    <row r="250" spans="1:10" x14ac:dyDescent="0.25">
      <c r="A250" s="1368" t="s">
        <v>9435</v>
      </c>
      <c r="B250" s="1368"/>
      <c r="C250" s="588" t="s">
        <v>9436</v>
      </c>
      <c r="D250" s="870" t="s">
        <v>9437</v>
      </c>
      <c r="E250" s="590" t="s">
        <v>9448</v>
      </c>
      <c r="F250" s="591" t="s">
        <v>9449</v>
      </c>
      <c r="G250" s="591" t="s">
        <v>16</v>
      </c>
      <c r="H250" s="591" t="s">
        <v>11106</v>
      </c>
    </row>
    <row r="251" spans="1:10" ht="15.75" x14ac:dyDescent="0.25">
      <c r="A251" s="1369" t="s">
        <v>10232</v>
      </c>
      <c r="B251" s="1369"/>
      <c r="C251" s="592" t="s">
        <v>11224</v>
      </c>
      <c r="D251" s="593" t="s">
        <v>183</v>
      </c>
      <c r="E251" s="594"/>
      <c r="F251" s="595"/>
      <c r="G251" s="595">
        <f>SUM($G$252:$G$256)</f>
        <v>465.77</v>
      </c>
      <c r="H251" s="595">
        <f>TRUNC((1+BDI)*$G$251,2)</f>
        <v>465.77</v>
      </c>
      <c r="I251" s="788">
        <f>SUM(I252:I256)</f>
        <v>71.77000000000001</v>
      </c>
      <c r="J251" s="788">
        <f>SUM(J252:J256)</f>
        <v>394</v>
      </c>
    </row>
    <row r="252" spans="1:10" x14ac:dyDescent="0.25">
      <c r="A252" s="596" t="s">
        <v>9451</v>
      </c>
      <c r="B252" s="597" t="s">
        <v>11128</v>
      </c>
      <c r="C252" s="598" t="s">
        <v>187</v>
      </c>
      <c r="D252" s="597" t="s">
        <v>99</v>
      </c>
      <c r="E252" s="599">
        <v>2.5</v>
      </c>
      <c r="F252" s="600">
        <v>12.73</v>
      </c>
      <c r="G252" s="600">
        <f>TRUNC(E252*F252,2)</f>
        <v>31.82</v>
      </c>
      <c r="H252" s="600"/>
      <c r="I252" s="805">
        <f t="shared" ref="I252:I256" si="36">IF(D252="H",G252,0)</f>
        <v>31.82</v>
      </c>
      <c r="J252" s="788">
        <f t="shared" ref="J252:J256" si="37">IF(D252&lt;&gt;"H",G252,0)</f>
        <v>0</v>
      </c>
    </row>
    <row r="253" spans="1:10" x14ac:dyDescent="0.25">
      <c r="A253" s="596" t="s">
        <v>9451</v>
      </c>
      <c r="B253" s="597" t="s">
        <v>11110</v>
      </c>
      <c r="C253" s="598" t="s">
        <v>108</v>
      </c>
      <c r="D253" s="597" t="s">
        <v>99</v>
      </c>
      <c r="E253" s="599">
        <v>2.5</v>
      </c>
      <c r="F253" s="600">
        <v>15.98</v>
      </c>
      <c r="G253" s="600">
        <f>TRUNC(E253*F253,2)</f>
        <v>39.950000000000003</v>
      </c>
      <c r="H253" s="600"/>
      <c r="I253" s="805">
        <f t="shared" si="36"/>
        <v>39.950000000000003</v>
      </c>
      <c r="J253" s="788">
        <f t="shared" si="37"/>
        <v>0</v>
      </c>
    </row>
    <row r="254" spans="1:10" x14ac:dyDescent="0.25">
      <c r="A254" s="596" t="s">
        <v>9455</v>
      </c>
      <c r="B254" s="597" t="s">
        <v>11218</v>
      </c>
      <c r="C254" s="598" t="s">
        <v>11219</v>
      </c>
      <c r="D254" s="597" t="s">
        <v>101</v>
      </c>
      <c r="E254" s="599"/>
      <c r="F254" s="600">
        <v>112.66</v>
      </c>
      <c r="G254" s="600">
        <f>TRUNC(E254*F254,2)</f>
        <v>0</v>
      </c>
      <c r="H254" s="600"/>
      <c r="I254" s="805">
        <f t="shared" si="36"/>
        <v>0</v>
      </c>
      <c r="J254" s="788">
        <f t="shared" si="37"/>
        <v>0</v>
      </c>
    </row>
    <row r="255" spans="1:10" x14ac:dyDescent="0.25">
      <c r="A255" s="596" t="s">
        <v>9455</v>
      </c>
      <c r="B255" s="597" t="s">
        <v>11220</v>
      </c>
      <c r="C255" s="811" t="s">
        <v>11221</v>
      </c>
      <c r="D255" s="597" t="s">
        <v>183</v>
      </c>
      <c r="E255" s="599"/>
      <c r="F255" s="600">
        <v>3.83</v>
      </c>
      <c r="G255" s="600">
        <f>TRUNC(E255*F255,2)</f>
        <v>0</v>
      </c>
      <c r="H255" s="600"/>
      <c r="I255" s="805">
        <f t="shared" si="36"/>
        <v>0</v>
      </c>
      <c r="J255" s="788">
        <f t="shared" si="37"/>
        <v>0</v>
      </c>
    </row>
    <row r="256" spans="1:10" x14ac:dyDescent="0.25">
      <c r="A256" s="596" t="s">
        <v>9454</v>
      </c>
      <c r="B256" s="597" t="s">
        <v>11225</v>
      </c>
      <c r="C256" s="598" t="s">
        <v>11226</v>
      </c>
      <c r="D256" s="597" t="s">
        <v>101</v>
      </c>
      <c r="E256" s="599">
        <v>1</v>
      </c>
      <c r="F256" s="600">
        <v>394</v>
      </c>
      <c r="G256" s="600">
        <f>TRUNC(E256*F256,2)</f>
        <v>394</v>
      </c>
      <c r="H256" s="600"/>
      <c r="I256" s="805">
        <f t="shared" si="36"/>
        <v>0</v>
      </c>
      <c r="J256" s="788">
        <f t="shared" si="37"/>
        <v>394</v>
      </c>
    </row>
    <row r="257" spans="1:10" x14ac:dyDescent="0.25">
      <c r="A257" s="27"/>
      <c r="B257" s="27"/>
      <c r="C257" s="27"/>
      <c r="D257" s="872"/>
      <c r="E257" s="27"/>
      <c r="F257" s="27"/>
      <c r="G257" s="27"/>
      <c r="H257" s="27"/>
    </row>
    <row r="258" spans="1:10" x14ac:dyDescent="0.25">
      <c r="A258" s="1368" t="s">
        <v>9435</v>
      </c>
      <c r="B258" s="1368"/>
      <c r="C258" s="588" t="s">
        <v>9436</v>
      </c>
      <c r="D258" s="870" t="s">
        <v>9437</v>
      </c>
      <c r="E258" s="590" t="s">
        <v>9448</v>
      </c>
      <c r="F258" s="591" t="s">
        <v>9449</v>
      </c>
      <c r="G258" s="591" t="s">
        <v>16</v>
      </c>
      <c r="H258" s="591" t="s">
        <v>11106</v>
      </c>
    </row>
    <row r="259" spans="1:10" ht="15.75" x14ac:dyDescent="0.25">
      <c r="A259" s="1369" t="s">
        <v>10233</v>
      </c>
      <c r="B259" s="1369"/>
      <c r="C259" s="592" t="s">
        <v>11227</v>
      </c>
      <c r="D259" s="593" t="s">
        <v>183</v>
      </c>
      <c r="E259" s="594"/>
      <c r="F259" s="595"/>
      <c r="G259" s="595">
        <f>SUM($G$260:$G$264)</f>
        <v>465.77</v>
      </c>
      <c r="H259" s="595">
        <f>TRUNC((1+BDI)*$G$259,2)</f>
        <v>465.77</v>
      </c>
      <c r="I259" s="788">
        <f>SUM(I260:I264)</f>
        <v>71.77000000000001</v>
      </c>
      <c r="J259" s="788">
        <f>SUM(J260:J264)</f>
        <v>394</v>
      </c>
    </row>
    <row r="260" spans="1:10" x14ac:dyDescent="0.25">
      <c r="A260" s="596" t="s">
        <v>9451</v>
      </c>
      <c r="B260" s="597" t="s">
        <v>11128</v>
      </c>
      <c r="C260" s="598" t="s">
        <v>187</v>
      </c>
      <c r="D260" s="597" t="s">
        <v>99</v>
      </c>
      <c r="E260" s="599">
        <v>2.5</v>
      </c>
      <c r="F260" s="600">
        <v>12.73</v>
      </c>
      <c r="G260" s="600">
        <f>TRUNC(E260*F260,2)</f>
        <v>31.82</v>
      </c>
      <c r="H260" s="600"/>
      <c r="I260" s="805">
        <f t="shared" ref="I260:I264" si="38">IF(D260="H",G260,0)</f>
        <v>31.82</v>
      </c>
      <c r="J260" s="788">
        <f t="shared" ref="J260:J264" si="39">IF(D260&lt;&gt;"H",G260,0)</f>
        <v>0</v>
      </c>
    </row>
    <row r="261" spans="1:10" x14ac:dyDescent="0.25">
      <c r="A261" s="596" t="s">
        <v>9451</v>
      </c>
      <c r="B261" s="597" t="s">
        <v>11110</v>
      </c>
      <c r="C261" s="598" t="s">
        <v>108</v>
      </c>
      <c r="D261" s="597" t="s">
        <v>99</v>
      </c>
      <c r="E261" s="599">
        <v>2.5</v>
      </c>
      <c r="F261" s="600">
        <v>15.98</v>
      </c>
      <c r="G261" s="600">
        <f>TRUNC(E261*F261,2)</f>
        <v>39.950000000000003</v>
      </c>
      <c r="H261" s="600"/>
      <c r="I261" s="805">
        <f t="shared" si="38"/>
        <v>39.950000000000003</v>
      </c>
      <c r="J261" s="788">
        <f t="shared" si="39"/>
        <v>0</v>
      </c>
    </row>
    <row r="262" spans="1:10" x14ac:dyDescent="0.25">
      <c r="A262" s="596" t="s">
        <v>9455</v>
      </c>
      <c r="B262" s="597" t="s">
        <v>11218</v>
      </c>
      <c r="C262" s="598" t="s">
        <v>11219</v>
      </c>
      <c r="D262" s="597" t="s">
        <v>101</v>
      </c>
      <c r="E262" s="599"/>
      <c r="F262" s="600">
        <v>112.66</v>
      </c>
      <c r="G262" s="600">
        <f>TRUNC(E262*F262,2)</f>
        <v>0</v>
      </c>
      <c r="H262" s="600"/>
      <c r="I262" s="805">
        <f t="shared" si="38"/>
        <v>0</v>
      </c>
      <c r="J262" s="788">
        <f t="shared" si="39"/>
        <v>0</v>
      </c>
    </row>
    <row r="263" spans="1:10" x14ac:dyDescent="0.25">
      <c r="A263" s="596" t="s">
        <v>9455</v>
      </c>
      <c r="B263" s="597" t="s">
        <v>11220</v>
      </c>
      <c r="C263" s="811" t="s">
        <v>11221</v>
      </c>
      <c r="D263" s="597" t="s">
        <v>183</v>
      </c>
      <c r="E263" s="599"/>
      <c r="F263" s="600">
        <v>3.83</v>
      </c>
      <c r="G263" s="600">
        <f>TRUNC(E263*F263,2)</f>
        <v>0</v>
      </c>
      <c r="H263" s="600"/>
      <c r="I263" s="805">
        <f t="shared" si="38"/>
        <v>0</v>
      </c>
      <c r="J263" s="788">
        <f t="shared" si="39"/>
        <v>0</v>
      </c>
    </row>
    <row r="264" spans="1:10" x14ac:dyDescent="0.25">
      <c r="A264" s="596" t="s">
        <v>9454</v>
      </c>
      <c r="B264" s="597" t="s">
        <v>11228</v>
      </c>
      <c r="C264" s="598" t="s">
        <v>11229</v>
      </c>
      <c r="D264" s="812" t="s">
        <v>183</v>
      </c>
      <c r="E264" s="599">
        <v>1</v>
      </c>
      <c r="F264" s="600">
        <v>394</v>
      </c>
      <c r="G264" s="600">
        <f>TRUNC(E264*F264,2)</f>
        <v>394</v>
      </c>
      <c r="H264" s="600"/>
      <c r="I264" s="805">
        <f t="shared" si="38"/>
        <v>0</v>
      </c>
      <c r="J264" s="788">
        <f t="shared" si="39"/>
        <v>394</v>
      </c>
    </row>
    <row r="265" spans="1:10" x14ac:dyDescent="0.25">
      <c r="A265" s="27"/>
      <c r="B265" s="27"/>
      <c r="C265" s="27"/>
      <c r="D265" s="872"/>
      <c r="E265" s="27"/>
      <c r="F265" s="27"/>
      <c r="G265" s="27"/>
      <c r="H265" s="27"/>
    </row>
    <row r="266" spans="1:10" x14ac:dyDescent="0.25">
      <c r="A266" s="1368" t="s">
        <v>9435</v>
      </c>
      <c r="B266" s="1368"/>
      <c r="C266" s="588" t="s">
        <v>9436</v>
      </c>
      <c r="D266" s="870" t="s">
        <v>9437</v>
      </c>
      <c r="E266" s="590" t="s">
        <v>9448</v>
      </c>
      <c r="F266" s="591" t="s">
        <v>9449</v>
      </c>
      <c r="G266" s="591" t="s">
        <v>16</v>
      </c>
      <c r="H266" s="591" t="s">
        <v>11106</v>
      </c>
    </row>
    <row r="267" spans="1:10" ht="15" customHeight="1" x14ac:dyDescent="0.25">
      <c r="A267" s="1369" t="s">
        <v>10234</v>
      </c>
      <c r="B267" s="1369"/>
      <c r="C267" s="592" t="s">
        <v>11230</v>
      </c>
      <c r="D267" s="593" t="s">
        <v>183</v>
      </c>
      <c r="E267" s="594"/>
      <c r="F267" s="595"/>
      <c r="G267" s="595">
        <f>SUM($G$268:$G$272)</f>
        <v>2001.55</v>
      </c>
      <c r="H267" s="595">
        <f>TRUNC((1+BDI)*$G$267,2)</f>
        <v>2001.55</v>
      </c>
      <c r="I267" s="788">
        <f>SUM(I268:I272)</f>
        <v>143.55000000000001</v>
      </c>
      <c r="J267" s="788">
        <f>SUM(J268:J272)</f>
        <v>1858</v>
      </c>
    </row>
    <row r="268" spans="1:10" x14ac:dyDescent="0.25">
      <c r="A268" s="596" t="s">
        <v>9451</v>
      </c>
      <c r="B268" s="597" t="s">
        <v>11128</v>
      </c>
      <c r="C268" s="598" t="s">
        <v>187</v>
      </c>
      <c r="D268" s="597" t="s">
        <v>99</v>
      </c>
      <c r="E268" s="599">
        <v>5</v>
      </c>
      <c r="F268" s="600">
        <v>12.73</v>
      </c>
      <c r="G268" s="600">
        <f>TRUNC(E268*F268,2)</f>
        <v>63.65</v>
      </c>
      <c r="H268" s="600"/>
      <c r="I268" s="805">
        <f t="shared" ref="I268:I272" si="40">IF(D268="H",G268,0)</f>
        <v>63.65</v>
      </c>
      <c r="J268" s="788">
        <f t="shared" ref="J268:J272" si="41">IF(D268&lt;&gt;"H",G268,0)</f>
        <v>0</v>
      </c>
    </row>
    <row r="269" spans="1:10" x14ac:dyDescent="0.25">
      <c r="A269" s="596" t="s">
        <v>9451</v>
      </c>
      <c r="B269" s="597" t="s">
        <v>11110</v>
      </c>
      <c r="C269" s="598" t="s">
        <v>108</v>
      </c>
      <c r="D269" s="597" t="s">
        <v>99</v>
      </c>
      <c r="E269" s="599">
        <v>5</v>
      </c>
      <c r="F269" s="600">
        <v>15.98</v>
      </c>
      <c r="G269" s="600">
        <f>TRUNC(E269*F269,2)</f>
        <v>79.900000000000006</v>
      </c>
      <c r="H269" s="600"/>
      <c r="I269" s="805">
        <f t="shared" si="40"/>
        <v>79.900000000000006</v>
      </c>
      <c r="J269" s="788">
        <f t="shared" si="41"/>
        <v>0</v>
      </c>
    </row>
    <row r="270" spans="1:10" x14ac:dyDescent="0.25">
      <c r="A270" s="596" t="s">
        <v>9455</v>
      </c>
      <c r="B270" s="597" t="s">
        <v>11218</v>
      </c>
      <c r="C270" s="598" t="s">
        <v>11219</v>
      </c>
      <c r="D270" s="597" t="s">
        <v>101</v>
      </c>
      <c r="E270" s="599"/>
      <c r="F270" s="600">
        <v>112.66</v>
      </c>
      <c r="G270" s="600">
        <f>TRUNC(E270*F270,2)</f>
        <v>0</v>
      </c>
      <c r="H270" s="600"/>
      <c r="I270" s="805">
        <f t="shared" si="40"/>
        <v>0</v>
      </c>
      <c r="J270" s="788">
        <f t="shared" si="41"/>
        <v>0</v>
      </c>
    </row>
    <row r="271" spans="1:10" x14ac:dyDescent="0.25">
      <c r="A271" s="596" t="s">
        <v>9455</v>
      </c>
      <c r="B271" s="597" t="s">
        <v>11220</v>
      </c>
      <c r="C271" s="811" t="s">
        <v>11221</v>
      </c>
      <c r="D271" s="597" t="s">
        <v>183</v>
      </c>
      <c r="E271" s="599"/>
      <c r="F271" s="600">
        <v>3.83</v>
      </c>
      <c r="G271" s="600">
        <f>TRUNC(E271*F271,2)</f>
        <v>0</v>
      </c>
      <c r="H271" s="600"/>
      <c r="I271" s="805">
        <f t="shared" si="40"/>
        <v>0</v>
      </c>
      <c r="J271" s="788">
        <f t="shared" si="41"/>
        <v>0</v>
      </c>
    </row>
    <row r="272" spans="1:10" x14ac:dyDescent="0.25">
      <c r="A272" s="596" t="s">
        <v>9454</v>
      </c>
      <c r="B272" s="597" t="s">
        <v>11231</v>
      </c>
      <c r="C272" s="598" t="s">
        <v>11232</v>
      </c>
      <c r="D272" s="812" t="s">
        <v>183</v>
      </c>
      <c r="E272" s="599">
        <v>1</v>
      </c>
      <c r="F272" s="600">
        <v>1858</v>
      </c>
      <c r="G272" s="600">
        <f>TRUNC(E272*F272,2)</f>
        <v>1858</v>
      </c>
      <c r="H272" s="600"/>
      <c r="I272" s="805">
        <f t="shared" si="40"/>
        <v>0</v>
      </c>
      <c r="J272" s="788">
        <f t="shared" si="41"/>
        <v>1858</v>
      </c>
    </row>
    <row r="273" spans="1:10" x14ac:dyDescent="0.25">
      <c r="A273" s="27"/>
      <c r="B273" s="27"/>
      <c r="C273" s="27"/>
      <c r="D273" s="872"/>
      <c r="E273" s="27"/>
      <c r="F273" s="27"/>
      <c r="G273" s="27"/>
      <c r="H273" s="27"/>
    </row>
    <row r="274" spans="1:10" x14ac:dyDescent="0.25">
      <c r="A274" s="1368" t="s">
        <v>9435</v>
      </c>
      <c r="B274" s="1368"/>
      <c r="C274" s="588" t="s">
        <v>9436</v>
      </c>
      <c r="D274" s="870" t="s">
        <v>9437</v>
      </c>
      <c r="E274" s="590" t="s">
        <v>9448</v>
      </c>
      <c r="F274" s="591" t="s">
        <v>9449</v>
      </c>
      <c r="G274" s="591" t="s">
        <v>16</v>
      </c>
      <c r="H274" s="591" t="s">
        <v>11106</v>
      </c>
    </row>
    <row r="275" spans="1:10" ht="15.75" x14ac:dyDescent="0.25">
      <c r="A275" s="1369" t="s">
        <v>10235</v>
      </c>
      <c r="B275" s="1369"/>
      <c r="C275" s="592" t="s">
        <v>11233</v>
      </c>
      <c r="D275" s="593" t="s">
        <v>183</v>
      </c>
      <c r="E275" s="594"/>
      <c r="F275" s="595"/>
      <c r="G275" s="595">
        <f>SUM($G$276:$G$280)</f>
        <v>2001.55</v>
      </c>
      <c r="H275" s="595">
        <f>TRUNC((1+BDI)*$G$275,2)</f>
        <v>2001.55</v>
      </c>
      <c r="I275" s="788">
        <f>SUM(I276:I280)</f>
        <v>143.55000000000001</v>
      </c>
      <c r="J275" s="788">
        <f>SUM(J276:J280)</f>
        <v>1858</v>
      </c>
    </row>
    <row r="276" spans="1:10" x14ac:dyDescent="0.25">
      <c r="A276" s="596" t="s">
        <v>9451</v>
      </c>
      <c r="B276" s="597" t="s">
        <v>11128</v>
      </c>
      <c r="C276" s="598" t="s">
        <v>187</v>
      </c>
      <c r="D276" s="597" t="s">
        <v>99</v>
      </c>
      <c r="E276" s="599">
        <v>5</v>
      </c>
      <c r="F276" s="600">
        <v>12.73</v>
      </c>
      <c r="G276" s="600">
        <f>TRUNC(E276*F276,2)</f>
        <v>63.65</v>
      </c>
      <c r="H276" s="600"/>
      <c r="I276" s="805">
        <f t="shared" ref="I276:I280" si="42">IF(D276="H",G276,0)</f>
        <v>63.65</v>
      </c>
      <c r="J276" s="788">
        <f t="shared" ref="J276:J280" si="43">IF(D276&lt;&gt;"H",G276,0)</f>
        <v>0</v>
      </c>
    </row>
    <row r="277" spans="1:10" x14ac:dyDescent="0.25">
      <c r="A277" s="596" t="s">
        <v>9451</v>
      </c>
      <c r="B277" s="597" t="s">
        <v>11110</v>
      </c>
      <c r="C277" s="598" t="s">
        <v>108</v>
      </c>
      <c r="D277" s="597" t="s">
        <v>99</v>
      </c>
      <c r="E277" s="599">
        <v>5</v>
      </c>
      <c r="F277" s="600">
        <v>15.98</v>
      </c>
      <c r="G277" s="600">
        <f>TRUNC(E277*F277,2)</f>
        <v>79.900000000000006</v>
      </c>
      <c r="H277" s="600"/>
      <c r="I277" s="805">
        <f t="shared" si="42"/>
        <v>79.900000000000006</v>
      </c>
      <c r="J277" s="788">
        <f t="shared" si="43"/>
        <v>0</v>
      </c>
    </row>
    <row r="278" spans="1:10" x14ac:dyDescent="0.25">
      <c r="A278" s="596" t="s">
        <v>9455</v>
      </c>
      <c r="B278" s="597" t="s">
        <v>11218</v>
      </c>
      <c r="C278" s="598" t="s">
        <v>11219</v>
      </c>
      <c r="D278" s="597" t="s">
        <v>101</v>
      </c>
      <c r="E278" s="599"/>
      <c r="F278" s="600">
        <v>112.66</v>
      </c>
      <c r="G278" s="600">
        <f>TRUNC(E278*F278,2)</f>
        <v>0</v>
      </c>
      <c r="H278" s="600"/>
      <c r="I278" s="805">
        <f t="shared" si="42"/>
        <v>0</v>
      </c>
      <c r="J278" s="788">
        <f t="shared" si="43"/>
        <v>0</v>
      </c>
    </row>
    <row r="279" spans="1:10" x14ac:dyDescent="0.25">
      <c r="A279" s="596" t="s">
        <v>9455</v>
      </c>
      <c r="B279" s="597" t="s">
        <v>11220</v>
      </c>
      <c r="C279" s="811" t="s">
        <v>11221</v>
      </c>
      <c r="D279" s="597" t="s">
        <v>183</v>
      </c>
      <c r="E279" s="599"/>
      <c r="F279" s="600">
        <v>3.83</v>
      </c>
      <c r="G279" s="600">
        <f>TRUNC(E279*F279,2)</f>
        <v>0</v>
      </c>
      <c r="H279" s="600"/>
      <c r="I279" s="805">
        <f t="shared" si="42"/>
        <v>0</v>
      </c>
      <c r="J279" s="788">
        <f t="shared" si="43"/>
        <v>0</v>
      </c>
    </row>
    <row r="280" spans="1:10" x14ac:dyDescent="0.25">
      <c r="A280" s="596" t="s">
        <v>9454</v>
      </c>
      <c r="B280" s="597" t="s">
        <v>11234</v>
      </c>
      <c r="C280" s="598" t="s">
        <v>11235</v>
      </c>
      <c r="D280" s="597" t="s">
        <v>183</v>
      </c>
      <c r="E280" s="599">
        <v>1</v>
      </c>
      <c r="F280" s="600">
        <v>1858</v>
      </c>
      <c r="G280" s="600">
        <f>TRUNC(E280*F280,2)</f>
        <v>1858</v>
      </c>
      <c r="H280" s="600"/>
      <c r="I280" s="805">
        <f t="shared" si="42"/>
        <v>0</v>
      </c>
      <c r="J280" s="788">
        <f t="shared" si="43"/>
        <v>1858</v>
      </c>
    </row>
    <row r="281" spans="1:10" x14ac:dyDescent="0.25">
      <c r="A281" s="27"/>
      <c r="B281" s="27"/>
      <c r="C281" s="27"/>
      <c r="D281" s="872"/>
      <c r="E281" s="27"/>
      <c r="F281" s="27"/>
      <c r="G281" s="27"/>
      <c r="H281" s="27"/>
    </row>
    <row r="282" spans="1:10" x14ac:dyDescent="0.25">
      <c r="A282" s="1368" t="s">
        <v>9435</v>
      </c>
      <c r="B282" s="1368"/>
      <c r="C282" s="588" t="s">
        <v>9436</v>
      </c>
      <c r="D282" s="870" t="s">
        <v>9437</v>
      </c>
      <c r="E282" s="590" t="s">
        <v>9448</v>
      </c>
      <c r="F282" s="591" t="s">
        <v>9449</v>
      </c>
      <c r="G282" s="591" t="s">
        <v>16</v>
      </c>
      <c r="H282" s="591" t="s">
        <v>11106</v>
      </c>
    </row>
    <row r="283" spans="1:10" ht="15.75" x14ac:dyDescent="0.25">
      <c r="A283" s="1369" t="s">
        <v>10236</v>
      </c>
      <c r="B283" s="1369"/>
      <c r="C283" s="592" t="s">
        <v>11236</v>
      </c>
      <c r="D283" s="593" t="s">
        <v>183</v>
      </c>
      <c r="E283" s="594"/>
      <c r="F283" s="595"/>
      <c r="G283" s="595">
        <f>SUM($G$284:$G$288)</f>
        <v>466.06</v>
      </c>
      <c r="H283" s="595">
        <f>TRUNC((1+BDI)*$G$283,2)</f>
        <v>466.06</v>
      </c>
      <c r="I283" s="788">
        <f>SUM(I284:I288)</f>
        <v>43.06</v>
      </c>
      <c r="J283" s="788">
        <f>SUM(J284:J288)</f>
        <v>423</v>
      </c>
    </row>
    <row r="284" spans="1:10" x14ac:dyDescent="0.25">
      <c r="A284" s="596" t="s">
        <v>9451</v>
      </c>
      <c r="B284" s="597" t="s">
        <v>11128</v>
      </c>
      <c r="C284" s="598" t="s">
        <v>187</v>
      </c>
      <c r="D284" s="597" t="s">
        <v>99</v>
      </c>
      <c r="E284" s="599">
        <v>1.5</v>
      </c>
      <c r="F284" s="600">
        <v>12.73</v>
      </c>
      <c r="G284" s="600">
        <f>TRUNC(E284*F284,2)</f>
        <v>19.09</v>
      </c>
      <c r="H284" s="600"/>
      <c r="I284" s="805">
        <f t="shared" ref="I284:I288" si="44">IF(D284="H",G284,0)</f>
        <v>19.09</v>
      </c>
      <c r="J284" s="788">
        <f t="shared" ref="J284:J288" si="45">IF(D284&lt;&gt;"H",G284,0)</f>
        <v>0</v>
      </c>
    </row>
    <row r="285" spans="1:10" x14ac:dyDescent="0.25">
      <c r="A285" s="596" t="s">
        <v>9451</v>
      </c>
      <c r="B285" s="597" t="s">
        <v>11110</v>
      </c>
      <c r="C285" s="598" t="s">
        <v>108</v>
      </c>
      <c r="D285" s="597" t="s">
        <v>99</v>
      </c>
      <c r="E285" s="599">
        <v>1.5</v>
      </c>
      <c r="F285" s="600">
        <v>15.98</v>
      </c>
      <c r="G285" s="600">
        <f>TRUNC(E285*F285,2)</f>
        <v>23.97</v>
      </c>
      <c r="H285" s="600"/>
      <c r="I285" s="805">
        <f t="shared" si="44"/>
        <v>23.97</v>
      </c>
      <c r="J285" s="788">
        <f t="shared" si="45"/>
        <v>0</v>
      </c>
    </row>
    <row r="286" spans="1:10" x14ac:dyDescent="0.25">
      <c r="A286" s="596" t="s">
        <v>9455</v>
      </c>
      <c r="B286" s="597" t="s">
        <v>11218</v>
      </c>
      <c r="C286" s="598" t="s">
        <v>11219</v>
      </c>
      <c r="D286" s="597" t="s">
        <v>101</v>
      </c>
      <c r="E286" s="599"/>
      <c r="F286" s="600">
        <v>112.66</v>
      </c>
      <c r="G286" s="600">
        <f>TRUNC(E286*F286,2)</f>
        <v>0</v>
      </c>
      <c r="H286" s="600"/>
      <c r="I286" s="805">
        <f t="shared" si="44"/>
        <v>0</v>
      </c>
      <c r="J286" s="788">
        <f t="shared" si="45"/>
        <v>0</v>
      </c>
    </row>
    <row r="287" spans="1:10" x14ac:dyDescent="0.25">
      <c r="A287" s="596" t="s">
        <v>9455</v>
      </c>
      <c r="B287" s="597" t="s">
        <v>11220</v>
      </c>
      <c r="C287" s="811" t="s">
        <v>11221</v>
      </c>
      <c r="D287" s="597" t="s">
        <v>183</v>
      </c>
      <c r="E287" s="599"/>
      <c r="F287" s="600">
        <v>3.83</v>
      </c>
      <c r="G287" s="600">
        <f>TRUNC(E287*F287,2)</f>
        <v>0</v>
      </c>
      <c r="H287" s="600"/>
      <c r="I287" s="805">
        <f t="shared" si="44"/>
        <v>0</v>
      </c>
      <c r="J287" s="788">
        <f t="shared" si="45"/>
        <v>0</v>
      </c>
    </row>
    <row r="288" spans="1:10" x14ac:dyDescent="0.25">
      <c r="A288" s="596" t="s">
        <v>9454</v>
      </c>
      <c r="B288" s="597" t="s">
        <v>11237</v>
      </c>
      <c r="C288" s="598" t="s">
        <v>11238</v>
      </c>
      <c r="D288" s="597" t="s">
        <v>183</v>
      </c>
      <c r="E288" s="599">
        <v>1</v>
      </c>
      <c r="F288" s="600">
        <v>423</v>
      </c>
      <c r="G288" s="600">
        <f>TRUNC(E288*F288,2)</f>
        <v>423</v>
      </c>
      <c r="H288" s="600"/>
      <c r="I288" s="805">
        <f t="shared" si="44"/>
        <v>0</v>
      </c>
      <c r="J288" s="788">
        <f t="shared" si="45"/>
        <v>423</v>
      </c>
    </row>
    <row r="289" spans="1:10" x14ac:dyDescent="0.25">
      <c r="A289" s="27"/>
      <c r="B289" s="27"/>
      <c r="C289" s="27"/>
      <c r="D289" s="872"/>
      <c r="E289" s="27"/>
      <c r="F289" s="27"/>
      <c r="G289" s="27"/>
      <c r="H289" s="27"/>
    </row>
    <row r="290" spans="1:10" x14ac:dyDescent="0.25">
      <c r="A290" s="1368" t="s">
        <v>9435</v>
      </c>
      <c r="B290" s="1368"/>
      <c r="C290" s="588" t="s">
        <v>9436</v>
      </c>
      <c r="D290" s="870" t="s">
        <v>9437</v>
      </c>
      <c r="E290" s="590" t="s">
        <v>9448</v>
      </c>
      <c r="F290" s="591" t="s">
        <v>9449</v>
      </c>
      <c r="G290" s="591" t="s">
        <v>16</v>
      </c>
      <c r="H290" s="591" t="s">
        <v>11106</v>
      </c>
    </row>
    <row r="291" spans="1:10" ht="15.75" x14ac:dyDescent="0.25">
      <c r="A291" s="1369" t="s">
        <v>10237</v>
      </c>
      <c r="B291" s="1369"/>
      <c r="C291" s="592" t="s">
        <v>11239</v>
      </c>
      <c r="D291" s="593" t="s">
        <v>183</v>
      </c>
      <c r="E291" s="594"/>
      <c r="F291" s="595"/>
      <c r="G291" s="595">
        <f>SUM($G$292:$G$296)</f>
        <v>65.039999999999992</v>
      </c>
      <c r="H291" s="595">
        <f>TRUNC((1+BDI)*$G$291,2)</f>
        <v>65.040000000000006</v>
      </c>
      <c r="I291" s="788">
        <f>SUM(I292:I296)</f>
        <v>10.039999999999999</v>
      </c>
      <c r="J291" s="788">
        <f>SUM(J292:J296)</f>
        <v>55</v>
      </c>
    </row>
    <row r="292" spans="1:10" x14ac:dyDescent="0.25">
      <c r="A292" s="596" t="s">
        <v>9451</v>
      </c>
      <c r="B292" s="597" t="s">
        <v>11128</v>
      </c>
      <c r="C292" s="598" t="s">
        <v>187</v>
      </c>
      <c r="D292" s="597" t="s">
        <v>99</v>
      </c>
      <c r="E292" s="599">
        <v>0.35</v>
      </c>
      <c r="F292" s="600">
        <v>12.73</v>
      </c>
      <c r="G292" s="600">
        <f>TRUNC(E292*F292,2)</f>
        <v>4.45</v>
      </c>
      <c r="H292" s="600"/>
      <c r="I292" s="805">
        <f t="shared" ref="I292:I296" si="46">IF(D292="H",G292,0)</f>
        <v>4.45</v>
      </c>
      <c r="J292" s="788">
        <f t="shared" ref="J292:J296" si="47">IF(D292&lt;&gt;"H",G292,0)</f>
        <v>0</v>
      </c>
    </row>
    <row r="293" spans="1:10" x14ac:dyDescent="0.25">
      <c r="A293" s="596" t="s">
        <v>9451</v>
      </c>
      <c r="B293" s="597" t="s">
        <v>11110</v>
      </c>
      <c r="C293" s="598" t="s">
        <v>108</v>
      </c>
      <c r="D293" s="597" t="s">
        <v>99</v>
      </c>
      <c r="E293" s="599">
        <v>0.35</v>
      </c>
      <c r="F293" s="600">
        <v>15.98</v>
      </c>
      <c r="G293" s="600">
        <f>TRUNC(E293*F293,2)</f>
        <v>5.59</v>
      </c>
      <c r="H293" s="600"/>
      <c r="I293" s="805">
        <f t="shared" si="46"/>
        <v>5.59</v>
      </c>
      <c r="J293" s="788">
        <f t="shared" si="47"/>
        <v>0</v>
      </c>
    </row>
    <row r="294" spans="1:10" x14ac:dyDescent="0.25">
      <c r="A294" s="596" t="s">
        <v>9455</v>
      </c>
      <c r="B294" s="597" t="s">
        <v>11218</v>
      </c>
      <c r="C294" s="598" t="s">
        <v>11219</v>
      </c>
      <c r="D294" s="597" t="s">
        <v>101</v>
      </c>
      <c r="E294" s="599"/>
      <c r="F294" s="600">
        <v>112.66</v>
      </c>
      <c r="G294" s="600">
        <f>TRUNC(E294*F294,2)</f>
        <v>0</v>
      </c>
      <c r="H294" s="600"/>
      <c r="I294" s="805">
        <f t="shared" si="46"/>
        <v>0</v>
      </c>
      <c r="J294" s="788">
        <f t="shared" si="47"/>
        <v>0</v>
      </c>
    </row>
    <row r="295" spans="1:10" x14ac:dyDescent="0.25">
      <c r="A295" s="596" t="s">
        <v>9455</v>
      </c>
      <c r="B295" s="597" t="s">
        <v>11220</v>
      </c>
      <c r="C295" s="811" t="s">
        <v>11221</v>
      </c>
      <c r="D295" s="597" t="s">
        <v>183</v>
      </c>
      <c r="E295" s="599"/>
      <c r="F295" s="600">
        <v>3.83</v>
      </c>
      <c r="G295" s="600">
        <f>TRUNC(E295*F295,2)</f>
        <v>0</v>
      </c>
      <c r="H295" s="600"/>
      <c r="I295" s="805">
        <f t="shared" si="46"/>
        <v>0</v>
      </c>
      <c r="J295" s="788">
        <f t="shared" si="47"/>
        <v>0</v>
      </c>
    </row>
    <row r="296" spans="1:10" x14ac:dyDescent="0.25">
      <c r="A296" s="596" t="s">
        <v>9454</v>
      </c>
      <c r="B296" s="597" t="s">
        <v>11240</v>
      </c>
      <c r="C296" s="598" t="s">
        <v>11241</v>
      </c>
      <c r="D296" s="597" t="s">
        <v>183</v>
      </c>
      <c r="E296" s="599">
        <v>1</v>
      </c>
      <c r="F296" s="600">
        <v>55</v>
      </c>
      <c r="G296" s="600">
        <f>TRUNC(E296*F296,2)</f>
        <v>55</v>
      </c>
      <c r="H296" s="600"/>
      <c r="I296" s="805">
        <f t="shared" si="46"/>
        <v>0</v>
      </c>
      <c r="J296" s="788">
        <f t="shared" si="47"/>
        <v>55</v>
      </c>
    </row>
    <row r="297" spans="1:10" x14ac:dyDescent="0.25">
      <c r="A297" s="27"/>
      <c r="B297" s="27"/>
      <c r="C297" s="27"/>
      <c r="D297" s="872"/>
      <c r="E297" s="27"/>
      <c r="F297" s="27"/>
      <c r="G297" s="27"/>
      <c r="H297" s="27"/>
    </row>
    <row r="298" spans="1:10" x14ac:dyDescent="0.25">
      <c r="A298" s="1368" t="s">
        <v>9435</v>
      </c>
      <c r="B298" s="1368"/>
      <c r="C298" s="588" t="s">
        <v>9436</v>
      </c>
      <c r="D298" s="870" t="s">
        <v>9437</v>
      </c>
      <c r="E298" s="590" t="s">
        <v>9448</v>
      </c>
      <c r="F298" s="591" t="s">
        <v>9449</v>
      </c>
      <c r="G298" s="591" t="s">
        <v>16</v>
      </c>
      <c r="H298" s="591" t="s">
        <v>11106</v>
      </c>
    </row>
    <row r="299" spans="1:10" ht="31.5" x14ac:dyDescent="0.25">
      <c r="A299" s="1369" t="s">
        <v>10238</v>
      </c>
      <c r="B299" s="1369"/>
      <c r="C299" s="592" t="s">
        <v>11242</v>
      </c>
      <c r="D299" s="593" t="s">
        <v>183</v>
      </c>
      <c r="E299" s="594"/>
      <c r="F299" s="595"/>
      <c r="G299" s="595">
        <f>SUM($G$300:$G$303)</f>
        <v>822.38</v>
      </c>
      <c r="H299" s="595">
        <f>TRUNC((1+BDI)*$G$299,2)</f>
        <v>822.38</v>
      </c>
      <c r="I299" s="788">
        <f>SUM(I300:I303)</f>
        <v>80.38</v>
      </c>
      <c r="J299" s="788">
        <f>SUM(J300:J303)</f>
        <v>742</v>
      </c>
    </row>
    <row r="300" spans="1:10" x14ac:dyDescent="0.25">
      <c r="A300" s="596" t="s">
        <v>9451</v>
      </c>
      <c r="B300" s="597" t="s">
        <v>11128</v>
      </c>
      <c r="C300" s="598" t="s">
        <v>187</v>
      </c>
      <c r="D300" s="597" t="s">
        <v>99</v>
      </c>
      <c r="E300" s="599">
        <v>2.8</v>
      </c>
      <c r="F300" s="600">
        <v>12.73</v>
      </c>
      <c r="G300" s="600">
        <f>TRUNC(E300*F300,2)</f>
        <v>35.64</v>
      </c>
      <c r="H300" s="600"/>
      <c r="I300" s="805">
        <f t="shared" ref="I300:I303" si="48">IF(D300="H",G300,0)</f>
        <v>35.64</v>
      </c>
      <c r="J300" s="788">
        <f t="shared" ref="J300:J303" si="49">IF(D300&lt;&gt;"H",G300,0)</f>
        <v>0</v>
      </c>
    </row>
    <row r="301" spans="1:10" x14ac:dyDescent="0.25">
      <c r="A301" s="596" t="s">
        <v>9451</v>
      </c>
      <c r="B301" s="597" t="s">
        <v>11110</v>
      </c>
      <c r="C301" s="598" t="s">
        <v>108</v>
      </c>
      <c r="D301" s="597" t="s">
        <v>99</v>
      </c>
      <c r="E301" s="599">
        <v>2.8</v>
      </c>
      <c r="F301" s="600">
        <v>15.98</v>
      </c>
      <c r="G301" s="600">
        <f>TRUNC(E301*F301,2)</f>
        <v>44.74</v>
      </c>
      <c r="H301" s="600"/>
      <c r="I301" s="805">
        <f t="shared" si="48"/>
        <v>44.74</v>
      </c>
      <c r="J301" s="788">
        <f t="shared" si="49"/>
        <v>0</v>
      </c>
    </row>
    <row r="302" spans="1:10" x14ac:dyDescent="0.25">
      <c r="A302" s="596" t="s">
        <v>9455</v>
      </c>
      <c r="B302" s="597" t="s">
        <v>11243</v>
      </c>
      <c r="C302" s="598" t="s">
        <v>11244</v>
      </c>
      <c r="D302" s="597" t="s">
        <v>183</v>
      </c>
      <c r="E302" s="599"/>
      <c r="F302" s="600">
        <v>671.78</v>
      </c>
      <c r="G302" s="600">
        <f>TRUNC(E302*F302,2)</f>
        <v>0</v>
      </c>
      <c r="H302" s="600"/>
      <c r="I302" s="805">
        <f t="shared" si="48"/>
        <v>0</v>
      </c>
      <c r="J302" s="788">
        <f t="shared" si="49"/>
        <v>0</v>
      </c>
    </row>
    <row r="303" spans="1:10" ht="30" x14ac:dyDescent="0.25">
      <c r="A303" s="596" t="s">
        <v>9454</v>
      </c>
      <c r="B303" s="597" t="s">
        <v>11245</v>
      </c>
      <c r="C303" s="813" t="s">
        <v>11246</v>
      </c>
      <c r="D303" s="597" t="s">
        <v>183</v>
      </c>
      <c r="E303" s="599">
        <v>1</v>
      </c>
      <c r="F303" s="600">
        <v>742</v>
      </c>
      <c r="G303" s="600">
        <f>TRUNC(E303*F303,2)</f>
        <v>742</v>
      </c>
      <c r="H303" s="600"/>
      <c r="I303" s="805">
        <f t="shared" si="48"/>
        <v>0</v>
      </c>
      <c r="J303" s="788">
        <f t="shared" si="49"/>
        <v>742</v>
      </c>
    </row>
    <row r="304" spans="1:10" x14ac:dyDescent="0.25">
      <c r="A304" s="27"/>
      <c r="B304" s="27"/>
      <c r="C304" s="27"/>
      <c r="D304" s="872"/>
      <c r="E304" s="27"/>
      <c r="F304" s="27"/>
      <c r="G304" s="27"/>
      <c r="H304" s="27"/>
    </row>
    <row r="305" spans="1:10" x14ac:dyDescent="0.25">
      <c r="A305" s="1368" t="s">
        <v>9435</v>
      </c>
      <c r="B305" s="1368"/>
      <c r="C305" s="588" t="s">
        <v>9436</v>
      </c>
      <c r="D305" s="870" t="s">
        <v>9437</v>
      </c>
      <c r="E305" s="590" t="s">
        <v>9448</v>
      </c>
      <c r="F305" s="591" t="s">
        <v>9449</v>
      </c>
      <c r="G305" s="591" t="s">
        <v>16</v>
      </c>
      <c r="H305" s="591" t="s">
        <v>11106</v>
      </c>
    </row>
    <row r="306" spans="1:10" ht="31.5" x14ac:dyDescent="0.25">
      <c r="A306" s="1369" t="s">
        <v>10240</v>
      </c>
      <c r="B306" s="1369"/>
      <c r="C306" s="592" t="s">
        <v>11247</v>
      </c>
      <c r="D306" s="593" t="s">
        <v>183</v>
      </c>
      <c r="E306" s="594"/>
      <c r="F306" s="595"/>
      <c r="G306" s="595">
        <f>SUM($G$307:$G$310)</f>
        <v>861.38</v>
      </c>
      <c r="H306" s="595">
        <f>TRUNC((1+BDI)*$G$306,2)</f>
        <v>861.38</v>
      </c>
      <c r="I306" s="788">
        <f>SUM(I307:I310)</f>
        <v>80.38</v>
      </c>
      <c r="J306" s="788">
        <f>SUM(J307:J310)</f>
        <v>781</v>
      </c>
    </row>
    <row r="307" spans="1:10" x14ac:dyDescent="0.25">
      <c r="A307" s="596" t="s">
        <v>9451</v>
      </c>
      <c r="B307" s="597" t="s">
        <v>11128</v>
      </c>
      <c r="C307" s="598" t="s">
        <v>187</v>
      </c>
      <c r="D307" s="597" t="s">
        <v>99</v>
      </c>
      <c r="E307" s="599">
        <v>2.8</v>
      </c>
      <c r="F307" s="600">
        <v>12.73</v>
      </c>
      <c r="G307" s="600">
        <f>TRUNC(E307*F307,2)</f>
        <v>35.64</v>
      </c>
      <c r="H307" s="600"/>
      <c r="I307" s="805">
        <f t="shared" ref="I307:I310" si="50">IF(D307="H",G307,0)</f>
        <v>35.64</v>
      </c>
      <c r="J307" s="788">
        <f t="shared" ref="J307:J310" si="51">IF(D307&lt;&gt;"H",G307,0)</f>
        <v>0</v>
      </c>
    </row>
    <row r="308" spans="1:10" x14ac:dyDescent="0.25">
      <c r="A308" s="596" t="s">
        <v>9451</v>
      </c>
      <c r="B308" s="597" t="s">
        <v>11110</v>
      </c>
      <c r="C308" s="598" t="s">
        <v>108</v>
      </c>
      <c r="D308" s="597" t="s">
        <v>99</v>
      </c>
      <c r="E308" s="599">
        <v>2.8</v>
      </c>
      <c r="F308" s="600">
        <v>15.98</v>
      </c>
      <c r="G308" s="600">
        <f>TRUNC(E308*F308,2)</f>
        <v>44.74</v>
      </c>
      <c r="H308" s="600"/>
      <c r="I308" s="805">
        <f t="shared" si="50"/>
        <v>44.74</v>
      </c>
      <c r="J308" s="788">
        <f t="shared" si="51"/>
        <v>0</v>
      </c>
    </row>
    <row r="309" spans="1:10" x14ac:dyDescent="0.25">
      <c r="A309" s="596" t="s">
        <v>9455</v>
      </c>
      <c r="B309" s="597" t="s">
        <v>11243</v>
      </c>
      <c r="C309" s="598" t="s">
        <v>11244</v>
      </c>
      <c r="D309" s="597" t="s">
        <v>183</v>
      </c>
      <c r="E309" s="599"/>
      <c r="F309" s="600">
        <v>671.78</v>
      </c>
      <c r="G309" s="600">
        <f>TRUNC(E309*F309,2)</f>
        <v>0</v>
      </c>
      <c r="H309" s="600"/>
      <c r="I309" s="805">
        <f t="shared" si="50"/>
        <v>0</v>
      </c>
      <c r="J309" s="788">
        <f t="shared" si="51"/>
        <v>0</v>
      </c>
    </row>
    <row r="310" spans="1:10" ht="30" x14ac:dyDescent="0.25">
      <c r="A310" s="596" t="s">
        <v>9454</v>
      </c>
      <c r="B310" s="597" t="s">
        <v>11248</v>
      </c>
      <c r="C310" s="813" t="s">
        <v>11249</v>
      </c>
      <c r="D310" s="597" t="s">
        <v>183</v>
      </c>
      <c r="E310" s="599">
        <v>1</v>
      </c>
      <c r="F310" s="600">
        <v>781</v>
      </c>
      <c r="G310" s="600">
        <f>TRUNC(E310*F310,2)</f>
        <v>781</v>
      </c>
      <c r="H310" s="600"/>
      <c r="I310" s="805">
        <f t="shared" si="50"/>
        <v>0</v>
      </c>
      <c r="J310" s="788">
        <f t="shared" si="51"/>
        <v>781</v>
      </c>
    </row>
    <row r="311" spans="1:10" x14ac:dyDescent="0.25">
      <c r="A311" s="27"/>
      <c r="B311" s="27"/>
      <c r="C311" s="27"/>
      <c r="D311" s="872"/>
      <c r="E311" s="27"/>
      <c r="F311" s="27"/>
      <c r="G311" s="27"/>
      <c r="H311" s="27"/>
    </row>
    <row r="312" spans="1:10" x14ac:dyDescent="0.25">
      <c r="A312" s="1368" t="s">
        <v>9435</v>
      </c>
      <c r="B312" s="1368"/>
      <c r="C312" s="588" t="s">
        <v>9436</v>
      </c>
      <c r="D312" s="870" t="s">
        <v>9437</v>
      </c>
      <c r="E312" s="590" t="s">
        <v>9448</v>
      </c>
      <c r="F312" s="591" t="s">
        <v>9449</v>
      </c>
      <c r="G312" s="591" t="s">
        <v>16</v>
      </c>
      <c r="H312" s="591" t="s">
        <v>11106</v>
      </c>
    </row>
    <row r="313" spans="1:10" ht="47.25" x14ac:dyDescent="0.25">
      <c r="A313" s="1369" t="s">
        <v>10242</v>
      </c>
      <c r="B313" s="1369"/>
      <c r="C313" s="592" t="s">
        <v>11250</v>
      </c>
      <c r="D313" s="593" t="s">
        <v>183</v>
      </c>
      <c r="E313" s="594"/>
      <c r="F313" s="595"/>
      <c r="G313" s="595">
        <f>SUM($G$314:$G$317)</f>
        <v>1954.9</v>
      </c>
      <c r="H313" s="595">
        <f>TRUNC((1+BDI)*$G$313,2)</f>
        <v>1954.9</v>
      </c>
      <c r="I313" s="788">
        <f>SUM(I314:I317)</f>
        <v>157.9</v>
      </c>
      <c r="J313" s="788">
        <f>SUM(J314:J317)</f>
        <v>1797</v>
      </c>
    </row>
    <row r="314" spans="1:10" x14ac:dyDescent="0.25">
      <c r="A314" s="596" t="s">
        <v>9451</v>
      </c>
      <c r="B314" s="597" t="s">
        <v>11128</v>
      </c>
      <c r="C314" s="598" t="s">
        <v>187</v>
      </c>
      <c r="D314" s="597" t="s">
        <v>99</v>
      </c>
      <c r="E314" s="599">
        <v>5.5</v>
      </c>
      <c r="F314" s="600">
        <v>12.73</v>
      </c>
      <c r="G314" s="600">
        <f>TRUNC(E314*F314,2)</f>
        <v>70.010000000000005</v>
      </c>
      <c r="H314" s="600"/>
      <c r="I314" s="805">
        <f t="shared" ref="I314:I317" si="52">IF(D314="H",G314,0)</f>
        <v>70.010000000000005</v>
      </c>
      <c r="J314" s="788">
        <f t="shared" ref="J314:J317" si="53">IF(D314&lt;&gt;"H",G314,0)</f>
        <v>0</v>
      </c>
    </row>
    <row r="315" spans="1:10" x14ac:dyDescent="0.25">
      <c r="A315" s="596" t="s">
        <v>9451</v>
      </c>
      <c r="B315" s="597" t="s">
        <v>11110</v>
      </c>
      <c r="C315" s="598" t="s">
        <v>108</v>
      </c>
      <c r="D315" s="597" t="s">
        <v>99</v>
      </c>
      <c r="E315" s="599">
        <v>5.5</v>
      </c>
      <c r="F315" s="600">
        <v>15.98</v>
      </c>
      <c r="G315" s="600">
        <f>TRUNC(E315*F315,2)</f>
        <v>87.89</v>
      </c>
      <c r="H315" s="600"/>
      <c r="I315" s="805">
        <f t="shared" si="52"/>
        <v>87.89</v>
      </c>
      <c r="J315" s="788">
        <f t="shared" si="53"/>
        <v>0</v>
      </c>
    </row>
    <row r="316" spans="1:10" x14ac:dyDescent="0.25">
      <c r="A316" s="596" t="s">
        <v>9455</v>
      </c>
      <c r="B316" s="597" t="s">
        <v>11243</v>
      </c>
      <c r="C316" s="598" t="s">
        <v>11244</v>
      </c>
      <c r="D316" s="597" t="s">
        <v>183</v>
      </c>
      <c r="E316" s="599"/>
      <c r="F316" s="600">
        <v>671.78</v>
      </c>
      <c r="G316" s="600">
        <f>TRUNC(E316*F316,2)</f>
        <v>0</v>
      </c>
      <c r="H316" s="600"/>
      <c r="I316" s="805">
        <f t="shared" si="52"/>
        <v>0</v>
      </c>
      <c r="J316" s="788">
        <f t="shared" si="53"/>
        <v>0</v>
      </c>
    </row>
    <row r="317" spans="1:10" ht="30" x14ac:dyDescent="0.25">
      <c r="A317" s="596" t="s">
        <v>9454</v>
      </c>
      <c r="B317" s="597" t="s">
        <v>11251</v>
      </c>
      <c r="C317" s="813" t="s">
        <v>11252</v>
      </c>
      <c r="D317" s="597" t="s">
        <v>183</v>
      </c>
      <c r="E317" s="599">
        <v>1</v>
      </c>
      <c r="F317" s="600">
        <v>1797</v>
      </c>
      <c r="G317" s="600">
        <f>TRUNC(E317*F317,2)</f>
        <v>1797</v>
      </c>
      <c r="H317" s="600"/>
      <c r="I317" s="805">
        <f t="shared" si="52"/>
        <v>0</v>
      </c>
      <c r="J317" s="788">
        <f t="shared" si="53"/>
        <v>1797</v>
      </c>
    </row>
    <row r="318" spans="1:10" x14ac:dyDescent="0.25">
      <c r="A318" s="27"/>
      <c r="B318" s="27"/>
      <c r="C318" s="27"/>
      <c r="D318" s="872"/>
      <c r="E318" s="27"/>
      <c r="F318" s="27"/>
      <c r="G318" s="27"/>
      <c r="H318" s="27"/>
    </row>
    <row r="319" spans="1:10" x14ac:dyDescent="0.25">
      <c r="A319" s="1368" t="s">
        <v>9435</v>
      </c>
      <c r="B319" s="1368"/>
      <c r="C319" s="588" t="s">
        <v>9436</v>
      </c>
      <c r="D319" s="870" t="s">
        <v>9437</v>
      </c>
      <c r="E319" s="590" t="s">
        <v>9448</v>
      </c>
      <c r="F319" s="591" t="s">
        <v>9449</v>
      </c>
      <c r="G319" s="591" t="s">
        <v>16</v>
      </c>
      <c r="H319" s="591" t="s">
        <v>11106</v>
      </c>
    </row>
    <row r="320" spans="1:10" ht="15.75" x14ac:dyDescent="0.25">
      <c r="A320" s="1369" t="s">
        <v>10245</v>
      </c>
      <c r="B320" s="1369"/>
      <c r="C320" s="592" t="s">
        <v>11253</v>
      </c>
      <c r="D320" s="593" t="s">
        <v>183</v>
      </c>
      <c r="E320" s="594"/>
      <c r="F320" s="595"/>
      <c r="G320" s="595">
        <f>SUM($G$321:$G$325)</f>
        <v>311.44</v>
      </c>
      <c r="H320" s="595">
        <f>TRUNC((1+BDI)*$G$320,2)</f>
        <v>311.44</v>
      </c>
      <c r="I320" s="788">
        <f>SUM(I321:I325)</f>
        <v>34.44</v>
      </c>
      <c r="J320" s="788">
        <f>SUM(J321:J325)</f>
        <v>277</v>
      </c>
    </row>
    <row r="321" spans="1:10" x14ac:dyDescent="0.25">
      <c r="A321" s="596" t="s">
        <v>9451</v>
      </c>
      <c r="B321" s="597" t="s">
        <v>11128</v>
      </c>
      <c r="C321" s="598" t="s">
        <v>187</v>
      </c>
      <c r="D321" s="597" t="s">
        <v>99</v>
      </c>
      <c r="E321" s="599">
        <v>1.2</v>
      </c>
      <c r="F321" s="600">
        <v>12.73</v>
      </c>
      <c r="G321" s="600">
        <f>TRUNC(E321*F321,2)</f>
        <v>15.27</v>
      </c>
      <c r="H321" s="600"/>
      <c r="I321" s="805">
        <f t="shared" ref="I321:I325" si="54">IF(D321="H",G321,0)</f>
        <v>15.27</v>
      </c>
      <c r="J321" s="788">
        <f t="shared" ref="J321:J325" si="55">IF(D321&lt;&gt;"H",G321,0)</f>
        <v>0</v>
      </c>
    </row>
    <row r="322" spans="1:10" x14ac:dyDescent="0.25">
      <c r="A322" s="596" t="s">
        <v>9451</v>
      </c>
      <c r="B322" s="597" t="s">
        <v>11110</v>
      </c>
      <c r="C322" s="598" t="s">
        <v>108</v>
      </c>
      <c r="D322" s="597" t="s">
        <v>99</v>
      </c>
      <c r="E322" s="599">
        <v>1.2</v>
      </c>
      <c r="F322" s="600">
        <v>15.98</v>
      </c>
      <c r="G322" s="600">
        <f>TRUNC(E322*F322,2)</f>
        <v>19.170000000000002</v>
      </c>
      <c r="H322" s="600"/>
      <c r="I322" s="805">
        <f t="shared" si="54"/>
        <v>19.170000000000002</v>
      </c>
      <c r="J322" s="788">
        <f t="shared" si="55"/>
        <v>0</v>
      </c>
    </row>
    <row r="323" spans="1:10" x14ac:dyDescent="0.25">
      <c r="A323" s="596" t="s">
        <v>9455</v>
      </c>
      <c r="B323" s="597" t="s">
        <v>11218</v>
      </c>
      <c r="C323" s="598" t="s">
        <v>11219</v>
      </c>
      <c r="D323" s="597" t="s">
        <v>101</v>
      </c>
      <c r="E323" s="599"/>
      <c r="F323" s="600">
        <v>112.66</v>
      </c>
      <c r="G323" s="600">
        <f>TRUNC(E323*F323,2)</f>
        <v>0</v>
      </c>
      <c r="H323" s="600"/>
      <c r="I323" s="805">
        <f t="shared" si="54"/>
        <v>0</v>
      </c>
      <c r="J323" s="788">
        <f t="shared" si="55"/>
        <v>0</v>
      </c>
    </row>
    <row r="324" spans="1:10" x14ac:dyDescent="0.25">
      <c r="A324" s="596" t="s">
        <v>9455</v>
      </c>
      <c r="B324" s="597" t="s">
        <v>11220</v>
      </c>
      <c r="C324" s="813" t="s">
        <v>11221</v>
      </c>
      <c r="D324" s="597" t="s">
        <v>183</v>
      </c>
      <c r="E324" s="599"/>
      <c r="F324" s="600">
        <v>3.83</v>
      </c>
      <c r="G324" s="600">
        <f>TRUNC(E324*F324,2)</f>
        <v>0</v>
      </c>
      <c r="H324" s="600"/>
      <c r="I324" s="805">
        <f t="shared" si="54"/>
        <v>0</v>
      </c>
      <c r="J324" s="788">
        <f t="shared" si="55"/>
        <v>0</v>
      </c>
    </row>
    <row r="325" spans="1:10" x14ac:dyDescent="0.25">
      <c r="A325" s="596" t="s">
        <v>9454</v>
      </c>
      <c r="B325" s="597" t="s">
        <v>11254</v>
      </c>
      <c r="C325" s="598" t="s">
        <v>11255</v>
      </c>
      <c r="D325" s="597" t="s">
        <v>183</v>
      </c>
      <c r="E325" s="599">
        <v>1</v>
      </c>
      <c r="F325" s="600">
        <v>277</v>
      </c>
      <c r="G325" s="600">
        <f>TRUNC(E325*F325,2)</f>
        <v>277</v>
      </c>
      <c r="H325" s="600"/>
      <c r="I325" s="805">
        <f t="shared" si="54"/>
        <v>0</v>
      </c>
      <c r="J325" s="788">
        <f t="shared" si="55"/>
        <v>277</v>
      </c>
    </row>
    <row r="326" spans="1:10" x14ac:dyDescent="0.25">
      <c r="A326" s="27"/>
      <c r="B326" s="27"/>
      <c r="C326" s="27"/>
      <c r="D326" s="872"/>
      <c r="E326" s="27"/>
      <c r="F326" s="27"/>
      <c r="G326" s="27"/>
      <c r="H326" s="27"/>
    </row>
    <row r="327" spans="1:10" x14ac:dyDescent="0.25">
      <c r="A327" s="1368" t="s">
        <v>9435</v>
      </c>
      <c r="B327" s="1368"/>
      <c r="C327" s="588" t="s">
        <v>9436</v>
      </c>
      <c r="D327" s="870" t="s">
        <v>9437</v>
      </c>
      <c r="E327" s="590" t="s">
        <v>9448</v>
      </c>
      <c r="F327" s="591" t="s">
        <v>9449</v>
      </c>
      <c r="G327" s="591" t="s">
        <v>16</v>
      </c>
      <c r="H327" s="591" t="s">
        <v>11106</v>
      </c>
    </row>
    <row r="328" spans="1:10" ht="31.5" x14ac:dyDescent="0.25">
      <c r="A328" s="1369" t="s">
        <v>10247</v>
      </c>
      <c r="B328" s="1369"/>
      <c r="C328" s="592" t="s">
        <v>11256</v>
      </c>
      <c r="D328" s="593" t="s">
        <v>183</v>
      </c>
      <c r="E328" s="594"/>
      <c r="F328" s="595"/>
      <c r="G328" s="595">
        <f>SUM($G$329:$G$333)</f>
        <v>380.11</v>
      </c>
      <c r="H328" s="595">
        <f>TRUNC((1+BDI)*$G$328,2)</f>
        <v>380.11</v>
      </c>
      <c r="I328" s="788">
        <f>SUM(I329:I333)</f>
        <v>53.11</v>
      </c>
      <c r="J328" s="788">
        <f>SUM(J329:J333)</f>
        <v>327</v>
      </c>
    </row>
    <row r="329" spans="1:10" x14ac:dyDescent="0.25">
      <c r="A329" s="596" t="s">
        <v>9451</v>
      </c>
      <c r="B329" s="597" t="s">
        <v>11128</v>
      </c>
      <c r="C329" s="598" t="s">
        <v>187</v>
      </c>
      <c r="D329" s="597" t="s">
        <v>99</v>
      </c>
      <c r="E329" s="599">
        <v>1.85</v>
      </c>
      <c r="F329" s="600">
        <v>12.73</v>
      </c>
      <c r="G329" s="600">
        <f>TRUNC(E329*F329,2)</f>
        <v>23.55</v>
      </c>
      <c r="H329" s="600"/>
      <c r="I329" s="805">
        <f t="shared" ref="I329:I333" si="56">IF(D329="H",G329,0)</f>
        <v>23.55</v>
      </c>
      <c r="J329" s="788">
        <f t="shared" ref="J329:J333" si="57">IF(D329&lt;&gt;"H",G329,0)</f>
        <v>0</v>
      </c>
    </row>
    <row r="330" spans="1:10" x14ac:dyDescent="0.25">
      <c r="A330" s="596" t="s">
        <v>9451</v>
      </c>
      <c r="B330" s="597" t="s">
        <v>11110</v>
      </c>
      <c r="C330" s="598" t="s">
        <v>108</v>
      </c>
      <c r="D330" s="597" t="s">
        <v>99</v>
      </c>
      <c r="E330" s="599">
        <v>1.85</v>
      </c>
      <c r="F330" s="600">
        <v>15.98</v>
      </c>
      <c r="G330" s="600">
        <f>TRUNC(E330*F330,2)</f>
        <v>29.56</v>
      </c>
      <c r="H330" s="600"/>
      <c r="I330" s="805">
        <f t="shared" si="56"/>
        <v>29.56</v>
      </c>
      <c r="J330" s="788">
        <f t="shared" si="57"/>
        <v>0</v>
      </c>
    </row>
    <row r="331" spans="1:10" x14ac:dyDescent="0.25">
      <c r="A331" s="596" t="s">
        <v>9455</v>
      </c>
      <c r="B331" s="597" t="s">
        <v>11218</v>
      </c>
      <c r="C331" s="598" t="s">
        <v>11219</v>
      </c>
      <c r="D331" s="597" t="s">
        <v>101</v>
      </c>
      <c r="E331" s="599"/>
      <c r="F331" s="600">
        <v>112.66</v>
      </c>
      <c r="G331" s="600">
        <f>TRUNC(E331*F331,2)</f>
        <v>0</v>
      </c>
      <c r="H331" s="600"/>
      <c r="I331" s="805">
        <f t="shared" si="56"/>
        <v>0</v>
      </c>
      <c r="J331" s="788">
        <f t="shared" si="57"/>
        <v>0</v>
      </c>
    </row>
    <row r="332" spans="1:10" x14ac:dyDescent="0.25">
      <c r="A332" s="596" t="s">
        <v>9455</v>
      </c>
      <c r="B332" s="597" t="s">
        <v>11220</v>
      </c>
      <c r="C332" s="813" t="s">
        <v>11221</v>
      </c>
      <c r="D332" s="597" t="s">
        <v>183</v>
      </c>
      <c r="E332" s="599"/>
      <c r="F332" s="600">
        <v>3.83</v>
      </c>
      <c r="G332" s="600">
        <f>TRUNC(E332*F332,2)</f>
        <v>0</v>
      </c>
      <c r="H332" s="600"/>
      <c r="I332" s="805">
        <f t="shared" si="56"/>
        <v>0</v>
      </c>
      <c r="J332" s="788">
        <f t="shared" si="57"/>
        <v>0</v>
      </c>
    </row>
    <row r="333" spans="1:10" x14ac:dyDescent="0.25">
      <c r="A333" s="596" t="s">
        <v>9454</v>
      </c>
      <c r="B333" s="597" t="s">
        <v>11257</v>
      </c>
      <c r="C333" s="598" t="s">
        <v>11258</v>
      </c>
      <c r="D333" s="597" t="s">
        <v>183</v>
      </c>
      <c r="E333" s="599">
        <v>1</v>
      </c>
      <c r="F333" s="600">
        <v>327</v>
      </c>
      <c r="G333" s="600">
        <f>TRUNC(E333*F333,2)</f>
        <v>327</v>
      </c>
      <c r="H333" s="600"/>
      <c r="I333" s="805">
        <f t="shared" si="56"/>
        <v>0</v>
      </c>
      <c r="J333" s="788">
        <f t="shared" si="57"/>
        <v>327</v>
      </c>
    </row>
    <row r="334" spans="1:10" x14ac:dyDescent="0.25">
      <c r="A334" s="27"/>
      <c r="B334" s="27"/>
      <c r="C334" s="27"/>
      <c r="D334" s="872"/>
      <c r="E334" s="27"/>
      <c r="F334" s="27"/>
      <c r="G334" s="27"/>
      <c r="H334" s="27"/>
    </row>
    <row r="335" spans="1:10" x14ac:dyDescent="0.25">
      <c r="A335" s="1368" t="s">
        <v>9435</v>
      </c>
      <c r="B335" s="1368"/>
      <c r="C335" s="588" t="s">
        <v>9436</v>
      </c>
      <c r="D335" s="870" t="s">
        <v>9437</v>
      </c>
      <c r="E335" s="590" t="s">
        <v>9448</v>
      </c>
      <c r="F335" s="591" t="s">
        <v>9449</v>
      </c>
      <c r="G335" s="591" t="s">
        <v>16</v>
      </c>
      <c r="H335" s="591" t="s">
        <v>11106</v>
      </c>
    </row>
    <row r="336" spans="1:10" ht="15.75" x14ac:dyDescent="0.25">
      <c r="A336" s="1369" t="s">
        <v>10249</v>
      </c>
      <c r="B336" s="1369"/>
      <c r="C336" s="592" t="s">
        <v>11259</v>
      </c>
      <c r="D336" s="593" t="s">
        <v>183</v>
      </c>
      <c r="E336" s="594"/>
      <c r="F336" s="595"/>
      <c r="G336" s="595">
        <f>SUM($G$337:$G$341)</f>
        <v>380.11</v>
      </c>
      <c r="H336" s="595">
        <f>TRUNC((1+BDI)*$G$336,2)</f>
        <v>380.11</v>
      </c>
      <c r="I336" s="788">
        <f>SUM(I337:I341)</f>
        <v>53.11</v>
      </c>
      <c r="J336" s="788">
        <f>SUM(J337:J341)</f>
        <v>327</v>
      </c>
    </row>
    <row r="337" spans="1:10" x14ac:dyDescent="0.25">
      <c r="A337" s="596" t="s">
        <v>9451</v>
      </c>
      <c r="B337" s="597" t="s">
        <v>11128</v>
      </c>
      <c r="C337" s="598" t="s">
        <v>187</v>
      </c>
      <c r="D337" s="597" t="s">
        <v>99</v>
      </c>
      <c r="E337" s="599">
        <v>1.85</v>
      </c>
      <c r="F337" s="600">
        <v>12.73</v>
      </c>
      <c r="G337" s="600">
        <f>TRUNC(E337*F337,2)</f>
        <v>23.55</v>
      </c>
      <c r="H337" s="600"/>
      <c r="I337" s="805">
        <f t="shared" ref="I337:I341" si="58">IF(D337="H",G337,0)</f>
        <v>23.55</v>
      </c>
      <c r="J337" s="788">
        <f t="shared" ref="J337:J341" si="59">IF(D337&lt;&gt;"H",G337,0)</f>
        <v>0</v>
      </c>
    </row>
    <row r="338" spans="1:10" x14ac:dyDescent="0.25">
      <c r="A338" s="596" t="s">
        <v>9451</v>
      </c>
      <c r="B338" s="597" t="s">
        <v>11110</v>
      </c>
      <c r="C338" s="598" t="s">
        <v>108</v>
      </c>
      <c r="D338" s="597" t="s">
        <v>99</v>
      </c>
      <c r="E338" s="599">
        <v>1.85</v>
      </c>
      <c r="F338" s="600">
        <v>15.98</v>
      </c>
      <c r="G338" s="600">
        <f>TRUNC(E338*F338,2)</f>
        <v>29.56</v>
      </c>
      <c r="H338" s="600"/>
      <c r="I338" s="805">
        <f t="shared" si="58"/>
        <v>29.56</v>
      </c>
      <c r="J338" s="788">
        <f t="shared" si="59"/>
        <v>0</v>
      </c>
    </row>
    <row r="339" spans="1:10" x14ac:dyDescent="0.25">
      <c r="A339" s="596" t="s">
        <v>9455</v>
      </c>
      <c r="B339" s="597" t="s">
        <v>11218</v>
      </c>
      <c r="C339" s="598" t="s">
        <v>11219</v>
      </c>
      <c r="D339" s="597" t="s">
        <v>101</v>
      </c>
      <c r="E339" s="599"/>
      <c r="F339" s="600">
        <v>112.66</v>
      </c>
      <c r="G339" s="600">
        <f>TRUNC(E339*F339,2)</f>
        <v>0</v>
      </c>
      <c r="H339" s="600"/>
      <c r="I339" s="805">
        <f t="shared" si="58"/>
        <v>0</v>
      </c>
      <c r="J339" s="788">
        <f t="shared" si="59"/>
        <v>0</v>
      </c>
    </row>
    <row r="340" spans="1:10" x14ac:dyDescent="0.25">
      <c r="A340" s="596" t="s">
        <v>9455</v>
      </c>
      <c r="B340" s="597" t="s">
        <v>11220</v>
      </c>
      <c r="C340" s="813" t="s">
        <v>11221</v>
      </c>
      <c r="D340" s="597" t="s">
        <v>183</v>
      </c>
      <c r="E340" s="599"/>
      <c r="F340" s="600">
        <v>3.83</v>
      </c>
      <c r="G340" s="600">
        <f>TRUNC(E340*F340,2)</f>
        <v>0</v>
      </c>
      <c r="H340" s="600"/>
      <c r="I340" s="805">
        <f t="shared" si="58"/>
        <v>0</v>
      </c>
      <c r="J340" s="788">
        <f t="shared" si="59"/>
        <v>0</v>
      </c>
    </row>
    <row r="341" spans="1:10" x14ac:dyDescent="0.25">
      <c r="A341" s="596" t="s">
        <v>9454</v>
      </c>
      <c r="B341" s="597" t="s">
        <v>11260</v>
      </c>
      <c r="C341" s="598" t="s">
        <v>11261</v>
      </c>
      <c r="D341" s="597" t="s">
        <v>183</v>
      </c>
      <c r="E341" s="599">
        <v>1</v>
      </c>
      <c r="F341" s="600">
        <v>327</v>
      </c>
      <c r="G341" s="600">
        <f>TRUNC(E341*F341,2)</f>
        <v>327</v>
      </c>
      <c r="H341" s="600"/>
      <c r="I341" s="805">
        <f t="shared" si="58"/>
        <v>0</v>
      </c>
      <c r="J341" s="788">
        <f t="shared" si="59"/>
        <v>327</v>
      </c>
    </row>
    <row r="342" spans="1:10" x14ac:dyDescent="0.25">
      <c r="A342" s="27"/>
      <c r="B342" s="27"/>
      <c r="C342" s="27"/>
      <c r="D342" s="872"/>
      <c r="E342" s="27"/>
      <c r="F342" s="27"/>
      <c r="G342" s="27"/>
      <c r="H342" s="27"/>
    </row>
    <row r="343" spans="1:10" x14ac:dyDescent="0.25">
      <c r="A343" s="1368" t="s">
        <v>9435</v>
      </c>
      <c r="B343" s="1368"/>
      <c r="C343" s="588" t="s">
        <v>9436</v>
      </c>
      <c r="D343" s="870" t="s">
        <v>9437</v>
      </c>
      <c r="E343" s="590" t="s">
        <v>9448</v>
      </c>
      <c r="F343" s="591" t="s">
        <v>9449</v>
      </c>
      <c r="G343" s="591" t="s">
        <v>16</v>
      </c>
      <c r="H343" s="591" t="s">
        <v>11106</v>
      </c>
    </row>
    <row r="344" spans="1:10" ht="31.5" x14ac:dyDescent="0.25">
      <c r="A344" s="1369" t="s">
        <v>10251</v>
      </c>
      <c r="B344" s="1369"/>
      <c r="C344" s="592" t="s">
        <v>11262</v>
      </c>
      <c r="D344" s="593" t="s">
        <v>183</v>
      </c>
      <c r="E344" s="594"/>
      <c r="F344" s="595"/>
      <c r="G344" s="595">
        <f>SUM($G$345:$G$349)</f>
        <v>1226.8399999999999</v>
      </c>
      <c r="H344" s="595">
        <f>TRUNC((1+BDI)*$G$344,2)</f>
        <v>1226.8399999999999</v>
      </c>
      <c r="I344" s="788">
        <f>SUM(I345:I349)</f>
        <v>114.84</v>
      </c>
      <c r="J344" s="788">
        <f>SUM(J345:J349)</f>
        <v>1112</v>
      </c>
    </row>
    <row r="345" spans="1:10" x14ac:dyDescent="0.25">
      <c r="A345" s="596" t="s">
        <v>9451</v>
      </c>
      <c r="B345" s="597" t="s">
        <v>11128</v>
      </c>
      <c r="C345" s="598" t="s">
        <v>187</v>
      </c>
      <c r="D345" s="597" t="s">
        <v>99</v>
      </c>
      <c r="E345" s="599">
        <v>4</v>
      </c>
      <c r="F345" s="600">
        <v>12.73</v>
      </c>
      <c r="G345" s="600">
        <f>TRUNC(E345*F345,2)</f>
        <v>50.92</v>
      </c>
      <c r="H345" s="600"/>
      <c r="I345" s="805">
        <f t="shared" ref="I345:I349" si="60">IF(D345="H",G345,0)</f>
        <v>50.92</v>
      </c>
      <c r="J345" s="788">
        <f t="shared" ref="J345:J349" si="61">IF(D345&lt;&gt;"H",G345,0)</f>
        <v>0</v>
      </c>
    </row>
    <row r="346" spans="1:10" x14ac:dyDescent="0.25">
      <c r="A346" s="596" t="s">
        <v>9451</v>
      </c>
      <c r="B346" s="597" t="s">
        <v>11110</v>
      </c>
      <c r="C346" s="598" t="s">
        <v>108</v>
      </c>
      <c r="D346" s="597" t="s">
        <v>99</v>
      </c>
      <c r="E346" s="599">
        <v>4</v>
      </c>
      <c r="F346" s="600">
        <v>15.98</v>
      </c>
      <c r="G346" s="600">
        <f>TRUNC(E346*F346,2)</f>
        <v>63.92</v>
      </c>
      <c r="H346" s="600"/>
      <c r="I346" s="805">
        <f t="shared" si="60"/>
        <v>63.92</v>
      </c>
      <c r="J346" s="788">
        <f t="shared" si="61"/>
        <v>0</v>
      </c>
    </row>
    <row r="347" spans="1:10" x14ac:dyDescent="0.25">
      <c r="A347" s="596" t="s">
        <v>9455</v>
      </c>
      <c r="B347" s="597" t="s">
        <v>11218</v>
      </c>
      <c r="C347" s="598" t="s">
        <v>11219</v>
      </c>
      <c r="D347" s="597" t="s">
        <v>101</v>
      </c>
      <c r="E347" s="599"/>
      <c r="F347" s="600">
        <v>112.66</v>
      </c>
      <c r="G347" s="600">
        <f>TRUNC(E347*F347,2)</f>
        <v>0</v>
      </c>
      <c r="H347" s="600"/>
      <c r="I347" s="805">
        <f t="shared" si="60"/>
        <v>0</v>
      </c>
      <c r="J347" s="788">
        <f t="shared" si="61"/>
        <v>0</v>
      </c>
    </row>
    <row r="348" spans="1:10" x14ac:dyDescent="0.25">
      <c r="A348" s="596" t="s">
        <v>9455</v>
      </c>
      <c r="B348" s="597" t="s">
        <v>11220</v>
      </c>
      <c r="C348" s="813" t="s">
        <v>11221</v>
      </c>
      <c r="D348" s="597" t="s">
        <v>183</v>
      </c>
      <c r="E348" s="599"/>
      <c r="F348" s="600">
        <v>3.83</v>
      </c>
      <c r="G348" s="600">
        <f>TRUNC(E348*F348,2)</f>
        <v>0</v>
      </c>
      <c r="H348" s="600"/>
      <c r="I348" s="805">
        <f t="shared" si="60"/>
        <v>0</v>
      </c>
      <c r="J348" s="788">
        <f t="shared" si="61"/>
        <v>0</v>
      </c>
    </row>
    <row r="349" spans="1:10" x14ac:dyDescent="0.25">
      <c r="A349" s="596" t="s">
        <v>9454</v>
      </c>
      <c r="B349" s="597" t="s">
        <v>11263</v>
      </c>
      <c r="C349" s="598" t="s">
        <v>11264</v>
      </c>
      <c r="D349" s="597" t="s">
        <v>183</v>
      </c>
      <c r="E349" s="599">
        <v>1</v>
      </c>
      <c r="F349" s="600">
        <v>1112</v>
      </c>
      <c r="G349" s="600">
        <f>TRUNC(E349*F349,2)</f>
        <v>1112</v>
      </c>
      <c r="H349" s="600"/>
      <c r="I349" s="805">
        <f t="shared" si="60"/>
        <v>0</v>
      </c>
      <c r="J349" s="788">
        <f t="shared" si="61"/>
        <v>1112</v>
      </c>
    </row>
    <row r="350" spans="1:10" x14ac:dyDescent="0.25">
      <c r="A350" s="27"/>
      <c r="B350" s="27"/>
      <c r="C350" s="27"/>
      <c r="D350" s="872"/>
      <c r="E350" s="27"/>
      <c r="F350" s="27"/>
      <c r="G350" s="27"/>
      <c r="H350" s="27"/>
    </row>
    <row r="351" spans="1:10" x14ac:dyDescent="0.25">
      <c r="A351" s="1368" t="s">
        <v>9435</v>
      </c>
      <c r="B351" s="1368"/>
      <c r="C351" s="588" t="s">
        <v>9436</v>
      </c>
      <c r="D351" s="870" t="s">
        <v>9437</v>
      </c>
      <c r="E351" s="590" t="s">
        <v>9448</v>
      </c>
      <c r="F351" s="591" t="s">
        <v>9449</v>
      </c>
      <c r="G351" s="591" t="s">
        <v>16</v>
      </c>
      <c r="H351" s="591" t="s">
        <v>11106</v>
      </c>
    </row>
    <row r="352" spans="1:10" ht="15.75" x14ac:dyDescent="0.25">
      <c r="A352" s="1369" t="s">
        <v>10253</v>
      </c>
      <c r="B352" s="1369"/>
      <c r="C352" s="592" t="s">
        <v>11265</v>
      </c>
      <c r="D352" s="593" t="s">
        <v>183</v>
      </c>
      <c r="E352" s="594"/>
      <c r="F352" s="595"/>
      <c r="G352" s="595">
        <f>SUM($G$353:$G$357)</f>
        <v>1226.8399999999999</v>
      </c>
      <c r="H352" s="595">
        <f>TRUNC((1+BDI)*$G$352,2)</f>
        <v>1226.8399999999999</v>
      </c>
      <c r="I352" s="788">
        <f>SUM(I353:I357)</f>
        <v>114.84</v>
      </c>
      <c r="J352" s="788">
        <f>SUM(J353:J357)</f>
        <v>1112</v>
      </c>
    </row>
    <row r="353" spans="1:10" x14ac:dyDescent="0.25">
      <c r="A353" s="596" t="s">
        <v>9451</v>
      </c>
      <c r="B353" s="597" t="s">
        <v>11128</v>
      </c>
      <c r="C353" s="598" t="s">
        <v>187</v>
      </c>
      <c r="D353" s="597" t="s">
        <v>99</v>
      </c>
      <c r="E353" s="599">
        <v>4</v>
      </c>
      <c r="F353" s="600">
        <v>12.73</v>
      </c>
      <c r="G353" s="600">
        <f>TRUNC(E353*F353,2)</f>
        <v>50.92</v>
      </c>
      <c r="H353" s="600"/>
      <c r="I353" s="805">
        <f t="shared" ref="I353:I357" si="62">IF(D353="H",G353,0)</f>
        <v>50.92</v>
      </c>
      <c r="J353" s="788">
        <f t="shared" ref="J353:J357" si="63">IF(D353&lt;&gt;"H",G353,0)</f>
        <v>0</v>
      </c>
    </row>
    <row r="354" spans="1:10" x14ac:dyDescent="0.25">
      <c r="A354" s="596" t="s">
        <v>9451</v>
      </c>
      <c r="B354" s="597" t="s">
        <v>11110</v>
      </c>
      <c r="C354" s="598" t="s">
        <v>108</v>
      </c>
      <c r="D354" s="597" t="s">
        <v>99</v>
      </c>
      <c r="E354" s="599">
        <v>4</v>
      </c>
      <c r="F354" s="600">
        <v>15.98</v>
      </c>
      <c r="G354" s="600">
        <f>TRUNC(E354*F354,2)</f>
        <v>63.92</v>
      </c>
      <c r="H354" s="600"/>
      <c r="I354" s="805">
        <f t="shared" si="62"/>
        <v>63.92</v>
      </c>
      <c r="J354" s="788">
        <f t="shared" si="63"/>
        <v>0</v>
      </c>
    </row>
    <row r="355" spans="1:10" x14ac:dyDescent="0.25">
      <c r="A355" s="596" t="s">
        <v>9455</v>
      </c>
      <c r="B355" s="597" t="s">
        <v>11218</v>
      </c>
      <c r="C355" s="598" t="s">
        <v>11219</v>
      </c>
      <c r="D355" s="597" t="s">
        <v>101</v>
      </c>
      <c r="E355" s="599"/>
      <c r="F355" s="600">
        <v>112.66</v>
      </c>
      <c r="G355" s="600">
        <f>TRUNC(E355*F355,2)</f>
        <v>0</v>
      </c>
      <c r="H355" s="600"/>
      <c r="I355" s="805">
        <f t="shared" si="62"/>
        <v>0</v>
      </c>
      <c r="J355" s="788">
        <f t="shared" si="63"/>
        <v>0</v>
      </c>
    </row>
    <row r="356" spans="1:10" x14ac:dyDescent="0.25">
      <c r="A356" s="596" t="s">
        <v>9455</v>
      </c>
      <c r="B356" s="597" t="s">
        <v>11220</v>
      </c>
      <c r="C356" s="813" t="s">
        <v>11221</v>
      </c>
      <c r="D356" s="597" t="s">
        <v>183</v>
      </c>
      <c r="E356" s="599"/>
      <c r="F356" s="600">
        <v>3.83</v>
      </c>
      <c r="G356" s="600">
        <f>TRUNC(E356*F356,2)</f>
        <v>0</v>
      </c>
      <c r="H356" s="600"/>
      <c r="I356" s="805">
        <f t="shared" si="62"/>
        <v>0</v>
      </c>
      <c r="J356" s="788">
        <f t="shared" si="63"/>
        <v>0</v>
      </c>
    </row>
    <row r="357" spans="1:10" x14ac:dyDescent="0.25">
      <c r="A357" s="596" t="s">
        <v>9454</v>
      </c>
      <c r="B357" s="597" t="s">
        <v>11266</v>
      </c>
      <c r="C357" s="598" t="s">
        <v>11267</v>
      </c>
      <c r="D357" s="597" t="s">
        <v>183</v>
      </c>
      <c r="E357" s="599">
        <v>1</v>
      </c>
      <c r="F357" s="600">
        <v>1112</v>
      </c>
      <c r="G357" s="600">
        <f>TRUNC(E357*F357,2)</f>
        <v>1112</v>
      </c>
      <c r="H357" s="600"/>
      <c r="I357" s="805">
        <f t="shared" si="62"/>
        <v>0</v>
      </c>
      <c r="J357" s="788">
        <f t="shared" si="63"/>
        <v>1112</v>
      </c>
    </row>
    <row r="358" spans="1:10" x14ac:dyDescent="0.25">
      <c r="A358" s="27"/>
      <c r="B358" s="27"/>
      <c r="C358" s="27"/>
      <c r="D358" s="872"/>
      <c r="E358" s="27"/>
      <c r="F358" s="27"/>
      <c r="G358" s="27"/>
      <c r="H358" s="27"/>
    </row>
    <row r="359" spans="1:10" x14ac:dyDescent="0.25">
      <c r="A359" s="1368" t="s">
        <v>9435</v>
      </c>
      <c r="B359" s="1368"/>
      <c r="C359" s="588" t="s">
        <v>9436</v>
      </c>
      <c r="D359" s="870" t="s">
        <v>9437</v>
      </c>
      <c r="E359" s="590" t="s">
        <v>9448</v>
      </c>
      <c r="F359" s="591" t="s">
        <v>9449</v>
      </c>
      <c r="G359" s="591" t="s">
        <v>16</v>
      </c>
      <c r="H359" s="591" t="s">
        <v>11106</v>
      </c>
    </row>
    <row r="360" spans="1:10" ht="15.75" x14ac:dyDescent="0.25">
      <c r="A360" s="1369" t="s">
        <v>10255</v>
      </c>
      <c r="B360" s="1369"/>
      <c r="C360" s="592" t="s">
        <v>11268</v>
      </c>
      <c r="D360" s="593" t="s">
        <v>183</v>
      </c>
      <c r="E360" s="594"/>
      <c r="F360" s="595"/>
      <c r="G360" s="595">
        <f>SUM($G$361:$G$365)</f>
        <v>278.83</v>
      </c>
      <c r="H360" s="595">
        <f>TRUNC((1+BDI)*$G$360,2)</f>
        <v>278.83</v>
      </c>
      <c r="I360" s="788">
        <f>SUM(I361:I365)</f>
        <v>25.83</v>
      </c>
      <c r="J360" s="788">
        <f>SUM(J361:J365)</f>
        <v>253</v>
      </c>
    </row>
    <row r="361" spans="1:10" x14ac:dyDescent="0.25">
      <c r="A361" s="596" t="s">
        <v>9451</v>
      </c>
      <c r="B361" s="597" t="s">
        <v>11128</v>
      </c>
      <c r="C361" s="598" t="s">
        <v>187</v>
      </c>
      <c r="D361" s="597" t="s">
        <v>99</v>
      </c>
      <c r="E361" s="599">
        <v>0.9</v>
      </c>
      <c r="F361" s="600">
        <v>12.73</v>
      </c>
      <c r="G361" s="600">
        <f>TRUNC(E361*F361,2)</f>
        <v>11.45</v>
      </c>
      <c r="H361" s="600"/>
      <c r="I361" s="805">
        <f t="shared" ref="I361:I365" si="64">IF(D361="H",G361,0)</f>
        <v>11.45</v>
      </c>
      <c r="J361" s="788">
        <f t="shared" ref="J361:J365" si="65">IF(D361&lt;&gt;"H",G361,0)</f>
        <v>0</v>
      </c>
    </row>
    <row r="362" spans="1:10" x14ac:dyDescent="0.25">
      <c r="A362" s="596" t="s">
        <v>9451</v>
      </c>
      <c r="B362" s="597" t="s">
        <v>11110</v>
      </c>
      <c r="C362" s="598" t="s">
        <v>108</v>
      </c>
      <c r="D362" s="597" t="s">
        <v>99</v>
      </c>
      <c r="E362" s="599">
        <v>0.9</v>
      </c>
      <c r="F362" s="600">
        <v>15.98</v>
      </c>
      <c r="G362" s="600">
        <f>TRUNC(E362*F362,2)</f>
        <v>14.38</v>
      </c>
      <c r="H362" s="600"/>
      <c r="I362" s="805">
        <f t="shared" si="64"/>
        <v>14.38</v>
      </c>
      <c r="J362" s="788">
        <f t="shared" si="65"/>
        <v>0</v>
      </c>
    </row>
    <row r="363" spans="1:10" x14ac:dyDescent="0.25">
      <c r="A363" s="596" t="s">
        <v>9455</v>
      </c>
      <c r="B363" s="597" t="s">
        <v>11218</v>
      </c>
      <c r="C363" s="598" t="s">
        <v>11219</v>
      </c>
      <c r="D363" s="597" t="s">
        <v>101</v>
      </c>
      <c r="E363" s="599"/>
      <c r="F363" s="600">
        <v>112.66</v>
      </c>
      <c r="G363" s="600">
        <f>TRUNC(E363*F363,2)</f>
        <v>0</v>
      </c>
      <c r="H363" s="600"/>
      <c r="I363" s="805">
        <f t="shared" si="64"/>
        <v>0</v>
      </c>
      <c r="J363" s="788">
        <f t="shared" si="65"/>
        <v>0</v>
      </c>
    </row>
    <row r="364" spans="1:10" x14ac:dyDescent="0.25">
      <c r="A364" s="596" t="s">
        <v>9455</v>
      </c>
      <c r="B364" s="597" t="s">
        <v>11220</v>
      </c>
      <c r="C364" s="813" t="s">
        <v>11221</v>
      </c>
      <c r="D364" s="597" t="s">
        <v>183</v>
      </c>
      <c r="E364" s="599"/>
      <c r="F364" s="600">
        <v>3.83</v>
      </c>
      <c r="G364" s="600">
        <f>TRUNC(E364*F364,2)</f>
        <v>0</v>
      </c>
      <c r="H364" s="600"/>
      <c r="I364" s="805">
        <f t="shared" si="64"/>
        <v>0</v>
      </c>
      <c r="J364" s="788">
        <f t="shared" si="65"/>
        <v>0</v>
      </c>
    </row>
    <row r="365" spans="1:10" x14ac:dyDescent="0.25">
      <c r="A365" s="596" t="s">
        <v>9454</v>
      </c>
      <c r="B365" s="597" t="s">
        <v>11269</v>
      </c>
      <c r="C365" s="598" t="s">
        <v>11270</v>
      </c>
      <c r="D365" s="597" t="s">
        <v>183</v>
      </c>
      <c r="E365" s="599">
        <v>1</v>
      </c>
      <c r="F365" s="600">
        <v>253</v>
      </c>
      <c r="G365" s="600">
        <f>TRUNC(E365*F365,2)</f>
        <v>253</v>
      </c>
      <c r="H365" s="600"/>
      <c r="I365" s="805">
        <f t="shared" si="64"/>
        <v>0</v>
      </c>
      <c r="J365" s="788">
        <f t="shared" si="65"/>
        <v>253</v>
      </c>
    </row>
    <row r="366" spans="1:10" x14ac:dyDescent="0.25">
      <c r="A366" s="27"/>
      <c r="B366" s="27"/>
      <c r="C366" s="27"/>
      <c r="D366" s="872"/>
      <c r="E366" s="27"/>
      <c r="F366" s="27"/>
      <c r="G366" s="27"/>
      <c r="H366" s="27"/>
    </row>
    <row r="367" spans="1:10" x14ac:dyDescent="0.25">
      <c r="A367" s="1368" t="s">
        <v>9435</v>
      </c>
      <c r="B367" s="1368"/>
      <c r="C367" s="588" t="s">
        <v>9436</v>
      </c>
      <c r="D367" s="870" t="s">
        <v>9437</v>
      </c>
      <c r="E367" s="590" t="s">
        <v>9448</v>
      </c>
      <c r="F367" s="591" t="s">
        <v>9449</v>
      </c>
      <c r="G367" s="591" t="s">
        <v>16</v>
      </c>
      <c r="H367" s="591" t="s">
        <v>11106</v>
      </c>
    </row>
    <row r="368" spans="1:10" ht="15.75" x14ac:dyDescent="0.25">
      <c r="A368" s="1369" t="s">
        <v>10257</v>
      </c>
      <c r="B368" s="1369"/>
      <c r="C368" s="592" t="s">
        <v>11271</v>
      </c>
      <c r="D368" s="593" t="s">
        <v>183</v>
      </c>
      <c r="E368" s="594"/>
      <c r="F368" s="595"/>
      <c r="G368" s="595">
        <f>SUM($G$369:$G$373)</f>
        <v>60.730000000000004</v>
      </c>
      <c r="H368" s="595">
        <f>TRUNC((1+BDI)*$G$368,2)</f>
        <v>60.73</v>
      </c>
      <c r="I368" s="788">
        <f>SUM(I369:I373)</f>
        <v>5.73</v>
      </c>
      <c r="J368" s="788">
        <f>SUM(J369:J373)</f>
        <v>55</v>
      </c>
    </row>
    <row r="369" spans="1:10" x14ac:dyDescent="0.25">
      <c r="A369" s="596" t="s">
        <v>9451</v>
      </c>
      <c r="B369" s="597" t="s">
        <v>11128</v>
      </c>
      <c r="C369" s="598" t="s">
        <v>187</v>
      </c>
      <c r="D369" s="597" t="s">
        <v>99</v>
      </c>
      <c r="E369" s="599">
        <v>0.2</v>
      </c>
      <c r="F369" s="600">
        <v>12.73</v>
      </c>
      <c r="G369" s="600">
        <f>TRUNC(E369*F369,2)</f>
        <v>2.54</v>
      </c>
      <c r="H369" s="600"/>
      <c r="I369" s="805">
        <f t="shared" ref="I369:I373" si="66">IF(D369="H",G369,0)</f>
        <v>2.54</v>
      </c>
      <c r="J369" s="788">
        <f t="shared" ref="J369:J373" si="67">IF(D369&lt;&gt;"H",G369,0)</f>
        <v>0</v>
      </c>
    </row>
    <row r="370" spans="1:10" x14ac:dyDescent="0.25">
      <c r="A370" s="596" t="s">
        <v>9451</v>
      </c>
      <c r="B370" s="597" t="s">
        <v>11110</v>
      </c>
      <c r="C370" s="598" t="s">
        <v>108</v>
      </c>
      <c r="D370" s="597" t="s">
        <v>99</v>
      </c>
      <c r="E370" s="599">
        <v>0.2</v>
      </c>
      <c r="F370" s="600">
        <v>15.98</v>
      </c>
      <c r="G370" s="600">
        <f>TRUNC(E370*F370,2)</f>
        <v>3.19</v>
      </c>
      <c r="H370" s="600"/>
      <c r="I370" s="805">
        <f t="shared" si="66"/>
        <v>3.19</v>
      </c>
      <c r="J370" s="788">
        <f t="shared" si="67"/>
        <v>0</v>
      </c>
    </row>
    <row r="371" spans="1:10" x14ac:dyDescent="0.25">
      <c r="A371" s="596" t="s">
        <v>9455</v>
      </c>
      <c r="B371" s="597" t="s">
        <v>11218</v>
      </c>
      <c r="C371" s="598" t="s">
        <v>11219</v>
      </c>
      <c r="D371" s="597" t="s">
        <v>101</v>
      </c>
      <c r="E371" s="599"/>
      <c r="F371" s="600">
        <v>112.66</v>
      </c>
      <c r="G371" s="600">
        <f>TRUNC(E371*F371,2)</f>
        <v>0</v>
      </c>
      <c r="H371" s="600"/>
      <c r="I371" s="805">
        <f t="shared" si="66"/>
        <v>0</v>
      </c>
      <c r="J371" s="788">
        <f t="shared" si="67"/>
        <v>0</v>
      </c>
    </row>
    <row r="372" spans="1:10" x14ac:dyDescent="0.25">
      <c r="A372" s="596" t="s">
        <v>9455</v>
      </c>
      <c r="B372" s="597" t="s">
        <v>11220</v>
      </c>
      <c r="C372" s="813" t="s">
        <v>11221</v>
      </c>
      <c r="D372" s="597" t="s">
        <v>183</v>
      </c>
      <c r="E372" s="599"/>
      <c r="F372" s="600">
        <v>3.83</v>
      </c>
      <c r="G372" s="600">
        <f>TRUNC(E372*F372,2)</f>
        <v>0</v>
      </c>
      <c r="H372" s="600"/>
      <c r="I372" s="805">
        <f t="shared" si="66"/>
        <v>0</v>
      </c>
      <c r="J372" s="788">
        <f t="shared" si="67"/>
        <v>0</v>
      </c>
    </row>
    <row r="373" spans="1:10" x14ac:dyDescent="0.25">
      <c r="A373" s="596" t="s">
        <v>9454</v>
      </c>
      <c r="B373" s="597" t="s">
        <v>11272</v>
      </c>
      <c r="C373" s="598" t="s">
        <v>11273</v>
      </c>
      <c r="D373" s="597" t="s">
        <v>183</v>
      </c>
      <c r="E373" s="599">
        <v>1</v>
      </c>
      <c r="F373" s="600">
        <v>55</v>
      </c>
      <c r="G373" s="600">
        <f>TRUNC(E373*F373,2)</f>
        <v>55</v>
      </c>
      <c r="H373" s="600"/>
      <c r="I373" s="805">
        <f t="shared" si="66"/>
        <v>0</v>
      </c>
      <c r="J373" s="788">
        <f t="shared" si="67"/>
        <v>55</v>
      </c>
    </row>
    <row r="374" spans="1:10" x14ac:dyDescent="0.25">
      <c r="A374" s="27"/>
      <c r="B374" s="27"/>
      <c r="C374" s="27"/>
      <c r="D374" s="872"/>
      <c r="E374" s="27"/>
      <c r="F374" s="27"/>
      <c r="G374" s="27"/>
      <c r="H374" s="27"/>
    </row>
    <row r="375" spans="1:10" x14ac:dyDescent="0.25">
      <c r="A375" s="1368" t="s">
        <v>9435</v>
      </c>
      <c r="B375" s="1368"/>
      <c r="C375" s="588" t="s">
        <v>9436</v>
      </c>
      <c r="D375" s="870" t="s">
        <v>9437</v>
      </c>
      <c r="E375" s="590" t="s">
        <v>9448</v>
      </c>
      <c r="F375" s="591" t="s">
        <v>9449</v>
      </c>
      <c r="G375" s="591" t="s">
        <v>16</v>
      </c>
      <c r="H375" s="591" t="s">
        <v>11106</v>
      </c>
    </row>
    <row r="376" spans="1:10" ht="47.25" x14ac:dyDescent="0.25">
      <c r="A376" s="1369" t="s">
        <v>10259</v>
      </c>
      <c r="B376" s="1369"/>
      <c r="C376" s="592" t="s">
        <v>11274</v>
      </c>
      <c r="D376" s="593" t="s">
        <v>183</v>
      </c>
      <c r="E376" s="594"/>
      <c r="F376" s="595"/>
      <c r="G376" s="595">
        <f>SUM($G$377:$G$380)</f>
        <v>799.13</v>
      </c>
      <c r="H376" s="595">
        <f>TRUNC((1+BDI)*$G$376,2)</f>
        <v>799.13</v>
      </c>
      <c r="I376" s="788">
        <f>SUM(I377:I380)</f>
        <v>86.13</v>
      </c>
      <c r="J376" s="788">
        <f>SUM(J377:J380)</f>
        <v>713</v>
      </c>
    </row>
    <row r="377" spans="1:10" x14ac:dyDescent="0.25">
      <c r="A377" s="596" t="s">
        <v>9451</v>
      </c>
      <c r="B377" s="597" t="s">
        <v>11128</v>
      </c>
      <c r="C377" s="598" t="s">
        <v>187</v>
      </c>
      <c r="D377" s="597" t="s">
        <v>99</v>
      </c>
      <c r="E377" s="599">
        <v>3</v>
      </c>
      <c r="F377" s="600">
        <v>12.73</v>
      </c>
      <c r="G377" s="600">
        <f>TRUNC(E377*F377,2)</f>
        <v>38.19</v>
      </c>
      <c r="H377" s="600"/>
      <c r="I377" s="805">
        <f t="shared" ref="I377:I380" si="68">IF(D377="H",G377,0)</f>
        <v>38.19</v>
      </c>
      <c r="J377" s="788">
        <f t="shared" ref="J377:J380" si="69">IF(D377&lt;&gt;"H",G377,0)</f>
        <v>0</v>
      </c>
    </row>
    <row r="378" spans="1:10" x14ac:dyDescent="0.25">
      <c r="A378" s="596" t="s">
        <v>9451</v>
      </c>
      <c r="B378" s="597" t="s">
        <v>11110</v>
      </c>
      <c r="C378" s="598" t="s">
        <v>108</v>
      </c>
      <c r="D378" s="597" t="s">
        <v>99</v>
      </c>
      <c r="E378" s="599">
        <v>3</v>
      </c>
      <c r="F378" s="600">
        <v>15.98</v>
      </c>
      <c r="G378" s="600">
        <f>TRUNC(E378*F378,2)</f>
        <v>47.94</v>
      </c>
      <c r="H378" s="600"/>
      <c r="I378" s="805">
        <f t="shared" si="68"/>
        <v>47.94</v>
      </c>
      <c r="J378" s="788">
        <f t="shared" si="69"/>
        <v>0</v>
      </c>
    </row>
    <row r="379" spans="1:10" x14ac:dyDescent="0.25">
      <c r="A379" s="596" t="s">
        <v>9455</v>
      </c>
      <c r="B379" s="597" t="s">
        <v>11275</v>
      </c>
      <c r="C379" s="598" t="s">
        <v>11276</v>
      </c>
      <c r="D379" s="597" t="s">
        <v>183</v>
      </c>
      <c r="E379" s="599"/>
      <c r="F379" s="600">
        <v>631.15</v>
      </c>
      <c r="G379" s="600">
        <f>TRUNC(E379*F379,2)</f>
        <v>0</v>
      </c>
      <c r="H379" s="600"/>
      <c r="I379" s="805">
        <f t="shared" si="68"/>
        <v>0</v>
      </c>
      <c r="J379" s="788">
        <f t="shared" si="69"/>
        <v>0</v>
      </c>
    </row>
    <row r="380" spans="1:10" ht="30" x14ac:dyDescent="0.25">
      <c r="A380" s="596" t="s">
        <v>9454</v>
      </c>
      <c r="B380" s="597" t="s">
        <v>11277</v>
      </c>
      <c r="C380" s="813" t="s">
        <v>11278</v>
      </c>
      <c r="D380" s="597" t="s">
        <v>183</v>
      </c>
      <c r="E380" s="599">
        <v>1</v>
      </c>
      <c r="F380" s="600">
        <v>713</v>
      </c>
      <c r="G380" s="600">
        <f>TRUNC(E380*F380,2)</f>
        <v>713</v>
      </c>
      <c r="H380" s="600"/>
      <c r="I380" s="805">
        <f t="shared" si="68"/>
        <v>0</v>
      </c>
      <c r="J380" s="788">
        <f t="shared" si="69"/>
        <v>713</v>
      </c>
    </row>
    <row r="381" spans="1:10" x14ac:dyDescent="0.25">
      <c r="A381" s="27"/>
      <c r="B381" s="27"/>
      <c r="C381" s="27"/>
      <c r="D381" s="872"/>
      <c r="E381" s="27"/>
      <c r="F381" s="27"/>
      <c r="G381" s="27"/>
      <c r="H381" s="27"/>
    </row>
    <row r="382" spans="1:10" x14ac:dyDescent="0.25">
      <c r="A382" s="1368" t="s">
        <v>9435</v>
      </c>
      <c r="B382" s="1368"/>
      <c r="C382" s="588" t="s">
        <v>9436</v>
      </c>
      <c r="D382" s="870" t="s">
        <v>9437</v>
      </c>
      <c r="E382" s="590" t="s">
        <v>9448</v>
      </c>
      <c r="F382" s="591" t="s">
        <v>9449</v>
      </c>
      <c r="G382" s="591" t="s">
        <v>16</v>
      </c>
      <c r="H382" s="591" t="s">
        <v>11106</v>
      </c>
    </row>
    <row r="383" spans="1:10" ht="47.25" x14ac:dyDescent="0.25">
      <c r="A383" s="1369" t="s">
        <v>10261</v>
      </c>
      <c r="B383" s="1369"/>
      <c r="C383" s="592" t="s">
        <v>11279</v>
      </c>
      <c r="D383" s="593" t="s">
        <v>183</v>
      </c>
      <c r="E383" s="594"/>
      <c r="F383" s="595"/>
      <c r="G383" s="595">
        <f>SUM($G$384:$G$387)</f>
        <v>816.63</v>
      </c>
      <c r="H383" s="595">
        <f>TRUNC((1+BDI)*$G$383,2)</f>
        <v>816.63</v>
      </c>
      <c r="I383" s="788">
        <f>SUM(I384:I387)</f>
        <v>74.63</v>
      </c>
      <c r="J383" s="788">
        <f>SUM(J384:J387)</f>
        <v>742</v>
      </c>
    </row>
    <row r="384" spans="1:10" x14ac:dyDescent="0.25">
      <c r="A384" s="596" t="s">
        <v>9451</v>
      </c>
      <c r="B384" s="597" t="s">
        <v>11128</v>
      </c>
      <c r="C384" s="598" t="s">
        <v>187</v>
      </c>
      <c r="D384" s="597" t="s">
        <v>99</v>
      </c>
      <c r="E384" s="599">
        <v>2.6</v>
      </c>
      <c r="F384" s="600">
        <v>12.73</v>
      </c>
      <c r="G384" s="600">
        <f>TRUNC(E384*F384,2)</f>
        <v>33.090000000000003</v>
      </c>
      <c r="H384" s="600"/>
      <c r="I384" s="805">
        <f t="shared" ref="I384:I387" si="70">IF(D384="H",G384,0)</f>
        <v>33.090000000000003</v>
      </c>
      <c r="J384" s="788">
        <f t="shared" ref="J384:J387" si="71">IF(D384&lt;&gt;"H",G384,0)</f>
        <v>0</v>
      </c>
    </row>
    <row r="385" spans="1:15" x14ac:dyDescent="0.25">
      <c r="A385" s="596" t="s">
        <v>9451</v>
      </c>
      <c r="B385" s="597" t="s">
        <v>11110</v>
      </c>
      <c r="C385" s="598" t="s">
        <v>108</v>
      </c>
      <c r="D385" s="597" t="s">
        <v>99</v>
      </c>
      <c r="E385" s="599">
        <v>2.6</v>
      </c>
      <c r="F385" s="600">
        <v>15.98</v>
      </c>
      <c r="G385" s="600">
        <f>TRUNC(E385*F385,2)</f>
        <v>41.54</v>
      </c>
      <c r="H385" s="600"/>
      <c r="I385" s="805">
        <f t="shared" si="70"/>
        <v>41.54</v>
      </c>
      <c r="J385" s="788">
        <f t="shared" si="71"/>
        <v>0</v>
      </c>
    </row>
    <row r="386" spans="1:15" x14ac:dyDescent="0.25">
      <c r="A386" s="596" t="s">
        <v>9455</v>
      </c>
      <c r="B386" s="597" t="s">
        <v>11275</v>
      </c>
      <c r="C386" s="598" t="s">
        <v>11276</v>
      </c>
      <c r="D386" s="597" t="s">
        <v>183</v>
      </c>
      <c r="E386" s="599"/>
      <c r="F386" s="600">
        <v>631.15</v>
      </c>
      <c r="G386" s="600">
        <f>TRUNC(E386*F386,2)</f>
        <v>0</v>
      </c>
      <c r="H386" s="600"/>
      <c r="I386" s="805">
        <f t="shared" si="70"/>
        <v>0</v>
      </c>
      <c r="J386" s="788">
        <f t="shared" si="71"/>
        <v>0</v>
      </c>
    </row>
    <row r="387" spans="1:15" ht="30" x14ac:dyDescent="0.25">
      <c r="A387" s="596" t="s">
        <v>9454</v>
      </c>
      <c r="B387" s="597" t="s">
        <v>11280</v>
      </c>
      <c r="C387" s="813" t="s">
        <v>11281</v>
      </c>
      <c r="D387" s="597" t="s">
        <v>183</v>
      </c>
      <c r="E387" s="599">
        <v>1</v>
      </c>
      <c r="F387" s="600">
        <v>742</v>
      </c>
      <c r="G387" s="600">
        <f>TRUNC(E387*F387,2)</f>
        <v>742</v>
      </c>
      <c r="H387" s="600"/>
      <c r="I387" s="805">
        <f t="shared" si="70"/>
        <v>0</v>
      </c>
      <c r="J387" s="788">
        <f t="shared" si="71"/>
        <v>742</v>
      </c>
    </row>
    <row r="388" spans="1:15" x14ac:dyDescent="0.25">
      <c r="A388" s="27"/>
      <c r="B388" s="27"/>
      <c r="C388" s="27"/>
      <c r="D388" s="872"/>
      <c r="E388" s="27"/>
      <c r="F388" s="27"/>
      <c r="G388" s="27"/>
      <c r="H388" s="27"/>
    </row>
    <row r="389" spans="1:15" x14ac:dyDescent="0.25">
      <c r="A389" s="1368" t="s">
        <v>9435</v>
      </c>
      <c r="B389" s="1368"/>
      <c r="C389" s="588" t="s">
        <v>9436</v>
      </c>
      <c r="D389" s="870" t="s">
        <v>9437</v>
      </c>
      <c r="E389" s="590" t="s">
        <v>9448</v>
      </c>
      <c r="F389" s="591" t="s">
        <v>9449</v>
      </c>
      <c r="G389" s="591" t="s">
        <v>16</v>
      </c>
      <c r="H389" s="591" t="s">
        <v>11106</v>
      </c>
    </row>
    <row r="390" spans="1:15" ht="47.25" x14ac:dyDescent="0.25">
      <c r="A390" s="1369" t="s">
        <v>10263</v>
      </c>
      <c r="B390" s="1369"/>
      <c r="C390" s="814" t="s">
        <v>11282</v>
      </c>
      <c r="D390" s="593" t="s">
        <v>183</v>
      </c>
      <c r="E390" s="594"/>
      <c r="F390" s="595"/>
      <c r="G390" s="595">
        <f>SUM($G$391:$G$394)</f>
        <v>861.38</v>
      </c>
      <c r="H390" s="595">
        <f>TRUNC((1+BDI)*$G$390,2)</f>
        <v>861.38</v>
      </c>
      <c r="I390" s="788">
        <f>SUM(I391:I394)</f>
        <v>80.38</v>
      </c>
      <c r="J390" s="788">
        <f>SUM(J391:J394)</f>
        <v>781</v>
      </c>
      <c r="M390" s="887"/>
      <c r="N390" s="887"/>
      <c r="O390" s="887"/>
    </row>
    <row r="391" spans="1:15" x14ac:dyDescent="0.25">
      <c r="A391" s="596" t="s">
        <v>9451</v>
      </c>
      <c r="B391" s="597" t="s">
        <v>11128</v>
      </c>
      <c r="C391" s="598" t="s">
        <v>187</v>
      </c>
      <c r="D391" s="597" t="s">
        <v>99</v>
      </c>
      <c r="E391" s="599">
        <v>2.8</v>
      </c>
      <c r="F391" s="600">
        <v>12.73</v>
      </c>
      <c r="G391" s="600">
        <f>TRUNC(E391*F391,2)</f>
        <v>35.64</v>
      </c>
      <c r="H391" s="600"/>
      <c r="I391" s="805">
        <f t="shared" ref="I391:I394" si="72">IF(D391="H",G391,0)</f>
        <v>35.64</v>
      </c>
      <c r="J391" s="788">
        <f t="shared" ref="J391:J394" si="73">IF(D391&lt;&gt;"H",G391,0)</f>
        <v>0</v>
      </c>
      <c r="O391" s="888"/>
    </row>
    <row r="392" spans="1:15" x14ac:dyDescent="0.25">
      <c r="A392" s="596" t="s">
        <v>9451</v>
      </c>
      <c r="B392" s="597" t="s">
        <v>11110</v>
      </c>
      <c r="C392" s="598" t="s">
        <v>108</v>
      </c>
      <c r="D392" s="597" t="s">
        <v>99</v>
      </c>
      <c r="E392" s="599">
        <v>2.8</v>
      </c>
      <c r="F392" s="600">
        <v>15.98</v>
      </c>
      <c r="G392" s="600">
        <f>TRUNC(E392*F392,2)</f>
        <v>44.74</v>
      </c>
      <c r="H392" s="600"/>
      <c r="I392" s="805">
        <f t="shared" si="72"/>
        <v>44.74</v>
      </c>
      <c r="J392" s="788">
        <f t="shared" si="73"/>
        <v>0</v>
      </c>
    </row>
    <row r="393" spans="1:15" x14ac:dyDescent="0.25">
      <c r="A393" s="596" t="s">
        <v>9455</v>
      </c>
      <c r="B393" s="597" t="s">
        <v>11275</v>
      </c>
      <c r="C393" s="598" t="s">
        <v>11276</v>
      </c>
      <c r="D393" s="597" t="s">
        <v>183</v>
      </c>
      <c r="E393" s="599"/>
      <c r="F393" s="600">
        <v>631.15</v>
      </c>
      <c r="G393" s="600">
        <f>TRUNC(E393*F393,2)</f>
        <v>0</v>
      </c>
      <c r="H393" s="600"/>
      <c r="I393" s="805">
        <f t="shared" si="72"/>
        <v>0</v>
      </c>
      <c r="J393" s="788">
        <f t="shared" si="73"/>
        <v>0</v>
      </c>
    </row>
    <row r="394" spans="1:15" ht="30" x14ac:dyDescent="0.25">
      <c r="A394" s="596" t="s">
        <v>9454</v>
      </c>
      <c r="B394" s="597" t="s">
        <v>11283</v>
      </c>
      <c r="C394" s="813" t="s">
        <v>11284</v>
      </c>
      <c r="D394" s="597" t="s">
        <v>183</v>
      </c>
      <c r="E394" s="599">
        <v>1</v>
      </c>
      <c r="F394" s="600">
        <v>781</v>
      </c>
      <c r="G394" s="600">
        <f>TRUNC(E394*F394,2)</f>
        <v>781</v>
      </c>
      <c r="H394" s="600"/>
      <c r="I394" s="805">
        <f t="shared" si="72"/>
        <v>0</v>
      </c>
      <c r="J394" s="788">
        <f t="shared" si="73"/>
        <v>781</v>
      </c>
    </row>
    <row r="395" spans="1:15" x14ac:dyDescent="0.25">
      <c r="A395" s="27"/>
      <c r="B395" s="27"/>
      <c r="C395" s="27"/>
      <c r="D395" s="872"/>
      <c r="E395" s="27"/>
      <c r="F395" s="27"/>
      <c r="G395" s="27"/>
      <c r="H395" s="27"/>
    </row>
    <row r="396" spans="1:15" x14ac:dyDescent="0.25">
      <c r="A396" s="1368" t="s">
        <v>9435</v>
      </c>
      <c r="B396" s="1368"/>
      <c r="C396" s="588" t="s">
        <v>9436</v>
      </c>
      <c r="D396" s="870" t="s">
        <v>9437</v>
      </c>
      <c r="E396" s="590" t="s">
        <v>9448</v>
      </c>
      <c r="F396" s="591" t="s">
        <v>9449</v>
      </c>
      <c r="G396" s="591" t="s">
        <v>16</v>
      </c>
      <c r="H396" s="591" t="s">
        <v>11106</v>
      </c>
    </row>
    <row r="397" spans="1:15" ht="47.25" x14ac:dyDescent="0.25">
      <c r="A397" s="1369" t="s">
        <v>10265</v>
      </c>
      <c r="B397" s="1369"/>
      <c r="C397" s="592" t="s">
        <v>11285</v>
      </c>
      <c r="D397" s="593" t="s">
        <v>183</v>
      </c>
      <c r="E397" s="594"/>
      <c r="F397" s="595"/>
      <c r="G397" s="595">
        <f>SUM($G$398:$G$401)</f>
        <v>1050.48</v>
      </c>
      <c r="H397" s="595">
        <f>TRUNC((1+BDI)*$G$397,2)</f>
        <v>1050.48</v>
      </c>
      <c r="I397" s="788">
        <f>SUM(I398:I401)</f>
        <v>100.47999999999999</v>
      </c>
      <c r="J397" s="788">
        <f>SUM(J398:J401)</f>
        <v>950</v>
      </c>
    </row>
    <row r="398" spans="1:15" x14ac:dyDescent="0.25">
      <c r="A398" s="596" t="s">
        <v>9451</v>
      </c>
      <c r="B398" s="597" t="s">
        <v>11128</v>
      </c>
      <c r="C398" s="598" t="s">
        <v>187</v>
      </c>
      <c r="D398" s="597" t="s">
        <v>99</v>
      </c>
      <c r="E398" s="599">
        <v>3.5</v>
      </c>
      <c r="F398" s="600">
        <v>12.73</v>
      </c>
      <c r="G398" s="600">
        <f>TRUNC(E398*F398,2)</f>
        <v>44.55</v>
      </c>
      <c r="H398" s="600"/>
      <c r="I398" s="805">
        <f t="shared" ref="I398:I401" si="74">IF(D398="H",G398,0)</f>
        <v>44.55</v>
      </c>
      <c r="J398" s="788">
        <f t="shared" ref="J398:J401" si="75">IF(D398&lt;&gt;"H",G398,0)</f>
        <v>0</v>
      </c>
    </row>
    <row r="399" spans="1:15" x14ac:dyDescent="0.25">
      <c r="A399" s="596" t="s">
        <v>9451</v>
      </c>
      <c r="B399" s="597" t="s">
        <v>11110</v>
      </c>
      <c r="C399" s="598" t="s">
        <v>108</v>
      </c>
      <c r="D399" s="597" t="s">
        <v>99</v>
      </c>
      <c r="E399" s="599">
        <v>3.5</v>
      </c>
      <c r="F399" s="600">
        <v>15.98</v>
      </c>
      <c r="G399" s="600">
        <f>TRUNC(E399*F399,2)</f>
        <v>55.93</v>
      </c>
      <c r="H399" s="600"/>
      <c r="I399" s="805">
        <f t="shared" si="74"/>
        <v>55.93</v>
      </c>
      <c r="J399" s="788">
        <f t="shared" si="75"/>
        <v>0</v>
      </c>
    </row>
    <row r="400" spans="1:15" x14ac:dyDescent="0.25">
      <c r="A400" s="596" t="s">
        <v>9455</v>
      </c>
      <c r="B400" s="597" t="s">
        <v>11275</v>
      </c>
      <c r="C400" s="598" t="s">
        <v>11276</v>
      </c>
      <c r="D400" s="597" t="s">
        <v>183</v>
      </c>
      <c r="E400" s="599"/>
      <c r="F400" s="600">
        <v>631.15</v>
      </c>
      <c r="G400" s="600">
        <f>TRUNC(E400*F400,2)</f>
        <v>0</v>
      </c>
      <c r="H400" s="600"/>
      <c r="I400" s="805">
        <f t="shared" si="74"/>
        <v>0</v>
      </c>
      <c r="J400" s="788">
        <f t="shared" si="75"/>
        <v>0</v>
      </c>
    </row>
    <row r="401" spans="1:10" ht="30" x14ac:dyDescent="0.25">
      <c r="A401" s="596" t="s">
        <v>9454</v>
      </c>
      <c r="B401" s="597" t="s">
        <v>11286</v>
      </c>
      <c r="C401" s="813" t="s">
        <v>11287</v>
      </c>
      <c r="D401" s="597" t="s">
        <v>183</v>
      </c>
      <c r="E401" s="599">
        <v>1</v>
      </c>
      <c r="F401" s="600">
        <v>950</v>
      </c>
      <c r="G401" s="600">
        <f>TRUNC(E401*F401,2)</f>
        <v>950</v>
      </c>
      <c r="H401" s="600"/>
      <c r="I401" s="805">
        <f t="shared" si="74"/>
        <v>0</v>
      </c>
      <c r="J401" s="788">
        <f t="shared" si="75"/>
        <v>950</v>
      </c>
    </row>
    <row r="402" spans="1:10" x14ac:dyDescent="0.25">
      <c r="A402" s="27"/>
      <c r="B402" s="27"/>
      <c r="C402" s="27"/>
      <c r="D402" s="872"/>
      <c r="E402" s="27"/>
      <c r="F402" s="27"/>
      <c r="G402" s="27"/>
      <c r="H402" s="27"/>
    </row>
    <row r="403" spans="1:10" x14ac:dyDescent="0.25">
      <c r="A403" s="1368" t="s">
        <v>9435</v>
      </c>
      <c r="B403" s="1368"/>
      <c r="C403" s="588" t="s">
        <v>9436</v>
      </c>
      <c r="D403" s="870" t="s">
        <v>9437</v>
      </c>
      <c r="E403" s="590" t="s">
        <v>9448</v>
      </c>
      <c r="F403" s="591" t="s">
        <v>9449</v>
      </c>
      <c r="G403" s="591" t="s">
        <v>16</v>
      </c>
      <c r="H403" s="591" t="s">
        <v>11106</v>
      </c>
    </row>
    <row r="404" spans="1:10" ht="15.75" x14ac:dyDescent="0.25">
      <c r="A404" s="1369" t="s">
        <v>10269</v>
      </c>
      <c r="B404" s="1369"/>
      <c r="C404" s="592" t="s">
        <v>11288</v>
      </c>
      <c r="D404" s="593" t="s">
        <v>183</v>
      </c>
      <c r="E404" s="594"/>
      <c r="F404" s="595"/>
      <c r="G404" s="595">
        <f>SUM($G$405:$G$406)</f>
        <v>359440</v>
      </c>
      <c r="H404" s="595">
        <f>TRUNC((1+BDI)*$G$404,2)</f>
        <v>359440</v>
      </c>
      <c r="I404" s="788">
        <f>SUM(I405:I406)</f>
        <v>100000</v>
      </c>
      <c r="J404" s="788">
        <f>SUM(J405:J406)</f>
        <v>259440</v>
      </c>
    </row>
    <row r="405" spans="1:10" x14ac:dyDescent="0.25">
      <c r="A405" s="596" t="s">
        <v>9454</v>
      </c>
      <c r="B405" s="597"/>
      <c r="C405" s="598" t="s">
        <v>11289</v>
      </c>
      <c r="D405" s="597" t="s">
        <v>99</v>
      </c>
      <c r="E405" s="599">
        <v>1</v>
      </c>
      <c r="F405" s="600">
        <v>100000</v>
      </c>
      <c r="G405" s="600">
        <f>TRUNC(E405*F405,2)</f>
        <v>100000</v>
      </c>
      <c r="H405" s="600"/>
      <c r="I405" s="805">
        <f t="shared" ref="I405:I406" si="76">IF(D405="H",G405,0)</f>
        <v>100000</v>
      </c>
      <c r="J405" s="788">
        <f t="shared" ref="J405:J406" si="77">IF(D405&lt;&gt;"H",G405,0)</f>
        <v>0</v>
      </c>
    </row>
    <row r="406" spans="1:10" x14ac:dyDescent="0.25">
      <c r="A406" s="596" t="s">
        <v>9454</v>
      </c>
      <c r="B406" s="597" t="s">
        <v>11290</v>
      </c>
      <c r="C406" s="598" t="s">
        <v>11291</v>
      </c>
      <c r="D406" s="597" t="s">
        <v>183</v>
      </c>
      <c r="E406" s="599">
        <v>1</v>
      </c>
      <c r="F406" s="600">
        <v>259440</v>
      </c>
      <c r="G406" s="600">
        <f>TRUNC(E406*F406,2)</f>
        <v>259440</v>
      </c>
      <c r="H406" s="600"/>
      <c r="I406" s="805">
        <f t="shared" si="76"/>
        <v>0</v>
      </c>
      <c r="J406" s="788">
        <f t="shared" si="77"/>
        <v>259440</v>
      </c>
    </row>
    <row r="407" spans="1:10" x14ac:dyDescent="0.25">
      <c r="A407" s="27"/>
      <c r="B407" s="27"/>
      <c r="C407" s="27"/>
      <c r="D407" s="872"/>
      <c r="E407" s="27"/>
      <c r="F407" s="27"/>
      <c r="G407" s="27"/>
      <c r="H407" s="27"/>
    </row>
    <row r="408" spans="1:10" x14ac:dyDescent="0.25">
      <c r="A408" s="1368" t="s">
        <v>9435</v>
      </c>
      <c r="B408" s="1368"/>
      <c r="C408" s="588" t="s">
        <v>9436</v>
      </c>
      <c r="D408" s="870" t="s">
        <v>9437</v>
      </c>
      <c r="E408" s="590" t="s">
        <v>9448</v>
      </c>
      <c r="F408" s="591" t="s">
        <v>9449</v>
      </c>
      <c r="G408" s="591" t="s">
        <v>16</v>
      </c>
      <c r="H408" s="591" t="s">
        <v>11106</v>
      </c>
    </row>
    <row r="409" spans="1:10" ht="15.75" x14ac:dyDescent="0.25">
      <c r="A409" s="1369" t="s">
        <v>10271</v>
      </c>
      <c r="B409" s="1369"/>
      <c r="C409" s="592" t="s">
        <v>11292</v>
      </c>
      <c r="D409" s="593" t="s">
        <v>183</v>
      </c>
      <c r="E409" s="594"/>
      <c r="F409" s="595"/>
      <c r="G409" s="595">
        <f>SUM($G$410:$G$411)</f>
        <v>280000</v>
      </c>
      <c r="H409" s="595">
        <f>TRUNC((1+BDI)*$G$409,2)</f>
        <v>280000</v>
      </c>
      <c r="I409" s="788">
        <f>SUM(I410:I411)</f>
        <v>45000</v>
      </c>
      <c r="J409" s="788">
        <f>SUM(J410:J411)</f>
        <v>235000</v>
      </c>
    </row>
    <row r="410" spans="1:10" x14ac:dyDescent="0.25">
      <c r="A410" s="596" t="s">
        <v>9454</v>
      </c>
      <c r="B410" s="597"/>
      <c r="C410" s="598" t="s">
        <v>11289</v>
      </c>
      <c r="D410" s="597" t="s">
        <v>99</v>
      </c>
      <c r="E410" s="599">
        <v>1</v>
      </c>
      <c r="F410" s="600">
        <v>45000</v>
      </c>
      <c r="G410" s="600">
        <f>TRUNC(E410*F410,2)</f>
        <v>45000</v>
      </c>
      <c r="H410" s="600"/>
      <c r="I410" s="805">
        <f t="shared" ref="I410:I411" si="78">IF(D410="H",G410,0)</f>
        <v>45000</v>
      </c>
      <c r="J410" s="788">
        <f t="shared" ref="J410:J411" si="79">IF(D410&lt;&gt;"H",G410,0)</f>
        <v>0</v>
      </c>
    </row>
    <row r="411" spans="1:10" x14ac:dyDescent="0.25">
      <c r="A411" s="596" t="s">
        <v>9454</v>
      </c>
      <c r="B411" s="597" t="s">
        <v>11293</v>
      </c>
      <c r="C411" s="598" t="s">
        <v>11294</v>
      </c>
      <c r="D411" s="597" t="s">
        <v>183</v>
      </c>
      <c r="E411" s="599">
        <v>1</v>
      </c>
      <c r="F411" s="600">
        <v>235000</v>
      </c>
      <c r="G411" s="600">
        <f>TRUNC(E411*F411,2)</f>
        <v>235000</v>
      </c>
      <c r="H411" s="600"/>
      <c r="I411" s="805">
        <f t="shared" si="78"/>
        <v>0</v>
      </c>
      <c r="J411" s="788">
        <f t="shared" si="79"/>
        <v>235000</v>
      </c>
    </row>
    <row r="412" spans="1:10" x14ac:dyDescent="0.25">
      <c r="A412" s="27"/>
      <c r="B412" s="27"/>
      <c r="C412" s="27"/>
      <c r="D412" s="872"/>
      <c r="E412" s="27"/>
      <c r="F412" s="27"/>
      <c r="G412" s="27"/>
      <c r="H412" s="27"/>
    </row>
    <row r="413" spans="1:10" x14ac:dyDescent="0.25">
      <c r="A413" s="1368" t="s">
        <v>9435</v>
      </c>
      <c r="B413" s="1368"/>
      <c r="C413" s="588" t="s">
        <v>9436</v>
      </c>
      <c r="D413" s="870" t="s">
        <v>9437</v>
      </c>
      <c r="E413" s="590" t="s">
        <v>9448</v>
      </c>
      <c r="F413" s="591" t="s">
        <v>9449</v>
      </c>
      <c r="G413" s="591" t="s">
        <v>16</v>
      </c>
      <c r="H413" s="591" t="s">
        <v>11106</v>
      </c>
    </row>
    <row r="414" spans="1:10" ht="15.75" x14ac:dyDescent="0.25">
      <c r="A414" s="1369" t="s">
        <v>10275</v>
      </c>
      <c r="B414" s="1369"/>
      <c r="C414" s="592" t="s">
        <v>11295</v>
      </c>
      <c r="D414" s="593" t="s">
        <v>183</v>
      </c>
      <c r="E414" s="594"/>
      <c r="F414" s="595"/>
      <c r="G414" s="595">
        <f>SUM($G$415:$G$416)</f>
        <v>320000</v>
      </c>
      <c r="H414" s="595">
        <f>TRUNC((1+BDI)*$G$414,2)</f>
        <v>320000</v>
      </c>
      <c r="I414" s="788">
        <f>SUM(I415:I416)</f>
        <v>0</v>
      </c>
      <c r="J414" s="788">
        <f>SUM(J415:J416)</f>
        <v>320000</v>
      </c>
    </row>
    <row r="415" spans="1:10" x14ac:dyDescent="0.25">
      <c r="A415" s="596" t="s">
        <v>9454</v>
      </c>
      <c r="B415" s="597"/>
      <c r="C415" s="598" t="s">
        <v>11296</v>
      </c>
      <c r="D415" s="597" t="s">
        <v>99</v>
      </c>
      <c r="E415" s="599">
        <v>1</v>
      </c>
      <c r="F415" s="815">
        <v>0</v>
      </c>
      <c r="G415" s="600">
        <f>TRUNC(E415*F415,2)</f>
        <v>0</v>
      </c>
      <c r="H415" s="600"/>
      <c r="I415" s="805">
        <f t="shared" ref="I415:I416" si="80">IF(D415="H",G415,0)</f>
        <v>0</v>
      </c>
      <c r="J415" s="788">
        <f t="shared" ref="J415:J416" si="81">IF(D415&lt;&gt;"H",G415,0)</f>
        <v>0</v>
      </c>
    </row>
    <row r="416" spans="1:10" x14ac:dyDescent="0.25">
      <c r="A416" s="596" t="s">
        <v>9454</v>
      </c>
      <c r="B416" s="597" t="s">
        <v>11297</v>
      </c>
      <c r="C416" s="598" t="s">
        <v>11298</v>
      </c>
      <c r="D416" s="597" t="s">
        <v>183</v>
      </c>
      <c r="E416" s="599">
        <v>1</v>
      </c>
      <c r="F416" s="600">
        <v>320000</v>
      </c>
      <c r="G416" s="600">
        <f>TRUNC(E416*F416,2)</f>
        <v>320000</v>
      </c>
      <c r="H416" s="600"/>
      <c r="I416" s="805">
        <f t="shared" si="80"/>
        <v>0</v>
      </c>
      <c r="J416" s="788">
        <f t="shared" si="81"/>
        <v>320000</v>
      </c>
    </row>
    <row r="417" spans="1:10" x14ac:dyDescent="0.25">
      <c r="A417" s="27"/>
      <c r="B417" s="27"/>
      <c r="C417" s="27"/>
      <c r="D417" s="872"/>
      <c r="E417" s="27"/>
      <c r="F417" s="27"/>
      <c r="G417" s="27"/>
      <c r="H417" s="27"/>
    </row>
    <row r="418" spans="1:10" x14ac:dyDescent="0.25">
      <c r="A418" s="1368" t="s">
        <v>9435</v>
      </c>
      <c r="B418" s="1368"/>
      <c r="C418" s="588" t="s">
        <v>9436</v>
      </c>
      <c r="D418" s="870" t="s">
        <v>9437</v>
      </c>
      <c r="E418" s="590" t="s">
        <v>9448</v>
      </c>
      <c r="F418" s="591" t="s">
        <v>9449</v>
      </c>
      <c r="G418" s="591" t="s">
        <v>16</v>
      </c>
      <c r="H418" s="591" t="s">
        <v>11106</v>
      </c>
    </row>
    <row r="419" spans="1:10" ht="15.75" x14ac:dyDescent="0.25">
      <c r="A419" s="1369" t="s">
        <v>11299</v>
      </c>
      <c r="B419" s="1369"/>
      <c r="C419" s="592" t="s">
        <v>11300</v>
      </c>
      <c r="D419" s="593" t="s">
        <v>183</v>
      </c>
      <c r="E419" s="594"/>
      <c r="F419" s="595"/>
      <c r="G419" s="595">
        <f>SUM($G$420:$G$421)</f>
        <v>0</v>
      </c>
      <c r="H419" s="595">
        <f>TRUNC((1+BDI)*$G$419,2)</f>
        <v>0</v>
      </c>
      <c r="I419" s="788">
        <f>SUM(I420:I421)</f>
        <v>0</v>
      </c>
      <c r="J419" s="788">
        <f>SUM(J420:J421)</f>
        <v>0</v>
      </c>
    </row>
    <row r="420" spans="1:10" x14ac:dyDescent="0.25">
      <c r="A420" s="596" t="s">
        <v>9454</v>
      </c>
      <c r="B420" s="597"/>
      <c r="C420" s="598" t="s">
        <v>11296</v>
      </c>
      <c r="D420" s="597" t="s">
        <v>99</v>
      </c>
      <c r="E420" s="599">
        <v>1</v>
      </c>
      <c r="F420" s="600">
        <v>0</v>
      </c>
      <c r="G420" s="600">
        <f>TRUNC(E420*F420,2)</f>
        <v>0</v>
      </c>
      <c r="H420" s="600"/>
      <c r="I420" s="805">
        <f t="shared" ref="I420:I421" si="82">IF(D420="H",G420,0)</f>
        <v>0</v>
      </c>
      <c r="J420" s="788">
        <f t="shared" ref="J420:J421" si="83">IF(D420&lt;&gt;"H",G420,0)</f>
        <v>0</v>
      </c>
    </row>
    <row r="421" spans="1:10" x14ac:dyDescent="0.25">
      <c r="A421" s="596" t="s">
        <v>9454</v>
      </c>
      <c r="B421" s="597"/>
      <c r="C421" s="598" t="s">
        <v>11301</v>
      </c>
      <c r="D421" s="597" t="s">
        <v>183</v>
      </c>
      <c r="E421" s="599">
        <v>1</v>
      </c>
      <c r="F421" s="600">
        <v>0</v>
      </c>
      <c r="G421" s="600">
        <f>TRUNC(E421*F421,2)</f>
        <v>0</v>
      </c>
      <c r="H421" s="600"/>
      <c r="I421" s="805">
        <f t="shared" si="82"/>
        <v>0</v>
      </c>
      <c r="J421" s="788">
        <f t="shared" si="83"/>
        <v>0</v>
      </c>
    </row>
    <row r="422" spans="1:10" x14ac:dyDescent="0.25">
      <c r="A422" s="27"/>
      <c r="B422" s="27"/>
      <c r="C422" s="27"/>
      <c r="D422" s="872"/>
      <c r="E422" s="27"/>
      <c r="F422" s="27"/>
      <c r="G422" s="27"/>
      <c r="H422" s="27"/>
    </row>
    <row r="423" spans="1:10" x14ac:dyDescent="0.25">
      <c r="A423" s="1368" t="s">
        <v>9435</v>
      </c>
      <c r="B423" s="1368"/>
      <c r="C423" s="588" t="s">
        <v>9436</v>
      </c>
      <c r="D423" s="870" t="s">
        <v>9437</v>
      </c>
      <c r="E423" s="590" t="s">
        <v>9448</v>
      </c>
      <c r="F423" s="591" t="s">
        <v>9449</v>
      </c>
      <c r="G423" s="591" t="s">
        <v>16</v>
      </c>
      <c r="H423" s="591" t="s">
        <v>11106</v>
      </c>
    </row>
    <row r="424" spans="1:10" ht="15.75" x14ac:dyDescent="0.25">
      <c r="A424" s="1369" t="s">
        <v>11302</v>
      </c>
      <c r="B424" s="1369"/>
      <c r="C424" s="592" t="s">
        <v>11303</v>
      </c>
      <c r="D424" s="593" t="s">
        <v>183</v>
      </c>
      <c r="E424" s="594"/>
      <c r="F424" s="595"/>
      <c r="G424" s="595">
        <f>SUM($G$425:$G$426)</f>
        <v>0</v>
      </c>
      <c r="H424" s="595">
        <f>TRUNC((1+BDI)*$G$424,2)</f>
        <v>0</v>
      </c>
      <c r="I424" s="793">
        <f>SUM(I425:I426)</f>
        <v>0</v>
      </c>
      <c r="J424" s="788">
        <f>SUM(J425:J426)</f>
        <v>0</v>
      </c>
    </row>
    <row r="425" spans="1:10" x14ac:dyDescent="0.25">
      <c r="A425" s="596" t="s">
        <v>9454</v>
      </c>
      <c r="B425" s="597"/>
      <c r="C425" s="598" t="s">
        <v>11296</v>
      </c>
      <c r="D425" s="597" t="s">
        <v>99</v>
      </c>
      <c r="E425" s="599">
        <v>1</v>
      </c>
      <c r="F425" s="600">
        <v>0</v>
      </c>
      <c r="G425" s="600">
        <f>TRUNC(E425*F425,2)</f>
        <v>0</v>
      </c>
      <c r="H425" s="600"/>
      <c r="I425" s="805">
        <f t="shared" ref="I425:I426" si="84">IF(D425="H",G425,0)</f>
        <v>0</v>
      </c>
      <c r="J425" s="788">
        <f t="shared" ref="J425:J426" si="85">IF(D425&lt;&gt;"H",G425,0)</f>
        <v>0</v>
      </c>
    </row>
    <row r="426" spans="1:10" x14ac:dyDescent="0.25">
      <c r="A426" s="596" t="s">
        <v>9454</v>
      </c>
      <c r="B426" s="597"/>
      <c r="C426" s="598" t="s">
        <v>11304</v>
      </c>
      <c r="D426" s="597" t="s">
        <v>183</v>
      </c>
      <c r="E426" s="599">
        <v>1</v>
      </c>
      <c r="F426" s="600">
        <v>0</v>
      </c>
      <c r="G426" s="600">
        <f>TRUNC(E426*F426,2)</f>
        <v>0</v>
      </c>
      <c r="H426" s="600"/>
      <c r="I426" s="805">
        <f t="shared" si="84"/>
        <v>0</v>
      </c>
      <c r="J426" s="788">
        <f t="shared" si="85"/>
        <v>0</v>
      </c>
    </row>
    <row r="427" spans="1:10" x14ac:dyDescent="0.25">
      <c r="A427" s="27"/>
      <c r="B427" s="27"/>
      <c r="C427" s="27"/>
      <c r="D427" s="872"/>
      <c r="E427" s="27"/>
      <c r="F427" s="27"/>
      <c r="G427" s="27"/>
      <c r="H427" s="27"/>
    </row>
    <row r="428" spans="1:10" x14ac:dyDescent="0.25">
      <c r="A428" s="1368" t="s">
        <v>9435</v>
      </c>
      <c r="B428" s="1368"/>
      <c r="C428" s="588" t="s">
        <v>9436</v>
      </c>
      <c r="D428" s="870" t="s">
        <v>9437</v>
      </c>
      <c r="E428" s="590" t="s">
        <v>9448</v>
      </c>
      <c r="F428" s="591" t="s">
        <v>9449</v>
      </c>
      <c r="G428" s="591" t="s">
        <v>16</v>
      </c>
      <c r="H428" s="591" t="s">
        <v>11106</v>
      </c>
    </row>
    <row r="429" spans="1:10" ht="15.75" x14ac:dyDescent="0.25">
      <c r="A429" s="1369" t="s">
        <v>10283</v>
      </c>
      <c r="B429" s="1369"/>
      <c r="C429" s="592" t="s">
        <v>11305</v>
      </c>
      <c r="D429" s="593" t="s">
        <v>183</v>
      </c>
      <c r="E429" s="594"/>
      <c r="F429" s="595"/>
      <c r="G429" s="595">
        <f>SUM($G$430:$G$431)</f>
        <v>14050.5</v>
      </c>
      <c r="H429" s="595">
        <f>TRUNC((1+BDI)*$G$429,2)</f>
        <v>14050.5</v>
      </c>
      <c r="I429" s="788">
        <f>SUM(I430:I431)</f>
        <v>0</v>
      </c>
      <c r="J429" s="788">
        <f>SUM(J430:J431)</f>
        <v>14050.5</v>
      </c>
    </row>
    <row r="430" spans="1:10" x14ac:dyDescent="0.25">
      <c r="A430" s="596" t="s">
        <v>9454</v>
      </c>
      <c r="B430" s="597"/>
      <c r="C430" s="598" t="s">
        <v>11296</v>
      </c>
      <c r="D430" s="597" t="s">
        <v>99</v>
      </c>
      <c r="E430" s="599">
        <v>1</v>
      </c>
      <c r="F430" s="600">
        <v>0</v>
      </c>
      <c r="G430" s="600">
        <f>TRUNC(E430*F430,2)</f>
        <v>0</v>
      </c>
      <c r="H430" s="600"/>
      <c r="I430" s="805">
        <f t="shared" ref="I430:I431" si="86">IF(D430="H",G430,0)</f>
        <v>0</v>
      </c>
      <c r="J430" s="788">
        <f t="shared" ref="J430:J431" si="87">IF(D430&lt;&gt;"H",G430,0)</f>
        <v>0</v>
      </c>
    </row>
    <row r="431" spans="1:10" x14ac:dyDescent="0.25">
      <c r="A431" s="596" t="s">
        <v>9454</v>
      </c>
      <c r="B431" s="597" t="s">
        <v>11306</v>
      </c>
      <c r="C431" s="598" t="s">
        <v>11307</v>
      </c>
      <c r="D431" s="597" t="s">
        <v>183</v>
      </c>
      <c r="E431" s="599">
        <v>1</v>
      </c>
      <c r="F431" s="600">
        <v>14050.5</v>
      </c>
      <c r="G431" s="600">
        <f>TRUNC(E431*F431,2)</f>
        <v>14050.5</v>
      </c>
      <c r="H431" s="600"/>
      <c r="I431" s="805">
        <f t="shared" si="86"/>
        <v>0</v>
      </c>
      <c r="J431" s="788">
        <f t="shared" si="87"/>
        <v>14050.5</v>
      </c>
    </row>
    <row r="433" spans="1:10" x14ac:dyDescent="0.25">
      <c r="A433" s="1368" t="s">
        <v>9435</v>
      </c>
      <c r="B433" s="1368"/>
      <c r="C433" s="588" t="s">
        <v>9436</v>
      </c>
      <c r="D433" s="870" t="s">
        <v>9437</v>
      </c>
      <c r="E433" s="590" t="s">
        <v>9448</v>
      </c>
      <c r="F433" s="591" t="s">
        <v>9449</v>
      </c>
      <c r="G433" s="591" t="s">
        <v>16</v>
      </c>
      <c r="H433" s="591" t="s">
        <v>11106</v>
      </c>
    </row>
    <row r="434" spans="1:10" ht="15.75" x14ac:dyDescent="0.25">
      <c r="A434" s="1369" t="s">
        <v>10285</v>
      </c>
      <c r="B434" s="1369"/>
      <c r="C434" s="592" t="s">
        <v>11308</v>
      </c>
      <c r="D434" s="593" t="s">
        <v>183</v>
      </c>
      <c r="E434" s="594"/>
      <c r="F434" s="595"/>
      <c r="G434" s="595">
        <f>SUM($G$435:$G$436)</f>
        <v>9910.2199999999993</v>
      </c>
      <c r="H434" s="595">
        <f>TRUNC((1+BDI)*$G$434,2)</f>
        <v>9910.2199999999993</v>
      </c>
      <c r="I434" s="788">
        <f>SUM(I435:I436)</f>
        <v>0</v>
      </c>
      <c r="J434" s="788">
        <f>SUM(J435:J436)</f>
        <v>9910.2199999999993</v>
      </c>
    </row>
    <row r="435" spans="1:10" x14ac:dyDescent="0.25">
      <c r="A435" s="596" t="s">
        <v>9454</v>
      </c>
      <c r="B435" s="597"/>
      <c r="C435" s="598" t="s">
        <v>11296</v>
      </c>
      <c r="D435" s="597" t="s">
        <v>99</v>
      </c>
      <c r="E435" s="599">
        <v>1</v>
      </c>
      <c r="F435" s="600">
        <v>0</v>
      </c>
      <c r="G435" s="600">
        <f>TRUNC(E435*F435,2)</f>
        <v>0</v>
      </c>
      <c r="H435" s="600"/>
      <c r="I435" s="805">
        <f t="shared" ref="I435:I436" si="88">IF(D435="H",G435,0)</f>
        <v>0</v>
      </c>
      <c r="J435" s="788">
        <f t="shared" ref="J435:J436" si="89">IF(D435&lt;&gt;"H",G435,0)</f>
        <v>0</v>
      </c>
    </row>
    <row r="436" spans="1:10" x14ac:dyDescent="0.25">
      <c r="A436" s="596" t="s">
        <v>9454</v>
      </c>
      <c r="B436" s="597" t="s">
        <v>11309</v>
      </c>
      <c r="C436" s="598" t="s">
        <v>11310</v>
      </c>
      <c r="D436" s="597" t="s">
        <v>183</v>
      </c>
      <c r="E436" s="599">
        <v>1</v>
      </c>
      <c r="F436" s="600">
        <v>9910.2199999999993</v>
      </c>
      <c r="G436" s="600">
        <f>TRUNC(E436*F436,2)</f>
        <v>9910.2199999999993</v>
      </c>
      <c r="H436" s="600"/>
      <c r="I436" s="805">
        <f t="shared" si="88"/>
        <v>0</v>
      </c>
      <c r="J436" s="788">
        <f t="shared" si="89"/>
        <v>9910.2199999999993</v>
      </c>
    </row>
    <row r="438" spans="1:10" x14ac:dyDescent="0.25">
      <c r="A438" s="1368" t="s">
        <v>9435</v>
      </c>
      <c r="B438" s="1368"/>
      <c r="C438" s="588" t="s">
        <v>9436</v>
      </c>
      <c r="D438" s="870" t="s">
        <v>9437</v>
      </c>
      <c r="E438" s="590" t="s">
        <v>9448</v>
      </c>
      <c r="F438" s="591" t="s">
        <v>9449</v>
      </c>
      <c r="G438" s="591" t="s">
        <v>16</v>
      </c>
      <c r="H438" s="591" t="s">
        <v>11106</v>
      </c>
    </row>
    <row r="439" spans="1:10" ht="15.75" customHeight="1" x14ac:dyDescent="0.25">
      <c r="A439" s="1369" t="s">
        <v>10216</v>
      </c>
      <c r="B439" s="1369"/>
      <c r="C439" s="592" t="s">
        <v>11311</v>
      </c>
      <c r="D439" s="593" t="s">
        <v>183</v>
      </c>
      <c r="E439" s="594"/>
      <c r="F439" s="595"/>
      <c r="G439" s="595">
        <f>SUM($G$440:$G$445)</f>
        <v>42.249999999999993</v>
      </c>
      <c r="H439" s="595">
        <f>TRUNC((1+BDI)*$G$439,2)</f>
        <v>42.25</v>
      </c>
      <c r="I439" s="788">
        <f>SUM(I440:I445)</f>
        <v>28.71</v>
      </c>
      <c r="J439" s="788">
        <f>SUM(J440:J445)</f>
        <v>13.54</v>
      </c>
    </row>
    <row r="440" spans="1:10" x14ac:dyDescent="0.25">
      <c r="A440" s="596" t="s">
        <v>9451</v>
      </c>
      <c r="B440" s="597" t="s">
        <v>11110</v>
      </c>
      <c r="C440" s="598" t="s">
        <v>108</v>
      </c>
      <c r="D440" s="597" t="s">
        <v>99</v>
      </c>
      <c r="E440" s="599">
        <v>1</v>
      </c>
      <c r="F440" s="600">
        <v>15.98</v>
      </c>
      <c r="G440" s="600">
        <f t="shared" ref="G440:G445" si="90">TRUNC(E440*F440,2)</f>
        <v>15.98</v>
      </c>
      <c r="H440" s="600"/>
      <c r="I440" s="805">
        <f t="shared" ref="I440:I445" si="91">IF(D440="H",G440,0)</f>
        <v>15.98</v>
      </c>
      <c r="J440" s="788">
        <f t="shared" ref="J440:J445" si="92">IF(D440&lt;&gt;"H",G440,0)</f>
        <v>0</v>
      </c>
    </row>
    <row r="441" spans="1:10" x14ac:dyDescent="0.25">
      <c r="A441" s="596" t="s">
        <v>9451</v>
      </c>
      <c r="B441" s="597" t="s">
        <v>9728</v>
      </c>
      <c r="C441" s="598" t="s">
        <v>100</v>
      </c>
      <c r="D441" s="597" t="s">
        <v>99</v>
      </c>
      <c r="E441" s="599">
        <v>1</v>
      </c>
      <c r="F441" s="600">
        <v>12.73</v>
      </c>
      <c r="G441" s="600">
        <f t="shared" si="90"/>
        <v>12.73</v>
      </c>
      <c r="H441" s="600"/>
      <c r="I441" s="805">
        <f t="shared" si="91"/>
        <v>12.73</v>
      </c>
      <c r="J441" s="788">
        <f t="shared" si="92"/>
        <v>0</v>
      </c>
    </row>
    <row r="442" spans="1:10" x14ac:dyDescent="0.25">
      <c r="A442" s="596" t="s">
        <v>9455</v>
      </c>
      <c r="B442" s="597" t="s">
        <v>11187</v>
      </c>
      <c r="C442" s="598" t="s">
        <v>11188</v>
      </c>
      <c r="D442" s="597" t="s">
        <v>183</v>
      </c>
      <c r="E442" s="599"/>
      <c r="F442" s="600">
        <v>101.45</v>
      </c>
      <c r="G442" s="600">
        <f t="shared" si="90"/>
        <v>0</v>
      </c>
      <c r="H442" s="600"/>
      <c r="I442" s="805">
        <f t="shared" si="91"/>
        <v>0</v>
      </c>
      <c r="J442" s="788">
        <f t="shared" si="92"/>
        <v>0</v>
      </c>
    </row>
    <row r="443" spans="1:10" x14ac:dyDescent="0.25">
      <c r="A443" s="596" t="s">
        <v>9454</v>
      </c>
      <c r="B443" s="597">
        <v>34618</v>
      </c>
      <c r="C443" s="598" t="s">
        <v>11190</v>
      </c>
      <c r="D443" s="597" t="s">
        <v>101</v>
      </c>
      <c r="E443" s="599">
        <v>1</v>
      </c>
      <c r="F443" s="600">
        <v>2.9</v>
      </c>
      <c r="G443" s="600">
        <f t="shared" si="90"/>
        <v>2.9</v>
      </c>
      <c r="H443" s="600"/>
      <c r="I443" s="805">
        <f t="shared" si="91"/>
        <v>0</v>
      </c>
      <c r="J443" s="788">
        <f t="shared" si="92"/>
        <v>2.9</v>
      </c>
    </row>
    <row r="444" spans="1:10" x14ac:dyDescent="0.25">
      <c r="A444" s="596" t="s">
        <v>9454</v>
      </c>
      <c r="B444" s="597" t="s">
        <v>11191</v>
      </c>
      <c r="C444" s="598" t="s">
        <v>11192</v>
      </c>
      <c r="D444" s="597" t="s">
        <v>183</v>
      </c>
      <c r="E444" s="599">
        <v>1</v>
      </c>
      <c r="F444" s="600">
        <v>5.27</v>
      </c>
      <c r="G444" s="600">
        <f t="shared" si="90"/>
        <v>5.27</v>
      </c>
      <c r="H444" s="600"/>
      <c r="I444" s="805">
        <f t="shared" si="91"/>
        <v>0</v>
      </c>
      <c r="J444" s="788">
        <f t="shared" si="92"/>
        <v>5.27</v>
      </c>
    </row>
    <row r="445" spans="1:10" x14ac:dyDescent="0.25">
      <c r="A445" s="596" t="s">
        <v>9454</v>
      </c>
      <c r="B445" s="597" t="s">
        <v>11193</v>
      </c>
      <c r="C445" s="598" t="s">
        <v>11194</v>
      </c>
      <c r="D445" s="597" t="s">
        <v>183</v>
      </c>
      <c r="E445" s="599">
        <v>1</v>
      </c>
      <c r="F445" s="600">
        <v>5.37</v>
      </c>
      <c r="G445" s="600">
        <f t="shared" si="90"/>
        <v>5.37</v>
      </c>
      <c r="H445" s="600"/>
      <c r="I445" s="805">
        <f t="shared" si="91"/>
        <v>0</v>
      </c>
      <c r="J445" s="788">
        <f t="shared" si="92"/>
        <v>5.37</v>
      </c>
    </row>
    <row r="447" spans="1:10" x14ac:dyDescent="0.25">
      <c r="A447" s="1368" t="s">
        <v>9435</v>
      </c>
      <c r="B447" s="1368"/>
      <c r="C447" s="588" t="s">
        <v>9436</v>
      </c>
      <c r="D447" s="870" t="s">
        <v>9437</v>
      </c>
      <c r="E447" s="590" t="s">
        <v>9448</v>
      </c>
      <c r="F447" s="591" t="s">
        <v>9449</v>
      </c>
      <c r="G447" s="591" t="s">
        <v>16</v>
      </c>
      <c r="H447" s="591" t="s">
        <v>11106</v>
      </c>
    </row>
    <row r="448" spans="1:10" ht="15.75" x14ac:dyDescent="0.25">
      <c r="A448" s="1369" t="s">
        <v>10218</v>
      </c>
      <c r="B448" s="1369"/>
      <c r="C448" s="592" t="s">
        <v>10337</v>
      </c>
      <c r="D448" s="593" t="s">
        <v>183</v>
      </c>
      <c r="E448" s="594"/>
      <c r="F448" s="595"/>
      <c r="G448" s="595">
        <f>SUM($G$449:$G$452)</f>
        <v>442.09</v>
      </c>
      <c r="H448" s="595">
        <f>TRUNC((1+BDI)*$G$448,2)</f>
        <v>442.09</v>
      </c>
      <c r="I448" s="788">
        <f>SUM(I449:I452)</f>
        <v>34.44</v>
      </c>
      <c r="J448" s="788">
        <f>SUM(J449:J452)</f>
        <v>407.65</v>
      </c>
    </row>
    <row r="449" spans="1:10" x14ac:dyDescent="0.25">
      <c r="A449" s="596" t="s">
        <v>9451</v>
      </c>
      <c r="B449" s="597" t="s">
        <v>11128</v>
      </c>
      <c r="C449" s="598" t="s">
        <v>187</v>
      </c>
      <c r="D449" s="597" t="s">
        <v>99</v>
      </c>
      <c r="E449" s="599">
        <v>1.2</v>
      </c>
      <c r="F449" s="600">
        <v>12.73</v>
      </c>
      <c r="G449" s="600">
        <f>TRUNC(E449*F449,2)</f>
        <v>15.27</v>
      </c>
      <c r="H449" s="600"/>
      <c r="I449" s="805">
        <f>IF(D449="H",G449,0)</f>
        <v>15.27</v>
      </c>
      <c r="J449" s="788">
        <f>IF(D449&lt;&gt;"H",G449,0)</f>
        <v>0</v>
      </c>
    </row>
    <row r="450" spans="1:10" x14ac:dyDescent="0.25">
      <c r="A450" s="596" t="s">
        <v>9451</v>
      </c>
      <c r="B450" s="597" t="s">
        <v>11110</v>
      </c>
      <c r="C450" s="598" t="s">
        <v>108</v>
      </c>
      <c r="D450" s="597" t="s">
        <v>99</v>
      </c>
      <c r="E450" s="599">
        <v>1.2</v>
      </c>
      <c r="F450" s="600">
        <v>15.98</v>
      </c>
      <c r="G450" s="600">
        <f>TRUNC(E450*F450,2)</f>
        <v>19.170000000000002</v>
      </c>
      <c r="H450" s="600"/>
      <c r="I450" s="805">
        <f>IF(D450="H",G450,0)</f>
        <v>19.170000000000002</v>
      </c>
      <c r="J450" s="788">
        <f>IF(D450&lt;&gt;"H",G450,0)</f>
        <v>0</v>
      </c>
    </row>
    <row r="451" spans="1:10" x14ac:dyDescent="0.25">
      <c r="A451" s="596" t="s">
        <v>9455</v>
      </c>
      <c r="B451" s="597" t="s">
        <v>11170</v>
      </c>
      <c r="C451" s="598" t="s">
        <v>11171</v>
      </c>
      <c r="D451" s="597" t="s">
        <v>183</v>
      </c>
      <c r="E451" s="599"/>
      <c r="F451" s="600">
        <v>37.71</v>
      </c>
      <c r="G451" s="600">
        <f>TRUNC(E451*F451,2)</f>
        <v>0</v>
      </c>
      <c r="H451" s="600"/>
      <c r="I451" s="805">
        <f>IF(D451="H",G451,0)</f>
        <v>0</v>
      </c>
      <c r="J451" s="788">
        <f>IF(D451&lt;&gt;"H",G451,0)</f>
        <v>0</v>
      </c>
    </row>
    <row r="452" spans="1:10" x14ac:dyDescent="0.25">
      <c r="A452" s="596" t="s">
        <v>9454</v>
      </c>
      <c r="B452" s="597" t="s">
        <v>11312</v>
      </c>
      <c r="C452" s="598" t="s">
        <v>10337</v>
      </c>
      <c r="D452" s="597" t="s">
        <v>183</v>
      </c>
      <c r="E452" s="599">
        <v>1</v>
      </c>
      <c r="F452" s="600">
        <v>407.65</v>
      </c>
      <c r="G452" s="600">
        <f>TRUNC(E452*F452,2)</f>
        <v>407.65</v>
      </c>
      <c r="H452" s="600"/>
      <c r="I452" s="805">
        <f>IF(D452="H",G452,0)</f>
        <v>0</v>
      </c>
      <c r="J452" s="788">
        <f>IF(D452&lt;&gt;"H",G452,0)</f>
        <v>407.65</v>
      </c>
    </row>
    <row r="454" spans="1:10" x14ac:dyDescent="0.25">
      <c r="A454" s="1368" t="s">
        <v>9435</v>
      </c>
      <c r="B454" s="1368"/>
      <c r="C454" s="588" t="s">
        <v>9436</v>
      </c>
      <c r="D454" s="870" t="s">
        <v>9437</v>
      </c>
      <c r="E454" s="590" t="s">
        <v>9448</v>
      </c>
      <c r="F454" s="591" t="s">
        <v>9449</v>
      </c>
      <c r="G454" s="591" t="s">
        <v>16</v>
      </c>
      <c r="H454" s="591" t="s">
        <v>11106</v>
      </c>
    </row>
    <row r="455" spans="1:10" ht="31.5" x14ac:dyDescent="0.25">
      <c r="A455" s="1369" t="s">
        <v>10188</v>
      </c>
      <c r="B455" s="1369"/>
      <c r="C455" s="592" t="s">
        <v>11313</v>
      </c>
      <c r="D455" s="593" t="s">
        <v>101</v>
      </c>
      <c r="E455" s="594"/>
      <c r="F455" s="595"/>
      <c r="G455" s="595">
        <f>SUM($G$456:$G$460)</f>
        <v>39.54</v>
      </c>
      <c r="H455" s="595">
        <f>TRUNC((1+BDI)*$G$455,2)</f>
        <v>39.54</v>
      </c>
      <c r="I455" s="788">
        <f>SUM(I456:I460)</f>
        <v>1.92</v>
      </c>
      <c r="J455" s="788">
        <f>SUM(J456:J460)</f>
        <v>37.619999999999997</v>
      </c>
    </row>
    <row r="456" spans="1:10" x14ac:dyDescent="0.25">
      <c r="A456" s="596" t="s">
        <v>9451</v>
      </c>
      <c r="B456" s="597" t="s">
        <v>11128</v>
      </c>
      <c r="C456" s="598" t="s">
        <v>187</v>
      </c>
      <c r="D456" s="597" t="s">
        <v>99</v>
      </c>
      <c r="E456" s="599">
        <v>6.7000000000000004E-2</v>
      </c>
      <c r="F456" s="600">
        <v>12.73</v>
      </c>
      <c r="G456" s="600">
        <f>TRUNC(E456*F456,2)</f>
        <v>0.85</v>
      </c>
      <c r="H456" s="600"/>
      <c r="I456" s="805">
        <f t="shared" ref="I456:I460" si="93">IF(D456="H",G456,0)</f>
        <v>0.85</v>
      </c>
      <c r="J456" s="788">
        <f t="shared" ref="J456:J460" si="94">IF(D456&lt;&gt;"H",G456,0)</f>
        <v>0</v>
      </c>
    </row>
    <row r="457" spans="1:10" x14ac:dyDescent="0.25">
      <c r="A457" s="596" t="s">
        <v>9451</v>
      </c>
      <c r="B457" s="597" t="s">
        <v>11110</v>
      </c>
      <c r="C457" s="598" t="s">
        <v>108</v>
      </c>
      <c r="D457" s="597" t="s">
        <v>99</v>
      </c>
      <c r="E457" s="599">
        <v>6.7000000000000004E-2</v>
      </c>
      <c r="F457" s="600">
        <v>15.98</v>
      </c>
      <c r="G457" s="600">
        <f>TRUNC(E457*F457,2)</f>
        <v>1.07</v>
      </c>
      <c r="H457" s="600"/>
      <c r="I457" s="805">
        <f t="shared" si="93"/>
        <v>1.07</v>
      </c>
      <c r="J457" s="788">
        <f t="shared" si="94"/>
        <v>0</v>
      </c>
    </row>
    <row r="458" spans="1:10" x14ac:dyDescent="0.25">
      <c r="A458" s="596" t="s">
        <v>9455</v>
      </c>
      <c r="B458" s="597" t="s">
        <v>11314</v>
      </c>
      <c r="C458" s="598" t="s">
        <v>11315</v>
      </c>
      <c r="D458" s="597" t="s">
        <v>101</v>
      </c>
      <c r="E458" s="599"/>
      <c r="F458" s="600">
        <v>17.43</v>
      </c>
      <c r="G458" s="600">
        <f>TRUNC(E458*F458,2)</f>
        <v>0</v>
      </c>
      <c r="H458" s="600"/>
      <c r="I458" s="805">
        <f t="shared" si="93"/>
        <v>0</v>
      </c>
      <c r="J458" s="788">
        <f t="shared" si="94"/>
        <v>0</v>
      </c>
    </row>
    <row r="459" spans="1:10" x14ac:dyDescent="0.25">
      <c r="A459" s="596" t="s">
        <v>9454</v>
      </c>
      <c r="B459" s="597" t="s">
        <v>11220</v>
      </c>
      <c r="C459" s="813" t="s">
        <v>11221</v>
      </c>
      <c r="D459" s="597" t="s">
        <v>183</v>
      </c>
      <c r="E459" s="599">
        <v>0.01</v>
      </c>
      <c r="F459" s="600">
        <v>4.91</v>
      </c>
      <c r="G459" s="600">
        <f>TRUNC(E459*F459,2)</f>
        <v>0.04</v>
      </c>
      <c r="H459" s="600"/>
      <c r="I459" s="805">
        <f t="shared" si="93"/>
        <v>0</v>
      </c>
      <c r="J459" s="788">
        <f t="shared" si="94"/>
        <v>0.04</v>
      </c>
    </row>
    <row r="460" spans="1:10" x14ac:dyDescent="0.25">
      <c r="A460" s="596" t="s">
        <v>9454</v>
      </c>
      <c r="B460" s="597">
        <v>901</v>
      </c>
      <c r="C460" s="598" t="s">
        <v>11316</v>
      </c>
      <c r="D460" s="597" t="s">
        <v>101</v>
      </c>
      <c r="E460" s="599">
        <v>1</v>
      </c>
      <c r="F460" s="600">
        <v>37.58</v>
      </c>
      <c r="G460" s="600">
        <f>TRUNC(E460*F460,2)</f>
        <v>37.58</v>
      </c>
      <c r="H460" s="600"/>
      <c r="I460" s="805">
        <f t="shared" si="93"/>
        <v>0</v>
      </c>
      <c r="J460" s="788">
        <f t="shared" si="94"/>
        <v>37.58</v>
      </c>
    </row>
    <row r="462" spans="1:10" x14ac:dyDescent="0.25">
      <c r="A462" s="1368" t="s">
        <v>9435</v>
      </c>
      <c r="B462" s="1368"/>
      <c r="C462" s="588" t="s">
        <v>9436</v>
      </c>
      <c r="D462" s="870" t="s">
        <v>9437</v>
      </c>
      <c r="E462" s="590" t="s">
        <v>9448</v>
      </c>
      <c r="F462" s="591" t="s">
        <v>9449</v>
      </c>
      <c r="G462" s="591" t="s">
        <v>16</v>
      </c>
      <c r="H462" s="591" t="s">
        <v>11106</v>
      </c>
    </row>
    <row r="463" spans="1:10" ht="15.75" x14ac:dyDescent="0.25">
      <c r="A463" s="1369" t="s">
        <v>10289</v>
      </c>
      <c r="B463" s="1369"/>
      <c r="C463" s="592" t="s">
        <v>11317</v>
      </c>
      <c r="D463" s="593" t="s">
        <v>183</v>
      </c>
      <c r="E463" s="594"/>
      <c r="F463" s="595"/>
      <c r="G463" s="595">
        <f>SUM($G$464:$G$467)</f>
        <v>11145.11</v>
      </c>
      <c r="H463" s="595">
        <f>TRUNC((1+BDI)*$G$463,2)</f>
        <v>11145.11</v>
      </c>
      <c r="I463" s="788">
        <f>SUM(I464:I467)</f>
        <v>459.36</v>
      </c>
      <c r="J463" s="788">
        <f>SUM(J464:J467)</f>
        <v>10685.75</v>
      </c>
    </row>
    <row r="464" spans="1:10" x14ac:dyDescent="0.25">
      <c r="A464" s="596" t="s">
        <v>9451</v>
      </c>
      <c r="B464" s="597" t="s">
        <v>11128</v>
      </c>
      <c r="C464" s="598" t="s">
        <v>187</v>
      </c>
      <c r="D464" s="597" t="s">
        <v>99</v>
      </c>
      <c r="E464" s="599">
        <v>16</v>
      </c>
      <c r="F464" s="600">
        <v>12.73</v>
      </c>
      <c r="G464" s="600">
        <f>TRUNC(E464*F464,2)</f>
        <v>203.68</v>
      </c>
      <c r="H464" s="600"/>
      <c r="I464" s="805">
        <f t="shared" ref="I464:I467" si="95">IF(D464="H",G464,0)</f>
        <v>203.68</v>
      </c>
      <c r="J464" s="788">
        <f t="shared" ref="J464:J467" si="96">IF(D464&lt;&gt;"H",G464,0)</f>
        <v>0</v>
      </c>
    </row>
    <row r="465" spans="1:10" x14ac:dyDescent="0.25">
      <c r="A465" s="596" t="s">
        <v>9451</v>
      </c>
      <c r="B465" s="597" t="s">
        <v>11110</v>
      </c>
      <c r="C465" s="598" t="s">
        <v>108</v>
      </c>
      <c r="D465" s="597" t="s">
        <v>99</v>
      </c>
      <c r="E465" s="599">
        <v>16</v>
      </c>
      <c r="F465" s="600">
        <v>15.98</v>
      </c>
      <c r="G465" s="600">
        <f>TRUNC(E465*F465,2)</f>
        <v>255.68</v>
      </c>
      <c r="H465" s="600"/>
      <c r="I465" s="805">
        <f t="shared" si="95"/>
        <v>255.68</v>
      </c>
      <c r="J465" s="788">
        <f t="shared" si="96"/>
        <v>0</v>
      </c>
    </row>
    <row r="466" spans="1:10" x14ac:dyDescent="0.25">
      <c r="A466" s="596" t="s">
        <v>9455</v>
      </c>
      <c r="B466" s="597" t="s">
        <v>11164</v>
      </c>
      <c r="C466" s="598" t="s">
        <v>11165</v>
      </c>
      <c r="D466" s="597" t="s">
        <v>183</v>
      </c>
      <c r="E466" s="599"/>
      <c r="F466" s="600">
        <v>992.83</v>
      </c>
      <c r="G466" s="600">
        <f>TRUNC(E466*F466,2)</f>
        <v>0</v>
      </c>
      <c r="H466" s="600"/>
      <c r="I466" s="805">
        <f t="shared" si="95"/>
        <v>0</v>
      </c>
      <c r="J466" s="788">
        <f t="shared" si="96"/>
        <v>0</v>
      </c>
    </row>
    <row r="467" spans="1:10" x14ac:dyDescent="0.25">
      <c r="A467" s="596" t="s">
        <v>9454</v>
      </c>
      <c r="B467" s="597" t="s">
        <v>11318</v>
      </c>
      <c r="C467" s="813" t="s">
        <v>11319</v>
      </c>
      <c r="D467" s="597" t="s">
        <v>183</v>
      </c>
      <c r="E467" s="599">
        <v>1</v>
      </c>
      <c r="F467" s="600">
        <v>10685.75</v>
      </c>
      <c r="G467" s="600">
        <f>TRUNC(E467*F467,2)</f>
        <v>10685.75</v>
      </c>
      <c r="H467" s="600"/>
      <c r="I467" s="805">
        <f t="shared" si="95"/>
        <v>0</v>
      </c>
      <c r="J467" s="788">
        <f t="shared" si="96"/>
        <v>10685.75</v>
      </c>
    </row>
    <row r="469" spans="1:10" x14ac:dyDescent="0.25">
      <c r="A469" s="1368" t="s">
        <v>9435</v>
      </c>
      <c r="B469" s="1368"/>
      <c r="C469" s="588" t="s">
        <v>9436</v>
      </c>
      <c r="D469" s="870" t="s">
        <v>9437</v>
      </c>
      <c r="E469" s="590" t="s">
        <v>9448</v>
      </c>
      <c r="F469" s="591" t="s">
        <v>9449</v>
      </c>
      <c r="G469" s="591" t="s">
        <v>16</v>
      </c>
      <c r="H469" s="591" t="s">
        <v>11106</v>
      </c>
    </row>
    <row r="470" spans="1:10" ht="15.75" x14ac:dyDescent="0.25">
      <c r="A470" s="1369" t="s">
        <v>10291</v>
      </c>
      <c r="B470" s="1369"/>
      <c r="C470" s="592" t="s">
        <v>11320</v>
      </c>
      <c r="D470" s="593" t="s">
        <v>183</v>
      </c>
      <c r="E470" s="594"/>
      <c r="F470" s="595"/>
      <c r="G470" s="595">
        <f>SUM($G$471:$G$474)</f>
        <v>24983.63</v>
      </c>
      <c r="H470" s="595">
        <f>TRUNC((1+BDI)*$G$470,2)</f>
        <v>24983.63</v>
      </c>
      <c r="I470" s="788">
        <f>SUM(I471:I474)</f>
        <v>459.36</v>
      </c>
      <c r="J470" s="788">
        <f>SUM(J471:J474)</f>
        <v>24524.27</v>
      </c>
    </row>
    <row r="471" spans="1:10" x14ac:dyDescent="0.25">
      <c r="A471" s="596" t="s">
        <v>9451</v>
      </c>
      <c r="B471" s="597" t="s">
        <v>11128</v>
      </c>
      <c r="C471" s="598" t="s">
        <v>187</v>
      </c>
      <c r="D471" s="597" t="s">
        <v>99</v>
      </c>
      <c r="E471" s="599">
        <v>16</v>
      </c>
      <c r="F471" s="600">
        <v>12.73</v>
      </c>
      <c r="G471" s="600">
        <f>TRUNC(E471*F471,2)</f>
        <v>203.68</v>
      </c>
      <c r="H471" s="600"/>
      <c r="I471" s="805">
        <f t="shared" ref="I471:I474" si="97">IF(D471="H",G471,0)</f>
        <v>203.68</v>
      </c>
      <c r="J471" s="788">
        <f t="shared" ref="J471:J474" si="98">IF(D471&lt;&gt;"H",G471,0)</f>
        <v>0</v>
      </c>
    </row>
    <row r="472" spans="1:10" x14ac:dyDescent="0.25">
      <c r="A472" s="596" t="s">
        <v>9451</v>
      </c>
      <c r="B472" s="597" t="s">
        <v>11110</v>
      </c>
      <c r="C472" s="598" t="s">
        <v>108</v>
      </c>
      <c r="D472" s="597" t="s">
        <v>99</v>
      </c>
      <c r="E472" s="599">
        <v>16</v>
      </c>
      <c r="F472" s="600">
        <v>15.98</v>
      </c>
      <c r="G472" s="600">
        <f>TRUNC(E472*F472,2)</f>
        <v>255.68</v>
      </c>
      <c r="H472" s="600"/>
      <c r="I472" s="805">
        <f t="shared" si="97"/>
        <v>255.68</v>
      </c>
      <c r="J472" s="788">
        <f t="shared" si="98"/>
        <v>0</v>
      </c>
    </row>
    <row r="473" spans="1:10" x14ac:dyDescent="0.25">
      <c r="A473" s="596" t="s">
        <v>9455</v>
      </c>
      <c r="B473" s="597" t="s">
        <v>11164</v>
      </c>
      <c r="C473" s="598" t="s">
        <v>11165</v>
      </c>
      <c r="D473" s="597" t="s">
        <v>183</v>
      </c>
      <c r="E473" s="599"/>
      <c r="F473" s="600">
        <v>992.83</v>
      </c>
      <c r="G473" s="600">
        <f>TRUNC(E473*F473,2)</f>
        <v>0</v>
      </c>
      <c r="H473" s="600"/>
      <c r="I473" s="805">
        <f t="shared" si="97"/>
        <v>0</v>
      </c>
      <c r="J473" s="788">
        <f t="shared" si="98"/>
        <v>0</v>
      </c>
    </row>
    <row r="474" spans="1:10" x14ac:dyDescent="0.25">
      <c r="A474" s="596" t="s">
        <v>9454</v>
      </c>
      <c r="B474" s="597" t="s">
        <v>11321</v>
      </c>
      <c r="C474" s="813" t="s">
        <v>11322</v>
      </c>
      <c r="D474" s="597" t="s">
        <v>183</v>
      </c>
      <c r="E474" s="599">
        <v>1</v>
      </c>
      <c r="F474" s="600">
        <v>24524.27</v>
      </c>
      <c r="G474" s="600">
        <f>TRUNC(E474*F474,2)</f>
        <v>24524.27</v>
      </c>
      <c r="H474" s="600"/>
      <c r="I474" s="805">
        <f t="shared" si="97"/>
        <v>0</v>
      </c>
      <c r="J474" s="788">
        <f t="shared" si="98"/>
        <v>24524.27</v>
      </c>
    </row>
    <row r="476" spans="1:10" x14ac:dyDescent="0.25">
      <c r="A476" s="1368" t="s">
        <v>9435</v>
      </c>
      <c r="B476" s="1368"/>
      <c r="C476" s="588" t="s">
        <v>9436</v>
      </c>
      <c r="D476" s="870" t="s">
        <v>9437</v>
      </c>
      <c r="E476" s="590" t="s">
        <v>9448</v>
      </c>
      <c r="F476" s="591" t="s">
        <v>9449</v>
      </c>
      <c r="G476" s="591" t="s">
        <v>16</v>
      </c>
      <c r="H476" s="591" t="s">
        <v>11106</v>
      </c>
    </row>
    <row r="477" spans="1:10" ht="15.75" x14ac:dyDescent="0.25">
      <c r="A477" s="1369" t="s">
        <v>10293</v>
      </c>
      <c r="B477" s="1369"/>
      <c r="C477" s="592" t="s">
        <v>11323</v>
      </c>
      <c r="D477" s="593" t="s">
        <v>183</v>
      </c>
      <c r="E477" s="594"/>
      <c r="F477" s="595"/>
      <c r="G477" s="595">
        <f>SUM($G$478:$G$481)</f>
        <v>11877.18</v>
      </c>
      <c r="H477" s="595">
        <f>TRUNC((1+BDI)*$G$481,2)</f>
        <v>11417.82</v>
      </c>
      <c r="I477" s="788">
        <f>SUM(I478:I481)</f>
        <v>459.36</v>
      </c>
      <c r="J477" s="788">
        <f>SUM(J478:J481)</f>
        <v>11417.82</v>
      </c>
    </row>
    <row r="478" spans="1:10" x14ac:dyDescent="0.25">
      <c r="A478" s="596" t="s">
        <v>9451</v>
      </c>
      <c r="B478" s="597" t="s">
        <v>11128</v>
      </c>
      <c r="C478" s="598" t="s">
        <v>187</v>
      </c>
      <c r="D478" s="597" t="s">
        <v>99</v>
      </c>
      <c r="E478" s="599">
        <v>16</v>
      </c>
      <c r="F478" s="600">
        <v>12.73</v>
      </c>
      <c r="G478" s="600">
        <f>TRUNC(E478*F478,2)</f>
        <v>203.68</v>
      </c>
      <c r="H478" s="600"/>
      <c r="I478" s="805">
        <f t="shared" ref="I478:I481" si="99">IF(D478="H",G478,0)</f>
        <v>203.68</v>
      </c>
      <c r="J478" s="788">
        <f t="shared" ref="J478:J481" si="100">IF(D478&lt;&gt;"H",G478,0)</f>
        <v>0</v>
      </c>
    </row>
    <row r="479" spans="1:10" x14ac:dyDescent="0.25">
      <c r="A479" s="596" t="s">
        <v>9451</v>
      </c>
      <c r="B479" s="597" t="s">
        <v>11110</v>
      </c>
      <c r="C479" s="598" t="s">
        <v>108</v>
      </c>
      <c r="D479" s="597" t="s">
        <v>99</v>
      </c>
      <c r="E479" s="599">
        <v>16</v>
      </c>
      <c r="F479" s="600">
        <v>15.98</v>
      </c>
      <c r="G479" s="600">
        <f>TRUNC(E479*F479,2)</f>
        <v>255.68</v>
      </c>
      <c r="H479" s="600"/>
      <c r="I479" s="805">
        <f t="shared" si="99"/>
        <v>255.68</v>
      </c>
      <c r="J479" s="788">
        <f t="shared" si="100"/>
        <v>0</v>
      </c>
    </row>
    <row r="480" spans="1:10" x14ac:dyDescent="0.25">
      <c r="A480" s="596" t="s">
        <v>9455</v>
      </c>
      <c r="B480" s="597" t="s">
        <v>11164</v>
      </c>
      <c r="C480" s="598" t="s">
        <v>11165</v>
      </c>
      <c r="D480" s="597" t="s">
        <v>183</v>
      </c>
      <c r="E480" s="599"/>
      <c r="F480" s="600">
        <v>992.83</v>
      </c>
      <c r="G480" s="600">
        <f>TRUNC(E480*F480,2)</f>
        <v>0</v>
      </c>
      <c r="H480" s="600"/>
      <c r="I480" s="805">
        <f t="shared" si="99"/>
        <v>0</v>
      </c>
      <c r="J480" s="788">
        <f t="shared" si="100"/>
        <v>0</v>
      </c>
    </row>
    <row r="481" spans="1:10" x14ac:dyDescent="0.25">
      <c r="A481" s="596" t="s">
        <v>9454</v>
      </c>
      <c r="B481" s="597" t="s">
        <v>11324</v>
      </c>
      <c r="C481" s="813" t="s">
        <v>11325</v>
      </c>
      <c r="D481" s="597" t="s">
        <v>183</v>
      </c>
      <c r="E481" s="599">
        <v>1</v>
      </c>
      <c r="F481" s="600">
        <v>11417.82</v>
      </c>
      <c r="G481" s="600">
        <f>TRUNC(E481*F481,2)</f>
        <v>11417.82</v>
      </c>
      <c r="H481" s="600"/>
      <c r="I481" s="805">
        <f t="shared" si="99"/>
        <v>0</v>
      </c>
      <c r="J481" s="788">
        <f t="shared" si="100"/>
        <v>11417.82</v>
      </c>
    </row>
    <row r="483" spans="1:10" x14ac:dyDescent="0.25">
      <c r="A483" s="1368" t="s">
        <v>9435</v>
      </c>
      <c r="B483" s="1368"/>
      <c r="C483" s="588" t="s">
        <v>9436</v>
      </c>
      <c r="D483" s="870" t="s">
        <v>9437</v>
      </c>
      <c r="E483" s="590" t="s">
        <v>9448</v>
      </c>
      <c r="F483" s="591" t="s">
        <v>9449</v>
      </c>
      <c r="G483" s="591" t="s">
        <v>16</v>
      </c>
      <c r="H483" s="591" t="s">
        <v>11106</v>
      </c>
    </row>
    <row r="484" spans="1:10" ht="15.75" x14ac:dyDescent="0.25">
      <c r="A484" s="1369" t="s">
        <v>10295</v>
      </c>
      <c r="B484" s="1369"/>
      <c r="C484" s="592" t="s">
        <v>11326</v>
      </c>
      <c r="D484" s="593" t="s">
        <v>183</v>
      </c>
      <c r="E484" s="594"/>
      <c r="F484" s="595"/>
      <c r="G484" s="595">
        <f>SUM($G$485:$G$488)</f>
        <v>13973.5</v>
      </c>
      <c r="H484" s="595">
        <f>TRUNC((1+BDI)*$G$488,2)</f>
        <v>13514.14</v>
      </c>
      <c r="I484" s="788">
        <f>SUM(I485:I488)</f>
        <v>459.36</v>
      </c>
      <c r="J484" s="788">
        <f>SUM(J485:J488)</f>
        <v>13514.14</v>
      </c>
    </row>
    <row r="485" spans="1:10" x14ac:dyDescent="0.25">
      <c r="A485" s="596" t="s">
        <v>9451</v>
      </c>
      <c r="B485" s="597" t="s">
        <v>11128</v>
      </c>
      <c r="C485" s="598" t="s">
        <v>187</v>
      </c>
      <c r="D485" s="597" t="s">
        <v>99</v>
      </c>
      <c r="E485" s="599">
        <v>16</v>
      </c>
      <c r="F485" s="600">
        <v>12.73</v>
      </c>
      <c r="G485" s="600">
        <f>TRUNC(E485*F485,2)</f>
        <v>203.68</v>
      </c>
      <c r="H485" s="600"/>
      <c r="I485" s="805">
        <f t="shared" ref="I485:I488" si="101">IF(D485="H",G485,0)</f>
        <v>203.68</v>
      </c>
      <c r="J485" s="788">
        <f t="shared" ref="J485:J488" si="102">IF(D485&lt;&gt;"H",G485,0)</f>
        <v>0</v>
      </c>
    </row>
    <row r="486" spans="1:10" x14ac:dyDescent="0.25">
      <c r="A486" s="596" t="s">
        <v>9451</v>
      </c>
      <c r="B486" s="597" t="s">
        <v>11110</v>
      </c>
      <c r="C486" s="598" t="s">
        <v>108</v>
      </c>
      <c r="D486" s="597" t="s">
        <v>99</v>
      </c>
      <c r="E486" s="599">
        <v>16</v>
      </c>
      <c r="F486" s="600">
        <v>15.98</v>
      </c>
      <c r="G486" s="600">
        <f>TRUNC(E486*F486,2)</f>
        <v>255.68</v>
      </c>
      <c r="H486" s="600"/>
      <c r="I486" s="805">
        <f t="shared" si="101"/>
        <v>255.68</v>
      </c>
      <c r="J486" s="788">
        <f t="shared" si="102"/>
        <v>0</v>
      </c>
    </row>
    <row r="487" spans="1:10" x14ac:dyDescent="0.25">
      <c r="A487" s="596" t="s">
        <v>9455</v>
      </c>
      <c r="B487" s="597" t="s">
        <v>11164</v>
      </c>
      <c r="C487" s="598" t="s">
        <v>11165</v>
      </c>
      <c r="D487" s="597" t="s">
        <v>183</v>
      </c>
      <c r="E487" s="599"/>
      <c r="F487" s="600">
        <v>992.83</v>
      </c>
      <c r="G487" s="600">
        <f>TRUNC(E487*F487,2)</f>
        <v>0</v>
      </c>
      <c r="H487" s="600"/>
      <c r="I487" s="805">
        <f t="shared" si="101"/>
        <v>0</v>
      </c>
      <c r="J487" s="788">
        <f t="shared" si="102"/>
        <v>0</v>
      </c>
    </row>
    <row r="488" spans="1:10" x14ac:dyDescent="0.25">
      <c r="A488" s="596" t="s">
        <v>9454</v>
      </c>
      <c r="B488" s="597" t="s">
        <v>11327</v>
      </c>
      <c r="C488" s="813" t="s">
        <v>11328</v>
      </c>
      <c r="D488" s="597" t="s">
        <v>183</v>
      </c>
      <c r="E488" s="599">
        <v>1</v>
      </c>
      <c r="F488" s="600">
        <v>13514.14</v>
      </c>
      <c r="G488" s="600">
        <f>TRUNC(E488*F488,2)</f>
        <v>13514.14</v>
      </c>
      <c r="H488" s="600"/>
      <c r="I488" s="805">
        <f t="shared" si="101"/>
        <v>0</v>
      </c>
      <c r="J488" s="788">
        <f t="shared" si="102"/>
        <v>13514.14</v>
      </c>
    </row>
    <row r="490" spans="1:10" x14ac:dyDescent="0.25">
      <c r="A490" s="1368" t="s">
        <v>9435</v>
      </c>
      <c r="B490" s="1368"/>
      <c r="C490" s="588" t="s">
        <v>9436</v>
      </c>
      <c r="D490" s="870" t="s">
        <v>9437</v>
      </c>
      <c r="E490" s="590" t="s">
        <v>9448</v>
      </c>
      <c r="F490" s="591" t="s">
        <v>9449</v>
      </c>
      <c r="G490" s="591" t="s">
        <v>16</v>
      </c>
      <c r="H490" s="591" t="s">
        <v>11106</v>
      </c>
    </row>
    <row r="491" spans="1:10" ht="15.75" x14ac:dyDescent="0.25">
      <c r="A491" s="1369" t="s">
        <v>10297</v>
      </c>
      <c r="B491" s="1369"/>
      <c r="C491" s="592" t="s">
        <v>11329</v>
      </c>
      <c r="D491" s="593" t="s">
        <v>183</v>
      </c>
      <c r="E491" s="594"/>
      <c r="F491" s="595"/>
      <c r="G491" s="595">
        <f>SUM($G$492:$G$495)</f>
        <v>13542.83</v>
      </c>
      <c r="H491" s="595">
        <f>TRUNC((1+BDI)*$G$491,2)</f>
        <v>13542.83</v>
      </c>
      <c r="I491" s="788">
        <f>SUM(I492:I495)</f>
        <v>459.36</v>
      </c>
      <c r="J491" s="788">
        <f>SUM(J492:J495)</f>
        <v>13083.47</v>
      </c>
    </row>
    <row r="492" spans="1:10" x14ac:dyDescent="0.25">
      <c r="A492" s="596" t="s">
        <v>9451</v>
      </c>
      <c r="B492" s="597" t="s">
        <v>11128</v>
      </c>
      <c r="C492" s="598" t="s">
        <v>187</v>
      </c>
      <c r="D492" s="597" t="s">
        <v>99</v>
      </c>
      <c r="E492" s="599">
        <v>16</v>
      </c>
      <c r="F492" s="600">
        <v>12.73</v>
      </c>
      <c r="G492" s="600">
        <f>TRUNC(E492*F492,2)</f>
        <v>203.68</v>
      </c>
      <c r="H492" s="600"/>
      <c r="I492" s="805">
        <f t="shared" ref="I492:I495" si="103">IF(D492="H",G492,0)</f>
        <v>203.68</v>
      </c>
      <c r="J492" s="788">
        <f t="shared" ref="J492:J495" si="104">IF(D492&lt;&gt;"H",G492,0)</f>
        <v>0</v>
      </c>
    </row>
    <row r="493" spans="1:10" x14ac:dyDescent="0.25">
      <c r="A493" s="596" t="s">
        <v>9451</v>
      </c>
      <c r="B493" s="597" t="s">
        <v>11110</v>
      </c>
      <c r="C493" s="598" t="s">
        <v>108</v>
      </c>
      <c r="D493" s="597" t="s">
        <v>99</v>
      </c>
      <c r="E493" s="599">
        <v>16</v>
      </c>
      <c r="F493" s="600">
        <v>15.98</v>
      </c>
      <c r="G493" s="600">
        <f>TRUNC(E493*F493,2)</f>
        <v>255.68</v>
      </c>
      <c r="H493" s="600"/>
      <c r="I493" s="805">
        <f t="shared" si="103"/>
        <v>255.68</v>
      </c>
      <c r="J493" s="788">
        <f t="shared" si="104"/>
        <v>0</v>
      </c>
    </row>
    <row r="494" spans="1:10" x14ac:dyDescent="0.25">
      <c r="A494" s="596" t="s">
        <v>9455</v>
      </c>
      <c r="B494" s="597" t="s">
        <v>11164</v>
      </c>
      <c r="C494" s="598" t="s">
        <v>11165</v>
      </c>
      <c r="D494" s="597" t="s">
        <v>183</v>
      </c>
      <c r="E494" s="599"/>
      <c r="F494" s="600">
        <v>992.83</v>
      </c>
      <c r="G494" s="600">
        <f>TRUNC(E494*F494,2)</f>
        <v>0</v>
      </c>
      <c r="H494" s="600"/>
      <c r="I494" s="805">
        <f t="shared" si="103"/>
        <v>0</v>
      </c>
      <c r="J494" s="788">
        <f t="shared" si="104"/>
        <v>0</v>
      </c>
    </row>
    <row r="495" spans="1:10" x14ac:dyDescent="0.25">
      <c r="A495" s="596" t="s">
        <v>9454</v>
      </c>
      <c r="B495" s="597" t="s">
        <v>11330</v>
      </c>
      <c r="C495" s="813" t="s">
        <v>11331</v>
      </c>
      <c r="D495" s="597" t="s">
        <v>183</v>
      </c>
      <c r="E495" s="599">
        <v>1</v>
      </c>
      <c r="F495" s="600">
        <v>13083.47</v>
      </c>
      <c r="G495" s="600">
        <f>TRUNC(E495*F495,2)</f>
        <v>13083.47</v>
      </c>
      <c r="H495" s="600"/>
      <c r="I495" s="805">
        <f t="shared" si="103"/>
        <v>0</v>
      </c>
      <c r="J495" s="788">
        <f t="shared" si="104"/>
        <v>13083.47</v>
      </c>
    </row>
    <row r="497" spans="1:10" x14ac:dyDescent="0.25">
      <c r="A497" s="1368" t="s">
        <v>9435</v>
      </c>
      <c r="B497" s="1368"/>
      <c r="C497" s="588" t="s">
        <v>9436</v>
      </c>
      <c r="D497" s="870" t="s">
        <v>9437</v>
      </c>
      <c r="E497" s="590" t="s">
        <v>9448</v>
      </c>
      <c r="F497" s="591" t="s">
        <v>9449</v>
      </c>
      <c r="G497" s="591" t="s">
        <v>16</v>
      </c>
      <c r="H497" s="591" t="s">
        <v>11106</v>
      </c>
    </row>
    <row r="498" spans="1:10" ht="15.75" x14ac:dyDescent="0.25">
      <c r="A498" s="1369" t="s">
        <v>10299</v>
      </c>
      <c r="B498" s="1369"/>
      <c r="C498" s="592" t="s">
        <v>11332</v>
      </c>
      <c r="D498" s="593" t="s">
        <v>183</v>
      </c>
      <c r="E498" s="594"/>
      <c r="F498" s="595"/>
      <c r="G498" s="595">
        <f>SUM($G$499:$G$502)</f>
        <v>9419.74</v>
      </c>
      <c r="H498" s="595">
        <f>TRUNC((1+BDI)*$G$498,2)</f>
        <v>9419.74</v>
      </c>
      <c r="I498" s="788">
        <f>SUM(I499:I502)</f>
        <v>459.36</v>
      </c>
      <c r="J498" s="788">
        <f>SUM(J499:J502)</f>
        <v>8960.3799999999992</v>
      </c>
    </row>
    <row r="499" spans="1:10" x14ac:dyDescent="0.25">
      <c r="A499" s="596" t="s">
        <v>9451</v>
      </c>
      <c r="B499" s="597" t="s">
        <v>11128</v>
      </c>
      <c r="C499" s="598" t="s">
        <v>187</v>
      </c>
      <c r="D499" s="597" t="s">
        <v>99</v>
      </c>
      <c r="E499" s="599">
        <v>16</v>
      </c>
      <c r="F499" s="600">
        <v>12.73</v>
      </c>
      <c r="G499" s="600">
        <f>TRUNC(E499*F499,2)</f>
        <v>203.68</v>
      </c>
      <c r="H499" s="600"/>
      <c r="I499" s="805">
        <f t="shared" ref="I499:I502" si="105">IF(D499="H",G499,0)</f>
        <v>203.68</v>
      </c>
      <c r="J499" s="788">
        <f t="shared" ref="J499:J502" si="106">IF(D499&lt;&gt;"H",G499,0)</f>
        <v>0</v>
      </c>
    </row>
    <row r="500" spans="1:10" x14ac:dyDescent="0.25">
      <c r="A500" s="596" t="s">
        <v>9451</v>
      </c>
      <c r="B500" s="597" t="s">
        <v>11110</v>
      </c>
      <c r="C500" s="598" t="s">
        <v>108</v>
      </c>
      <c r="D500" s="597" t="s">
        <v>99</v>
      </c>
      <c r="E500" s="599">
        <v>16</v>
      </c>
      <c r="F500" s="600">
        <v>15.98</v>
      </c>
      <c r="G500" s="600">
        <f>TRUNC(E500*F500,2)</f>
        <v>255.68</v>
      </c>
      <c r="H500" s="600"/>
      <c r="I500" s="805">
        <f t="shared" si="105"/>
        <v>255.68</v>
      </c>
      <c r="J500" s="788">
        <f t="shared" si="106"/>
        <v>0</v>
      </c>
    </row>
    <row r="501" spans="1:10" x14ac:dyDescent="0.25">
      <c r="A501" s="596" t="s">
        <v>9455</v>
      </c>
      <c r="B501" s="597" t="s">
        <v>11164</v>
      </c>
      <c r="C501" s="598" t="s">
        <v>11165</v>
      </c>
      <c r="D501" s="597" t="s">
        <v>183</v>
      </c>
      <c r="E501" s="599"/>
      <c r="F501" s="600">
        <v>992.83</v>
      </c>
      <c r="G501" s="600">
        <f>TRUNC(E501*F501,2)</f>
        <v>0</v>
      </c>
      <c r="H501" s="600"/>
      <c r="I501" s="805">
        <f t="shared" si="105"/>
        <v>0</v>
      </c>
      <c r="J501" s="788">
        <f t="shared" si="106"/>
        <v>0</v>
      </c>
    </row>
    <row r="502" spans="1:10" x14ac:dyDescent="0.25">
      <c r="A502" s="596" t="s">
        <v>9454</v>
      </c>
      <c r="B502" s="597" t="s">
        <v>11333</v>
      </c>
      <c r="C502" s="813" t="s">
        <v>11334</v>
      </c>
      <c r="D502" s="597" t="s">
        <v>183</v>
      </c>
      <c r="E502" s="599">
        <v>1</v>
      </c>
      <c r="F502" s="600">
        <v>8960.3799999999992</v>
      </c>
      <c r="G502" s="600">
        <f>TRUNC(E502*F502,2)</f>
        <v>8960.3799999999992</v>
      </c>
      <c r="H502" s="600"/>
      <c r="I502" s="805">
        <f t="shared" si="105"/>
        <v>0</v>
      </c>
      <c r="J502" s="788">
        <f t="shared" si="106"/>
        <v>8960.3799999999992</v>
      </c>
    </row>
    <row r="504" spans="1:10" x14ac:dyDescent="0.25">
      <c r="A504" s="1368" t="s">
        <v>9435</v>
      </c>
      <c r="B504" s="1368"/>
      <c r="C504" s="588" t="s">
        <v>9436</v>
      </c>
      <c r="D504" s="870" t="s">
        <v>9437</v>
      </c>
      <c r="E504" s="590" t="s">
        <v>9448</v>
      </c>
      <c r="F504" s="591" t="s">
        <v>9449</v>
      </c>
      <c r="G504" s="591" t="s">
        <v>16</v>
      </c>
      <c r="H504" s="591" t="s">
        <v>11106</v>
      </c>
    </row>
    <row r="505" spans="1:10" ht="15.75" x14ac:dyDescent="0.25">
      <c r="A505" s="1369" t="s">
        <v>10301</v>
      </c>
      <c r="B505" s="1369"/>
      <c r="C505" s="592" t="s">
        <v>11335</v>
      </c>
      <c r="D505" s="593" t="s">
        <v>183</v>
      </c>
      <c r="E505" s="594"/>
      <c r="F505" s="595"/>
      <c r="G505" s="595">
        <f>SUM($G$506:$G$509)</f>
        <v>17060.22</v>
      </c>
      <c r="H505" s="595">
        <f>TRUNC((1+BDI)*$G$505,2)</f>
        <v>17060.22</v>
      </c>
      <c r="I505" s="788">
        <f>SUM(I506:I509)</f>
        <v>459.36</v>
      </c>
      <c r="J505" s="788">
        <f>SUM(J506:J509)</f>
        <v>16600.86</v>
      </c>
    </row>
    <row r="506" spans="1:10" x14ac:dyDescent="0.25">
      <c r="A506" s="596" t="s">
        <v>9451</v>
      </c>
      <c r="B506" s="597" t="s">
        <v>11128</v>
      </c>
      <c r="C506" s="598" t="s">
        <v>187</v>
      </c>
      <c r="D506" s="597" t="s">
        <v>99</v>
      </c>
      <c r="E506" s="599">
        <v>16</v>
      </c>
      <c r="F506" s="600">
        <v>12.73</v>
      </c>
      <c r="G506" s="600">
        <f>TRUNC(E506*F506,2)</f>
        <v>203.68</v>
      </c>
      <c r="H506" s="600"/>
      <c r="I506" s="805">
        <f t="shared" ref="I506:I509" si="107">IF(D506="H",G506,0)</f>
        <v>203.68</v>
      </c>
      <c r="J506" s="788">
        <f t="shared" ref="J506:J509" si="108">IF(D506&lt;&gt;"H",G506,0)</f>
        <v>0</v>
      </c>
    </row>
    <row r="507" spans="1:10" x14ac:dyDescent="0.25">
      <c r="A507" s="596" t="s">
        <v>9451</v>
      </c>
      <c r="B507" s="597" t="s">
        <v>11110</v>
      </c>
      <c r="C507" s="598" t="s">
        <v>108</v>
      </c>
      <c r="D507" s="597" t="s">
        <v>99</v>
      </c>
      <c r="E507" s="599">
        <v>16</v>
      </c>
      <c r="F507" s="600">
        <v>15.98</v>
      </c>
      <c r="G507" s="600">
        <f>TRUNC(E507*F507,2)</f>
        <v>255.68</v>
      </c>
      <c r="H507" s="600"/>
      <c r="I507" s="805">
        <f t="shared" si="107"/>
        <v>255.68</v>
      </c>
      <c r="J507" s="788">
        <f t="shared" si="108"/>
        <v>0</v>
      </c>
    </row>
    <row r="508" spans="1:10" x14ac:dyDescent="0.25">
      <c r="A508" s="596" t="s">
        <v>9455</v>
      </c>
      <c r="B508" s="597" t="s">
        <v>11164</v>
      </c>
      <c r="C508" s="598" t="s">
        <v>11165</v>
      </c>
      <c r="D508" s="597" t="s">
        <v>183</v>
      </c>
      <c r="E508" s="599"/>
      <c r="F508" s="600">
        <v>992.83</v>
      </c>
      <c r="G508" s="600">
        <f>TRUNC(E508*F508,2)</f>
        <v>0</v>
      </c>
      <c r="H508" s="600"/>
      <c r="I508" s="805">
        <f t="shared" si="107"/>
        <v>0</v>
      </c>
      <c r="J508" s="788">
        <f t="shared" si="108"/>
        <v>0</v>
      </c>
    </row>
    <row r="509" spans="1:10" x14ac:dyDescent="0.25">
      <c r="A509" s="596" t="s">
        <v>9454</v>
      </c>
      <c r="B509" s="597" t="s">
        <v>11336</v>
      </c>
      <c r="C509" s="813" t="s">
        <v>11337</v>
      </c>
      <c r="D509" s="597" t="s">
        <v>183</v>
      </c>
      <c r="E509" s="599">
        <v>1</v>
      </c>
      <c r="F509" s="600">
        <v>16600.86</v>
      </c>
      <c r="G509" s="600">
        <f>TRUNC(E509*F509,2)</f>
        <v>16600.86</v>
      </c>
      <c r="H509" s="600"/>
      <c r="I509" s="805">
        <f t="shared" si="107"/>
        <v>0</v>
      </c>
      <c r="J509" s="788">
        <f t="shared" si="108"/>
        <v>16600.86</v>
      </c>
    </row>
    <row r="511" spans="1:10" x14ac:dyDescent="0.25">
      <c r="A511" s="1368" t="s">
        <v>9435</v>
      </c>
      <c r="B511" s="1368"/>
      <c r="C511" s="588" t="s">
        <v>9436</v>
      </c>
      <c r="D511" s="870" t="s">
        <v>9437</v>
      </c>
      <c r="E511" s="590" t="s">
        <v>9448</v>
      </c>
      <c r="F511" s="591" t="s">
        <v>9449</v>
      </c>
      <c r="G511" s="591" t="s">
        <v>16</v>
      </c>
      <c r="H511" s="591" t="s">
        <v>11106</v>
      </c>
    </row>
    <row r="512" spans="1:10" ht="15.75" x14ac:dyDescent="0.25">
      <c r="A512" s="1369" t="s">
        <v>10303</v>
      </c>
      <c r="B512" s="1369"/>
      <c r="C512" s="592" t="s">
        <v>11338</v>
      </c>
      <c r="D512" s="593" t="s">
        <v>183</v>
      </c>
      <c r="E512" s="594"/>
      <c r="F512" s="595"/>
      <c r="G512" s="595">
        <f>SUM($G$513:$G$516)</f>
        <v>4545.4799999999996</v>
      </c>
      <c r="H512" s="595">
        <f>TRUNC((1+BDI)*$G$512,2)</f>
        <v>4545.4799999999996</v>
      </c>
      <c r="I512" s="788">
        <f>SUM(I513:I516)</f>
        <v>459.36</v>
      </c>
      <c r="J512" s="788">
        <f>SUM(J513:J516)</f>
        <v>4086.12</v>
      </c>
    </row>
    <row r="513" spans="1:10" x14ac:dyDescent="0.25">
      <c r="A513" s="596" t="s">
        <v>9451</v>
      </c>
      <c r="B513" s="597" t="s">
        <v>11128</v>
      </c>
      <c r="C513" s="598" t="s">
        <v>187</v>
      </c>
      <c r="D513" s="597" t="s">
        <v>99</v>
      </c>
      <c r="E513" s="599">
        <v>16</v>
      </c>
      <c r="F513" s="600">
        <v>12.73</v>
      </c>
      <c r="G513" s="600">
        <f>TRUNC(E513*F513,2)</f>
        <v>203.68</v>
      </c>
      <c r="H513" s="600"/>
      <c r="I513" s="805">
        <f t="shared" ref="I513:I516" si="109">IF(D513="H",G513,0)</f>
        <v>203.68</v>
      </c>
      <c r="J513" s="788">
        <f t="shared" ref="J513:J516" si="110">IF(D513&lt;&gt;"H",G513,0)</f>
        <v>0</v>
      </c>
    </row>
    <row r="514" spans="1:10" x14ac:dyDescent="0.25">
      <c r="A514" s="596" t="s">
        <v>9451</v>
      </c>
      <c r="B514" s="597" t="s">
        <v>11110</v>
      </c>
      <c r="C514" s="598" t="s">
        <v>108</v>
      </c>
      <c r="D514" s="597" t="s">
        <v>99</v>
      </c>
      <c r="E514" s="599">
        <v>16</v>
      </c>
      <c r="F514" s="600">
        <v>15.98</v>
      </c>
      <c r="G514" s="600">
        <f>TRUNC(E514*F514,2)</f>
        <v>255.68</v>
      </c>
      <c r="H514" s="600"/>
      <c r="I514" s="805">
        <f t="shared" si="109"/>
        <v>255.68</v>
      </c>
      <c r="J514" s="788">
        <f t="shared" si="110"/>
        <v>0</v>
      </c>
    </row>
    <row r="515" spans="1:10" x14ac:dyDescent="0.25">
      <c r="A515" s="596" t="s">
        <v>9455</v>
      </c>
      <c r="B515" s="597" t="s">
        <v>11164</v>
      </c>
      <c r="C515" s="598" t="s">
        <v>11165</v>
      </c>
      <c r="D515" s="597" t="s">
        <v>183</v>
      </c>
      <c r="E515" s="599"/>
      <c r="F515" s="600">
        <v>992.83</v>
      </c>
      <c r="G515" s="600">
        <f>TRUNC(E515*F515,2)</f>
        <v>0</v>
      </c>
      <c r="H515" s="600"/>
      <c r="I515" s="805">
        <f t="shared" si="109"/>
        <v>0</v>
      </c>
      <c r="J515" s="788">
        <f t="shared" si="110"/>
        <v>0</v>
      </c>
    </row>
    <row r="516" spans="1:10" x14ac:dyDescent="0.25">
      <c r="A516" s="596" t="s">
        <v>9454</v>
      </c>
      <c r="B516" s="597" t="s">
        <v>11336</v>
      </c>
      <c r="C516" s="813" t="s">
        <v>11339</v>
      </c>
      <c r="D516" s="597" t="s">
        <v>183</v>
      </c>
      <c r="E516" s="599">
        <v>1</v>
      </c>
      <c r="F516" s="600">
        <v>4086.12</v>
      </c>
      <c r="G516" s="600">
        <f>TRUNC(E516*F516,2)</f>
        <v>4086.12</v>
      </c>
      <c r="H516" s="600"/>
      <c r="I516" s="805">
        <f t="shared" si="109"/>
        <v>0</v>
      </c>
      <c r="J516" s="788">
        <f t="shared" si="110"/>
        <v>4086.12</v>
      </c>
    </row>
  </sheetData>
  <mergeCells count="195">
    <mergeCell ref="A6:H6"/>
    <mergeCell ref="A7:B7"/>
    <mergeCell ref="A8:B8"/>
    <mergeCell ref="A9:B9"/>
    <mergeCell ref="A10:B10"/>
    <mergeCell ref="A11:B11"/>
    <mergeCell ref="A18:B18"/>
    <mergeCell ref="A19:B19"/>
    <mergeCell ref="A20:B20"/>
    <mergeCell ref="A21:B21"/>
    <mergeCell ref="A22:B22"/>
    <mergeCell ref="A23:B23"/>
    <mergeCell ref="A12:B12"/>
    <mergeCell ref="A13:B13"/>
    <mergeCell ref="A14:B14"/>
    <mergeCell ref="A15:B15"/>
    <mergeCell ref="A16:B16"/>
    <mergeCell ref="A17:B17"/>
    <mergeCell ref="A30:B30"/>
    <mergeCell ref="A31:B31"/>
    <mergeCell ref="A32:B32"/>
    <mergeCell ref="A33:B33"/>
    <mergeCell ref="A34:B34"/>
    <mergeCell ref="A35:B35"/>
    <mergeCell ref="A24:B24"/>
    <mergeCell ref="A25:B25"/>
    <mergeCell ref="A26:B26"/>
    <mergeCell ref="A27:B27"/>
    <mergeCell ref="A28:B28"/>
    <mergeCell ref="A29:B29"/>
    <mergeCell ref="A42:B42"/>
    <mergeCell ref="A43:B43"/>
    <mergeCell ref="A44:B44"/>
    <mergeCell ref="A45:B45"/>
    <mergeCell ref="A46:B46"/>
    <mergeCell ref="A47:B47"/>
    <mergeCell ref="A36:B36"/>
    <mergeCell ref="A37:B37"/>
    <mergeCell ref="A38:B38"/>
    <mergeCell ref="A39:B39"/>
    <mergeCell ref="A40:B40"/>
    <mergeCell ref="A41:B41"/>
    <mergeCell ref="A54:B54"/>
    <mergeCell ref="A55:B55"/>
    <mergeCell ref="A56:B56"/>
    <mergeCell ref="A57:B57"/>
    <mergeCell ref="A58:B58"/>
    <mergeCell ref="A59:B59"/>
    <mergeCell ref="A48:B48"/>
    <mergeCell ref="A49:B49"/>
    <mergeCell ref="A50:B50"/>
    <mergeCell ref="A51:B51"/>
    <mergeCell ref="A52:B52"/>
    <mergeCell ref="A53:B53"/>
    <mergeCell ref="A66:B66"/>
    <mergeCell ref="A67:B67"/>
    <mergeCell ref="A68:B68"/>
    <mergeCell ref="A69:B69"/>
    <mergeCell ref="A75:B75"/>
    <mergeCell ref="A76:B76"/>
    <mergeCell ref="A60:B60"/>
    <mergeCell ref="A61:B61"/>
    <mergeCell ref="A62:B62"/>
    <mergeCell ref="A63:B63"/>
    <mergeCell ref="A64:B64"/>
    <mergeCell ref="A65:B65"/>
    <mergeCell ref="A99:B99"/>
    <mergeCell ref="A100:B100"/>
    <mergeCell ref="A106:B106"/>
    <mergeCell ref="A107:B107"/>
    <mergeCell ref="A113:B113"/>
    <mergeCell ref="A114:B114"/>
    <mergeCell ref="A81:B81"/>
    <mergeCell ref="A82:B82"/>
    <mergeCell ref="A87:B87"/>
    <mergeCell ref="A88:B88"/>
    <mergeCell ref="A93:B93"/>
    <mergeCell ref="A94:B94"/>
    <mergeCell ref="A141:B141"/>
    <mergeCell ref="A142:B142"/>
    <mergeCell ref="A148:B148"/>
    <mergeCell ref="A149:B149"/>
    <mergeCell ref="A154:B154"/>
    <mergeCell ref="A155:B155"/>
    <mergeCell ref="A120:B120"/>
    <mergeCell ref="A121:B121"/>
    <mergeCell ref="A127:B127"/>
    <mergeCell ref="A128:B128"/>
    <mergeCell ref="A134:B134"/>
    <mergeCell ref="A135:B135"/>
    <mergeCell ref="A182:B182"/>
    <mergeCell ref="A183:B183"/>
    <mergeCell ref="A189:B189"/>
    <mergeCell ref="A190:B190"/>
    <mergeCell ref="A195:B195"/>
    <mergeCell ref="A196:B196"/>
    <mergeCell ref="A160:B160"/>
    <mergeCell ref="A161:B161"/>
    <mergeCell ref="A168:B168"/>
    <mergeCell ref="A169:B169"/>
    <mergeCell ref="A175:B175"/>
    <mergeCell ref="A176:B176"/>
    <mergeCell ref="A231:B231"/>
    <mergeCell ref="A232:B232"/>
    <mergeCell ref="A242:B242"/>
    <mergeCell ref="A243:B243"/>
    <mergeCell ref="A250:B250"/>
    <mergeCell ref="A251:B251"/>
    <mergeCell ref="A207:B207"/>
    <mergeCell ref="A208:B208"/>
    <mergeCell ref="A215:B215"/>
    <mergeCell ref="A216:B216"/>
    <mergeCell ref="A223:B223"/>
    <mergeCell ref="A224:B224"/>
    <mergeCell ref="A282:B282"/>
    <mergeCell ref="A283:B283"/>
    <mergeCell ref="A290:B290"/>
    <mergeCell ref="A291:B291"/>
    <mergeCell ref="A298:B298"/>
    <mergeCell ref="A299:B299"/>
    <mergeCell ref="A258:B258"/>
    <mergeCell ref="A259:B259"/>
    <mergeCell ref="A266:B266"/>
    <mergeCell ref="A267:B267"/>
    <mergeCell ref="A274:B274"/>
    <mergeCell ref="A275:B275"/>
    <mergeCell ref="A327:B327"/>
    <mergeCell ref="A328:B328"/>
    <mergeCell ref="A335:B335"/>
    <mergeCell ref="A336:B336"/>
    <mergeCell ref="A343:B343"/>
    <mergeCell ref="A344:B344"/>
    <mergeCell ref="A305:B305"/>
    <mergeCell ref="A306:B306"/>
    <mergeCell ref="A312:B312"/>
    <mergeCell ref="A313:B313"/>
    <mergeCell ref="A319:B319"/>
    <mergeCell ref="A320:B320"/>
    <mergeCell ref="A375:B375"/>
    <mergeCell ref="A376:B376"/>
    <mergeCell ref="A382:B382"/>
    <mergeCell ref="A383:B383"/>
    <mergeCell ref="A389:B389"/>
    <mergeCell ref="A390:B390"/>
    <mergeCell ref="A351:B351"/>
    <mergeCell ref="A352:B352"/>
    <mergeCell ref="A359:B359"/>
    <mergeCell ref="A360:B360"/>
    <mergeCell ref="A367:B367"/>
    <mergeCell ref="A368:B368"/>
    <mergeCell ref="A413:B413"/>
    <mergeCell ref="A414:B414"/>
    <mergeCell ref="A418:B418"/>
    <mergeCell ref="A419:B419"/>
    <mergeCell ref="A423:B423"/>
    <mergeCell ref="A424:B424"/>
    <mergeCell ref="A396:B396"/>
    <mergeCell ref="A397:B397"/>
    <mergeCell ref="A403:B403"/>
    <mergeCell ref="A404:B404"/>
    <mergeCell ref="A408:B408"/>
    <mergeCell ref="A409:B409"/>
    <mergeCell ref="A455:B455"/>
    <mergeCell ref="A462:B462"/>
    <mergeCell ref="A463:B463"/>
    <mergeCell ref="A428:B428"/>
    <mergeCell ref="A429:B429"/>
    <mergeCell ref="A433:B433"/>
    <mergeCell ref="A434:B434"/>
    <mergeCell ref="A438:B438"/>
    <mergeCell ref="A439:B439"/>
    <mergeCell ref="A511:B511"/>
    <mergeCell ref="A512:B512"/>
    <mergeCell ref="A1:H1"/>
    <mergeCell ref="A2:B2"/>
    <mergeCell ref="C2:H2"/>
    <mergeCell ref="A3:B3"/>
    <mergeCell ref="C3:H3"/>
    <mergeCell ref="A4:B4"/>
    <mergeCell ref="C4:H4"/>
    <mergeCell ref="A490:B490"/>
    <mergeCell ref="A491:B491"/>
    <mergeCell ref="A497:B497"/>
    <mergeCell ref="A498:B498"/>
    <mergeCell ref="A504:B504"/>
    <mergeCell ref="A505:B505"/>
    <mergeCell ref="A469:B469"/>
    <mergeCell ref="A470:B470"/>
    <mergeCell ref="A476:B476"/>
    <mergeCell ref="A477:B477"/>
    <mergeCell ref="A483:B483"/>
    <mergeCell ref="A484:B484"/>
    <mergeCell ref="A447:B447"/>
    <mergeCell ref="A448:B448"/>
    <mergeCell ref="A454:B454"/>
  </mergeCells>
  <conditionalFormatting sqref="A143:H146 A440:H445">
    <cfRule type="expression" dxfId="224" priority="220" stopIfTrue="1">
      <formula>$E143=0</formula>
    </cfRule>
    <cfRule type="expression" dxfId="223" priority="221">
      <formula>$L143=1</formula>
    </cfRule>
    <cfRule type="expression" dxfId="222" priority="222">
      <formula>LEFT($A143,7)="COMP. A"</formula>
    </cfRule>
  </conditionalFormatting>
  <conditionalFormatting sqref="A150:H152">
    <cfRule type="expression" dxfId="221" priority="217" stopIfTrue="1">
      <formula>$E150=0</formula>
    </cfRule>
    <cfRule type="expression" dxfId="220" priority="218">
      <formula>$L150=1</formula>
    </cfRule>
    <cfRule type="expression" dxfId="219" priority="219">
      <formula>LEFT($A150,7)="COMP. A"</formula>
    </cfRule>
  </conditionalFormatting>
  <conditionalFormatting sqref="A156:H158">
    <cfRule type="expression" dxfId="218" priority="214" stopIfTrue="1">
      <formula>$E156=0</formula>
    </cfRule>
    <cfRule type="expression" dxfId="217" priority="215">
      <formula>$L156=1</formula>
    </cfRule>
    <cfRule type="expression" dxfId="216" priority="216">
      <formula>LEFT($A156,7)="COMP. A"</formula>
    </cfRule>
  </conditionalFormatting>
  <conditionalFormatting sqref="A162:H165">
    <cfRule type="expression" dxfId="215" priority="211" stopIfTrue="1">
      <formula>$E162=0</formula>
    </cfRule>
    <cfRule type="expression" dxfId="214" priority="212">
      <formula>$L162=1</formula>
    </cfRule>
    <cfRule type="expression" dxfId="213" priority="213">
      <formula>LEFT($A162,7)="COMP. A"</formula>
    </cfRule>
  </conditionalFormatting>
  <conditionalFormatting sqref="A166:H166">
    <cfRule type="expression" dxfId="212" priority="208" stopIfTrue="1">
      <formula>$E166=0</formula>
    </cfRule>
    <cfRule type="expression" dxfId="211" priority="209">
      <formula>$L166=1</formula>
    </cfRule>
    <cfRule type="expression" dxfId="210" priority="210">
      <formula>LEFT($A166,7)="COMP. A"</formula>
    </cfRule>
  </conditionalFormatting>
  <conditionalFormatting sqref="A172:H172 A173:C173 E173:H173 A170:A171 D170:E171 G170:H171">
    <cfRule type="expression" dxfId="209" priority="205" stopIfTrue="1">
      <formula>$E170=0</formula>
    </cfRule>
    <cfRule type="expression" dxfId="208" priority="206">
      <formula>$L170=1</formula>
    </cfRule>
    <cfRule type="expression" dxfId="207" priority="207">
      <formula>LEFT($A170,7)="COMP. A"</formula>
    </cfRule>
  </conditionalFormatting>
  <conditionalFormatting sqref="B170:C171">
    <cfRule type="expression" dxfId="206" priority="202" stopIfTrue="1">
      <formula>$E170=0</formula>
    </cfRule>
    <cfRule type="expression" dxfId="205" priority="203">
      <formula>$L170=1</formula>
    </cfRule>
    <cfRule type="expression" dxfId="204" priority="204">
      <formula>LEFT($A170,7)="COMP. A"</formula>
    </cfRule>
  </conditionalFormatting>
  <conditionalFormatting sqref="F170:F171">
    <cfRule type="expression" dxfId="203" priority="199" stopIfTrue="1">
      <formula>$E170=0</formula>
    </cfRule>
    <cfRule type="expression" dxfId="202" priority="200">
      <formula>$L170=1</formula>
    </cfRule>
    <cfRule type="expression" dxfId="201" priority="201">
      <formula>LEFT($A170,7)="COMP. A"</formula>
    </cfRule>
  </conditionalFormatting>
  <conditionalFormatting sqref="D173">
    <cfRule type="expression" dxfId="200" priority="196" stopIfTrue="1">
      <formula>$E173=0</formula>
    </cfRule>
    <cfRule type="expression" dxfId="199" priority="197">
      <formula>$L173=1</formula>
    </cfRule>
    <cfRule type="expression" dxfId="198" priority="198">
      <formula>LEFT($A173,7)="COMP. A"</formula>
    </cfRule>
  </conditionalFormatting>
  <conditionalFormatting sqref="A177:H179 A180:C180 E180:H180">
    <cfRule type="expression" dxfId="197" priority="193" stopIfTrue="1">
      <formula>$E177=0</formula>
    </cfRule>
    <cfRule type="expression" dxfId="196" priority="194">
      <formula>$L177=1</formula>
    </cfRule>
    <cfRule type="expression" dxfId="195" priority="195">
      <formula>LEFT($A177,7)="COMP. A"</formula>
    </cfRule>
  </conditionalFormatting>
  <conditionalFormatting sqref="A184:H186 A187:C187 E187:H187">
    <cfRule type="expression" dxfId="194" priority="190" stopIfTrue="1">
      <formula>$E184=0</formula>
    </cfRule>
    <cfRule type="expression" dxfId="193" priority="191">
      <formula>$L184=1</formula>
    </cfRule>
    <cfRule type="expression" dxfId="192" priority="192">
      <formula>LEFT($A184,7)="COMP. A"</formula>
    </cfRule>
  </conditionalFormatting>
  <conditionalFormatting sqref="D180">
    <cfRule type="expression" dxfId="191" priority="187" stopIfTrue="1">
      <formula>$E180=0</formula>
    </cfRule>
    <cfRule type="expression" dxfId="190" priority="188">
      <formula>$L180=1</formula>
    </cfRule>
    <cfRule type="expression" dxfId="189" priority="189">
      <formula>LEFT($A180,7)="COMP. A"</formula>
    </cfRule>
  </conditionalFormatting>
  <conditionalFormatting sqref="D187">
    <cfRule type="expression" dxfId="188" priority="184" stopIfTrue="1">
      <formula>$E187=0</formula>
    </cfRule>
    <cfRule type="expression" dxfId="187" priority="185">
      <formula>$L187=1</formula>
    </cfRule>
    <cfRule type="expression" dxfId="186" priority="186">
      <formula>LEFT($A187,7)="COMP. A"</formula>
    </cfRule>
  </conditionalFormatting>
  <conditionalFormatting sqref="A191:H193">
    <cfRule type="expression" dxfId="185" priority="181" stopIfTrue="1">
      <formula>$E191=0</formula>
    </cfRule>
    <cfRule type="expression" dxfId="184" priority="182">
      <formula>$L191=1</formula>
    </cfRule>
    <cfRule type="expression" dxfId="183" priority="183">
      <formula>LEFT($A191,7)="COMP. A"</formula>
    </cfRule>
  </conditionalFormatting>
  <conditionalFormatting sqref="A197:H199 A200:C200 E200:H200 A201:H205">
    <cfRule type="expression" dxfId="182" priority="178" stopIfTrue="1">
      <formula>$E197=0</formula>
    </cfRule>
    <cfRule type="expression" dxfId="181" priority="179">
      <formula>$L197=1</formula>
    </cfRule>
    <cfRule type="expression" dxfId="180" priority="180">
      <formula>LEFT($A197,7)="COMP. A"</formula>
    </cfRule>
  </conditionalFormatting>
  <conditionalFormatting sqref="D200">
    <cfRule type="expression" dxfId="179" priority="175" stopIfTrue="1">
      <formula>$E200=0</formula>
    </cfRule>
    <cfRule type="expression" dxfId="178" priority="176">
      <formula>$L200=1</formula>
    </cfRule>
    <cfRule type="expression" dxfId="177" priority="177">
      <formula>LEFT($A200,7)="COMP. A"</formula>
    </cfRule>
  </conditionalFormatting>
  <conditionalFormatting sqref="A206:H206">
    <cfRule type="expression" dxfId="176" priority="172" stopIfTrue="1">
      <formula>$E206=0</formula>
    </cfRule>
    <cfRule type="expression" dxfId="175" priority="173">
      <formula>$L206=1</formula>
    </cfRule>
    <cfRule type="expression" dxfId="174" priority="174">
      <formula>LEFT($A206,7)="COMP. A"</formula>
    </cfRule>
  </conditionalFormatting>
  <conditionalFormatting sqref="A209:H211 A212:C212 E212:H212 A213:H213">
    <cfRule type="expression" dxfId="173" priority="169" stopIfTrue="1">
      <formula>$E209=0</formula>
    </cfRule>
    <cfRule type="expression" dxfId="172" priority="170">
      <formula>$L209=1</formula>
    </cfRule>
    <cfRule type="expression" dxfId="171" priority="171">
      <formula>LEFT($A209,7)="COMP. A"</formula>
    </cfRule>
  </conditionalFormatting>
  <conditionalFormatting sqref="D212">
    <cfRule type="expression" dxfId="170" priority="166" stopIfTrue="1">
      <formula>$E212=0</formula>
    </cfRule>
    <cfRule type="expression" dxfId="169" priority="167">
      <formula>$L212=1</formula>
    </cfRule>
    <cfRule type="expression" dxfId="168" priority="168">
      <formula>LEFT($A212,7)="COMP. A"</formula>
    </cfRule>
  </conditionalFormatting>
  <conditionalFormatting sqref="A217:H219 H220 A221:H221">
    <cfRule type="expression" dxfId="167" priority="163" stopIfTrue="1">
      <formula>$E217=0</formula>
    </cfRule>
    <cfRule type="expression" dxfId="166" priority="164">
      <formula>$L217=1</formula>
    </cfRule>
    <cfRule type="expression" dxfId="165" priority="165">
      <formula>LEFT($A217,7)="COMP. A"</formula>
    </cfRule>
  </conditionalFormatting>
  <conditionalFormatting sqref="A220:C220 E220:G220">
    <cfRule type="expression" dxfId="164" priority="160" stopIfTrue="1">
      <formula>$E220=0</formula>
    </cfRule>
    <cfRule type="expression" dxfId="163" priority="161">
      <formula>$L220=1</formula>
    </cfRule>
    <cfRule type="expression" dxfId="162" priority="162">
      <formula>LEFT($A220,7)="COMP. A"</formula>
    </cfRule>
  </conditionalFormatting>
  <conditionalFormatting sqref="D220">
    <cfRule type="expression" dxfId="161" priority="157" stopIfTrue="1">
      <formula>$E220=0</formula>
    </cfRule>
    <cfRule type="expression" dxfId="160" priority="158">
      <formula>$L220=1</formula>
    </cfRule>
    <cfRule type="expression" dxfId="159" priority="159">
      <formula>LEFT($A220,7)="COMP. A"</formula>
    </cfRule>
  </conditionalFormatting>
  <conditionalFormatting sqref="A225:H229">
    <cfRule type="expression" dxfId="158" priority="154" stopIfTrue="1">
      <formula>$E225=0</formula>
    </cfRule>
    <cfRule type="expression" dxfId="157" priority="155">
      <formula>$L225=1</formula>
    </cfRule>
    <cfRule type="expression" dxfId="156" priority="156">
      <formula>LEFT($A225,7)="COMP. A"</formula>
    </cfRule>
  </conditionalFormatting>
  <conditionalFormatting sqref="A233:H236 H237:H240">
    <cfRule type="expression" dxfId="155" priority="151" stopIfTrue="1">
      <formula>$E233=0</formula>
    </cfRule>
    <cfRule type="expression" dxfId="154" priority="152">
      <formula>$L233=1</formula>
    </cfRule>
    <cfRule type="expression" dxfId="153" priority="153">
      <formula>LEFT($A233,7)="COMP. A"</formula>
    </cfRule>
  </conditionalFormatting>
  <conditionalFormatting sqref="A244:H248">
    <cfRule type="expression" dxfId="152" priority="148" stopIfTrue="1">
      <formula>$E244=0</formula>
    </cfRule>
    <cfRule type="expression" dxfId="151" priority="149">
      <formula>$L244=1</formula>
    </cfRule>
    <cfRule type="expression" dxfId="150" priority="150">
      <formula>LEFT($A244,7)="COMP. A"</formula>
    </cfRule>
  </conditionalFormatting>
  <conditionalFormatting sqref="A252:H256">
    <cfRule type="expression" dxfId="149" priority="145" stopIfTrue="1">
      <formula>$E252=0</formula>
    </cfRule>
    <cfRule type="expression" dxfId="148" priority="146">
      <formula>$L252=1</formula>
    </cfRule>
    <cfRule type="expression" dxfId="147" priority="147">
      <formula>LEFT($A252,7)="COMP. A"</formula>
    </cfRule>
  </conditionalFormatting>
  <conditionalFormatting sqref="A260:H263 A264:C264 E264:H264">
    <cfRule type="expression" dxfId="146" priority="142" stopIfTrue="1">
      <formula>$E260=0</formula>
    </cfRule>
    <cfRule type="expression" dxfId="145" priority="143">
      <formula>$L260=1</formula>
    </cfRule>
    <cfRule type="expression" dxfId="144" priority="144">
      <formula>LEFT($A260,7)="COMP. A"</formula>
    </cfRule>
  </conditionalFormatting>
  <conditionalFormatting sqref="A237:G237 A238:A240 G238:G240">
    <cfRule type="expression" dxfId="143" priority="139" stopIfTrue="1">
      <formula>$E237=0</formula>
    </cfRule>
    <cfRule type="expression" dxfId="142" priority="140">
      <formula>$L237=1</formula>
    </cfRule>
    <cfRule type="expression" dxfId="141" priority="141">
      <formula>LEFT($A237,7)="COMP. A"</formula>
    </cfRule>
  </conditionalFormatting>
  <conditionalFormatting sqref="A268:H271 A272:C272 E272:H272">
    <cfRule type="expression" dxfId="140" priority="136" stopIfTrue="1">
      <formula>$E268=0</formula>
    </cfRule>
    <cfRule type="expression" dxfId="139" priority="137">
      <formula>$L268=1</formula>
    </cfRule>
    <cfRule type="expression" dxfId="138" priority="138">
      <formula>LEFT($A268,7)="COMP. A"</formula>
    </cfRule>
  </conditionalFormatting>
  <conditionalFormatting sqref="A276:H280">
    <cfRule type="expression" dxfId="137" priority="133" stopIfTrue="1">
      <formula>$E276=0</formula>
    </cfRule>
    <cfRule type="expression" dxfId="136" priority="134">
      <formula>$L276=1</formula>
    </cfRule>
    <cfRule type="expression" dxfId="135" priority="135">
      <formula>LEFT($A276,7)="COMP. A"</formula>
    </cfRule>
  </conditionalFormatting>
  <conditionalFormatting sqref="A284:H288">
    <cfRule type="expression" dxfId="134" priority="130" stopIfTrue="1">
      <formula>$E284=0</formula>
    </cfRule>
    <cfRule type="expression" dxfId="133" priority="131">
      <formula>$L284=1</formula>
    </cfRule>
    <cfRule type="expression" dxfId="132" priority="132">
      <formula>LEFT($A284,7)="COMP. A"</formula>
    </cfRule>
  </conditionalFormatting>
  <conditionalFormatting sqref="A292:H296">
    <cfRule type="expression" dxfId="131" priority="127" stopIfTrue="1">
      <formula>$E292=0</formula>
    </cfRule>
    <cfRule type="expression" dxfId="130" priority="128">
      <formula>$L292=1</formula>
    </cfRule>
    <cfRule type="expression" dxfId="129" priority="129">
      <formula>LEFT($A292,7)="COMP. A"</formula>
    </cfRule>
  </conditionalFormatting>
  <conditionalFormatting sqref="A300:H303">
    <cfRule type="expression" dxfId="128" priority="124" stopIfTrue="1">
      <formula>$E300=0</formula>
    </cfRule>
    <cfRule type="expression" dxfId="127" priority="125">
      <formula>$L300=1</formula>
    </cfRule>
    <cfRule type="expression" dxfId="126" priority="126">
      <formula>LEFT($A300,7)="COMP. A"</formula>
    </cfRule>
  </conditionalFormatting>
  <conditionalFormatting sqref="A307:H310">
    <cfRule type="expression" dxfId="125" priority="121" stopIfTrue="1">
      <formula>$E307=0</formula>
    </cfRule>
    <cfRule type="expression" dxfId="124" priority="122">
      <formula>$L307=1</formula>
    </cfRule>
    <cfRule type="expression" dxfId="123" priority="123">
      <formula>LEFT($A307,7)="COMP. A"</formula>
    </cfRule>
  </conditionalFormatting>
  <conditionalFormatting sqref="A314:H317">
    <cfRule type="expression" dxfId="122" priority="118" stopIfTrue="1">
      <formula>$E314=0</formula>
    </cfRule>
    <cfRule type="expression" dxfId="121" priority="119">
      <formula>$L314=1</formula>
    </cfRule>
    <cfRule type="expression" dxfId="120" priority="120">
      <formula>LEFT($A314,7)="COMP. A"</formula>
    </cfRule>
  </conditionalFormatting>
  <conditionalFormatting sqref="A321:H325">
    <cfRule type="expression" dxfId="119" priority="115" stopIfTrue="1">
      <formula>$E321=0</formula>
    </cfRule>
    <cfRule type="expression" dxfId="118" priority="116">
      <formula>$L321=1</formula>
    </cfRule>
    <cfRule type="expression" dxfId="117" priority="117">
      <formula>LEFT($A321,7)="COMP. A"</formula>
    </cfRule>
  </conditionalFormatting>
  <conditionalFormatting sqref="A329:H333">
    <cfRule type="expression" dxfId="116" priority="112" stopIfTrue="1">
      <formula>$E329=0</formula>
    </cfRule>
    <cfRule type="expression" dxfId="115" priority="113">
      <formula>$L329=1</formula>
    </cfRule>
    <cfRule type="expression" dxfId="114" priority="114">
      <formula>LEFT($A329,7)="COMP. A"</formula>
    </cfRule>
  </conditionalFormatting>
  <conditionalFormatting sqref="A337:H341">
    <cfRule type="expression" dxfId="113" priority="109" stopIfTrue="1">
      <formula>$E337=0</formula>
    </cfRule>
    <cfRule type="expression" dxfId="112" priority="110">
      <formula>$L337=1</formula>
    </cfRule>
    <cfRule type="expression" dxfId="111" priority="111">
      <formula>LEFT($A337,7)="COMP. A"</formula>
    </cfRule>
  </conditionalFormatting>
  <conditionalFormatting sqref="A345:H349">
    <cfRule type="expression" dxfId="110" priority="106" stopIfTrue="1">
      <formula>$E345=0</formula>
    </cfRule>
    <cfRule type="expression" dxfId="109" priority="107">
      <formula>$L345=1</formula>
    </cfRule>
    <cfRule type="expression" dxfId="108" priority="108">
      <formula>LEFT($A345,7)="COMP. A"</formula>
    </cfRule>
  </conditionalFormatting>
  <conditionalFormatting sqref="A353:H357">
    <cfRule type="expression" dxfId="107" priority="103" stopIfTrue="1">
      <formula>$E353=0</formula>
    </cfRule>
    <cfRule type="expression" dxfId="106" priority="104">
      <formula>$L353=1</formula>
    </cfRule>
    <cfRule type="expression" dxfId="105" priority="105">
      <formula>LEFT($A353,7)="COMP. A"</formula>
    </cfRule>
  </conditionalFormatting>
  <conditionalFormatting sqref="A361:H365">
    <cfRule type="expression" dxfId="104" priority="100" stopIfTrue="1">
      <formula>$E361=0</formula>
    </cfRule>
    <cfRule type="expression" dxfId="103" priority="101">
      <formula>$L361=1</formula>
    </cfRule>
    <cfRule type="expression" dxfId="102" priority="102">
      <formula>LEFT($A361,7)="COMP. A"</formula>
    </cfRule>
  </conditionalFormatting>
  <conditionalFormatting sqref="A369:H373">
    <cfRule type="expression" dxfId="101" priority="97" stopIfTrue="1">
      <formula>$E369=0</formula>
    </cfRule>
    <cfRule type="expression" dxfId="100" priority="98">
      <formula>$L369=1</formula>
    </cfRule>
    <cfRule type="expression" dxfId="99" priority="99">
      <formula>LEFT($A369,7)="COMP. A"</formula>
    </cfRule>
  </conditionalFormatting>
  <conditionalFormatting sqref="A377:H380">
    <cfRule type="expression" dxfId="98" priority="94" stopIfTrue="1">
      <formula>$E377=0</formula>
    </cfRule>
    <cfRule type="expression" dxfId="97" priority="95">
      <formula>$L377=1</formula>
    </cfRule>
    <cfRule type="expression" dxfId="96" priority="96">
      <formula>LEFT($A377,7)="COMP. A"</formula>
    </cfRule>
  </conditionalFormatting>
  <conditionalFormatting sqref="A384:H387">
    <cfRule type="expression" dxfId="95" priority="91" stopIfTrue="1">
      <formula>$E384=0</formula>
    </cfRule>
    <cfRule type="expression" dxfId="94" priority="92">
      <formula>$L384=1</formula>
    </cfRule>
    <cfRule type="expression" dxfId="93" priority="93">
      <formula>LEFT($A384,7)="COMP. A"</formula>
    </cfRule>
  </conditionalFormatting>
  <conditionalFormatting sqref="A391:H394">
    <cfRule type="expression" dxfId="92" priority="88" stopIfTrue="1">
      <formula>$E391=0</formula>
    </cfRule>
    <cfRule type="expression" dxfId="91" priority="89">
      <formula>$L391=1</formula>
    </cfRule>
    <cfRule type="expression" dxfId="90" priority="90">
      <formula>LEFT($A391,7)="COMP. A"</formula>
    </cfRule>
  </conditionalFormatting>
  <conditionalFormatting sqref="A398:H401">
    <cfRule type="expression" dxfId="89" priority="85" stopIfTrue="1">
      <formula>$E398=0</formula>
    </cfRule>
    <cfRule type="expression" dxfId="88" priority="86">
      <formula>$L398=1</formula>
    </cfRule>
    <cfRule type="expression" dxfId="87" priority="87">
      <formula>LEFT($A398,7)="COMP. A"</formula>
    </cfRule>
  </conditionalFormatting>
  <conditionalFormatting sqref="A405:H405 A406:F406 H406">
    <cfRule type="expression" dxfId="86" priority="82" stopIfTrue="1">
      <formula>$E405=0</formula>
    </cfRule>
    <cfRule type="expression" dxfId="85" priority="83">
      <formula>$L405=1</formula>
    </cfRule>
    <cfRule type="expression" dxfId="84" priority="84">
      <formula>LEFT($A405,7)="COMP. A"</formula>
    </cfRule>
  </conditionalFormatting>
  <conditionalFormatting sqref="A410:H410 A411:F411 H411">
    <cfRule type="expression" dxfId="83" priority="79" stopIfTrue="1">
      <formula>$E410=0</formula>
    </cfRule>
    <cfRule type="expression" dxfId="82" priority="80">
      <formula>$L410=1</formula>
    </cfRule>
    <cfRule type="expression" dxfId="81" priority="81">
      <formula>LEFT($A410,7)="COMP. A"</formula>
    </cfRule>
  </conditionalFormatting>
  <conditionalFormatting sqref="G406">
    <cfRule type="expression" dxfId="80" priority="76" stopIfTrue="1">
      <formula>$E406=0</formula>
    </cfRule>
    <cfRule type="expression" dxfId="79" priority="77">
      <formula>$L406=1</formula>
    </cfRule>
    <cfRule type="expression" dxfId="78" priority="78">
      <formula>LEFT($A406,7)="COMP. A"</formula>
    </cfRule>
  </conditionalFormatting>
  <conditionalFormatting sqref="G411">
    <cfRule type="expression" dxfId="77" priority="73" stopIfTrue="1">
      <formula>$E411=0</formula>
    </cfRule>
    <cfRule type="expression" dxfId="76" priority="74">
      <formula>$L411=1</formula>
    </cfRule>
    <cfRule type="expression" dxfId="75" priority="75">
      <formula>LEFT($A411,7)="COMP. A"</formula>
    </cfRule>
  </conditionalFormatting>
  <conditionalFormatting sqref="A415:H415 A416:F416 H416">
    <cfRule type="expression" dxfId="74" priority="70" stopIfTrue="1">
      <formula>$E415=0</formula>
    </cfRule>
    <cfRule type="expression" dxfId="73" priority="71">
      <formula>$L415=1</formula>
    </cfRule>
    <cfRule type="expression" dxfId="72" priority="72">
      <formula>LEFT($A415,7)="COMP. A"</formula>
    </cfRule>
  </conditionalFormatting>
  <conditionalFormatting sqref="G416">
    <cfRule type="expression" dxfId="71" priority="67" stopIfTrue="1">
      <formula>$E416=0</formula>
    </cfRule>
    <cfRule type="expression" dxfId="70" priority="68">
      <formula>$L416=1</formula>
    </cfRule>
    <cfRule type="expression" dxfId="69" priority="69">
      <formula>LEFT($A416,7)="COMP. A"</formula>
    </cfRule>
  </conditionalFormatting>
  <conditionalFormatting sqref="A420:H420 A421:F421 H421">
    <cfRule type="expression" dxfId="68" priority="64" stopIfTrue="1">
      <formula>$E420=0</formula>
    </cfRule>
    <cfRule type="expression" dxfId="67" priority="65">
      <formula>$L420=1</formula>
    </cfRule>
    <cfRule type="expression" dxfId="66" priority="66">
      <formula>LEFT($A420,7)="COMP. A"</formula>
    </cfRule>
  </conditionalFormatting>
  <conditionalFormatting sqref="G421">
    <cfRule type="expression" dxfId="65" priority="61" stopIfTrue="1">
      <formula>$E421=0</formula>
    </cfRule>
    <cfRule type="expression" dxfId="64" priority="62">
      <formula>$L421=1</formula>
    </cfRule>
    <cfRule type="expression" dxfId="63" priority="63">
      <formula>LEFT($A421,7)="COMP. A"</formula>
    </cfRule>
  </conditionalFormatting>
  <conditionalFormatting sqref="A425:H425 A426:F426 H426">
    <cfRule type="expression" dxfId="62" priority="58" stopIfTrue="1">
      <formula>$E425=0</formula>
    </cfRule>
    <cfRule type="expression" dxfId="61" priority="59">
      <formula>$L425=1</formula>
    </cfRule>
    <cfRule type="expression" dxfId="60" priority="60">
      <formula>LEFT($A425,7)="COMP. A"</formula>
    </cfRule>
  </conditionalFormatting>
  <conditionalFormatting sqref="G426">
    <cfRule type="expression" dxfId="59" priority="55" stopIfTrue="1">
      <formula>$E426=0</formula>
    </cfRule>
    <cfRule type="expression" dxfId="58" priority="56">
      <formula>$L426=1</formula>
    </cfRule>
    <cfRule type="expression" dxfId="57" priority="57">
      <formula>LEFT($A426,7)="COMP. A"</formula>
    </cfRule>
  </conditionalFormatting>
  <conditionalFormatting sqref="A430:H430 A431:F431 H431">
    <cfRule type="expression" dxfId="56" priority="52" stopIfTrue="1">
      <formula>$E430=0</formula>
    </cfRule>
    <cfRule type="expression" dxfId="55" priority="53">
      <formula>$L430=1</formula>
    </cfRule>
    <cfRule type="expression" dxfId="54" priority="54">
      <formula>LEFT($A430,7)="COMP. A"</formula>
    </cfRule>
  </conditionalFormatting>
  <conditionalFormatting sqref="G431">
    <cfRule type="expression" dxfId="53" priority="49" stopIfTrue="1">
      <formula>$E431=0</formula>
    </cfRule>
    <cfRule type="expression" dxfId="52" priority="50">
      <formula>$L431=1</formula>
    </cfRule>
    <cfRule type="expression" dxfId="51" priority="51">
      <formula>LEFT($A431,7)="COMP. A"</formula>
    </cfRule>
  </conditionalFormatting>
  <conditionalFormatting sqref="A435:H435 A436:F436 H436">
    <cfRule type="expression" dxfId="50" priority="46" stopIfTrue="1">
      <formula>$E435=0</formula>
    </cfRule>
    <cfRule type="expression" dxfId="49" priority="47">
      <formula>$L435=1</formula>
    </cfRule>
    <cfRule type="expression" dxfId="48" priority="48">
      <formula>LEFT($A435,7)="COMP. A"</formula>
    </cfRule>
  </conditionalFormatting>
  <conditionalFormatting sqref="G436">
    <cfRule type="expression" dxfId="47" priority="43" stopIfTrue="1">
      <formula>$E436=0</formula>
    </cfRule>
    <cfRule type="expression" dxfId="46" priority="44">
      <formula>$L436=1</formula>
    </cfRule>
    <cfRule type="expression" dxfId="45" priority="45">
      <formula>LEFT($A436,7)="COMP. A"</formula>
    </cfRule>
  </conditionalFormatting>
  <conditionalFormatting sqref="B238:F240">
    <cfRule type="expression" dxfId="44" priority="40" stopIfTrue="1">
      <formula>$E238=0</formula>
    </cfRule>
    <cfRule type="expression" dxfId="43" priority="41">
      <formula>$L238=1</formula>
    </cfRule>
    <cfRule type="expression" dxfId="42" priority="42">
      <formula>LEFT($A238,7)="COMP. A"</formula>
    </cfRule>
  </conditionalFormatting>
  <conditionalFormatting sqref="A451:H451 A452:C452 E452:H452 A449:A450 D449:E450 G449:H450">
    <cfRule type="expression" dxfId="41" priority="37" stopIfTrue="1">
      <formula>$E449=0</formula>
    </cfRule>
    <cfRule type="expression" dxfId="40" priority="38">
      <formula>$L449=1</formula>
    </cfRule>
    <cfRule type="expression" dxfId="39" priority="39">
      <formula>LEFT($A449,7)="COMP. A"</formula>
    </cfRule>
  </conditionalFormatting>
  <conditionalFormatting sqref="B449:C450">
    <cfRule type="expression" dxfId="38" priority="34" stopIfTrue="1">
      <formula>$E449=0</formula>
    </cfRule>
    <cfRule type="expression" dxfId="37" priority="35">
      <formula>$L449=1</formula>
    </cfRule>
    <cfRule type="expression" dxfId="36" priority="36">
      <formula>LEFT($A449,7)="COMP. A"</formula>
    </cfRule>
  </conditionalFormatting>
  <conditionalFormatting sqref="F449:F450">
    <cfRule type="expression" dxfId="35" priority="31" stopIfTrue="1">
      <formula>$E449=0</formula>
    </cfRule>
    <cfRule type="expression" dxfId="34" priority="32">
      <formula>$L449=1</formula>
    </cfRule>
    <cfRule type="expression" dxfId="33" priority="33">
      <formula>LEFT($A449,7)="COMP. A"</formula>
    </cfRule>
  </conditionalFormatting>
  <conditionalFormatting sqref="D452">
    <cfRule type="expression" dxfId="32" priority="28" stopIfTrue="1">
      <formula>$E452=0</formula>
    </cfRule>
    <cfRule type="expression" dxfId="31" priority="29">
      <formula>$L452=1</formula>
    </cfRule>
    <cfRule type="expression" dxfId="30" priority="30">
      <formula>LEFT($A452,7)="COMP. A"</formula>
    </cfRule>
  </conditionalFormatting>
  <conditionalFormatting sqref="A456:H460">
    <cfRule type="expression" dxfId="29" priority="25" stopIfTrue="1">
      <formula>$E456=0</formula>
    </cfRule>
    <cfRule type="expression" dxfId="28" priority="26">
      <formula>$L456=1</formula>
    </cfRule>
    <cfRule type="expression" dxfId="27" priority="27">
      <formula>LEFT($A456,7)="COMP. A"</formula>
    </cfRule>
  </conditionalFormatting>
  <conditionalFormatting sqref="A464:H467">
    <cfRule type="expression" dxfId="26" priority="22" stopIfTrue="1">
      <formula>$E464=0</formula>
    </cfRule>
    <cfRule type="expression" dxfId="25" priority="23">
      <formula>$L464=1</formula>
    </cfRule>
    <cfRule type="expression" dxfId="24" priority="24">
      <formula>LEFT($A464,7)="COMP. A"</formula>
    </cfRule>
  </conditionalFormatting>
  <conditionalFormatting sqref="A471:H474">
    <cfRule type="expression" dxfId="23" priority="19" stopIfTrue="1">
      <formula>$E471=0</formula>
    </cfRule>
    <cfRule type="expression" dxfId="22" priority="20">
      <formula>$L471=1</formula>
    </cfRule>
    <cfRule type="expression" dxfId="21" priority="21">
      <formula>LEFT($A471,7)="COMP. A"</formula>
    </cfRule>
  </conditionalFormatting>
  <conditionalFormatting sqref="A478:H481">
    <cfRule type="expression" dxfId="20" priority="16" stopIfTrue="1">
      <formula>$E478=0</formula>
    </cfRule>
    <cfRule type="expression" dxfId="19" priority="17">
      <formula>$L478=1</formula>
    </cfRule>
    <cfRule type="expression" dxfId="18" priority="18">
      <formula>LEFT($A478,7)="COMP. A"</formula>
    </cfRule>
  </conditionalFormatting>
  <conditionalFormatting sqref="A485:H488">
    <cfRule type="expression" dxfId="17" priority="13" stopIfTrue="1">
      <formula>$E485=0</formula>
    </cfRule>
    <cfRule type="expression" dxfId="16" priority="14">
      <formula>$L485=1</formula>
    </cfRule>
    <cfRule type="expression" dxfId="15" priority="15">
      <formula>LEFT($A485,7)="COMP. A"</formula>
    </cfRule>
  </conditionalFormatting>
  <conditionalFormatting sqref="A492:H495">
    <cfRule type="expression" dxfId="14" priority="10" stopIfTrue="1">
      <formula>$E492=0</formula>
    </cfRule>
    <cfRule type="expression" dxfId="13" priority="11">
      <formula>$L492=1</formula>
    </cfRule>
    <cfRule type="expression" dxfId="12" priority="12">
      <formula>LEFT($A492,7)="COMP. A"</formula>
    </cfRule>
  </conditionalFormatting>
  <conditionalFormatting sqref="A499:H502">
    <cfRule type="expression" dxfId="11" priority="7" stopIfTrue="1">
      <formula>$E499=0</formula>
    </cfRule>
    <cfRule type="expression" dxfId="10" priority="8">
      <formula>$L499=1</formula>
    </cfRule>
    <cfRule type="expression" dxfId="9" priority="9">
      <formula>LEFT($A499,7)="COMP. A"</formula>
    </cfRule>
  </conditionalFormatting>
  <conditionalFormatting sqref="A506:H509">
    <cfRule type="expression" dxfId="8" priority="4" stopIfTrue="1">
      <formula>$E506=0</formula>
    </cfRule>
    <cfRule type="expression" dxfId="7" priority="5">
      <formula>$L506=1</formula>
    </cfRule>
    <cfRule type="expression" dxfId="6" priority="6">
      <formula>LEFT($A506,7)="COMP. A"</formula>
    </cfRule>
  </conditionalFormatting>
  <conditionalFormatting sqref="A513:H516">
    <cfRule type="expression" dxfId="5" priority="1" stopIfTrue="1">
      <formula>$E513=0</formula>
    </cfRule>
    <cfRule type="expression" dxfId="4" priority="2">
      <formula>$L513=1</formula>
    </cfRule>
    <cfRule type="expression" dxfId="3" priority="3">
      <formula>LEFT($A513,7)="COMP. A"</formula>
    </cfRule>
  </conditionalFormatting>
  <conditionalFormatting sqref="A77:H79 A83:H85 A89:H91 A95:H97 A101:H104 A108:H111 A115:H118 A122:H125 A129:H132 A136:H139">
    <cfRule type="expression" dxfId="2" priority="223" stopIfTrue="1">
      <formula>$E77=0</formula>
    </cfRule>
    <cfRule type="expression" dxfId="1" priority="224">
      <formula>#REF!=1</formula>
    </cfRule>
    <cfRule type="expression" dxfId="0" priority="225">
      <formula>LEFT($A77,7)="COMP. A"</formula>
    </cfRule>
  </conditionalFormatting>
  <pageMargins left="0.511811024" right="0.511811024" top="0.78740157499999996" bottom="0.78740157499999996" header="0.31496062000000002" footer="0.31496062000000002"/>
  <pageSetup paperSize="9" scale="41" fitToHeight="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1"/>
  <sheetViews>
    <sheetView workbookViewId="0">
      <selection activeCell="B21" sqref="B21"/>
    </sheetView>
  </sheetViews>
  <sheetFormatPr defaultRowHeight="12.75" x14ac:dyDescent="0.2"/>
  <cols>
    <col min="1" max="1" width="16" style="27" bestFit="1" customWidth="1"/>
    <col min="2" max="2" width="17.7109375" style="27" bestFit="1" customWidth="1"/>
    <col min="3" max="3" width="22.85546875" style="27" bestFit="1" customWidth="1"/>
    <col min="4" max="4" width="114.85546875" style="27" bestFit="1" customWidth="1"/>
    <col min="5" max="5" width="9.140625" style="27"/>
    <col min="6" max="6" width="10.5703125" style="894" bestFit="1" customWidth="1"/>
    <col min="7" max="7" width="9.140625" style="27"/>
    <col min="8" max="8" width="11.28515625" style="27" customWidth="1"/>
    <col min="9" max="9" width="12.42578125" style="27" customWidth="1"/>
    <col min="10" max="10" width="11.7109375" style="27" customWidth="1"/>
    <col min="11" max="16384" width="9.140625" style="27"/>
  </cols>
  <sheetData>
    <row r="1" spans="1:12" ht="21" customHeight="1" thickBot="1" x14ac:dyDescent="0.25">
      <c r="A1" s="1357" t="s">
        <v>22942</v>
      </c>
      <c r="B1" s="1358"/>
      <c r="C1" s="1358"/>
      <c r="D1" s="1358"/>
      <c r="E1" s="1358"/>
      <c r="F1" s="1358"/>
      <c r="G1" s="1358"/>
      <c r="H1" s="1358"/>
      <c r="I1" s="1358"/>
      <c r="J1" s="1359"/>
    </row>
    <row r="2" spans="1:12" ht="12.75" customHeight="1" x14ac:dyDescent="0.2">
      <c r="A2" s="1380" t="s">
        <v>221</v>
      </c>
      <c r="B2" s="1381"/>
      <c r="C2" s="1394" t="s">
        <v>22943</v>
      </c>
      <c r="D2" s="1395"/>
      <c r="E2" s="1395"/>
      <c r="F2" s="1395"/>
      <c r="G2" s="1395"/>
      <c r="H2" s="1395"/>
      <c r="I2" s="1395"/>
      <c r="J2" s="1396"/>
    </row>
    <row r="3" spans="1:12" x14ac:dyDescent="0.2">
      <c r="A3" s="1370" t="s">
        <v>222</v>
      </c>
      <c r="B3" s="1371"/>
      <c r="C3" s="1397" t="s">
        <v>9425</v>
      </c>
      <c r="D3" s="1398"/>
      <c r="E3" s="1398"/>
      <c r="F3" s="1398"/>
      <c r="G3" s="1398"/>
      <c r="H3" s="1398"/>
      <c r="I3" s="1398"/>
      <c r="J3" s="1399"/>
    </row>
    <row r="4" spans="1:12" ht="13.5" customHeight="1" thickBot="1" x14ac:dyDescent="0.25">
      <c r="A4" s="1372"/>
      <c r="B4" s="1373"/>
      <c r="C4" s="1391" t="s">
        <v>22944</v>
      </c>
      <c r="D4" s="1392"/>
      <c r="E4" s="1392"/>
      <c r="F4" s="1392"/>
      <c r="G4" s="1392"/>
      <c r="H4" s="1392"/>
      <c r="I4" s="1392"/>
      <c r="J4" s="1393"/>
    </row>
    <row r="6" spans="1:12" x14ac:dyDescent="0.2">
      <c r="A6" s="906"/>
      <c r="B6" s="906"/>
      <c r="C6" s="907">
        <v>9</v>
      </c>
      <c r="D6" s="908" t="s">
        <v>70</v>
      </c>
      <c r="E6" s="906"/>
      <c r="F6" s="916"/>
      <c r="G6" s="906"/>
      <c r="H6" s="906"/>
      <c r="I6" s="906"/>
      <c r="J6" s="906"/>
    </row>
    <row r="7" spans="1:12" x14ac:dyDescent="0.2">
      <c r="A7" s="906"/>
      <c r="B7" s="906"/>
      <c r="C7" s="907" t="s">
        <v>126</v>
      </c>
      <c r="D7" s="908" t="s">
        <v>22945</v>
      </c>
      <c r="E7" s="906"/>
      <c r="F7" s="907" t="s">
        <v>10151</v>
      </c>
      <c r="G7" s="907"/>
      <c r="H7" s="907" t="s">
        <v>22946</v>
      </c>
      <c r="I7" s="907" t="s">
        <v>22947</v>
      </c>
      <c r="J7" s="907" t="s">
        <v>16</v>
      </c>
    </row>
    <row r="8" spans="1:12" x14ac:dyDescent="0.2">
      <c r="A8" s="909" t="s">
        <v>98</v>
      </c>
      <c r="B8" s="909" t="s">
        <v>22969</v>
      </c>
      <c r="C8" s="910" t="s">
        <v>127</v>
      </c>
      <c r="D8" s="909" t="s">
        <v>130</v>
      </c>
      <c r="E8" s="909" t="s">
        <v>22948</v>
      </c>
      <c r="F8" s="917"/>
      <c r="G8" s="909"/>
      <c r="H8" s="922">
        <f>SUMPRODUCT(H9:H11,F9:F11)</f>
        <v>13.64</v>
      </c>
      <c r="I8" s="922">
        <f>SUMPRODUCT(I9:I11,F9:F11)</f>
        <v>6.7884795000000002</v>
      </c>
      <c r="J8" s="911">
        <f>J9+J10+J11</f>
        <v>20.428479500000002</v>
      </c>
      <c r="L8" s="923"/>
    </row>
    <row r="9" spans="1:12" x14ac:dyDescent="0.2">
      <c r="A9" s="22"/>
      <c r="B9" s="22" t="s">
        <v>98</v>
      </c>
      <c r="C9" s="22">
        <v>88264</v>
      </c>
      <c r="D9" s="22" t="s">
        <v>22949</v>
      </c>
      <c r="E9" s="22" t="s">
        <v>99</v>
      </c>
      <c r="F9" s="918">
        <v>0.23644999999999999</v>
      </c>
      <c r="G9" s="22"/>
      <c r="H9" s="912">
        <v>0</v>
      </c>
      <c r="I9" s="912">
        <v>15.98</v>
      </c>
      <c r="J9" s="912">
        <f>F9*I9</f>
        <v>3.7784710000000001</v>
      </c>
    </row>
    <row r="10" spans="1:12" x14ac:dyDescent="0.2">
      <c r="A10" s="22"/>
      <c r="B10" s="22" t="s">
        <v>98</v>
      </c>
      <c r="C10" s="22">
        <v>88247</v>
      </c>
      <c r="D10" s="22" t="s">
        <v>22950</v>
      </c>
      <c r="E10" s="22" t="s">
        <v>99</v>
      </c>
      <c r="F10" s="918">
        <v>0.23644999999999999</v>
      </c>
      <c r="G10" s="22"/>
      <c r="H10" s="912">
        <v>0</v>
      </c>
      <c r="I10" s="912">
        <v>12.73</v>
      </c>
      <c r="J10" s="912">
        <f>I10*F10</f>
        <v>3.0100085000000001</v>
      </c>
    </row>
    <row r="11" spans="1:12" x14ac:dyDescent="0.2">
      <c r="A11" s="22"/>
      <c r="B11" s="22" t="s">
        <v>158</v>
      </c>
      <c r="C11" s="22" t="s">
        <v>22951</v>
      </c>
      <c r="D11" s="22" t="s">
        <v>130</v>
      </c>
      <c r="E11" s="22" t="s">
        <v>22948</v>
      </c>
      <c r="F11" s="919">
        <v>1</v>
      </c>
      <c r="G11" s="22"/>
      <c r="H11" s="912">
        <v>13.64</v>
      </c>
      <c r="I11" s="912">
        <v>0</v>
      </c>
      <c r="J11" s="912">
        <f>H11*F11</f>
        <v>13.64</v>
      </c>
    </row>
    <row r="12" spans="1:12" x14ac:dyDescent="0.2">
      <c r="A12" s="909" t="s">
        <v>98</v>
      </c>
      <c r="B12" s="909" t="s">
        <v>22970</v>
      </c>
      <c r="C12" s="910" t="s">
        <v>129</v>
      </c>
      <c r="D12" s="909" t="s">
        <v>10119</v>
      </c>
      <c r="E12" s="909" t="s">
        <v>1</v>
      </c>
      <c r="F12" s="917"/>
      <c r="G12" s="909"/>
      <c r="H12" s="922">
        <f>SUMPRODUCT(H13:H15,F13:F15)</f>
        <v>29.92</v>
      </c>
      <c r="I12" s="922">
        <f>SUMPRODUCT(I13:I15,F13:F15)</f>
        <v>6.7884795000000002</v>
      </c>
      <c r="J12" s="911">
        <f>J13+J14+J15</f>
        <v>36.708479500000003</v>
      </c>
      <c r="L12" s="923"/>
    </row>
    <row r="13" spans="1:12" x14ac:dyDescent="0.2">
      <c r="A13" s="22"/>
      <c r="B13" s="22" t="s">
        <v>98</v>
      </c>
      <c r="C13" s="22">
        <v>88264</v>
      </c>
      <c r="D13" s="22" t="s">
        <v>22949</v>
      </c>
      <c r="E13" s="22" t="s">
        <v>99</v>
      </c>
      <c r="F13" s="918">
        <v>0.23644999999999999</v>
      </c>
      <c r="G13" s="22"/>
      <c r="H13" s="912">
        <v>0</v>
      </c>
      <c r="I13" s="912">
        <v>15.98</v>
      </c>
      <c r="J13" s="912">
        <f>F13*I13</f>
        <v>3.7784710000000001</v>
      </c>
    </row>
    <row r="14" spans="1:12" x14ac:dyDescent="0.2">
      <c r="A14" s="22"/>
      <c r="B14" s="22" t="s">
        <v>98</v>
      </c>
      <c r="C14" s="22">
        <v>88247</v>
      </c>
      <c r="D14" s="22" t="s">
        <v>22950</v>
      </c>
      <c r="E14" s="22" t="s">
        <v>99</v>
      </c>
      <c r="F14" s="918">
        <v>0.23644999999999999</v>
      </c>
      <c r="G14" s="22"/>
      <c r="H14" s="912">
        <v>0</v>
      </c>
      <c r="I14" s="912">
        <v>12.73</v>
      </c>
      <c r="J14" s="912">
        <f>I14*F14</f>
        <v>3.0100085000000001</v>
      </c>
    </row>
    <row r="15" spans="1:12" x14ac:dyDescent="0.2">
      <c r="A15" s="22"/>
      <c r="B15" s="22" t="s">
        <v>158</v>
      </c>
      <c r="C15" s="22" t="s">
        <v>22952</v>
      </c>
      <c r="D15" s="22" t="s">
        <v>10119</v>
      </c>
      <c r="E15" s="22" t="s">
        <v>1</v>
      </c>
      <c r="F15" s="919">
        <v>1</v>
      </c>
      <c r="G15" s="22"/>
      <c r="H15" s="912">
        <v>29.92</v>
      </c>
      <c r="I15" s="912">
        <v>0</v>
      </c>
      <c r="J15" s="912">
        <f>F15*H15</f>
        <v>29.92</v>
      </c>
    </row>
    <row r="16" spans="1:12" x14ac:dyDescent="0.2">
      <c r="A16" s="909" t="s">
        <v>98</v>
      </c>
      <c r="B16" s="909" t="s">
        <v>22971</v>
      </c>
      <c r="C16" s="910" t="s">
        <v>131</v>
      </c>
      <c r="D16" s="909" t="s">
        <v>10120</v>
      </c>
      <c r="E16" s="909" t="s">
        <v>22948</v>
      </c>
      <c r="F16" s="917"/>
      <c r="G16" s="909"/>
      <c r="H16" s="922">
        <f>SUMPRODUCT(H17:H19,F17:F19)</f>
        <v>28.13</v>
      </c>
      <c r="I16" s="922">
        <f>SUMPRODUCT(I17:I19,F17:F19)</f>
        <v>6.7884795000000002</v>
      </c>
      <c r="J16" s="911">
        <f>J17+J18+J19</f>
        <v>34.918479499999997</v>
      </c>
      <c r="L16" s="923"/>
    </row>
    <row r="17" spans="1:12" x14ac:dyDescent="0.2">
      <c r="A17" s="22"/>
      <c r="B17" s="22" t="s">
        <v>98</v>
      </c>
      <c r="C17" s="22">
        <v>88264</v>
      </c>
      <c r="D17" s="22" t="s">
        <v>22949</v>
      </c>
      <c r="E17" s="22" t="s">
        <v>99</v>
      </c>
      <c r="F17" s="918">
        <v>0.23644999999999999</v>
      </c>
      <c r="G17" s="22"/>
      <c r="H17" s="912">
        <v>0</v>
      </c>
      <c r="I17" s="912">
        <v>15.98</v>
      </c>
      <c r="J17" s="912">
        <f>F17*I17</f>
        <v>3.7784710000000001</v>
      </c>
    </row>
    <row r="18" spans="1:12" x14ac:dyDescent="0.2">
      <c r="A18" s="22"/>
      <c r="B18" s="22" t="s">
        <v>98</v>
      </c>
      <c r="C18" s="22">
        <v>88247</v>
      </c>
      <c r="D18" s="22" t="s">
        <v>22950</v>
      </c>
      <c r="E18" s="22" t="s">
        <v>99</v>
      </c>
      <c r="F18" s="918">
        <v>0.23644999999999999</v>
      </c>
      <c r="G18" s="22"/>
      <c r="H18" s="912">
        <v>0</v>
      </c>
      <c r="I18" s="912">
        <v>12.73</v>
      </c>
      <c r="J18" s="912">
        <f>I18*F18</f>
        <v>3.0100085000000001</v>
      </c>
    </row>
    <row r="19" spans="1:12" x14ac:dyDescent="0.2">
      <c r="A19" s="22"/>
      <c r="B19" s="22" t="s">
        <v>158</v>
      </c>
      <c r="C19" s="22" t="s">
        <v>22952</v>
      </c>
      <c r="D19" s="22" t="s">
        <v>10120</v>
      </c>
      <c r="E19" s="22" t="s">
        <v>22948</v>
      </c>
      <c r="F19" s="919">
        <v>1</v>
      </c>
      <c r="G19" s="22"/>
      <c r="H19" s="912">
        <v>28.13</v>
      </c>
      <c r="I19" s="912">
        <v>0</v>
      </c>
      <c r="J19" s="912">
        <f>F19*H19</f>
        <v>28.13</v>
      </c>
    </row>
    <row r="20" spans="1:12" x14ac:dyDescent="0.2">
      <c r="A20" s="909" t="s">
        <v>98</v>
      </c>
      <c r="B20" s="909" t="s">
        <v>22972</v>
      </c>
      <c r="C20" s="910" t="s">
        <v>133</v>
      </c>
      <c r="D20" s="909" t="s">
        <v>10121</v>
      </c>
      <c r="E20" s="909" t="s">
        <v>1</v>
      </c>
      <c r="F20" s="917"/>
      <c r="G20" s="909"/>
      <c r="H20" s="922">
        <f>SUMPRODUCT(H21:H23,F21:F23)</f>
        <v>19.54</v>
      </c>
      <c r="I20" s="922">
        <f>SUMPRODUCT(I21:I23,F21:F23)</f>
        <v>6.7884795000000002</v>
      </c>
      <c r="J20" s="911">
        <f>J21+J22+J23</f>
        <v>26.3284795</v>
      </c>
      <c r="L20" s="923"/>
    </row>
    <row r="21" spans="1:12" x14ac:dyDescent="0.2">
      <c r="A21" s="22"/>
      <c r="B21" s="22" t="s">
        <v>98</v>
      </c>
      <c r="C21" s="22">
        <v>88264</v>
      </c>
      <c r="D21" s="22" t="s">
        <v>22949</v>
      </c>
      <c r="E21" s="22" t="s">
        <v>99</v>
      </c>
      <c r="F21" s="918">
        <v>0.23644999999999999</v>
      </c>
      <c r="G21" s="22"/>
      <c r="H21" s="912">
        <v>0</v>
      </c>
      <c r="I21" s="912">
        <v>15.98</v>
      </c>
      <c r="J21" s="912">
        <f>F21*I21</f>
        <v>3.7784710000000001</v>
      </c>
    </row>
    <row r="22" spans="1:12" x14ac:dyDescent="0.2">
      <c r="A22" s="22"/>
      <c r="B22" s="22" t="s">
        <v>98</v>
      </c>
      <c r="C22" s="22">
        <v>88247</v>
      </c>
      <c r="D22" s="22" t="s">
        <v>22950</v>
      </c>
      <c r="E22" s="22" t="s">
        <v>99</v>
      </c>
      <c r="F22" s="918">
        <v>0.23644999999999999</v>
      </c>
      <c r="G22" s="22"/>
      <c r="H22" s="912">
        <v>0</v>
      </c>
      <c r="I22" s="912">
        <v>12.73</v>
      </c>
      <c r="J22" s="912">
        <f>I22*F22</f>
        <v>3.0100085000000001</v>
      </c>
    </row>
    <row r="23" spans="1:12" x14ac:dyDescent="0.2">
      <c r="A23" s="22"/>
      <c r="B23" s="22" t="s">
        <v>158</v>
      </c>
      <c r="C23" s="22" t="s">
        <v>22953</v>
      </c>
      <c r="D23" s="22" t="s">
        <v>10121</v>
      </c>
      <c r="E23" s="22" t="s">
        <v>1</v>
      </c>
      <c r="F23" s="919">
        <v>1</v>
      </c>
      <c r="G23" s="22"/>
      <c r="H23" s="912">
        <f>19.54</f>
        <v>19.54</v>
      </c>
      <c r="I23" s="912">
        <v>0</v>
      </c>
      <c r="J23" s="912">
        <f>F23*H23</f>
        <v>19.54</v>
      </c>
    </row>
    <row r="24" spans="1:12" x14ac:dyDescent="0.2">
      <c r="A24" s="909" t="s">
        <v>22954</v>
      </c>
      <c r="B24" s="909"/>
      <c r="C24" s="910" t="s">
        <v>138</v>
      </c>
      <c r="D24" s="909" t="s">
        <v>132</v>
      </c>
      <c r="E24" s="909" t="s">
        <v>11415</v>
      </c>
      <c r="F24" s="920"/>
      <c r="G24" s="909"/>
      <c r="H24" s="922">
        <f>SUMPRODUCT(H25:H27,F25:F27)</f>
        <v>11.1</v>
      </c>
      <c r="I24" s="922">
        <f>SUMPRODUCT(I25:I27,F25:F27)</f>
        <v>2.3369600000000004</v>
      </c>
      <c r="J24" s="911">
        <f>J25+J26+J27</f>
        <v>13.436959999999999</v>
      </c>
    </row>
    <row r="25" spans="1:12" x14ac:dyDescent="0.2">
      <c r="A25" s="22"/>
      <c r="B25" s="22" t="s">
        <v>98</v>
      </c>
      <c r="C25" s="22">
        <v>88266</v>
      </c>
      <c r="D25" s="22" t="s">
        <v>22955</v>
      </c>
      <c r="E25" s="22" t="s">
        <v>99</v>
      </c>
      <c r="F25" s="918">
        <v>6.7000000000000004E-2</v>
      </c>
      <c r="G25" s="22"/>
      <c r="H25" s="912">
        <v>0</v>
      </c>
      <c r="I25" s="912">
        <v>22.15</v>
      </c>
      <c r="J25" s="912">
        <f>F25*I25</f>
        <v>1.4840500000000001</v>
      </c>
    </row>
    <row r="26" spans="1:12" x14ac:dyDescent="0.2">
      <c r="A26" s="22"/>
      <c r="B26" s="22" t="s">
        <v>98</v>
      </c>
      <c r="C26" s="22">
        <v>88247</v>
      </c>
      <c r="D26" s="22" t="s">
        <v>22950</v>
      </c>
      <c r="E26" s="22" t="s">
        <v>99</v>
      </c>
      <c r="F26" s="918">
        <v>6.7000000000000004E-2</v>
      </c>
      <c r="G26" s="22"/>
      <c r="H26" s="912">
        <v>0</v>
      </c>
      <c r="I26" s="912">
        <v>12.73</v>
      </c>
      <c r="J26" s="912">
        <f>F26*I26</f>
        <v>0.85291000000000006</v>
      </c>
    </row>
    <row r="27" spans="1:12" x14ac:dyDescent="0.2">
      <c r="A27" s="22"/>
      <c r="B27" s="75" t="s">
        <v>158</v>
      </c>
      <c r="C27" s="22" t="s">
        <v>22956</v>
      </c>
      <c r="D27" s="75" t="s">
        <v>132</v>
      </c>
      <c r="E27" s="75" t="s">
        <v>1</v>
      </c>
      <c r="F27" s="919">
        <v>1</v>
      </c>
      <c r="G27" s="22"/>
      <c r="H27" s="912">
        <v>11.1</v>
      </c>
      <c r="I27" s="913">
        <v>0</v>
      </c>
      <c r="J27" s="912">
        <f>F27*H27</f>
        <v>11.1</v>
      </c>
    </row>
    <row r="28" spans="1:12" x14ac:dyDescent="0.2">
      <c r="A28" s="909" t="s">
        <v>22954</v>
      </c>
      <c r="B28" s="909"/>
      <c r="C28" s="910" t="s">
        <v>139</v>
      </c>
      <c r="D28" s="909" t="s">
        <v>134</v>
      </c>
      <c r="E28" s="909" t="s">
        <v>22948</v>
      </c>
      <c r="F28" s="920"/>
      <c r="G28" s="909"/>
      <c r="H28" s="922">
        <f>SUMPRODUCT(H29:H31,F29:F31)</f>
        <v>2</v>
      </c>
      <c r="I28" s="922">
        <f>SUMPRODUCT(I29:I31,F29:F31)</f>
        <v>0.77898666666666672</v>
      </c>
      <c r="J28" s="911">
        <f>J29+J30+J31</f>
        <v>2.7789866666666665</v>
      </c>
      <c r="L28" s="923"/>
    </row>
    <row r="29" spans="1:12" x14ac:dyDescent="0.2">
      <c r="A29" s="22"/>
      <c r="B29" s="22" t="s">
        <v>98</v>
      </c>
      <c r="C29" s="22">
        <v>88266</v>
      </c>
      <c r="D29" s="22" t="s">
        <v>22955</v>
      </c>
      <c r="E29" s="22" t="s">
        <v>99</v>
      </c>
      <c r="F29" s="918">
        <f>F26/3</f>
        <v>2.2333333333333334E-2</v>
      </c>
      <c r="G29" s="22"/>
      <c r="H29" s="912">
        <v>0</v>
      </c>
      <c r="I29" s="912">
        <v>22.15</v>
      </c>
      <c r="J29" s="912">
        <f>F29*I29</f>
        <v>0.49468333333333331</v>
      </c>
    </row>
    <row r="30" spans="1:12" x14ac:dyDescent="0.2">
      <c r="A30" s="22"/>
      <c r="B30" s="22" t="s">
        <v>98</v>
      </c>
      <c r="C30" s="22">
        <v>88247</v>
      </c>
      <c r="D30" s="22" t="s">
        <v>22950</v>
      </c>
      <c r="E30" s="22" t="s">
        <v>99</v>
      </c>
      <c r="F30" s="918">
        <v>2.2333333333333334E-2</v>
      </c>
      <c r="G30" s="22"/>
      <c r="H30" s="912">
        <v>0</v>
      </c>
      <c r="I30" s="912">
        <v>12.73</v>
      </c>
      <c r="J30" s="912">
        <f>F30*I30</f>
        <v>0.28430333333333335</v>
      </c>
    </row>
    <row r="31" spans="1:12" x14ac:dyDescent="0.2">
      <c r="A31" s="22"/>
      <c r="B31" s="75" t="s">
        <v>158</v>
      </c>
      <c r="C31" s="22" t="s">
        <v>22957</v>
      </c>
      <c r="D31" s="75" t="s">
        <v>134</v>
      </c>
      <c r="E31" s="75" t="s">
        <v>22948</v>
      </c>
      <c r="F31" s="919">
        <v>1</v>
      </c>
      <c r="G31" s="22"/>
      <c r="H31" s="912">
        <v>2</v>
      </c>
      <c r="I31" s="912">
        <v>0</v>
      </c>
      <c r="J31" s="913">
        <f>F31*H31</f>
        <v>2</v>
      </c>
    </row>
    <row r="32" spans="1:12" x14ac:dyDescent="0.2">
      <c r="A32" s="909" t="s">
        <v>22954</v>
      </c>
      <c r="B32" s="909"/>
      <c r="C32" s="910" t="s">
        <v>10124</v>
      </c>
      <c r="D32" s="909" t="s">
        <v>128</v>
      </c>
      <c r="E32" s="909" t="s">
        <v>11415</v>
      </c>
      <c r="F32" s="920"/>
      <c r="G32" s="909"/>
      <c r="H32" s="922">
        <f>SUMPRODUCT(H33:H35,F33:F35)</f>
        <v>28.2</v>
      </c>
      <c r="I32" s="922">
        <f>SUMPRODUCT(I33:I35,F33:F35)</f>
        <v>1.744</v>
      </c>
      <c r="J32" s="911">
        <f>J33+J34+J35</f>
        <v>29.943999999999999</v>
      </c>
      <c r="L32" s="923"/>
    </row>
    <row r="33" spans="1:12" x14ac:dyDescent="0.2">
      <c r="A33" s="22"/>
      <c r="B33" s="22" t="s">
        <v>98</v>
      </c>
      <c r="C33" s="22">
        <v>88266</v>
      </c>
      <c r="D33" s="22" t="s">
        <v>22955</v>
      </c>
      <c r="E33" s="22" t="s">
        <v>99</v>
      </c>
      <c r="F33" s="918">
        <v>0.05</v>
      </c>
      <c r="G33" s="22"/>
      <c r="H33" s="912">
        <v>0</v>
      </c>
      <c r="I33" s="912">
        <v>22.15</v>
      </c>
      <c r="J33" s="912">
        <f>F33*I33</f>
        <v>1.1074999999999999</v>
      </c>
    </row>
    <row r="34" spans="1:12" x14ac:dyDescent="0.2">
      <c r="A34" s="22"/>
      <c r="B34" s="22" t="s">
        <v>98</v>
      </c>
      <c r="C34" s="22">
        <v>88247</v>
      </c>
      <c r="D34" s="22" t="s">
        <v>22950</v>
      </c>
      <c r="E34" s="22" t="s">
        <v>99</v>
      </c>
      <c r="F34" s="918">
        <v>0.05</v>
      </c>
      <c r="G34" s="22"/>
      <c r="H34" s="912">
        <v>0</v>
      </c>
      <c r="I34" s="912">
        <v>12.73</v>
      </c>
      <c r="J34" s="912">
        <f>F34*I34</f>
        <v>0.63650000000000007</v>
      </c>
    </row>
    <row r="35" spans="1:12" x14ac:dyDescent="0.2">
      <c r="A35" s="22"/>
      <c r="B35" s="75" t="s">
        <v>158</v>
      </c>
      <c r="C35" s="22" t="s">
        <v>22957</v>
      </c>
      <c r="D35" s="75" t="s">
        <v>128</v>
      </c>
      <c r="E35" s="75" t="s">
        <v>1</v>
      </c>
      <c r="F35" s="919">
        <v>1</v>
      </c>
      <c r="G35" s="22"/>
      <c r="H35" s="912">
        <v>28.2</v>
      </c>
      <c r="I35" s="912">
        <v>0</v>
      </c>
      <c r="J35" s="912">
        <f>F35*H35</f>
        <v>28.2</v>
      </c>
    </row>
    <row r="36" spans="1:12" x14ac:dyDescent="0.2">
      <c r="A36" s="909" t="s">
        <v>22954</v>
      </c>
      <c r="B36" s="909"/>
      <c r="C36" s="910" t="s">
        <v>10125</v>
      </c>
      <c r="D36" s="909" t="s">
        <v>22958</v>
      </c>
      <c r="E36" s="909" t="s">
        <v>11415</v>
      </c>
      <c r="F36" s="920"/>
      <c r="G36" s="909"/>
      <c r="H36" s="922">
        <f>SUMPRODUCT(H37:H39,F37:F39)</f>
        <v>8.4</v>
      </c>
      <c r="I36" s="922">
        <f>SUMPRODUCT(I37:I39,F37:F39)</f>
        <v>0</v>
      </c>
      <c r="J36" s="911">
        <f>J37+J38+J39</f>
        <v>8.4</v>
      </c>
      <c r="L36" s="923"/>
    </row>
    <row r="37" spans="1:12" x14ac:dyDescent="0.2">
      <c r="A37" s="22"/>
      <c r="B37" s="22" t="s">
        <v>98</v>
      </c>
      <c r="C37" s="22">
        <v>88266</v>
      </c>
      <c r="D37" s="22" t="s">
        <v>22955</v>
      </c>
      <c r="E37" s="22" t="s">
        <v>99</v>
      </c>
      <c r="F37" s="918">
        <v>0</v>
      </c>
      <c r="G37" s="22"/>
      <c r="H37" s="912">
        <v>0</v>
      </c>
      <c r="I37" s="912">
        <v>22.15</v>
      </c>
      <c r="J37" s="912">
        <f>F37*I37</f>
        <v>0</v>
      </c>
    </row>
    <row r="38" spans="1:12" x14ac:dyDescent="0.2">
      <c r="A38" s="22"/>
      <c r="B38" s="22" t="s">
        <v>98</v>
      </c>
      <c r="C38" s="22">
        <v>88247</v>
      </c>
      <c r="D38" s="22" t="s">
        <v>22950</v>
      </c>
      <c r="E38" s="22" t="s">
        <v>99</v>
      </c>
      <c r="F38" s="918">
        <v>0</v>
      </c>
      <c r="G38" s="22"/>
      <c r="H38" s="912">
        <v>0</v>
      </c>
      <c r="I38" s="912">
        <v>12.73</v>
      </c>
      <c r="J38" s="912">
        <f>F38*I38</f>
        <v>0</v>
      </c>
    </row>
    <row r="39" spans="1:12" x14ac:dyDescent="0.2">
      <c r="A39" s="22"/>
      <c r="B39" s="75" t="s">
        <v>158</v>
      </c>
      <c r="C39" s="22" t="s">
        <v>22957</v>
      </c>
      <c r="D39" s="75" t="s">
        <v>136</v>
      </c>
      <c r="E39" s="75" t="s">
        <v>1</v>
      </c>
      <c r="F39" s="919">
        <v>1</v>
      </c>
      <c r="G39" s="22"/>
      <c r="H39" s="912">
        <v>8.4</v>
      </c>
      <c r="I39" s="912">
        <v>0</v>
      </c>
      <c r="J39" s="912">
        <f>H39*F39</f>
        <v>8.4</v>
      </c>
    </row>
    <row r="40" spans="1:12" x14ac:dyDescent="0.2">
      <c r="A40" s="909" t="s">
        <v>22954</v>
      </c>
      <c r="B40" s="909"/>
      <c r="C40" s="910" t="s">
        <v>10126</v>
      </c>
      <c r="D40" s="909" t="s">
        <v>22959</v>
      </c>
      <c r="E40" s="909" t="s">
        <v>11415</v>
      </c>
      <c r="F40" s="920"/>
      <c r="G40" s="909"/>
      <c r="H40" s="922">
        <f>SUMPRODUCT(H41:H43,F41:F43)</f>
        <v>0.4375</v>
      </c>
      <c r="I40" s="922">
        <f>SUMPRODUCT(I41:I43,F41:F43)</f>
        <v>2.9055039999999996</v>
      </c>
      <c r="J40" s="911">
        <f>J41+J42+J43</f>
        <v>3.3430039999999996</v>
      </c>
      <c r="L40" s="923"/>
    </row>
    <row r="41" spans="1:12" x14ac:dyDescent="0.2">
      <c r="A41" s="22"/>
      <c r="B41" s="22" t="s">
        <v>98</v>
      </c>
      <c r="C41" s="22">
        <v>88266</v>
      </c>
      <c r="D41" s="22" t="s">
        <v>22955</v>
      </c>
      <c r="E41" s="22" t="s">
        <v>99</v>
      </c>
      <c r="F41" s="918">
        <v>8.3299999999999999E-2</v>
      </c>
      <c r="G41" s="22"/>
      <c r="H41" s="912">
        <v>0</v>
      </c>
      <c r="I41" s="912">
        <v>22.15</v>
      </c>
      <c r="J41" s="912">
        <f>F41*I41</f>
        <v>1.8450949999999999</v>
      </c>
    </row>
    <row r="42" spans="1:12" x14ac:dyDescent="0.2">
      <c r="A42" s="22"/>
      <c r="B42" s="22" t="s">
        <v>98</v>
      </c>
      <c r="C42" s="22">
        <v>88247</v>
      </c>
      <c r="D42" s="22" t="s">
        <v>22950</v>
      </c>
      <c r="E42" s="22" t="s">
        <v>99</v>
      </c>
      <c r="F42" s="918">
        <v>8.3299999999999999E-2</v>
      </c>
      <c r="G42" s="22"/>
      <c r="H42" s="912">
        <v>0</v>
      </c>
      <c r="I42" s="912">
        <v>12.73</v>
      </c>
      <c r="J42" s="912">
        <f>F42*I42</f>
        <v>1.0604089999999999</v>
      </c>
    </row>
    <row r="43" spans="1:12" x14ac:dyDescent="0.2">
      <c r="A43" s="22"/>
      <c r="B43" s="75" t="s">
        <v>158</v>
      </c>
      <c r="C43" s="22" t="s">
        <v>22960</v>
      </c>
      <c r="D43" s="75" t="s">
        <v>22959</v>
      </c>
      <c r="E43" s="75" t="s">
        <v>1</v>
      </c>
      <c r="F43" s="919">
        <v>1</v>
      </c>
      <c r="G43" s="22"/>
      <c r="H43" s="912">
        <f>7/16</f>
        <v>0.4375</v>
      </c>
      <c r="I43" s="912">
        <v>0</v>
      </c>
      <c r="J43" s="912">
        <f>F43*H43</f>
        <v>0.4375</v>
      </c>
    </row>
    <row r="44" spans="1:12" x14ac:dyDescent="0.2">
      <c r="A44" s="909" t="s">
        <v>22954</v>
      </c>
      <c r="B44" s="909"/>
      <c r="C44" s="910" t="s">
        <v>10128</v>
      </c>
      <c r="D44" s="909" t="s">
        <v>10129</v>
      </c>
      <c r="E44" s="909" t="s">
        <v>11415</v>
      </c>
      <c r="F44" s="920"/>
      <c r="G44" s="909"/>
      <c r="H44" s="922">
        <f>SUMPRODUCT(H45:H47,F45:F47)</f>
        <v>1.38</v>
      </c>
      <c r="I44" s="922">
        <f>SUMPRODUCT(I45:I47,F45:F47)</f>
        <v>1.8381759999999998</v>
      </c>
      <c r="J44" s="911">
        <f>J45+J46+J47</f>
        <v>3.2181759999999997</v>
      </c>
      <c r="L44" s="923"/>
    </row>
    <row r="45" spans="1:12" x14ac:dyDescent="0.2">
      <c r="A45" s="22"/>
      <c r="B45" s="22" t="s">
        <v>98</v>
      </c>
      <c r="C45" s="22">
        <v>88266</v>
      </c>
      <c r="D45" s="22" t="s">
        <v>22955</v>
      </c>
      <c r="E45" s="22" t="s">
        <v>99</v>
      </c>
      <c r="F45" s="918">
        <v>5.2699999999999997E-2</v>
      </c>
      <c r="G45" s="22"/>
      <c r="H45" s="912">
        <v>0</v>
      </c>
      <c r="I45" s="912">
        <v>22.15</v>
      </c>
      <c r="J45" s="912">
        <f>F45*I45</f>
        <v>1.1673049999999998</v>
      </c>
    </row>
    <row r="46" spans="1:12" x14ac:dyDescent="0.2">
      <c r="A46" s="22"/>
      <c r="B46" s="22" t="s">
        <v>98</v>
      </c>
      <c r="C46" s="22">
        <v>88247</v>
      </c>
      <c r="D46" s="22" t="s">
        <v>22950</v>
      </c>
      <c r="E46" s="22" t="s">
        <v>99</v>
      </c>
      <c r="F46" s="918">
        <v>5.2699999999999997E-2</v>
      </c>
      <c r="G46" s="22"/>
      <c r="H46" s="912">
        <v>0</v>
      </c>
      <c r="I46" s="912">
        <v>12.73</v>
      </c>
      <c r="J46" s="912">
        <f>F46*I46</f>
        <v>0.670871</v>
      </c>
    </row>
    <row r="47" spans="1:12" x14ac:dyDescent="0.2">
      <c r="A47" s="22"/>
      <c r="B47" s="75" t="s">
        <v>158</v>
      </c>
      <c r="C47" s="22" t="s">
        <v>22953</v>
      </c>
      <c r="D47" s="75" t="s">
        <v>10129</v>
      </c>
      <c r="E47" s="75" t="s">
        <v>1</v>
      </c>
      <c r="F47" s="919">
        <v>1</v>
      </c>
      <c r="G47" s="22"/>
      <c r="H47" s="912">
        <v>1.38</v>
      </c>
      <c r="I47" s="912">
        <v>0</v>
      </c>
      <c r="J47" s="912">
        <f>H47*F47</f>
        <v>1.38</v>
      </c>
    </row>
    <row r="48" spans="1:12" x14ac:dyDescent="0.2">
      <c r="A48" s="909" t="s">
        <v>22961</v>
      </c>
      <c r="B48" s="909" t="s">
        <v>22962</v>
      </c>
      <c r="C48" s="910" t="s">
        <v>10130</v>
      </c>
      <c r="D48" s="909" t="s">
        <v>140</v>
      </c>
      <c r="E48" s="909" t="s">
        <v>22948</v>
      </c>
      <c r="F48" s="920"/>
      <c r="G48" s="909"/>
      <c r="H48" s="922">
        <f>SUMPRODUCT(H49:H51,F49:F51)</f>
        <v>22.82</v>
      </c>
      <c r="I48" s="922">
        <f>SUMPRODUCT(I49:I51,F49:F51)</f>
        <v>2.9159679999999994</v>
      </c>
      <c r="J48" s="911">
        <f>J49+J50+J51</f>
        <v>25.735968</v>
      </c>
      <c r="L48" s="923"/>
    </row>
    <row r="49" spans="1:12" x14ac:dyDescent="0.2">
      <c r="A49" s="22"/>
      <c r="B49" s="22" t="s">
        <v>98</v>
      </c>
      <c r="C49" s="22">
        <v>88266</v>
      </c>
      <c r="D49" s="22" t="s">
        <v>22955</v>
      </c>
      <c r="E49" s="22" t="s">
        <v>99</v>
      </c>
      <c r="F49" s="918">
        <v>8.3599999999999994E-2</v>
      </c>
      <c r="G49" s="22"/>
      <c r="H49" s="912">
        <v>0</v>
      </c>
      <c r="I49" s="912">
        <v>22.15</v>
      </c>
      <c r="J49" s="912">
        <f>F49*I49</f>
        <v>1.8517399999999997</v>
      </c>
    </row>
    <row r="50" spans="1:12" x14ac:dyDescent="0.2">
      <c r="A50" s="22"/>
      <c r="B50" s="22" t="s">
        <v>98</v>
      </c>
      <c r="C50" s="22">
        <v>88247</v>
      </c>
      <c r="D50" s="22" t="s">
        <v>22950</v>
      </c>
      <c r="E50" s="22" t="s">
        <v>99</v>
      </c>
      <c r="F50" s="918">
        <v>8.3599999999999994E-2</v>
      </c>
      <c r="G50" s="22"/>
      <c r="H50" s="912">
        <v>0</v>
      </c>
      <c r="I50" s="912">
        <v>12.73</v>
      </c>
      <c r="J50" s="912">
        <f>F50*I50</f>
        <v>1.064228</v>
      </c>
    </row>
    <row r="51" spans="1:12" x14ac:dyDescent="0.2">
      <c r="A51" s="22"/>
      <c r="B51" s="75" t="s">
        <v>158</v>
      </c>
      <c r="C51" s="22" t="s">
        <v>22963</v>
      </c>
      <c r="D51" s="75" t="s">
        <v>140</v>
      </c>
      <c r="E51" s="75" t="s">
        <v>22948</v>
      </c>
      <c r="F51" s="919">
        <v>1</v>
      </c>
      <c r="G51" s="22"/>
      <c r="H51" s="912">
        <v>22.82</v>
      </c>
      <c r="I51" s="912">
        <v>0</v>
      </c>
      <c r="J51" s="912">
        <f>F51*H51</f>
        <v>22.82</v>
      </c>
    </row>
    <row r="52" spans="1:12" x14ac:dyDescent="0.2">
      <c r="A52" s="906"/>
      <c r="B52" s="906"/>
      <c r="C52" s="907" t="s">
        <v>141</v>
      </c>
      <c r="D52" s="908" t="s">
        <v>142</v>
      </c>
      <c r="E52" s="906"/>
      <c r="F52" s="916"/>
      <c r="G52" s="906"/>
      <c r="H52" s="906"/>
      <c r="I52" s="906"/>
      <c r="J52" s="906"/>
    </row>
    <row r="53" spans="1:12" ht="25.5" x14ac:dyDescent="0.2">
      <c r="A53" s="909" t="s">
        <v>22954</v>
      </c>
      <c r="B53" s="909"/>
      <c r="C53" s="910" t="s">
        <v>143</v>
      </c>
      <c r="D53" s="914" t="s">
        <v>144</v>
      </c>
      <c r="E53" s="909" t="s">
        <v>11415</v>
      </c>
      <c r="F53" s="917"/>
      <c r="G53" s="909"/>
      <c r="H53" s="922">
        <f>SUMPRODUCT(H54:H56,F54:F56)</f>
        <v>2385</v>
      </c>
      <c r="I53" s="922">
        <f>SUMPRODUCT(I54:I56,F54:F56)</f>
        <v>139.51999999999998</v>
      </c>
      <c r="J53" s="911">
        <f>J54+J55+J56</f>
        <v>2524.52</v>
      </c>
      <c r="L53" s="923"/>
    </row>
    <row r="54" spans="1:12" x14ac:dyDescent="0.2">
      <c r="A54" s="22"/>
      <c r="B54" s="22" t="s">
        <v>98</v>
      </c>
      <c r="C54" s="22">
        <v>88266</v>
      </c>
      <c r="D54" s="22" t="s">
        <v>22955</v>
      </c>
      <c r="E54" s="22" t="s">
        <v>99</v>
      </c>
      <c r="F54" s="918">
        <v>4</v>
      </c>
      <c r="G54" s="22"/>
      <c r="H54" s="912">
        <v>0</v>
      </c>
      <c r="I54" s="912">
        <v>22.15</v>
      </c>
      <c r="J54" s="912">
        <f>F54*I54</f>
        <v>88.6</v>
      </c>
    </row>
    <row r="55" spans="1:12" x14ac:dyDescent="0.2">
      <c r="A55" s="22"/>
      <c r="B55" s="22" t="s">
        <v>98</v>
      </c>
      <c r="C55" s="22">
        <v>88247</v>
      </c>
      <c r="D55" s="22" t="s">
        <v>22950</v>
      </c>
      <c r="E55" s="22" t="s">
        <v>99</v>
      </c>
      <c r="F55" s="918">
        <v>4</v>
      </c>
      <c r="G55" s="22"/>
      <c r="H55" s="912">
        <v>0</v>
      </c>
      <c r="I55" s="912">
        <v>12.73</v>
      </c>
      <c r="J55" s="912">
        <f>F55*I55</f>
        <v>50.92</v>
      </c>
    </row>
    <row r="56" spans="1:12" ht="25.5" x14ac:dyDescent="0.2">
      <c r="A56" s="22"/>
      <c r="B56" s="22" t="s">
        <v>158</v>
      </c>
      <c r="C56" s="22" t="s">
        <v>22964</v>
      </c>
      <c r="D56" s="915" t="s">
        <v>144</v>
      </c>
      <c r="E56" s="22" t="s">
        <v>11415</v>
      </c>
      <c r="F56" s="919">
        <v>1</v>
      </c>
      <c r="G56" s="22"/>
      <c r="H56" s="912">
        <v>2385</v>
      </c>
      <c r="I56" s="912">
        <v>0</v>
      </c>
      <c r="J56" s="912">
        <f>F56*H56</f>
        <v>2385</v>
      </c>
    </row>
    <row r="57" spans="1:12" x14ac:dyDescent="0.2">
      <c r="A57" s="909" t="s">
        <v>22954</v>
      </c>
      <c r="B57" s="909"/>
      <c r="C57" s="910" t="s">
        <v>145</v>
      </c>
      <c r="D57" s="909" t="s">
        <v>146</v>
      </c>
      <c r="E57" s="909" t="s">
        <v>11415</v>
      </c>
      <c r="F57" s="920"/>
      <c r="G57" s="909"/>
      <c r="H57" s="922">
        <f>SUMPRODUCT(H58:H60,F58:F60)</f>
        <v>52</v>
      </c>
      <c r="I57" s="922">
        <f>SUMPRODUCT(I58:I60,F58:F60)</f>
        <v>5.8144959999999992</v>
      </c>
      <c r="J57" s="911">
        <f>J58+J59+J60</f>
        <v>57.814495999999998</v>
      </c>
      <c r="L57" s="923"/>
    </row>
    <row r="58" spans="1:12" x14ac:dyDescent="0.2">
      <c r="A58" s="22"/>
      <c r="B58" s="22" t="s">
        <v>98</v>
      </c>
      <c r="C58" s="22">
        <v>88266</v>
      </c>
      <c r="D58" s="22" t="s">
        <v>22955</v>
      </c>
      <c r="E58" s="22" t="s">
        <v>99</v>
      </c>
      <c r="F58" s="918">
        <v>0.16669999999999999</v>
      </c>
      <c r="G58" s="22"/>
      <c r="H58" s="912">
        <v>0</v>
      </c>
      <c r="I58" s="912">
        <v>22.15</v>
      </c>
      <c r="J58" s="912">
        <f>F58*I58</f>
        <v>3.6924049999999995</v>
      </c>
    </row>
    <row r="59" spans="1:12" x14ac:dyDescent="0.2">
      <c r="A59" s="22"/>
      <c r="B59" s="22" t="s">
        <v>98</v>
      </c>
      <c r="C59" s="22">
        <v>88247</v>
      </c>
      <c r="D59" s="22" t="s">
        <v>22950</v>
      </c>
      <c r="E59" s="22" t="s">
        <v>99</v>
      </c>
      <c r="F59" s="918">
        <v>0.16669999999999999</v>
      </c>
      <c r="G59" s="22"/>
      <c r="H59" s="912">
        <v>0</v>
      </c>
      <c r="I59" s="912">
        <v>12.73</v>
      </c>
      <c r="J59" s="912">
        <f>F59*I59</f>
        <v>2.1220909999999997</v>
      </c>
    </row>
    <row r="60" spans="1:12" x14ac:dyDescent="0.2">
      <c r="A60" s="22"/>
      <c r="B60" s="22" t="s">
        <v>158</v>
      </c>
      <c r="C60" s="22" t="s">
        <v>22957</v>
      </c>
      <c r="D60" s="22" t="s">
        <v>146</v>
      </c>
      <c r="E60" s="22" t="s">
        <v>11415</v>
      </c>
      <c r="F60" s="919">
        <v>1</v>
      </c>
      <c r="G60" s="22"/>
      <c r="H60" s="912">
        <v>52</v>
      </c>
      <c r="I60" s="912">
        <v>0</v>
      </c>
      <c r="J60" s="912">
        <f>H60*F60</f>
        <v>52</v>
      </c>
    </row>
    <row r="61" spans="1:12" x14ac:dyDescent="0.2">
      <c r="A61" s="909" t="s">
        <v>22954</v>
      </c>
      <c r="B61" s="909"/>
      <c r="C61" s="910" t="s">
        <v>147</v>
      </c>
      <c r="D61" s="909" t="s">
        <v>148</v>
      </c>
      <c r="E61" s="909" t="s">
        <v>11415</v>
      </c>
      <c r="F61" s="920"/>
      <c r="G61" s="909"/>
      <c r="H61" s="922">
        <f>SUMPRODUCT(H62:H64,F62:F64)</f>
        <v>24</v>
      </c>
      <c r="I61" s="922">
        <f>SUMPRODUCT(I62:I64,F62:F64)</f>
        <v>2.9065504</v>
      </c>
      <c r="J61" s="911">
        <f>J62+J63+J64</f>
        <v>26.9065504</v>
      </c>
      <c r="L61" s="923"/>
    </row>
    <row r="62" spans="1:12" x14ac:dyDescent="0.2">
      <c r="A62" s="22"/>
      <c r="B62" s="22" t="s">
        <v>98</v>
      </c>
      <c r="C62" s="22">
        <v>88266</v>
      </c>
      <c r="D62" s="22" t="s">
        <v>22955</v>
      </c>
      <c r="E62" s="22" t="s">
        <v>99</v>
      </c>
      <c r="F62" s="918">
        <v>8.3330000000000001E-2</v>
      </c>
      <c r="G62" s="22"/>
      <c r="H62" s="912">
        <v>0</v>
      </c>
      <c r="I62" s="912">
        <v>22.15</v>
      </c>
      <c r="J62" s="912">
        <f>F62*I62</f>
        <v>1.8457595</v>
      </c>
    </row>
    <row r="63" spans="1:12" x14ac:dyDescent="0.2">
      <c r="A63" s="22"/>
      <c r="B63" s="22" t="s">
        <v>98</v>
      </c>
      <c r="C63" s="22">
        <v>88247</v>
      </c>
      <c r="D63" s="22" t="s">
        <v>22950</v>
      </c>
      <c r="E63" s="22" t="s">
        <v>99</v>
      </c>
      <c r="F63" s="918">
        <v>8.3330000000000001E-2</v>
      </c>
      <c r="G63" s="22"/>
      <c r="H63" s="912">
        <v>0</v>
      </c>
      <c r="I63" s="912">
        <v>12.73</v>
      </c>
      <c r="J63" s="912">
        <f>F63*I63</f>
        <v>1.0607909</v>
      </c>
    </row>
    <row r="64" spans="1:12" x14ac:dyDescent="0.2">
      <c r="A64" s="22"/>
      <c r="B64" s="22" t="s">
        <v>158</v>
      </c>
      <c r="C64" s="22" t="s">
        <v>22965</v>
      </c>
      <c r="D64" s="22" t="s">
        <v>148</v>
      </c>
      <c r="E64" s="22" t="s">
        <v>11415</v>
      </c>
      <c r="F64" s="919">
        <v>1</v>
      </c>
      <c r="G64" s="22"/>
      <c r="H64" s="912">
        <v>24</v>
      </c>
      <c r="I64" s="912">
        <v>0</v>
      </c>
      <c r="J64" s="912">
        <f>H64*F64</f>
        <v>24</v>
      </c>
    </row>
    <row r="65" spans="1:12" x14ac:dyDescent="0.2">
      <c r="A65" s="909" t="s">
        <v>22954</v>
      </c>
      <c r="B65" s="909"/>
      <c r="C65" s="910" t="s">
        <v>149</v>
      </c>
      <c r="D65" s="909" t="s">
        <v>150</v>
      </c>
      <c r="E65" s="909" t="s">
        <v>11415</v>
      </c>
      <c r="F65" s="920"/>
      <c r="G65" s="909"/>
      <c r="H65" s="922">
        <f>SUMPRODUCT(H66:H68,F66:F68)</f>
        <v>482.2</v>
      </c>
      <c r="I65" s="922">
        <f>SUMPRODUCT(I66:I68,F66:F68)</f>
        <v>69.759999999999991</v>
      </c>
      <c r="J65" s="911">
        <f>J66+J67+J68</f>
        <v>551.96</v>
      </c>
      <c r="L65" s="923"/>
    </row>
    <row r="66" spans="1:12" x14ac:dyDescent="0.2">
      <c r="A66" s="22"/>
      <c r="B66" s="22" t="s">
        <v>98</v>
      </c>
      <c r="C66" s="22">
        <v>88266</v>
      </c>
      <c r="D66" s="22" t="s">
        <v>22955</v>
      </c>
      <c r="E66" s="22" t="s">
        <v>99</v>
      </c>
      <c r="F66" s="918">
        <v>2</v>
      </c>
      <c r="G66" s="22"/>
      <c r="H66" s="912">
        <v>0</v>
      </c>
      <c r="I66" s="912">
        <v>22.15</v>
      </c>
      <c r="J66" s="912">
        <f>F66*I66</f>
        <v>44.3</v>
      </c>
    </row>
    <row r="67" spans="1:12" x14ac:dyDescent="0.2">
      <c r="A67" s="22"/>
      <c r="B67" s="22" t="s">
        <v>98</v>
      </c>
      <c r="C67" s="22">
        <v>88247</v>
      </c>
      <c r="D67" s="22" t="s">
        <v>22950</v>
      </c>
      <c r="E67" s="22" t="s">
        <v>99</v>
      </c>
      <c r="F67" s="918">
        <v>2</v>
      </c>
      <c r="G67" s="22"/>
      <c r="H67" s="912">
        <v>0</v>
      </c>
      <c r="I67" s="912">
        <v>12.73</v>
      </c>
      <c r="J67" s="912">
        <f>F67*I67</f>
        <v>25.46</v>
      </c>
    </row>
    <row r="68" spans="1:12" x14ac:dyDescent="0.2">
      <c r="A68" s="22"/>
      <c r="B68" s="22" t="s">
        <v>158</v>
      </c>
      <c r="C68" s="22" t="s">
        <v>22957</v>
      </c>
      <c r="D68" s="22" t="s">
        <v>150</v>
      </c>
      <c r="E68" s="22" t="s">
        <v>11415</v>
      </c>
      <c r="F68" s="919">
        <v>1</v>
      </c>
      <c r="G68" s="22"/>
      <c r="H68" s="912">
        <v>482.2</v>
      </c>
      <c r="I68" s="912">
        <v>0</v>
      </c>
      <c r="J68" s="912">
        <f>H68*F68</f>
        <v>482.2</v>
      </c>
    </row>
    <row r="69" spans="1:12" x14ac:dyDescent="0.2">
      <c r="A69" s="906"/>
      <c r="B69" s="906"/>
      <c r="C69" s="907" t="s">
        <v>151</v>
      </c>
      <c r="D69" s="908" t="s">
        <v>78</v>
      </c>
      <c r="E69" s="906"/>
      <c r="F69" s="921"/>
      <c r="G69" s="906"/>
      <c r="H69" s="906"/>
      <c r="I69" s="906"/>
      <c r="J69" s="906"/>
    </row>
    <row r="70" spans="1:12" x14ac:dyDescent="0.2">
      <c r="A70" s="909" t="s">
        <v>22954</v>
      </c>
      <c r="B70" s="909" t="s">
        <v>158</v>
      </c>
      <c r="C70" s="910" t="s">
        <v>152</v>
      </c>
      <c r="D70" s="909" t="s">
        <v>153</v>
      </c>
      <c r="E70" s="909" t="s">
        <v>11415</v>
      </c>
      <c r="F70" s="920"/>
      <c r="G70" s="909"/>
      <c r="H70" s="922">
        <f>SUMPRODUCT(H71:H74,F71:F74)</f>
        <v>213.71428571428569</v>
      </c>
      <c r="I70" s="922">
        <f>SUMPRODUCT(I71:I74,F71:F74)</f>
        <v>1166.5999999999999</v>
      </c>
      <c r="J70" s="911">
        <f>J72+J73+J71+J74</f>
        <v>1380.3142857142857</v>
      </c>
      <c r="L70" s="923"/>
    </row>
    <row r="71" spans="1:12" x14ac:dyDescent="0.2">
      <c r="A71" s="22"/>
      <c r="B71" s="22" t="s">
        <v>98</v>
      </c>
      <c r="C71" s="22">
        <v>90778</v>
      </c>
      <c r="D71" s="22" t="s">
        <v>22966</v>
      </c>
      <c r="E71" s="22" t="s">
        <v>99</v>
      </c>
      <c r="F71" s="918">
        <v>10</v>
      </c>
      <c r="G71" s="22"/>
      <c r="H71" s="912">
        <v>0</v>
      </c>
      <c r="I71" s="912">
        <v>81.78</v>
      </c>
      <c r="J71" s="912">
        <f>F71*I71</f>
        <v>817.8</v>
      </c>
    </row>
    <row r="72" spans="1:12" x14ac:dyDescent="0.2">
      <c r="A72" s="22"/>
      <c r="B72" s="22" t="s">
        <v>98</v>
      </c>
      <c r="C72" s="22">
        <v>88266</v>
      </c>
      <c r="D72" s="22" t="s">
        <v>22955</v>
      </c>
      <c r="E72" s="22" t="s">
        <v>99</v>
      </c>
      <c r="F72" s="918">
        <v>10</v>
      </c>
      <c r="G72" s="22"/>
      <c r="H72" s="912">
        <v>0</v>
      </c>
      <c r="I72" s="912">
        <v>22.15</v>
      </c>
      <c r="J72" s="912">
        <f>F72*I72</f>
        <v>221.5</v>
      </c>
    </row>
    <row r="73" spans="1:12" x14ac:dyDescent="0.2">
      <c r="A73" s="22"/>
      <c r="B73" s="22" t="s">
        <v>98</v>
      </c>
      <c r="C73" s="22">
        <v>88247</v>
      </c>
      <c r="D73" s="22" t="s">
        <v>22950</v>
      </c>
      <c r="E73" s="22" t="s">
        <v>99</v>
      </c>
      <c r="F73" s="918">
        <v>10</v>
      </c>
      <c r="G73" s="22"/>
      <c r="H73" s="912">
        <v>0</v>
      </c>
      <c r="I73" s="912">
        <v>12.73</v>
      </c>
      <c r="J73" s="912">
        <f>F73*I73</f>
        <v>127.30000000000001</v>
      </c>
    </row>
    <row r="74" spans="1:12" x14ac:dyDescent="0.2">
      <c r="A74" s="22"/>
      <c r="B74" s="22" t="s">
        <v>158</v>
      </c>
      <c r="C74" s="22" t="s">
        <v>22967</v>
      </c>
      <c r="D74" s="22" t="s">
        <v>22968</v>
      </c>
      <c r="E74" s="22" t="s">
        <v>11415</v>
      </c>
      <c r="F74" s="919">
        <v>1</v>
      </c>
      <c r="G74" s="22"/>
      <c r="H74" s="912">
        <f>149.6/7*10</f>
        <v>213.71428571428569</v>
      </c>
      <c r="I74" s="912">
        <v>0</v>
      </c>
      <c r="J74" s="912">
        <f>F74*H74</f>
        <v>213.71428571428569</v>
      </c>
    </row>
    <row r="75" spans="1:12" x14ac:dyDescent="0.2">
      <c r="A75" s="909" t="s">
        <v>22954</v>
      </c>
      <c r="B75" s="909" t="s">
        <v>158</v>
      </c>
      <c r="C75" s="910" t="s">
        <v>154</v>
      </c>
      <c r="D75" s="909" t="s">
        <v>155</v>
      </c>
      <c r="E75" s="909" t="s">
        <v>11415</v>
      </c>
      <c r="F75" s="920"/>
      <c r="G75" s="909"/>
      <c r="H75" s="922">
        <f>SUMPRODUCT(H76:H77,F76:F77)</f>
        <v>0</v>
      </c>
      <c r="I75" s="922">
        <f>SUMPRODUCT(I76:I77,F76:F77)</f>
        <v>14.300799999999999</v>
      </c>
      <c r="J75" s="911">
        <f>J76+J77</f>
        <v>14.300799999999999</v>
      </c>
      <c r="L75" s="923"/>
    </row>
    <row r="76" spans="1:12" x14ac:dyDescent="0.2">
      <c r="A76" s="22"/>
      <c r="B76" s="22" t="s">
        <v>98</v>
      </c>
      <c r="C76" s="22">
        <v>88266</v>
      </c>
      <c r="D76" s="22" t="s">
        <v>22955</v>
      </c>
      <c r="E76" s="22" t="s">
        <v>99</v>
      </c>
      <c r="F76" s="918">
        <v>0.41</v>
      </c>
      <c r="G76" s="22"/>
      <c r="H76" s="912">
        <v>0</v>
      </c>
      <c r="I76" s="912">
        <v>22.15</v>
      </c>
      <c r="J76" s="912">
        <f>F76*I76</f>
        <v>9.0814999999999984</v>
      </c>
    </row>
    <row r="77" spans="1:12" x14ac:dyDescent="0.2">
      <c r="A77" s="22"/>
      <c r="B77" s="22" t="s">
        <v>98</v>
      </c>
      <c r="C77" s="22">
        <v>88247</v>
      </c>
      <c r="D77" s="22" t="s">
        <v>22950</v>
      </c>
      <c r="E77" s="22" t="s">
        <v>99</v>
      </c>
      <c r="F77" s="918">
        <v>0.41</v>
      </c>
      <c r="G77" s="22"/>
      <c r="H77" s="912">
        <v>0</v>
      </c>
      <c r="I77" s="912">
        <v>12.73</v>
      </c>
      <c r="J77" s="912">
        <f>F77*I77</f>
        <v>5.2192999999999996</v>
      </c>
    </row>
    <row r="78" spans="1:12" x14ac:dyDescent="0.2">
      <c r="A78" s="909" t="s">
        <v>22954</v>
      </c>
      <c r="B78" s="909" t="s">
        <v>158</v>
      </c>
      <c r="C78" s="910" t="s">
        <v>156</v>
      </c>
      <c r="D78" s="909" t="s">
        <v>157</v>
      </c>
      <c r="E78" s="909" t="s">
        <v>11415</v>
      </c>
      <c r="F78" s="920"/>
      <c r="G78" s="909"/>
      <c r="H78" s="922">
        <f>SUMPRODUCT(H79:H81,F79:F81)</f>
        <v>0</v>
      </c>
      <c r="I78" s="922">
        <f>SUMPRODUCT(I79:I81,F79:F81)</f>
        <v>2507.6</v>
      </c>
      <c r="J78" s="911">
        <f>J80+J81+J79</f>
        <v>2507.6</v>
      </c>
      <c r="L78" s="923"/>
    </row>
    <row r="79" spans="1:12" x14ac:dyDescent="0.2">
      <c r="A79" s="22"/>
      <c r="B79" s="22" t="s">
        <v>98</v>
      </c>
      <c r="C79" s="22">
        <v>90778</v>
      </c>
      <c r="D79" s="22" t="s">
        <v>22966</v>
      </c>
      <c r="E79" s="22" t="s">
        <v>99</v>
      </c>
      <c r="F79" s="918">
        <v>20</v>
      </c>
      <c r="G79" s="22"/>
      <c r="H79" s="912">
        <v>0</v>
      </c>
      <c r="I79" s="912">
        <v>81.78</v>
      </c>
      <c r="J79" s="912">
        <f>F79*I79</f>
        <v>1635.6</v>
      </c>
    </row>
    <row r="80" spans="1:12" x14ac:dyDescent="0.2">
      <c r="A80" s="22"/>
      <c r="B80" s="22" t="s">
        <v>98</v>
      </c>
      <c r="C80" s="22">
        <v>88266</v>
      </c>
      <c r="D80" s="22" t="s">
        <v>22955</v>
      </c>
      <c r="E80" s="22" t="s">
        <v>99</v>
      </c>
      <c r="F80" s="918">
        <v>25</v>
      </c>
      <c r="G80" s="22"/>
      <c r="H80" s="912">
        <v>0</v>
      </c>
      <c r="I80" s="912">
        <v>22.15</v>
      </c>
      <c r="J80" s="912">
        <f>F80*I80</f>
        <v>553.75</v>
      </c>
    </row>
    <row r="81" spans="1:10" x14ac:dyDescent="0.2">
      <c r="A81" s="22"/>
      <c r="B81" s="22" t="s">
        <v>98</v>
      </c>
      <c r="C81" s="22">
        <v>88247</v>
      </c>
      <c r="D81" s="22" t="s">
        <v>22950</v>
      </c>
      <c r="E81" s="22" t="s">
        <v>99</v>
      </c>
      <c r="F81" s="918">
        <v>25</v>
      </c>
      <c r="G81" s="22"/>
      <c r="H81" s="912">
        <v>0</v>
      </c>
      <c r="I81" s="912">
        <v>12.73</v>
      </c>
      <c r="J81" s="912">
        <f>F81*I81</f>
        <v>318.25</v>
      </c>
    </row>
  </sheetData>
  <mergeCells count="7">
    <mergeCell ref="A4:B4"/>
    <mergeCell ref="C4:J4"/>
    <mergeCell ref="A1:J1"/>
    <mergeCell ref="A2:B2"/>
    <mergeCell ref="C2:J2"/>
    <mergeCell ref="A3:B3"/>
    <mergeCell ref="C3:J3"/>
  </mergeCells>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N5726"/>
  <sheetViews>
    <sheetView topLeftCell="A5519" workbookViewId="0">
      <selection activeCell="A5544" sqref="A5544"/>
    </sheetView>
  </sheetViews>
  <sheetFormatPr defaultRowHeight="12.75" x14ac:dyDescent="0.2"/>
  <cols>
    <col min="1" max="1" width="12.42578125" style="412" bestFit="1" customWidth="1"/>
    <col min="2" max="3" width="11.28515625" style="27" bestFit="1" customWidth="1"/>
    <col min="4" max="4" width="10.140625" style="27" bestFit="1" customWidth="1"/>
    <col min="5" max="13" width="9.140625" style="27"/>
    <col min="14" max="14" width="3" style="27" bestFit="1" customWidth="1"/>
    <col min="15" max="16384" width="9.140625" style="27"/>
  </cols>
  <sheetData>
    <row r="1" spans="1:4" ht="13.5" x14ac:dyDescent="0.25">
      <c r="A1" s="877" t="s">
        <v>95</v>
      </c>
      <c r="B1" s="878" t="s">
        <v>92</v>
      </c>
      <c r="C1" s="878" t="s">
        <v>1363</v>
      </c>
      <c r="D1" s="879" t="s">
        <v>11799</v>
      </c>
    </row>
    <row r="2" spans="1:4" ht="13.5" x14ac:dyDescent="0.25">
      <c r="A2" s="880" t="s">
        <v>1398</v>
      </c>
      <c r="B2" s="881" t="s">
        <v>7017</v>
      </c>
      <c r="C2" s="881" t="s">
        <v>7307</v>
      </c>
      <c r="D2" s="882">
        <v>3.9699999999999998</v>
      </c>
    </row>
    <row r="3" spans="1:4" ht="13.5" x14ac:dyDescent="0.25">
      <c r="A3" s="880" t="s">
        <v>1446</v>
      </c>
      <c r="B3" s="881" t="s">
        <v>7122</v>
      </c>
      <c r="C3" s="881" t="s">
        <v>1396</v>
      </c>
      <c r="D3" s="882">
        <v>14.7</v>
      </c>
    </row>
    <row r="4" spans="1:4" ht="13.5" x14ac:dyDescent="0.25">
      <c r="A4" s="880" t="s">
        <v>1522</v>
      </c>
      <c r="B4" s="881" t="s">
        <v>5684</v>
      </c>
      <c r="C4" s="881" t="s">
        <v>1524</v>
      </c>
      <c r="D4" s="882">
        <v>1.46</v>
      </c>
    </row>
    <row r="5" spans="1:4" ht="13.5" x14ac:dyDescent="0.25">
      <c r="A5" s="880" t="s">
        <v>1525</v>
      </c>
      <c r="B5" s="881" t="s">
        <v>11800</v>
      </c>
      <c r="C5" s="881" t="s">
        <v>1396</v>
      </c>
      <c r="D5" s="882">
        <v>25.79</v>
      </c>
    </row>
    <row r="6" spans="1:4" ht="13.5" x14ac:dyDescent="0.25">
      <c r="A6" s="880" t="s">
        <v>1526</v>
      </c>
      <c r="B6" s="881" t="s">
        <v>2091</v>
      </c>
      <c r="C6" s="881" t="s">
        <v>1396</v>
      </c>
      <c r="D6" s="882">
        <v>5.8</v>
      </c>
    </row>
    <row r="7" spans="1:4" ht="13.5" x14ac:dyDescent="0.25">
      <c r="A7" s="880" t="s">
        <v>1528</v>
      </c>
      <c r="B7" s="881" t="s">
        <v>11801</v>
      </c>
      <c r="C7" s="881" t="s">
        <v>1396</v>
      </c>
      <c r="D7" s="882">
        <v>36.26</v>
      </c>
    </row>
    <row r="8" spans="1:4" ht="13.5" x14ac:dyDescent="0.25">
      <c r="A8" s="880" t="s">
        <v>1530</v>
      </c>
      <c r="B8" s="881" t="s">
        <v>11802</v>
      </c>
      <c r="C8" s="881" t="s">
        <v>1396</v>
      </c>
      <c r="D8" s="882">
        <v>54.32</v>
      </c>
    </row>
    <row r="9" spans="1:4" ht="13.5" x14ac:dyDescent="0.25">
      <c r="A9" s="880" t="s">
        <v>1531</v>
      </c>
      <c r="B9" s="881" t="s">
        <v>11803</v>
      </c>
      <c r="C9" s="881" t="s">
        <v>11804</v>
      </c>
      <c r="D9" s="882">
        <v>126.14</v>
      </c>
    </row>
    <row r="10" spans="1:4" ht="13.5" x14ac:dyDescent="0.25">
      <c r="A10" s="880" t="s">
        <v>1532</v>
      </c>
      <c r="B10" s="881" t="s">
        <v>11805</v>
      </c>
      <c r="C10" s="881" t="s">
        <v>11804</v>
      </c>
      <c r="D10" s="882">
        <v>35.559999999999995</v>
      </c>
    </row>
    <row r="11" spans="1:4" ht="13.5" x14ac:dyDescent="0.25">
      <c r="A11" s="880" t="s">
        <v>1534</v>
      </c>
      <c r="B11" s="881" t="s">
        <v>11806</v>
      </c>
      <c r="C11" s="881" t="s">
        <v>3150</v>
      </c>
      <c r="D11" s="882">
        <v>13.28</v>
      </c>
    </row>
    <row r="12" spans="1:4" ht="13.5" x14ac:dyDescent="0.25">
      <c r="A12" s="880" t="s">
        <v>1537</v>
      </c>
      <c r="B12" s="881" t="s">
        <v>11807</v>
      </c>
      <c r="C12" s="881" t="s">
        <v>11808</v>
      </c>
      <c r="D12" s="882">
        <v>178.57</v>
      </c>
    </row>
    <row r="13" spans="1:4" ht="13.5" x14ac:dyDescent="0.25">
      <c r="A13" s="880" t="s">
        <v>1539</v>
      </c>
      <c r="B13" s="881" t="s">
        <v>4427</v>
      </c>
      <c r="C13" s="881" t="s">
        <v>1396</v>
      </c>
      <c r="D13" s="882">
        <v>1.91</v>
      </c>
    </row>
    <row r="14" spans="1:4" ht="13.5" x14ac:dyDescent="0.25">
      <c r="A14" s="880" t="s">
        <v>1540</v>
      </c>
      <c r="B14" s="881" t="s">
        <v>1680</v>
      </c>
      <c r="C14" s="881" t="s">
        <v>1396</v>
      </c>
      <c r="D14" s="882">
        <v>16.16</v>
      </c>
    </row>
    <row r="15" spans="1:4" ht="13.5" x14ac:dyDescent="0.25">
      <c r="A15" s="880" t="s">
        <v>1543</v>
      </c>
      <c r="B15" s="881" t="s">
        <v>4273</v>
      </c>
      <c r="C15" s="881" t="s">
        <v>1396</v>
      </c>
      <c r="D15" s="882">
        <v>14.37</v>
      </c>
    </row>
    <row r="16" spans="1:4" ht="13.5" x14ac:dyDescent="0.25">
      <c r="A16" s="880" t="s">
        <v>1545</v>
      </c>
      <c r="B16" s="881" t="s">
        <v>11809</v>
      </c>
      <c r="C16" s="881" t="s">
        <v>1396</v>
      </c>
      <c r="D16" s="882">
        <v>41.59</v>
      </c>
    </row>
    <row r="17" spans="1:4" ht="13.5" x14ac:dyDescent="0.25">
      <c r="A17" s="880" t="s">
        <v>1549</v>
      </c>
      <c r="B17" s="881" t="s">
        <v>4867</v>
      </c>
      <c r="C17" s="881" t="s">
        <v>1396</v>
      </c>
      <c r="D17" s="882">
        <v>14.14</v>
      </c>
    </row>
    <row r="18" spans="1:4" ht="13.5" x14ac:dyDescent="0.25">
      <c r="A18" s="880" t="s">
        <v>1551</v>
      </c>
      <c r="B18" s="881" t="s">
        <v>4181</v>
      </c>
      <c r="C18" s="881" t="s">
        <v>1396</v>
      </c>
      <c r="D18" s="882">
        <v>9.49</v>
      </c>
    </row>
    <row r="19" spans="1:4" ht="13.5" x14ac:dyDescent="0.25">
      <c r="A19" s="880" t="s">
        <v>1553</v>
      </c>
      <c r="B19" s="881" t="s">
        <v>11810</v>
      </c>
      <c r="C19" s="881" t="s">
        <v>1396</v>
      </c>
      <c r="D19" s="882">
        <v>10.54</v>
      </c>
    </row>
    <row r="20" spans="1:4" ht="13.5" x14ac:dyDescent="0.25">
      <c r="A20" s="880" t="s">
        <v>1555</v>
      </c>
      <c r="B20" s="881" t="s">
        <v>11811</v>
      </c>
      <c r="C20" s="881" t="s">
        <v>1396</v>
      </c>
      <c r="D20" s="882">
        <v>22.01</v>
      </c>
    </row>
    <row r="21" spans="1:4" ht="13.5" x14ac:dyDescent="0.25">
      <c r="A21" s="880" t="s">
        <v>1556</v>
      </c>
      <c r="B21" s="881" t="s">
        <v>11812</v>
      </c>
      <c r="C21" s="881" t="s">
        <v>11804</v>
      </c>
      <c r="D21" s="882">
        <v>83.26</v>
      </c>
    </row>
    <row r="22" spans="1:4" ht="13.5" x14ac:dyDescent="0.25">
      <c r="A22" s="880" t="s">
        <v>1558</v>
      </c>
      <c r="B22" s="881" t="s">
        <v>11813</v>
      </c>
      <c r="C22" s="881" t="s">
        <v>11804</v>
      </c>
      <c r="D22" s="882">
        <v>22.07</v>
      </c>
    </row>
    <row r="23" spans="1:4" ht="13.5" x14ac:dyDescent="0.25">
      <c r="A23" s="880" t="s">
        <v>1560</v>
      </c>
      <c r="B23" s="881" t="s">
        <v>11814</v>
      </c>
      <c r="C23" s="881" t="s">
        <v>11804</v>
      </c>
      <c r="D23" s="882">
        <v>76.03</v>
      </c>
    </row>
    <row r="24" spans="1:4" ht="13.5" x14ac:dyDescent="0.25">
      <c r="A24" s="880" t="s">
        <v>1561</v>
      </c>
      <c r="B24" s="881" t="s">
        <v>8098</v>
      </c>
      <c r="C24" s="881" t="s">
        <v>11804</v>
      </c>
      <c r="D24" s="882">
        <v>20.07</v>
      </c>
    </row>
    <row r="25" spans="1:4" ht="13.5" x14ac:dyDescent="0.25">
      <c r="A25" s="880" t="s">
        <v>1564</v>
      </c>
      <c r="B25" s="881" t="s">
        <v>11815</v>
      </c>
      <c r="C25" s="881" t="s">
        <v>2579</v>
      </c>
      <c r="D25" s="882">
        <v>72.97</v>
      </c>
    </row>
    <row r="26" spans="1:4" ht="13.5" x14ac:dyDescent="0.25">
      <c r="A26" s="880" t="s">
        <v>1565</v>
      </c>
      <c r="B26" s="881" t="s">
        <v>3048</v>
      </c>
      <c r="C26" s="881" t="s">
        <v>2579</v>
      </c>
      <c r="D26" s="882">
        <v>19.670000000000002</v>
      </c>
    </row>
    <row r="27" spans="1:4" ht="13.5" x14ac:dyDescent="0.25">
      <c r="A27" s="880" t="s">
        <v>1566</v>
      </c>
      <c r="B27" s="881" t="s">
        <v>5383</v>
      </c>
      <c r="C27" s="881" t="s">
        <v>2579</v>
      </c>
      <c r="D27" s="882">
        <v>48.47</v>
      </c>
    </row>
    <row r="28" spans="1:4" ht="13.5" x14ac:dyDescent="0.25">
      <c r="A28" s="880" t="s">
        <v>1568</v>
      </c>
      <c r="B28" s="881" t="s">
        <v>5224</v>
      </c>
      <c r="C28" s="881" t="s">
        <v>1396</v>
      </c>
      <c r="D28" s="882">
        <v>5.18</v>
      </c>
    </row>
    <row r="29" spans="1:4" ht="13.5" x14ac:dyDescent="0.25">
      <c r="A29" s="880" t="s">
        <v>1570</v>
      </c>
      <c r="B29" s="881" t="s">
        <v>5671</v>
      </c>
      <c r="C29" s="881" t="s">
        <v>1396</v>
      </c>
      <c r="D29" s="882">
        <v>3.27</v>
      </c>
    </row>
    <row r="30" spans="1:4" ht="13.5" x14ac:dyDescent="0.25">
      <c r="A30" s="880" t="s">
        <v>1572</v>
      </c>
      <c r="B30" s="881" t="s">
        <v>1573</v>
      </c>
      <c r="C30" s="881" t="s">
        <v>1396</v>
      </c>
      <c r="D30" s="882">
        <v>0.09</v>
      </c>
    </row>
    <row r="31" spans="1:4" ht="13.5" x14ac:dyDescent="0.25">
      <c r="A31" s="880" t="s">
        <v>1574</v>
      </c>
      <c r="B31" s="881" t="s">
        <v>7014</v>
      </c>
      <c r="C31" s="881" t="s">
        <v>1396</v>
      </c>
      <c r="D31" s="882">
        <v>4.42</v>
      </c>
    </row>
    <row r="32" spans="1:4" ht="13.5" x14ac:dyDescent="0.25">
      <c r="A32" s="880" t="s">
        <v>1576</v>
      </c>
      <c r="B32" s="881" t="s">
        <v>11816</v>
      </c>
      <c r="C32" s="881" t="s">
        <v>1396</v>
      </c>
      <c r="D32" s="882">
        <v>19.13</v>
      </c>
    </row>
    <row r="33" spans="1:4" ht="13.5" x14ac:dyDescent="0.25">
      <c r="A33" s="880" t="s">
        <v>1578</v>
      </c>
      <c r="B33" s="881" t="s">
        <v>11817</v>
      </c>
      <c r="C33" s="881" t="s">
        <v>1396</v>
      </c>
      <c r="D33" s="882">
        <v>254.24</v>
      </c>
    </row>
    <row r="34" spans="1:4" ht="13.5" x14ac:dyDescent="0.25">
      <c r="A34" s="880" t="s">
        <v>1579</v>
      </c>
      <c r="B34" s="881" t="s">
        <v>11818</v>
      </c>
      <c r="C34" s="881" t="s">
        <v>1396</v>
      </c>
      <c r="D34" s="882">
        <v>166.05</v>
      </c>
    </row>
    <row r="35" spans="1:4" ht="13.5" x14ac:dyDescent="0.25">
      <c r="A35" s="880" t="s">
        <v>1580</v>
      </c>
      <c r="B35" s="881" t="s">
        <v>1581</v>
      </c>
      <c r="C35" s="881" t="s">
        <v>1396</v>
      </c>
      <c r="D35" s="882">
        <v>8.3699999999999992</v>
      </c>
    </row>
    <row r="36" spans="1:4" ht="13.5" x14ac:dyDescent="0.25">
      <c r="A36" s="880" t="s">
        <v>1582</v>
      </c>
      <c r="B36" s="881" t="s">
        <v>11819</v>
      </c>
      <c r="C36" s="881" t="s">
        <v>11808</v>
      </c>
      <c r="D36" s="882">
        <v>26.580000000000005</v>
      </c>
    </row>
    <row r="37" spans="1:4" ht="13.5" x14ac:dyDescent="0.25">
      <c r="A37" s="880" t="s">
        <v>1583</v>
      </c>
      <c r="B37" s="881" t="s">
        <v>3624</v>
      </c>
      <c r="C37" s="881" t="s">
        <v>3624</v>
      </c>
      <c r="D37" s="882">
        <v>0</v>
      </c>
    </row>
    <row r="38" spans="1:4" ht="13.5" x14ac:dyDescent="0.25">
      <c r="A38" s="880" t="s">
        <v>1586</v>
      </c>
      <c r="B38" s="881" t="s">
        <v>11820</v>
      </c>
      <c r="C38" s="881" t="s">
        <v>1396</v>
      </c>
      <c r="D38" s="882">
        <v>52.46</v>
      </c>
    </row>
    <row r="39" spans="1:4" ht="13.5" x14ac:dyDescent="0.25">
      <c r="A39" s="880" t="s">
        <v>1587</v>
      </c>
      <c r="B39" s="881" t="s">
        <v>1588</v>
      </c>
      <c r="C39" s="881" t="s">
        <v>1396</v>
      </c>
      <c r="D39" s="882">
        <v>23.42</v>
      </c>
    </row>
    <row r="40" spans="1:4" ht="13.5" x14ac:dyDescent="0.25">
      <c r="A40" s="880" t="s">
        <v>1589</v>
      </c>
      <c r="B40" s="881" t="s">
        <v>11821</v>
      </c>
      <c r="C40" s="881" t="s">
        <v>11822</v>
      </c>
      <c r="D40" s="882">
        <v>17.729999999999997</v>
      </c>
    </row>
    <row r="41" spans="1:4" ht="13.5" x14ac:dyDescent="0.25">
      <c r="A41" s="880" t="s">
        <v>1590</v>
      </c>
      <c r="B41" s="881" t="s">
        <v>11823</v>
      </c>
      <c r="C41" s="881" t="s">
        <v>1396</v>
      </c>
      <c r="D41" s="882">
        <v>11.25</v>
      </c>
    </row>
    <row r="42" spans="1:4" ht="13.5" x14ac:dyDescent="0.25">
      <c r="A42" s="880" t="s">
        <v>1592</v>
      </c>
      <c r="B42" s="881" t="s">
        <v>11824</v>
      </c>
      <c r="C42" s="881" t="s">
        <v>1396</v>
      </c>
      <c r="D42" s="882">
        <v>131.15</v>
      </c>
    </row>
    <row r="43" spans="1:4" ht="13.5" x14ac:dyDescent="0.25">
      <c r="A43" s="880" t="s">
        <v>1593</v>
      </c>
      <c r="B43" s="881" t="s">
        <v>11825</v>
      </c>
      <c r="C43" s="881" t="s">
        <v>1396</v>
      </c>
      <c r="D43" s="882">
        <v>85.56</v>
      </c>
    </row>
    <row r="44" spans="1:4" ht="13.5" x14ac:dyDescent="0.25">
      <c r="A44" s="880" t="s">
        <v>1595</v>
      </c>
      <c r="B44" s="881" t="s">
        <v>11826</v>
      </c>
      <c r="C44" s="881" t="s">
        <v>4383</v>
      </c>
      <c r="D44" s="882">
        <v>37.22</v>
      </c>
    </row>
    <row r="45" spans="1:4" ht="13.5" x14ac:dyDescent="0.25">
      <c r="A45" s="880" t="s">
        <v>1597</v>
      </c>
      <c r="B45" s="881" t="s">
        <v>11827</v>
      </c>
      <c r="C45" s="881" t="s">
        <v>1396</v>
      </c>
      <c r="D45" s="882">
        <v>56.64</v>
      </c>
    </row>
    <row r="46" spans="1:4" ht="13.5" x14ac:dyDescent="0.25">
      <c r="A46" s="880" t="s">
        <v>1599</v>
      </c>
      <c r="B46" s="881" t="s">
        <v>11828</v>
      </c>
      <c r="C46" s="881" t="s">
        <v>1396</v>
      </c>
      <c r="D46" s="882">
        <v>51.4</v>
      </c>
    </row>
    <row r="47" spans="1:4" ht="13.5" x14ac:dyDescent="0.25">
      <c r="A47" s="880" t="s">
        <v>1600</v>
      </c>
      <c r="B47" s="881" t="s">
        <v>3495</v>
      </c>
      <c r="C47" s="881" t="s">
        <v>1396</v>
      </c>
      <c r="D47" s="882">
        <v>5.4</v>
      </c>
    </row>
    <row r="48" spans="1:4" ht="13.5" x14ac:dyDescent="0.25">
      <c r="A48" s="880" t="s">
        <v>1602</v>
      </c>
      <c r="B48" s="881" t="s">
        <v>11829</v>
      </c>
      <c r="C48" s="881" t="s">
        <v>1396</v>
      </c>
      <c r="D48" s="882">
        <v>41.03</v>
      </c>
    </row>
    <row r="49" spans="1:4" ht="13.5" x14ac:dyDescent="0.25">
      <c r="A49" s="880" t="s">
        <v>1603</v>
      </c>
      <c r="B49" s="881" t="s">
        <v>6385</v>
      </c>
      <c r="C49" s="881" t="s">
        <v>1584</v>
      </c>
      <c r="D49" s="882">
        <v>4.4399999999999995</v>
      </c>
    </row>
    <row r="50" spans="1:4" ht="13.5" x14ac:dyDescent="0.25">
      <c r="A50" s="880" t="s">
        <v>1604</v>
      </c>
      <c r="B50" s="881" t="s">
        <v>11830</v>
      </c>
      <c r="C50" s="881" t="s">
        <v>1396</v>
      </c>
      <c r="D50" s="882">
        <v>99.84</v>
      </c>
    </row>
    <row r="51" spans="1:4" ht="13.5" x14ac:dyDescent="0.25">
      <c r="A51" s="880" t="s">
        <v>1607</v>
      </c>
      <c r="B51" s="881" t="s">
        <v>11831</v>
      </c>
      <c r="C51" s="881" t="s">
        <v>1396</v>
      </c>
      <c r="D51" s="882">
        <v>88.1</v>
      </c>
    </row>
    <row r="52" spans="1:4" ht="13.5" x14ac:dyDescent="0.25">
      <c r="A52" s="880" t="s">
        <v>1608</v>
      </c>
      <c r="B52" s="881" t="s">
        <v>11832</v>
      </c>
      <c r="C52" s="881" t="s">
        <v>1396</v>
      </c>
      <c r="D52" s="882">
        <v>203.79</v>
      </c>
    </row>
    <row r="53" spans="1:4" ht="13.5" x14ac:dyDescent="0.25">
      <c r="A53" s="880" t="s">
        <v>1610</v>
      </c>
      <c r="B53" s="881" t="s">
        <v>5856</v>
      </c>
      <c r="C53" s="881" t="s">
        <v>1396</v>
      </c>
      <c r="D53" s="882">
        <v>35.020000000000003</v>
      </c>
    </row>
    <row r="54" spans="1:4" ht="13.5" x14ac:dyDescent="0.25">
      <c r="A54" s="880" t="s">
        <v>1612</v>
      </c>
      <c r="B54" s="881" t="s">
        <v>6385</v>
      </c>
      <c r="C54" s="881" t="s">
        <v>1584</v>
      </c>
      <c r="D54" s="882">
        <v>4.4399999999999995</v>
      </c>
    </row>
    <row r="55" spans="1:4" ht="13.5" x14ac:dyDescent="0.25">
      <c r="A55" s="880" t="s">
        <v>1613</v>
      </c>
      <c r="B55" s="881" t="s">
        <v>5864</v>
      </c>
      <c r="C55" s="881" t="s">
        <v>1396</v>
      </c>
      <c r="D55" s="882">
        <v>4.2699999999999996</v>
      </c>
    </row>
    <row r="56" spans="1:4" ht="13.5" x14ac:dyDescent="0.25">
      <c r="A56" s="880" t="s">
        <v>1615</v>
      </c>
      <c r="B56" s="881" t="s">
        <v>2436</v>
      </c>
      <c r="C56" s="881" t="s">
        <v>1396</v>
      </c>
      <c r="D56" s="882">
        <v>17.36</v>
      </c>
    </row>
    <row r="57" spans="1:4" ht="13.5" x14ac:dyDescent="0.25">
      <c r="A57" s="880" t="s">
        <v>1617</v>
      </c>
      <c r="B57" s="881" t="s">
        <v>1717</v>
      </c>
      <c r="C57" s="881" t="s">
        <v>1396</v>
      </c>
      <c r="D57" s="882">
        <v>28.37</v>
      </c>
    </row>
    <row r="58" spans="1:4" ht="13.5" x14ac:dyDescent="0.25">
      <c r="A58" s="880" t="s">
        <v>1618</v>
      </c>
      <c r="B58" s="881" t="s">
        <v>5314</v>
      </c>
      <c r="C58" s="881" t="s">
        <v>1396</v>
      </c>
      <c r="D58" s="882">
        <v>16.489999999999998</v>
      </c>
    </row>
    <row r="59" spans="1:4" ht="13.5" x14ac:dyDescent="0.25">
      <c r="A59" s="880" t="s">
        <v>1620</v>
      </c>
      <c r="B59" s="881" t="s">
        <v>6104</v>
      </c>
      <c r="C59" s="881" t="s">
        <v>1396</v>
      </c>
      <c r="D59" s="882">
        <v>48.45</v>
      </c>
    </row>
    <row r="60" spans="1:4" ht="13.5" x14ac:dyDescent="0.25">
      <c r="A60" s="880" t="s">
        <v>1621</v>
      </c>
      <c r="B60" s="881" t="s">
        <v>11833</v>
      </c>
      <c r="C60" s="881" t="s">
        <v>1396</v>
      </c>
      <c r="D60" s="882">
        <v>15.59</v>
      </c>
    </row>
    <row r="61" spans="1:4" ht="13.5" x14ac:dyDescent="0.25">
      <c r="A61" s="880" t="s">
        <v>1622</v>
      </c>
      <c r="B61" s="881" t="s">
        <v>11834</v>
      </c>
      <c r="C61" s="881" t="s">
        <v>1396</v>
      </c>
      <c r="D61" s="882">
        <v>38.18</v>
      </c>
    </row>
    <row r="62" spans="1:4" ht="13.5" x14ac:dyDescent="0.25">
      <c r="A62" s="880" t="s">
        <v>1624</v>
      </c>
      <c r="B62" s="881" t="s">
        <v>11835</v>
      </c>
      <c r="C62" s="881" t="s">
        <v>11804</v>
      </c>
      <c r="D62" s="882">
        <v>3.9700000000000006</v>
      </c>
    </row>
    <row r="63" spans="1:4" ht="13.5" x14ac:dyDescent="0.25">
      <c r="A63" s="880" t="s">
        <v>1626</v>
      </c>
      <c r="B63" s="881" t="s">
        <v>2036</v>
      </c>
      <c r="C63" s="881" t="s">
        <v>1396</v>
      </c>
      <c r="D63" s="882">
        <v>17.39</v>
      </c>
    </row>
    <row r="64" spans="1:4" ht="13.5" x14ac:dyDescent="0.25">
      <c r="A64" s="880" t="s">
        <v>1627</v>
      </c>
      <c r="B64" s="881" t="s">
        <v>11836</v>
      </c>
      <c r="C64" s="881" t="s">
        <v>1396</v>
      </c>
      <c r="D64" s="882">
        <v>19.32</v>
      </c>
    </row>
    <row r="65" spans="1:4" ht="13.5" x14ac:dyDescent="0.25">
      <c r="A65" s="880" t="s">
        <v>1628</v>
      </c>
      <c r="B65" s="881" t="s">
        <v>1629</v>
      </c>
      <c r="C65" s="881" t="s">
        <v>1396</v>
      </c>
      <c r="D65" s="882">
        <v>17.489999999999998</v>
      </c>
    </row>
    <row r="66" spans="1:4" ht="13.5" x14ac:dyDescent="0.25">
      <c r="A66" s="880" t="s">
        <v>1630</v>
      </c>
      <c r="B66" s="881" t="s">
        <v>5433</v>
      </c>
      <c r="C66" s="881" t="s">
        <v>1396</v>
      </c>
      <c r="D66" s="882">
        <v>15.94</v>
      </c>
    </row>
    <row r="67" spans="1:4" ht="13.5" x14ac:dyDescent="0.25">
      <c r="A67" s="880" t="s">
        <v>1632</v>
      </c>
      <c r="B67" s="881" t="s">
        <v>11837</v>
      </c>
      <c r="C67" s="881" t="s">
        <v>1396</v>
      </c>
      <c r="D67" s="882">
        <v>68.45</v>
      </c>
    </row>
    <row r="68" spans="1:4" ht="13.5" x14ac:dyDescent="0.25">
      <c r="A68" s="880" t="s">
        <v>1633</v>
      </c>
      <c r="B68" s="881" t="s">
        <v>3891</v>
      </c>
      <c r="C68" s="881" t="s">
        <v>1396</v>
      </c>
      <c r="D68" s="882">
        <v>2.5</v>
      </c>
    </row>
    <row r="69" spans="1:4" ht="13.5" x14ac:dyDescent="0.25">
      <c r="A69" s="880" t="s">
        <v>1635</v>
      </c>
      <c r="B69" s="881" t="s">
        <v>6834</v>
      </c>
      <c r="C69" s="881" t="s">
        <v>1396</v>
      </c>
      <c r="D69" s="882">
        <v>10.32</v>
      </c>
    </row>
    <row r="70" spans="1:4" ht="13.5" x14ac:dyDescent="0.25">
      <c r="A70" s="880" t="s">
        <v>1637</v>
      </c>
      <c r="B70" s="881" t="s">
        <v>5360</v>
      </c>
      <c r="C70" s="881" t="s">
        <v>1396</v>
      </c>
      <c r="D70" s="882">
        <v>17.57</v>
      </c>
    </row>
    <row r="71" spans="1:4" ht="13.5" x14ac:dyDescent="0.25">
      <c r="A71" s="880" t="s">
        <v>1639</v>
      </c>
      <c r="B71" s="881" t="s">
        <v>1520</v>
      </c>
      <c r="C71" s="881" t="s">
        <v>1396</v>
      </c>
      <c r="D71" s="882">
        <v>3.9</v>
      </c>
    </row>
    <row r="72" spans="1:4" ht="13.5" x14ac:dyDescent="0.25">
      <c r="A72" s="880" t="s">
        <v>1640</v>
      </c>
      <c r="B72" s="881" t="s">
        <v>2491</v>
      </c>
      <c r="C72" s="881" t="s">
        <v>1396</v>
      </c>
      <c r="D72" s="882">
        <v>2.77</v>
      </c>
    </row>
    <row r="73" spans="1:4" ht="13.5" x14ac:dyDescent="0.25">
      <c r="A73" s="880" t="s">
        <v>1642</v>
      </c>
      <c r="B73" s="881" t="s">
        <v>7844</v>
      </c>
      <c r="C73" s="881" t="s">
        <v>11838</v>
      </c>
      <c r="D73" s="882">
        <v>6.0599999999999987</v>
      </c>
    </row>
    <row r="74" spans="1:4" ht="13.5" x14ac:dyDescent="0.25">
      <c r="A74" s="880" t="s">
        <v>1644</v>
      </c>
      <c r="B74" s="881" t="s">
        <v>11839</v>
      </c>
      <c r="C74" s="881" t="s">
        <v>1396</v>
      </c>
      <c r="D74" s="882">
        <v>113.11</v>
      </c>
    </row>
    <row r="75" spans="1:4" ht="13.5" x14ac:dyDescent="0.25">
      <c r="A75" s="880" t="s">
        <v>1645</v>
      </c>
      <c r="B75" s="881" t="s">
        <v>11840</v>
      </c>
      <c r="C75" s="881" t="s">
        <v>1396</v>
      </c>
      <c r="D75" s="882">
        <v>77.930000000000007</v>
      </c>
    </row>
    <row r="76" spans="1:4" ht="13.5" x14ac:dyDescent="0.25">
      <c r="A76" s="880" t="s">
        <v>1646</v>
      </c>
      <c r="B76" s="881" t="s">
        <v>5092</v>
      </c>
      <c r="C76" s="881" t="s">
        <v>1396</v>
      </c>
      <c r="D76" s="882">
        <v>33.6</v>
      </c>
    </row>
    <row r="77" spans="1:4" ht="13.5" x14ac:dyDescent="0.25">
      <c r="A77" s="880" t="s">
        <v>1648</v>
      </c>
      <c r="B77" s="881" t="s">
        <v>11841</v>
      </c>
      <c r="C77" s="881" t="s">
        <v>1396</v>
      </c>
      <c r="D77" s="882">
        <v>159.41</v>
      </c>
    </row>
    <row r="78" spans="1:4" ht="13.5" x14ac:dyDescent="0.25">
      <c r="A78" s="880" t="s">
        <v>1649</v>
      </c>
      <c r="B78" s="881" t="s">
        <v>4484</v>
      </c>
      <c r="C78" s="881" t="s">
        <v>8317</v>
      </c>
      <c r="D78" s="882">
        <v>3.9800000000000004</v>
      </c>
    </row>
    <row r="79" spans="1:4" ht="13.5" x14ac:dyDescent="0.25">
      <c r="A79" s="880" t="s">
        <v>1650</v>
      </c>
      <c r="B79" s="881" t="s">
        <v>11842</v>
      </c>
      <c r="C79" s="881" t="s">
        <v>1396</v>
      </c>
      <c r="D79" s="882">
        <v>106.21</v>
      </c>
    </row>
    <row r="80" spans="1:4" ht="13.5" x14ac:dyDescent="0.25">
      <c r="A80" s="880" t="s">
        <v>1651</v>
      </c>
      <c r="B80" s="881" t="s">
        <v>7122</v>
      </c>
      <c r="C80" s="881" t="s">
        <v>1396</v>
      </c>
      <c r="D80" s="882">
        <v>14.7</v>
      </c>
    </row>
    <row r="81" spans="1:4" ht="13.5" x14ac:dyDescent="0.25">
      <c r="A81" s="880" t="s">
        <v>1652</v>
      </c>
      <c r="B81" s="881" t="s">
        <v>11843</v>
      </c>
      <c r="C81" s="881" t="s">
        <v>1396</v>
      </c>
      <c r="D81" s="882">
        <v>39.159999999999997</v>
      </c>
    </row>
    <row r="82" spans="1:4" ht="13.5" x14ac:dyDescent="0.25">
      <c r="A82" s="880" t="s">
        <v>1653</v>
      </c>
      <c r="B82" s="881" t="s">
        <v>2133</v>
      </c>
      <c r="C82" s="881" t="s">
        <v>1396</v>
      </c>
      <c r="D82" s="882">
        <v>1.98</v>
      </c>
    </row>
    <row r="83" spans="1:4" ht="13.5" x14ac:dyDescent="0.25">
      <c r="A83" s="880" t="s">
        <v>1655</v>
      </c>
      <c r="B83" s="881" t="s">
        <v>11844</v>
      </c>
      <c r="C83" s="881" t="s">
        <v>4110</v>
      </c>
      <c r="D83" s="882">
        <v>8.57</v>
      </c>
    </row>
    <row r="84" spans="1:4" ht="13.5" x14ac:dyDescent="0.25">
      <c r="A84" s="880" t="s">
        <v>1657</v>
      </c>
      <c r="B84" s="881" t="s">
        <v>11845</v>
      </c>
      <c r="C84" s="881" t="s">
        <v>4110</v>
      </c>
      <c r="D84" s="882">
        <v>3.9799999999999995</v>
      </c>
    </row>
    <row r="85" spans="1:4" ht="13.5" x14ac:dyDescent="0.25">
      <c r="A85" s="880" t="s">
        <v>1658</v>
      </c>
      <c r="B85" s="881" t="s">
        <v>11846</v>
      </c>
      <c r="C85" s="881" t="s">
        <v>1396</v>
      </c>
      <c r="D85" s="882">
        <v>2.27</v>
      </c>
    </row>
    <row r="86" spans="1:4" ht="13.5" x14ac:dyDescent="0.25">
      <c r="A86" s="880" t="s">
        <v>1659</v>
      </c>
      <c r="B86" s="881" t="s">
        <v>1910</v>
      </c>
      <c r="C86" s="881" t="s">
        <v>1396</v>
      </c>
      <c r="D86" s="882">
        <v>0.17</v>
      </c>
    </row>
    <row r="87" spans="1:4" ht="13.5" x14ac:dyDescent="0.25">
      <c r="A87" s="880" t="s">
        <v>1661</v>
      </c>
      <c r="B87" s="881" t="s">
        <v>5716</v>
      </c>
      <c r="C87" s="881" t="s">
        <v>1396</v>
      </c>
      <c r="D87" s="882">
        <v>3.13</v>
      </c>
    </row>
    <row r="88" spans="1:4" ht="13.5" x14ac:dyDescent="0.25">
      <c r="A88" s="880" t="s">
        <v>1663</v>
      </c>
      <c r="B88" s="881" t="s">
        <v>2319</v>
      </c>
      <c r="C88" s="881" t="s">
        <v>1396</v>
      </c>
      <c r="D88" s="882">
        <v>1.24</v>
      </c>
    </row>
    <row r="89" spans="1:4" ht="13.5" x14ac:dyDescent="0.25">
      <c r="A89" s="880" t="s">
        <v>1665</v>
      </c>
      <c r="B89" s="881" t="s">
        <v>2115</v>
      </c>
      <c r="C89" s="881" t="s">
        <v>1396</v>
      </c>
      <c r="D89" s="882">
        <v>2.36</v>
      </c>
    </row>
    <row r="90" spans="1:4" ht="13.5" x14ac:dyDescent="0.25">
      <c r="A90" s="880" t="s">
        <v>1667</v>
      </c>
      <c r="B90" s="881" t="s">
        <v>11847</v>
      </c>
      <c r="C90" s="881" t="s">
        <v>2748</v>
      </c>
      <c r="D90" s="882">
        <v>4.43</v>
      </c>
    </row>
    <row r="91" spans="1:4" ht="13.5" x14ac:dyDescent="0.25">
      <c r="A91" s="880" t="s">
        <v>1670</v>
      </c>
      <c r="B91" s="881" t="s">
        <v>1671</v>
      </c>
      <c r="C91" s="881" t="s">
        <v>1396</v>
      </c>
      <c r="D91" s="882">
        <v>0.18</v>
      </c>
    </row>
    <row r="92" spans="1:4" ht="13.5" x14ac:dyDescent="0.25">
      <c r="A92" s="880" t="s">
        <v>1672</v>
      </c>
      <c r="B92" s="881" t="s">
        <v>11848</v>
      </c>
      <c r="C92" s="881" t="s">
        <v>11808</v>
      </c>
      <c r="D92" s="882">
        <v>455.25</v>
      </c>
    </row>
    <row r="93" spans="1:4" ht="13.5" x14ac:dyDescent="0.25">
      <c r="A93" s="880" t="s">
        <v>1673</v>
      </c>
      <c r="B93" s="881" t="s">
        <v>11849</v>
      </c>
      <c r="C93" s="881" t="s">
        <v>3787</v>
      </c>
      <c r="D93" s="882">
        <v>122.92999999999998</v>
      </c>
    </row>
    <row r="94" spans="1:4" ht="13.5" x14ac:dyDescent="0.25">
      <c r="A94" s="880" t="s">
        <v>1674</v>
      </c>
      <c r="B94" s="881" t="s">
        <v>11850</v>
      </c>
      <c r="C94" s="881" t="s">
        <v>11822</v>
      </c>
      <c r="D94" s="882">
        <v>132.6</v>
      </c>
    </row>
    <row r="95" spans="1:4" ht="13.5" x14ac:dyDescent="0.25">
      <c r="A95" s="880" t="s">
        <v>1675</v>
      </c>
      <c r="B95" s="881" t="s">
        <v>11851</v>
      </c>
      <c r="C95" s="881" t="s">
        <v>3787</v>
      </c>
      <c r="D95" s="882">
        <v>94.509999999999991</v>
      </c>
    </row>
    <row r="96" spans="1:4" ht="13.5" x14ac:dyDescent="0.25">
      <c r="A96" s="880" t="s">
        <v>1676</v>
      </c>
      <c r="B96" s="881" t="s">
        <v>11852</v>
      </c>
      <c r="C96" s="881" t="s">
        <v>3787</v>
      </c>
      <c r="D96" s="882">
        <v>14.809999999999999</v>
      </c>
    </row>
    <row r="97" spans="1:4" ht="13.5" x14ac:dyDescent="0.25">
      <c r="A97" s="880" t="s">
        <v>1677</v>
      </c>
      <c r="B97" s="881" t="s">
        <v>11853</v>
      </c>
      <c r="C97" s="881" t="s">
        <v>11822</v>
      </c>
      <c r="D97" s="882">
        <v>70.180000000000007</v>
      </c>
    </row>
    <row r="98" spans="1:4" ht="13.5" x14ac:dyDescent="0.25">
      <c r="A98" s="880" t="s">
        <v>1678</v>
      </c>
      <c r="B98" s="881" t="s">
        <v>11854</v>
      </c>
      <c r="C98" s="881" t="s">
        <v>4383</v>
      </c>
      <c r="D98" s="882">
        <v>168.37</v>
      </c>
    </row>
    <row r="99" spans="1:4" ht="13.5" x14ac:dyDescent="0.25">
      <c r="A99" s="880" t="s">
        <v>1679</v>
      </c>
      <c r="B99" s="881" t="s">
        <v>11855</v>
      </c>
      <c r="C99" s="881" t="s">
        <v>2384</v>
      </c>
      <c r="D99" s="882">
        <v>170.84</v>
      </c>
    </row>
    <row r="100" spans="1:4" ht="13.5" x14ac:dyDescent="0.25">
      <c r="A100" s="880" t="s">
        <v>1681</v>
      </c>
      <c r="B100" s="881" t="s">
        <v>11856</v>
      </c>
      <c r="C100" s="881" t="s">
        <v>2384</v>
      </c>
      <c r="D100" s="882">
        <v>62.810000000000009</v>
      </c>
    </row>
    <row r="101" spans="1:4" ht="13.5" x14ac:dyDescent="0.25">
      <c r="A101" s="880" t="s">
        <v>1682</v>
      </c>
      <c r="B101" s="881" t="s">
        <v>3028</v>
      </c>
      <c r="C101" s="881" t="s">
        <v>1396</v>
      </c>
      <c r="D101" s="882">
        <v>5.35</v>
      </c>
    </row>
    <row r="102" spans="1:4" ht="13.5" x14ac:dyDescent="0.25">
      <c r="A102" s="880" t="s">
        <v>1684</v>
      </c>
      <c r="B102" s="881" t="s">
        <v>2868</v>
      </c>
      <c r="C102" s="881" t="s">
        <v>1396</v>
      </c>
      <c r="D102" s="882">
        <v>3.33</v>
      </c>
    </row>
    <row r="103" spans="1:4" ht="13.5" x14ac:dyDescent="0.25">
      <c r="A103" s="880" t="s">
        <v>1685</v>
      </c>
      <c r="B103" s="881" t="s">
        <v>11857</v>
      </c>
      <c r="C103" s="881" t="s">
        <v>1584</v>
      </c>
      <c r="D103" s="882">
        <v>79.73</v>
      </c>
    </row>
    <row r="104" spans="1:4" ht="13.5" x14ac:dyDescent="0.25">
      <c r="A104" s="880" t="s">
        <v>1686</v>
      </c>
      <c r="B104" s="881" t="s">
        <v>5552</v>
      </c>
      <c r="C104" s="881" t="s">
        <v>1584</v>
      </c>
      <c r="D104" s="882">
        <v>13.44</v>
      </c>
    </row>
    <row r="105" spans="1:4" ht="13.5" x14ac:dyDescent="0.25">
      <c r="A105" s="880" t="s">
        <v>1687</v>
      </c>
      <c r="B105" s="881" t="s">
        <v>11858</v>
      </c>
      <c r="C105" s="881" t="s">
        <v>1584</v>
      </c>
      <c r="D105" s="882">
        <v>193.62</v>
      </c>
    </row>
    <row r="106" spans="1:4" ht="13.5" x14ac:dyDescent="0.25">
      <c r="A106" s="880" t="s">
        <v>1688</v>
      </c>
      <c r="B106" s="881" t="s">
        <v>11859</v>
      </c>
      <c r="C106" s="881" t="s">
        <v>1584</v>
      </c>
      <c r="D106" s="882">
        <v>48.66</v>
      </c>
    </row>
    <row r="107" spans="1:4" ht="13.5" x14ac:dyDescent="0.25">
      <c r="A107" s="880" t="s">
        <v>1689</v>
      </c>
      <c r="B107" s="881" t="s">
        <v>3701</v>
      </c>
      <c r="C107" s="881" t="s">
        <v>1584</v>
      </c>
      <c r="D107" s="882">
        <v>182.43</v>
      </c>
    </row>
    <row r="108" spans="1:4" ht="13.5" x14ac:dyDescent="0.25">
      <c r="A108" s="880" t="s">
        <v>1690</v>
      </c>
      <c r="B108" s="881" t="s">
        <v>11860</v>
      </c>
      <c r="C108" s="881" t="s">
        <v>1584</v>
      </c>
      <c r="D108" s="882">
        <v>48.93</v>
      </c>
    </row>
    <row r="109" spans="1:4" ht="13.5" x14ac:dyDescent="0.25">
      <c r="A109" s="880" t="s">
        <v>1691</v>
      </c>
      <c r="B109" s="881" t="s">
        <v>11861</v>
      </c>
      <c r="C109" s="881" t="s">
        <v>1584</v>
      </c>
      <c r="D109" s="882">
        <v>502.66999999999996</v>
      </c>
    </row>
    <row r="110" spans="1:4" ht="13.5" x14ac:dyDescent="0.25">
      <c r="A110" s="880" t="s">
        <v>1692</v>
      </c>
      <c r="B110" s="881" t="s">
        <v>11862</v>
      </c>
      <c r="C110" s="881" t="s">
        <v>1584</v>
      </c>
      <c r="D110" s="882">
        <v>150.17000000000002</v>
      </c>
    </row>
    <row r="111" spans="1:4" ht="13.5" x14ac:dyDescent="0.25">
      <c r="A111" s="880" t="s">
        <v>1693</v>
      </c>
      <c r="B111" s="881" t="s">
        <v>6350</v>
      </c>
      <c r="C111" s="881" t="s">
        <v>1396</v>
      </c>
      <c r="D111" s="882">
        <v>9.01</v>
      </c>
    </row>
    <row r="112" spans="1:4" ht="13.5" x14ac:dyDescent="0.25">
      <c r="A112" s="880" t="s">
        <v>1694</v>
      </c>
      <c r="B112" s="881" t="s">
        <v>1395</v>
      </c>
      <c r="C112" s="881" t="s">
        <v>1396</v>
      </c>
      <c r="D112" s="882">
        <v>4.74</v>
      </c>
    </row>
    <row r="113" spans="1:4" ht="13.5" x14ac:dyDescent="0.25">
      <c r="A113" s="880" t="s">
        <v>1696</v>
      </c>
      <c r="B113" s="881" t="s">
        <v>11863</v>
      </c>
      <c r="C113" s="881" t="s">
        <v>2579</v>
      </c>
      <c r="D113" s="882">
        <v>68.97999999999999</v>
      </c>
    </row>
    <row r="114" spans="1:4" ht="13.5" x14ac:dyDescent="0.25">
      <c r="A114" s="880" t="s">
        <v>1698</v>
      </c>
      <c r="B114" s="881" t="s">
        <v>5453</v>
      </c>
      <c r="C114" s="881" t="s">
        <v>2579</v>
      </c>
      <c r="D114" s="882">
        <v>23.25</v>
      </c>
    </row>
    <row r="115" spans="1:4" ht="13.5" x14ac:dyDescent="0.25">
      <c r="A115" s="880" t="s">
        <v>1700</v>
      </c>
      <c r="B115" s="881" t="s">
        <v>11864</v>
      </c>
      <c r="C115" s="881" t="s">
        <v>2579</v>
      </c>
      <c r="D115" s="882">
        <v>89.330000000000013</v>
      </c>
    </row>
    <row r="116" spans="1:4" ht="13.5" x14ac:dyDescent="0.25">
      <c r="A116" s="880" t="s">
        <v>1701</v>
      </c>
      <c r="B116" s="881" t="s">
        <v>3931</v>
      </c>
      <c r="C116" s="881" t="s">
        <v>2579</v>
      </c>
      <c r="D116" s="882">
        <v>24.39</v>
      </c>
    </row>
    <row r="117" spans="1:4" ht="13.5" x14ac:dyDescent="0.25">
      <c r="A117" s="880" t="s">
        <v>1703</v>
      </c>
      <c r="B117" s="881" t="s">
        <v>11865</v>
      </c>
      <c r="C117" s="881" t="s">
        <v>11804</v>
      </c>
      <c r="D117" s="882">
        <v>75.2</v>
      </c>
    </row>
    <row r="118" spans="1:4" ht="13.5" x14ac:dyDescent="0.25">
      <c r="A118" s="880" t="s">
        <v>1704</v>
      </c>
      <c r="B118" s="881" t="s">
        <v>5148</v>
      </c>
      <c r="C118" s="881" t="s">
        <v>11804</v>
      </c>
      <c r="D118" s="882">
        <v>21.43</v>
      </c>
    </row>
    <row r="119" spans="1:4" ht="13.5" x14ac:dyDescent="0.25">
      <c r="A119" s="880" t="s">
        <v>1706</v>
      </c>
      <c r="B119" s="881" t="s">
        <v>11866</v>
      </c>
      <c r="C119" s="881" t="s">
        <v>2579</v>
      </c>
      <c r="D119" s="882">
        <v>52.94</v>
      </c>
    </row>
    <row r="120" spans="1:4" ht="13.5" x14ac:dyDescent="0.25">
      <c r="A120" s="880" t="s">
        <v>1707</v>
      </c>
      <c r="B120" s="881" t="s">
        <v>5139</v>
      </c>
      <c r="C120" s="881" t="s">
        <v>2579</v>
      </c>
      <c r="D120" s="882">
        <v>25.42</v>
      </c>
    </row>
    <row r="121" spans="1:4" ht="13.5" x14ac:dyDescent="0.25">
      <c r="A121" s="880" t="s">
        <v>1708</v>
      </c>
      <c r="B121" s="881" t="s">
        <v>11867</v>
      </c>
      <c r="C121" s="881" t="s">
        <v>2748</v>
      </c>
      <c r="D121" s="882">
        <v>61.240000000000009</v>
      </c>
    </row>
    <row r="122" spans="1:4" ht="13.5" x14ac:dyDescent="0.25">
      <c r="A122" s="880" t="s">
        <v>1710</v>
      </c>
      <c r="B122" s="881" t="s">
        <v>11868</v>
      </c>
      <c r="C122" s="881" t="s">
        <v>2748</v>
      </c>
      <c r="D122" s="882">
        <v>27.81</v>
      </c>
    </row>
    <row r="123" spans="1:4" ht="13.5" x14ac:dyDescent="0.25">
      <c r="A123" s="880" t="s">
        <v>1712</v>
      </c>
      <c r="B123" s="881" t="s">
        <v>5165</v>
      </c>
      <c r="C123" s="881" t="s">
        <v>3787</v>
      </c>
      <c r="D123" s="882">
        <v>85.31</v>
      </c>
    </row>
    <row r="124" spans="1:4" ht="13.5" x14ac:dyDescent="0.25">
      <c r="A124" s="880" t="s">
        <v>1713</v>
      </c>
      <c r="B124" s="881" t="s">
        <v>4047</v>
      </c>
      <c r="C124" s="881" t="s">
        <v>3787</v>
      </c>
      <c r="D124" s="882">
        <v>15.829999999999998</v>
      </c>
    </row>
    <row r="125" spans="1:4" ht="13.5" x14ac:dyDescent="0.25">
      <c r="A125" s="880" t="s">
        <v>1714</v>
      </c>
      <c r="B125" s="881" t="s">
        <v>7974</v>
      </c>
      <c r="C125" s="881" t="s">
        <v>3787</v>
      </c>
      <c r="D125" s="882">
        <v>92.6</v>
      </c>
    </row>
    <row r="126" spans="1:4" ht="13.5" x14ac:dyDescent="0.25">
      <c r="A126" s="880" t="s">
        <v>1716</v>
      </c>
      <c r="B126" s="881" t="s">
        <v>3990</v>
      </c>
      <c r="C126" s="881" t="s">
        <v>3787</v>
      </c>
      <c r="D126" s="882">
        <v>13.829999999999998</v>
      </c>
    </row>
    <row r="127" spans="1:4" ht="13.5" x14ac:dyDescent="0.25">
      <c r="A127" s="880" t="s">
        <v>1718</v>
      </c>
      <c r="B127" s="881" t="s">
        <v>11869</v>
      </c>
      <c r="C127" s="881" t="s">
        <v>3787</v>
      </c>
      <c r="D127" s="882">
        <v>122.26999999999998</v>
      </c>
    </row>
    <row r="128" spans="1:4" ht="13.5" x14ac:dyDescent="0.25">
      <c r="A128" s="880" t="s">
        <v>1719</v>
      </c>
      <c r="B128" s="881" t="s">
        <v>5521</v>
      </c>
      <c r="C128" s="881" t="s">
        <v>3787</v>
      </c>
      <c r="D128" s="882">
        <v>21.419999999999998</v>
      </c>
    </row>
    <row r="129" spans="1:4" ht="13.5" x14ac:dyDescent="0.25">
      <c r="A129" s="880" t="s">
        <v>1720</v>
      </c>
      <c r="B129" s="881" t="s">
        <v>1721</v>
      </c>
      <c r="C129" s="881" t="s">
        <v>1396</v>
      </c>
      <c r="D129" s="882">
        <v>11.11</v>
      </c>
    </row>
    <row r="130" spans="1:4" ht="13.5" x14ac:dyDescent="0.25">
      <c r="A130" s="880" t="s">
        <v>1722</v>
      </c>
      <c r="B130" s="881" t="s">
        <v>1485</v>
      </c>
      <c r="C130" s="881" t="s">
        <v>1396</v>
      </c>
      <c r="D130" s="882">
        <v>8.15</v>
      </c>
    </row>
    <row r="131" spans="1:4" ht="13.5" x14ac:dyDescent="0.25">
      <c r="A131" s="880" t="s">
        <v>1723</v>
      </c>
      <c r="B131" s="881" t="s">
        <v>11870</v>
      </c>
      <c r="C131" s="881" t="s">
        <v>2748</v>
      </c>
      <c r="D131" s="882">
        <v>15.52</v>
      </c>
    </row>
    <row r="132" spans="1:4" ht="13.5" x14ac:dyDescent="0.25">
      <c r="A132" s="880" t="s">
        <v>1724</v>
      </c>
      <c r="B132" s="881" t="s">
        <v>11871</v>
      </c>
      <c r="C132" s="881" t="s">
        <v>2748</v>
      </c>
      <c r="D132" s="882">
        <v>8.84</v>
      </c>
    </row>
    <row r="133" spans="1:4" ht="13.5" x14ac:dyDescent="0.25">
      <c r="A133" s="880" t="s">
        <v>1726</v>
      </c>
      <c r="B133" s="881" t="s">
        <v>1954</v>
      </c>
      <c r="C133" s="881" t="s">
        <v>1396</v>
      </c>
      <c r="D133" s="882">
        <v>4.0599999999999996</v>
      </c>
    </row>
    <row r="134" spans="1:4" ht="13.5" x14ac:dyDescent="0.25">
      <c r="A134" s="880" t="s">
        <v>1728</v>
      </c>
      <c r="B134" s="881" t="s">
        <v>1634</v>
      </c>
      <c r="C134" s="881" t="s">
        <v>1396</v>
      </c>
      <c r="D134" s="882">
        <v>2.56</v>
      </c>
    </row>
    <row r="135" spans="1:4" ht="13.5" x14ac:dyDescent="0.25">
      <c r="A135" s="880" t="s">
        <v>1730</v>
      </c>
      <c r="B135" s="881" t="s">
        <v>11872</v>
      </c>
      <c r="C135" s="881" t="s">
        <v>3787</v>
      </c>
      <c r="D135" s="882">
        <v>426.49</v>
      </c>
    </row>
    <row r="136" spans="1:4" ht="13.5" x14ac:dyDescent="0.25">
      <c r="A136" s="880" t="s">
        <v>1731</v>
      </c>
      <c r="B136" s="881" t="s">
        <v>11873</v>
      </c>
      <c r="C136" s="881" t="s">
        <v>3787</v>
      </c>
      <c r="D136" s="882">
        <v>235.45</v>
      </c>
    </row>
    <row r="137" spans="1:4" ht="13.5" x14ac:dyDescent="0.25">
      <c r="A137" s="880" t="s">
        <v>1732</v>
      </c>
      <c r="B137" s="881" t="s">
        <v>11874</v>
      </c>
      <c r="C137" s="881" t="s">
        <v>11875</v>
      </c>
      <c r="D137" s="882">
        <v>100.06</v>
      </c>
    </row>
    <row r="138" spans="1:4" ht="13.5" x14ac:dyDescent="0.25">
      <c r="A138" s="880" t="s">
        <v>1734</v>
      </c>
      <c r="B138" s="881" t="s">
        <v>11876</v>
      </c>
      <c r="C138" s="881" t="s">
        <v>11875</v>
      </c>
      <c r="D138" s="882">
        <v>17.66</v>
      </c>
    </row>
    <row r="139" spans="1:4" ht="13.5" x14ac:dyDescent="0.25">
      <c r="A139" s="880" t="s">
        <v>1735</v>
      </c>
      <c r="B139" s="881" t="s">
        <v>11877</v>
      </c>
      <c r="C139" s="881" t="s">
        <v>8317</v>
      </c>
      <c r="D139" s="882">
        <v>142.51</v>
      </c>
    </row>
    <row r="140" spans="1:4" ht="13.5" x14ac:dyDescent="0.25">
      <c r="A140" s="880" t="s">
        <v>1737</v>
      </c>
      <c r="B140" s="881" t="s">
        <v>11878</v>
      </c>
      <c r="C140" s="881" t="s">
        <v>8317</v>
      </c>
      <c r="D140" s="882">
        <v>35.510000000000005</v>
      </c>
    </row>
    <row r="141" spans="1:4" ht="13.5" x14ac:dyDescent="0.25">
      <c r="A141" s="880" t="s">
        <v>1739</v>
      </c>
      <c r="B141" s="881" t="s">
        <v>11879</v>
      </c>
      <c r="C141" s="881" t="s">
        <v>11880</v>
      </c>
      <c r="D141" s="882">
        <v>101.5</v>
      </c>
    </row>
    <row r="142" spans="1:4" ht="13.5" x14ac:dyDescent="0.25">
      <c r="A142" s="880" t="s">
        <v>1741</v>
      </c>
      <c r="B142" s="881" t="s">
        <v>11881</v>
      </c>
      <c r="C142" s="881" t="s">
        <v>11880</v>
      </c>
      <c r="D142" s="882">
        <v>22.4</v>
      </c>
    </row>
    <row r="143" spans="1:4" ht="13.5" x14ac:dyDescent="0.25">
      <c r="A143" s="880" t="s">
        <v>1743</v>
      </c>
      <c r="B143" s="881" t="s">
        <v>11882</v>
      </c>
      <c r="C143" s="881" t="s">
        <v>11880</v>
      </c>
      <c r="D143" s="882">
        <v>158.54</v>
      </c>
    </row>
    <row r="144" spans="1:4" ht="13.5" x14ac:dyDescent="0.25">
      <c r="A144" s="880" t="s">
        <v>1744</v>
      </c>
      <c r="B144" s="881" t="s">
        <v>11883</v>
      </c>
      <c r="C144" s="881" t="s">
        <v>11880</v>
      </c>
      <c r="D144" s="882">
        <v>29.519999999999996</v>
      </c>
    </row>
    <row r="145" spans="1:4" ht="13.5" x14ac:dyDescent="0.25">
      <c r="A145" s="880" t="s">
        <v>1746</v>
      </c>
      <c r="B145" s="881" t="s">
        <v>11884</v>
      </c>
      <c r="C145" s="881" t="s">
        <v>2579</v>
      </c>
      <c r="D145" s="882">
        <v>74.22999999999999</v>
      </c>
    </row>
    <row r="146" spans="1:4" ht="13.5" x14ac:dyDescent="0.25">
      <c r="A146" s="880" t="s">
        <v>1747</v>
      </c>
      <c r="B146" s="881" t="s">
        <v>7683</v>
      </c>
      <c r="C146" s="881" t="s">
        <v>4110</v>
      </c>
      <c r="D146" s="882">
        <v>5.95</v>
      </c>
    </row>
    <row r="147" spans="1:4" ht="13.5" x14ac:dyDescent="0.25">
      <c r="A147" s="880" t="s">
        <v>1749</v>
      </c>
      <c r="B147" s="881" t="s">
        <v>11885</v>
      </c>
      <c r="C147" s="881" t="s">
        <v>1396</v>
      </c>
      <c r="D147" s="882">
        <v>38.26</v>
      </c>
    </row>
    <row r="148" spans="1:4" ht="13.5" x14ac:dyDescent="0.25">
      <c r="A148" s="880" t="s">
        <v>1750</v>
      </c>
      <c r="B148" s="881" t="s">
        <v>3308</v>
      </c>
      <c r="C148" s="881" t="s">
        <v>1396</v>
      </c>
      <c r="D148" s="882">
        <v>2.5299999999999998</v>
      </c>
    </row>
    <row r="149" spans="1:4" ht="13.5" x14ac:dyDescent="0.25">
      <c r="A149" s="880" t="s">
        <v>1751</v>
      </c>
      <c r="B149" s="881" t="s">
        <v>2520</v>
      </c>
      <c r="C149" s="881" t="s">
        <v>2748</v>
      </c>
      <c r="D149" s="882">
        <v>11.16</v>
      </c>
    </row>
    <row r="150" spans="1:4" ht="13.5" x14ac:dyDescent="0.25">
      <c r="A150" s="880" t="s">
        <v>1753</v>
      </c>
      <c r="B150" s="881" t="s">
        <v>5549</v>
      </c>
      <c r="C150" s="881" t="s">
        <v>2748</v>
      </c>
      <c r="D150" s="882">
        <v>7.5599999999999987</v>
      </c>
    </row>
    <row r="151" spans="1:4" ht="13.5" x14ac:dyDescent="0.25">
      <c r="A151" s="880" t="s">
        <v>1755</v>
      </c>
      <c r="B151" s="881" t="s">
        <v>2405</v>
      </c>
      <c r="C151" s="881" t="s">
        <v>3787</v>
      </c>
      <c r="D151" s="882">
        <v>20.52</v>
      </c>
    </row>
    <row r="152" spans="1:4" ht="13.5" x14ac:dyDescent="0.25">
      <c r="A152" s="880" t="s">
        <v>1756</v>
      </c>
      <c r="B152" s="881" t="s">
        <v>5580</v>
      </c>
      <c r="C152" s="881" t="s">
        <v>1417</v>
      </c>
      <c r="D152" s="882">
        <v>15.959999999999999</v>
      </c>
    </row>
    <row r="153" spans="1:4" ht="13.5" x14ac:dyDescent="0.25">
      <c r="A153" s="880" t="s">
        <v>1759</v>
      </c>
      <c r="B153" s="881" t="s">
        <v>1843</v>
      </c>
      <c r="C153" s="881" t="s">
        <v>8089</v>
      </c>
      <c r="D153" s="882">
        <v>23.070000000000004</v>
      </c>
    </row>
    <row r="154" spans="1:4" ht="13.5" x14ac:dyDescent="0.25">
      <c r="A154" s="880" t="s">
        <v>1763</v>
      </c>
      <c r="B154" s="881" t="s">
        <v>5096</v>
      </c>
      <c r="C154" s="881" t="s">
        <v>1930</v>
      </c>
      <c r="D154" s="882">
        <v>14.880000000000003</v>
      </c>
    </row>
    <row r="155" spans="1:4" ht="13.5" x14ac:dyDescent="0.25">
      <c r="A155" s="880" t="s">
        <v>1764</v>
      </c>
      <c r="B155" s="881" t="s">
        <v>8706</v>
      </c>
      <c r="C155" s="881" t="s">
        <v>1930</v>
      </c>
      <c r="D155" s="882">
        <v>12.89</v>
      </c>
    </row>
    <row r="156" spans="1:4" ht="13.5" x14ac:dyDescent="0.25">
      <c r="A156" s="880" t="s">
        <v>1765</v>
      </c>
      <c r="B156" s="881" t="s">
        <v>5651</v>
      </c>
      <c r="C156" s="881" t="s">
        <v>1767</v>
      </c>
      <c r="D156" s="882">
        <v>0.66</v>
      </c>
    </row>
    <row r="157" spans="1:4" ht="13.5" x14ac:dyDescent="0.25">
      <c r="A157" s="880" t="s">
        <v>1768</v>
      </c>
      <c r="B157" s="881" t="s">
        <v>11886</v>
      </c>
      <c r="C157" s="881" t="s">
        <v>3501</v>
      </c>
      <c r="D157" s="882">
        <v>161.18</v>
      </c>
    </row>
    <row r="158" spans="1:4" ht="13.5" x14ac:dyDescent="0.25">
      <c r="A158" s="880" t="s">
        <v>1770</v>
      </c>
      <c r="B158" s="881" t="s">
        <v>11887</v>
      </c>
      <c r="C158" s="881" t="s">
        <v>11888</v>
      </c>
      <c r="D158" s="882">
        <v>309.47000000000003</v>
      </c>
    </row>
    <row r="159" spans="1:4" ht="13.5" x14ac:dyDescent="0.25">
      <c r="A159" s="880" t="s">
        <v>1771</v>
      </c>
      <c r="B159" s="881" t="s">
        <v>11889</v>
      </c>
      <c r="C159" s="881" t="s">
        <v>11808</v>
      </c>
      <c r="D159" s="882">
        <v>202.28</v>
      </c>
    </row>
    <row r="160" spans="1:4" ht="13.5" x14ac:dyDescent="0.25">
      <c r="A160" s="880" t="s">
        <v>1772</v>
      </c>
      <c r="B160" s="881" t="s">
        <v>11890</v>
      </c>
      <c r="C160" s="881" t="s">
        <v>11808</v>
      </c>
      <c r="D160" s="882">
        <v>251.35000000000002</v>
      </c>
    </row>
    <row r="161" spans="1:4" ht="13.5" x14ac:dyDescent="0.25">
      <c r="A161" s="880" t="s">
        <v>1775</v>
      </c>
      <c r="B161" s="881" t="s">
        <v>11891</v>
      </c>
      <c r="C161" s="881" t="s">
        <v>5569</v>
      </c>
      <c r="D161" s="882">
        <v>13.159999999999998</v>
      </c>
    </row>
    <row r="162" spans="1:4" ht="13.5" x14ac:dyDescent="0.25">
      <c r="A162" s="880" t="s">
        <v>1778</v>
      </c>
      <c r="B162" s="881" t="s">
        <v>6707</v>
      </c>
      <c r="C162" s="881" t="s">
        <v>1430</v>
      </c>
      <c r="D162" s="882">
        <v>8.9499999999999993</v>
      </c>
    </row>
    <row r="163" spans="1:4" ht="13.5" x14ac:dyDescent="0.25">
      <c r="A163" s="880" t="s">
        <v>1780</v>
      </c>
      <c r="B163" s="881" t="s">
        <v>4931</v>
      </c>
      <c r="C163" s="881" t="s">
        <v>1430</v>
      </c>
      <c r="D163" s="882">
        <v>5.72</v>
      </c>
    </row>
    <row r="164" spans="1:4" ht="13.5" x14ac:dyDescent="0.25">
      <c r="A164" s="880" t="s">
        <v>1782</v>
      </c>
      <c r="B164" s="881" t="s">
        <v>11892</v>
      </c>
      <c r="C164" s="881" t="s">
        <v>1523</v>
      </c>
      <c r="D164" s="882">
        <v>15.48</v>
      </c>
    </row>
    <row r="165" spans="1:4" ht="13.5" x14ac:dyDescent="0.25">
      <c r="A165" s="880" t="s">
        <v>1783</v>
      </c>
      <c r="B165" s="881" t="s">
        <v>11893</v>
      </c>
      <c r="C165" s="881" t="s">
        <v>6435</v>
      </c>
      <c r="D165" s="882">
        <v>287.83999999999997</v>
      </c>
    </row>
    <row r="166" spans="1:4" ht="13.5" x14ac:dyDescent="0.25">
      <c r="A166" s="880" t="s">
        <v>1785</v>
      </c>
      <c r="B166" s="881" t="s">
        <v>11893</v>
      </c>
      <c r="C166" s="881" t="s">
        <v>6435</v>
      </c>
      <c r="D166" s="882">
        <v>287.83999999999997</v>
      </c>
    </row>
    <row r="167" spans="1:4" ht="13.5" x14ac:dyDescent="0.25">
      <c r="A167" s="880" t="s">
        <v>1786</v>
      </c>
      <c r="B167" s="881" t="s">
        <v>11894</v>
      </c>
      <c r="C167" s="881" t="s">
        <v>11895</v>
      </c>
      <c r="D167" s="882">
        <v>379.89</v>
      </c>
    </row>
    <row r="168" spans="1:4" ht="13.5" x14ac:dyDescent="0.25">
      <c r="A168" s="880" t="s">
        <v>1788</v>
      </c>
      <c r="B168" s="881" t="s">
        <v>11896</v>
      </c>
      <c r="C168" s="881" t="s">
        <v>7101</v>
      </c>
      <c r="D168" s="882">
        <v>180.11</v>
      </c>
    </row>
    <row r="169" spans="1:4" ht="13.5" x14ac:dyDescent="0.25">
      <c r="A169" s="880" t="s">
        <v>1789</v>
      </c>
      <c r="B169" s="881" t="s">
        <v>11897</v>
      </c>
      <c r="C169" s="881" t="s">
        <v>11898</v>
      </c>
      <c r="D169" s="882">
        <v>455.2</v>
      </c>
    </row>
    <row r="170" spans="1:4" ht="13.5" x14ac:dyDescent="0.25">
      <c r="A170" s="880" t="s">
        <v>1791</v>
      </c>
      <c r="B170" s="881" t="s">
        <v>3828</v>
      </c>
      <c r="C170" s="881" t="s">
        <v>6507</v>
      </c>
      <c r="D170" s="882">
        <v>10.78</v>
      </c>
    </row>
    <row r="171" spans="1:4" ht="13.5" x14ac:dyDescent="0.25">
      <c r="A171" s="880" t="s">
        <v>1794</v>
      </c>
      <c r="B171" s="881" t="s">
        <v>3161</v>
      </c>
      <c r="C171" s="881" t="s">
        <v>1523</v>
      </c>
      <c r="D171" s="882">
        <v>15.46</v>
      </c>
    </row>
    <row r="172" spans="1:4" ht="13.5" x14ac:dyDescent="0.25">
      <c r="A172" s="880" t="s">
        <v>1795</v>
      </c>
      <c r="B172" s="881" t="s">
        <v>11899</v>
      </c>
      <c r="C172" s="881" t="s">
        <v>1396</v>
      </c>
      <c r="D172" s="882">
        <v>78.52</v>
      </c>
    </row>
    <row r="173" spans="1:4" ht="13.5" x14ac:dyDescent="0.25">
      <c r="A173" s="880" t="s">
        <v>1796</v>
      </c>
      <c r="B173" s="881" t="s">
        <v>11900</v>
      </c>
      <c r="C173" s="881" t="s">
        <v>4106</v>
      </c>
      <c r="D173" s="882">
        <v>17.43</v>
      </c>
    </row>
    <row r="174" spans="1:4" ht="13.5" x14ac:dyDescent="0.25">
      <c r="A174" s="880" t="s">
        <v>1799</v>
      </c>
      <c r="B174" s="881" t="s">
        <v>11901</v>
      </c>
      <c r="C174" s="881" t="s">
        <v>1396</v>
      </c>
      <c r="D174" s="882">
        <v>164.51</v>
      </c>
    </row>
    <row r="175" spans="1:4" ht="13.5" x14ac:dyDescent="0.25">
      <c r="A175" s="880" t="s">
        <v>1800</v>
      </c>
      <c r="B175" s="881" t="s">
        <v>11902</v>
      </c>
      <c r="C175" s="881" t="s">
        <v>1396</v>
      </c>
      <c r="D175" s="882">
        <v>92.94</v>
      </c>
    </row>
    <row r="176" spans="1:4" ht="13.5" x14ac:dyDescent="0.25">
      <c r="A176" s="880" t="s">
        <v>1802</v>
      </c>
      <c r="B176" s="881" t="s">
        <v>4039</v>
      </c>
      <c r="C176" s="881" t="s">
        <v>1396</v>
      </c>
      <c r="D176" s="882">
        <v>50.22</v>
      </c>
    </row>
    <row r="177" spans="1:4" ht="13.5" x14ac:dyDescent="0.25">
      <c r="A177" s="880" t="s">
        <v>1803</v>
      </c>
      <c r="B177" s="881" t="s">
        <v>4517</v>
      </c>
      <c r="C177" s="881" t="s">
        <v>1396</v>
      </c>
      <c r="D177" s="882">
        <v>28.38</v>
      </c>
    </row>
    <row r="178" spans="1:4" ht="13.5" x14ac:dyDescent="0.25">
      <c r="A178" s="880" t="s">
        <v>1804</v>
      </c>
      <c r="B178" s="881" t="s">
        <v>11903</v>
      </c>
      <c r="C178" s="881" t="s">
        <v>1584</v>
      </c>
      <c r="D178" s="882">
        <v>171.14000000000001</v>
      </c>
    </row>
    <row r="179" spans="1:4" ht="13.5" x14ac:dyDescent="0.25">
      <c r="A179" s="880" t="s">
        <v>1805</v>
      </c>
      <c r="B179" s="881" t="s">
        <v>5535</v>
      </c>
      <c r="C179" s="881" t="s">
        <v>3787</v>
      </c>
      <c r="D179" s="882">
        <v>99.47999999999999</v>
      </c>
    </row>
    <row r="180" spans="1:4" ht="13.5" x14ac:dyDescent="0.25">
      <c r="A180" s="880" t="s">
        <v>1806</v>
      </c>
      <c r="B180" s="881" t="s">
        <v>11904</v>
      </c>
      <c r="C180" s="881" t="s">
        <v>3787</v>
      </c>
      <c r="D180" s="882">
        <v>17.349999999999998</v>
      </c>
    </row>
    <row r="181" spans="1:4" ht="13.5" x14ac:dyDescent="0.25">
      <c r="A181" s="880" t="s">
        <v>1810</v>
      </c>
      <c r="B181" s="881" t="s">
        <v>11905</v>
      </c>
      <c r="C181" s="881" t="s">
        <v>11906</v>
      </c>
      <c r="D181" s="882">
        <v>57.109999999999992</v>
      </c>
    </row>
    <row r="182" spans="1:4" ht="13.5" x14ac:dyDescent="0.25">
      <c r="A182" s="880" t="s">
        <v>1814</v>
      </c>
      <c r="B182" s="881" t="s">
        <v>11907</v>
      </c>
      <c r="C182" s="881" t="s">
        <v>11808</v>
      </c>
      <c r="D182" s="882">
        <v>85.38</v>
      </c>
    </row>
    <row r="183" spans="1:4" ht="13.5" x14ac:dyDescent="0.25">
      <c r="A183" s="880" t="s">
        <v>1815</v>
      </c>
      <c r="B183" s="881" t="s">
        <v>11908</v>
      </c>
      <c r="C183" s="881" t="s">
        <v>11909</v>
      </c>
      <c r="D183" s="882">
        <v>67.430000000000007</v>
      </c>
    </row>
    <row r="184" spans="1:4" ht="13.5" x14ac:dyDescent="0.25">
      <c r="A184" s="880" t="s">
        <v>1818</v>
      </c>
      <c r="B184" s="881" t="s">
        <v>11910</v>
      </c>
      <c r="C184" s="881" t="s">
        <v>1396</v>
      </c>
      <c r="D184" s="882">
        <v>56.75</v>
      </c>
    </row>
    <row r="185" spans="1:4" ht="13.5" x14ac:dyDescent="0.25">
      <c r="A185" s="880" t="s">
        <v>1820</v>
      </c>
      <c r="B185" s="881" t="s">
        <v>4413</v>
      </c>
      <c r="C185" s="881" t="s">
        <v>1396</v>
      </c>
      <c r="D185" s="882">
        <v>18.100000000000001</v>
      </c>
    </row>
    <row r="186" spans="1:4" ht="13.5" x14ac:dyDescent="0.25">
      <c r="A186" s="880" t="s">
        <v>1822</v>
      </c>
      <c r="B186" s="881" t="s">
        <v>11910</v>
      </c>
      <c r="C186" s="881" t="s">
        <v>1396</v>
      </c>
      <c r="D186" s="882">
        <v>56.75</v>
      </c>
    </row>
    <row r="187" spans="1:4" ht="13.5" x14ac:dyDescent="0.25">
      <c r="A187" s="880" t="s">
        <v>1823</v>
      </c>
      <c r="B187" s="881" t="s">
        <v>11911</v>
      </c>
      <c r="C187" s="881" t="s">
        <v>1396</v>
      </c>
      <c r="D187" s="882">
        <v>82.66</v>
      </c>
    </row>
    <row r="188" spans="1:4" ht="13.5" x14ac:dyDescent="0.25">
      <c r="A188" s="880" t="s">
        <v>1824</v>
      </c>
      <c r="B188" s="881" t="s">
        <v>2271</v>
      </c>
      <c r="C188" s="881" t="s">
        <v>5031</v>
      </c>
      <c r="D188" s="882">
        <v>3.9800000000000004</v>
      </c>
    </row>
    <row r="189" spans="1:4" ht="13.5" x14ac:dyDescent="0.25">
      <c r="A189" s="880" t="s">
        <v>1858</v>
      </c>
      <c r="B189" s="881" t="s">
        <v>11912</v>
      </c>
      <c r="C189" s="881" t="s">
        <v>2579</v>
      </c>
      <c r="D189" s="882">
        <v>96.449999999999989</v>
      </c>
    </row>
    <row r="190" spans="1:4" ht="13.5" x14ac:dyDescent="0.25">
      <c r="A190" s="880" t="s">
        <v>1859</v>
      </c>
      <c r="B190" s="881" t="s">
        <v>11913</v>
      </c>
      <c r="C190" s="881" t="s">
        <v>2579</v>
      </c>
      <c r="D190" s="882">
        <v>25.090000000000003</v>
      </c>
    </row>
    <row r="191" spans="1:4" ht="13.5" x14ac:dyDescent="0.25">
      <c r="A191" s="880" t="s">
        <v>1860</v>
      </c>
      <c r="B191" s="881" t="s">
        <v>4545</v>
      </c>
      <c r="C191" s="881" t="s">
        <v>1396</v>
      </c>
      <c r="D191" s="882">
        <v>13.65</v>
      </c>
    </row>
    <row r="192" spans="1:4" ht="13.5" x14ac:dyDescent="0.25">
      <c r="A192" s="880" t="s">
        <v>1862</v>
      </c>
      <c r="B192" s="881" t="s">
        <v>1863</v>
      </c>
      <c r="C192" s="881" t="s">
        <v>1396</v>
      </c>
      <c r="D192" s="882">
        <v>3.74</v>
      </c>
    </row>
    <row r="193" spans="1:4" ht="13.5" x14ac:dyDescent="0.25">
      <c r="A193" s="880" t="s">
        <v>1864</v>
      </c>
      <c r="B193" s="881" t="s">
        <v>1865</v>
      </c>
      <c r="C193" s="881" t="s">
        <v>1396</v>
      </c>
      <c r="D193" s="882">
        <v>1.41</v>
      </c>
    </row>
    <row r="194" spans="1:4" ht="13.5" x14ac:dyDescent="0.25">
      <c r="A194" s="880" t="s">
        <v>1866</v>
      </c>
      <c r="B194" s="881" t="s">
        <v>1867</v>
      </c>
      <c r="C194" s="881" t="s">
        <v>1396</v>
      </c>
      <c r="D194" s="882">
        <v>1.87</v>
      </c>
    </row>
    <row r="195" spans="1:4" ht="13.5" x14ac:dyDescent="0.25">
      <c r="A195" s="880" t="s">
        <v>1868</v>
      </c>
      <c r="B195" s="881" t="s">
        <v>8419</v>
      </c>
      <c r="C195" s="881" t="s">
        <v>2434</v>
      </c>
      <c r="D195" s="882">
        <v>1.6</v>
      </c>
    </row>
    <row r="196" spans="1:4" ht="13.5" x14ac:dyDescent="0.25">
      <c r="A196" s="880" t="s">
        <v>1871</v>
      </c>
      <c r="B196" s="881" t="s">
        <v>11914</v>
      </c>
      <c r="C196" s="881" t="s">
        <v>3820</v>
      </c>
      <c r="D196" s="882">
        <v>66.2</v>
      </c>
    </row>
    <row r="197" spans="1:4" ht="13.5" x14ac:dyDescent="0.25">
      <c r="A197" s="880" t="s">
        <v>1873</v>
      </c>
      <c r="B197" s="881" t="s">
        <v>2021</v>
      </c>
      <c r="C197" s="881" t="s">
        <v>1396</v>
      </c>
      <c r="D197" s="882">
        <v>5.51</v>
      </c>
    </row>
    <row r="198" spans="1:4" ht="13.5" x14ac:dyDescent="0.25">
      <c r="A198" s="880" t="s">
        <v>1874</v>
      </c>
      <c r="B198" s="881" t="s">
        <v>2636</v>
      </c>
      <c r="C198" s="881" t="s">
        <v>1396</v>
      </c>
      <c r="D198" s="882">
        <v>2.3199999999999998</v>
      </c>
    </row>
    <row r="199" spans="1:4" ht="13.5" x14ac:dyDescent="0.25">
      <c r="A199" s="880" t="s">
        <v>1876</v>
      </c>
      <c r="B199" s="881" t="s">
        <v>6198</v>
      </c>
      <c r="C199" s="881" t="s">
        <v>1396</v>
      </c>
      <c r="D199" s="882">
        <v>4.54</v>
      </c>
    </row>
    <row r="200" spans="1:4" ht="13.5" x14ac:dyDescent="0.25">
      <c r="A200" s="880" t="s">
        <v>1878</v>
      </c>
      <c r="B200" s="881" t="s">
        <v>11915</v>
      </c>
      <c r="C200" s="881" t="s">
        <v>1396</v>
      </c>
      <c r="D200" s="882">
        <v>50.79</v>
      </c>
    </row>
    <row r="201" spans="1:4" ht="13.5" x14ac:dyDescent="0.25">
      <c r="A201" s="880" t="s">
        <v>1879</v>
      </c>
      <c r="B201" s="881" t="s">
        <v>6577</v>
      </c>
      <c r="C201" s="881" t="s">
        <v>3820</v>
      </c>
      <c r="D201" s="882">
        <v>3.0299999999999994</v>
      </c>
    </row>
    <row r="202" spans="1:4" ht="13.5" x14ac:dyDescent="0.25">
      <c r="A202" s="880" t="s">
        <v>1880</v>
      </c>
      <c r="B202" s="881" t="s">
        <v>11916</v>
      </c>
      <c r="C202" s="881" t="s">
        <v>1396</v>
      </c>
      <c r="D202" s="882">
        <v>195.6</v>
      </c>
    </row>
    <row r="203" spans="1:4" ht="13.5" x14ac:dyDescent="0.25">
      <c r="A203" s="880" t="s">
        <v>1881</v>
      </c>
      <c r="B203" s="881" t="s">
        <v>1882</v>
      </c>
      <c r="C203" s="881" t="s">
        <v>1396</v>
      </c>
      <c r="D203" s="882">
        <v>15.52</v>
      </c>
    </row>
    <row r="204" spans="1:4" ht="13.5" x14ac:dyDescent="0.25">
      <c r="A204" s="880" t="s">
        <v>1883</v>
      </c>
      <c r="B204" s="881" t="s">
        <v>1884</v>
      </c>
      <c r="C204" s="881" t="s">
        <v>1396</v>
      </c>
      <c r="D204" s="882">
        <v>7.76</v>
      </c>
    </row>
    <row r="205" spans="1:4" ht="13.5" x14ac:dyDescent="0.25">
      <c r="A205" s="880" t="s">
        <v>1885</v>
      </c>
      <c r="B205" s="881" t="s">
        <v>1886</v>
      </c>
      <c r="C205" s="881" t="s">
        <v>1396</v>
      </c>
      <c r="D205" s="882">
        <v>13.97</v>
      </c>
    </row>
    <row r="206" spans="1:4" ht="13.5" x14ac:dyDescent="0.25">
      <c r="A206" s="880" t="s">
        <v>1887</v>
      </c>
      <c r="B206" s="881" t="s">
        <v>11917</v>
      </c>
      <c r="C206" s="881" t="s">
        <v>1396</v>
      </c>
      <c r="D206" s="882">
        <v>158.36000000000001</v>
      </c>
    </row>
    <row r="207" spans="1:4" ht="13.5" x14ac:dyDescent="0.25">
      <c r="A207" s="880" t="s">
        <v>1889</v>
      </c>
      <c r="B207" s="881" t="s">
        <v>1890</v>
      </c>
      <c r="C207" s="881" t="s">
        <v>1396</v>
      </c>
      <c r="D207" s="882">
        <v>23.28</v>
      </c>
    </row>
    <row r="208" spans="1:4" ht="13.5" x14ac:dyDescent="0.25">
      <c r="A208" s="880" t="s">
        <v>1891</v>
      </c>
      <c r="B208" s="881" t="s">
        <v>11918</v>
      </c>
      <c r="C208" s="881" t="s">
        <v>1396</v>
      </c>
      <c r="D208" s="882">
        <v>144.75</v>
      </c>
    </row>
    <row r="209" spans="1:4" ht="13.5" x14ac:dyDescent="0.25">
      <c r="A209" s="880" t="s">
        <v>1892</v>
      </c>
      <c r="B209" s="881" t="s">
        <v>1437</v>
      </c>
      <c r="C209" s="881" t="s">
        <v>1396</v>
      </c>
      <c r="D209" s="882">
        <v>2.71</v>
      </c>
    </row>
    <row r="210" spans="1:4" ht="13.5" x14ac:dyDescent="0.25">
      <c r="A210" s="880" t="s">
        <v>1894</v>
      </c>
      <c r="B210" s="881" t="s">
        <v>6910</v>
      </c>
      <c r="C210" s="881" t="s">
        <v>1396</v>
      </c>
      <c r="D210" s="882">
        <v>2.09</v>
      </c>
    </row>
    <row r="211" spans="1:4" ht="13.5" x14ac:dyDescent="0.25">
      <c r="A211" s="880" t="s">
        <v>1896</v>
      </c>
      <c r="B211" s="881" t="s">
        <v>2484</v>
      </c>
      <c r="C211" s="881" t="s">
        <v>1396</v>
      </c>
      <c r="D211" s="882">
        <v>0.63</v>
      </c>
    </row>
    <row r="212" spans="1:4" ht="13.5" x14ac:dyDescent="0.25">
      <c r="A212" s="880" t="s">
        <v>1898</v>
      </c>
      <c r="B212" s="881" t="s">
        <v>2268</v>
      </c>
      <c r="C212" s="881" t="s">
        <v>1396</v>
      </c>
      <c r="D212" s="882">
        <v>1.45</v>
      </c>
    </row>
    <row r="213" spans="1:4" ht="13.5" x14ac:dyDescent="0.25">
      <c r="A213" s="880" t="s">
        <v>1900</v>
      </c>
      <c r="B213" s="881" t="s">
        <v>11919</v>
      </c>
      <c r="C213" s="881" t="s">
        <v>1396</v>
      </c>
      <c r="D213" s="882">
        <v>140.58000000000001</v>
      </c>
    </row>
    <row r="214" spans="1:4" ht="13.5" x14ac:dyDescent="0.25">
      <c r="A214" s="880" t="s">
        <v>1901</v>
      </c>
      <c r="B214" s="881" t="s">
        <v>11920</v>
      </c>
      <c r="C214" s="881" t="s">
        <v>1396</v>
      </c>
      <c r="D214" s="882">
        <v>16.559999999999999</v>
      </c>
    </row>
    <row r="215" spans="1:4" ht="13.5" x14ac:dyDescent="0.25">
      <c r="A215" s="880" t="s">
        <v>1902</v>
      </c>
      <c r="B215" s="881" t="s">
        <v>1575</v>
      </c>
      <c r="C215" s="881" t="s">
        <v>1396</v>
      </c>
      <c r="D215" s="882">
        <v>4.55</v>
      </c>
    </row>
    <row r="216" spans="1:4" ht="13.5" x14ac:dyDescent="0.25">
      <c r="A216" s="880" t="s">
        <v>1904</v>
      </c>
      <c r="B216" s="881" t="s">
        <v>11921</v>
      </c>
      <c r="C216" s="881" t="s">
        <v>1396</v>
      </c>
      <c r="D216" s="882">
        <v>17.05</v>
      </c>
    </row>
    <row r="217" spans="1:4" ht="13.5" x14ac:dyDescent="0.25">
      <c r="A217" s="880" t="s">
        <v>1905</v>
      </c>
      <c r="B217" s="881" t="s">
        <v>1695</v>
      </c>
      <c r="C217" s="881" t="s">
        <v>1396</v>
      </c>
      <c r="D217" s="882">
        <v>5.56</v>
      </c>
    </row>
    <row r="218" spans="1:4" ht="13.5" x14ac:dyDescent="0.25">
      <c r="A218" s="880" t="s">
        <v>1907</v>
      </c>
      <c r="B218" s="881" t="s">
        <v>2316</v>
      </c>
      <c r="C218" s="881" t="s">
        <v>1396</v>
      </c>
      <c r="D218" s="882">
        <v>0.23</v>
      </c>
    </row>
    <row r="219" spans="1:4" ht="13.5" x14ac:dyDescent="0.25">
      <c r="A219" s="880" t="s">
        <v>1909</v>
      </c>
      <c r="B219" s="881" t="s">
        <v>1671</v>
      </c>
      <c r="C219" s="881" t="s">
        <v>1396</v>
      </c>
      <c r="D219" s="882">
        <v>0.18</v>
      </c>
    </row>
    <row r="220" spans="1:4" ht="13.5" x14ac:dyDescent="0.25">
      <c r="A220" s="880" t="s">
        <v>1911</v>
      </c>
      <c r="B220" s="881" t="s">
        <v>1912</v>
      </c>
      <c r="C220" s="881" t="s">
        <v>1396</v>
      </c>
      <c r="D220" s="882">
        <v>0.05</v>
      </c>
    </row>
    <row r="221" spans="1:4" ht="13.5" x14ac:dyDescent="0.25">
      <c r="A221" s="880" t="s">
        <v>1913</v>
      </c>
      <c r="B221" s="881" t="s">
        <v>3377</v>
      </c>
      <c r="C221" s="881" t="s">
        <v>1396</v>
      </c>
      <c r="D221" s="882">
        <v>0.12</v>
      </c>
    </row>
    <row r="222" spans="1:4" ht="13.5" x14ac:dyDescent="0.25">
      <c r="A222" s="880" t="s">
        <v>1915</v>
      </c>
      <c r="B222" s="881" t="s">
        <v>3581</v>
      </c>
      <c r="C222" s="881" t="s">
        <v>1396</v>
      </c>
      <c r="D222" s="882">
        <v>5.22</v>
      </c>
    </row>
    <row r="223" spans="1:4" ht="13.5" x14ac:dyDescent="0.25">
      <c r="A223" s="880" t="s">
        <v>1917</v>
      </c>
      <c r="B223" s="881" t="s">
        <v>11922</v>
      </c>
      <c r="C223" s="881" t="s">
        <v>2579</v>
      </c>
      <c r="D223" s="882">
        <v>106.50999999999999</v>
      </c>
    </row>
    <row r="224" spans="1:4" ht="13.5" x14ac:dyDescent="0.25">
      <c r="A224" s="880" t="s">
        <v>1918</v>
      </c>
      <c r="B224" s="881" t="s">
        <v>3641</v>
      </c>
      <c r="C224" s="881" t="s">
        <v>2579</v>
      </c>
      <c r="D224" s="882">
        <v>25.730000000000004</v>
      </c>
    </row>
    <row r="225" spans="1:4" ht="13.5" x14ac:dyDescent="0.25">
      <c r="A225" s="880" t="s">
        <v>1920</v>
      </c>
      <c r="B225" s="881" t="s">
        <v>5645</v>
      </c>
      <c r="C225" s="881" t="s">
        <v>1396</v>
      </c>
      <c r="D225" s="882">
        <v>17.649999999999999</v>
      </c>
    </row>
    <row r="226" spans="1:4" ht="13.5" x14ac:dyDescent="0.25">
      <c r="A226" s="880" t="s">
        <v>1922</v>
      </c>
      <c r="B226" s="881" t="s">
        <v>2110</v>
      </c>
      <c r="C226" s="881" t="s">
        <v>1396</v>
      </c>
      <c r="D226" s="882">
        <v>4.12</v>
      </c>
    </row>
    <row r="227" spans="1:4" ht="13.5" x14ac:dyDescent="0.25">
      <c r="A227" s="880" t="s">
        <v>1924</v>
      </c>
      <c r="B227" s="881" t="s">
        <v>3021</v>
      </c>
      <c r="C227" s="881" t="s">
        <v>1396</v>
      </c>
      <c r="D227" s="882">
        <v>19.600000000000001</v>
      </c>
    </row>
    <row r="228" spans="1:4" ht="13.5" x14ac:dyDescent="0.25">
      <c r="A228" s="880" t="s">
        <v>1925</v>
      </c>
      <c r="B228" s="881" t="s">
        <v>11923</v>
      </c>
      <c r="C228" s="881" t="s">
        <v>1396</v>
      </c>
      <c r="D228" s="882">
        <v>61.17</v>
      </c>
    </row>
    <row r="229" spans="1:4" ht="13.5" x14ac:dyDescent="0.25">
      <c r="A229" s="880" t="s">
        <v>1926</v>
      </c>
      <c r="B229" s="881" t="s">
        <v>3320</v>
      </c>
      <c r="C229" s="881" t="s">
        <v>1396</v>
      </c>
      <c r="D229" s="882">
        <v>13</v>
      </c>
    </row>
    <row r="230" spans="1:4" ht="13.5" x14ac:dyDescent="0.25">
      <c r="A230" s="880" t="s">
        <v>1928</v>
      </c>
      <c r="B230" s="881" t="s">
        <v>2793</v>
      </c>
      <c r="C230" s="881" t="s">
        <v>1396</v>
      </c>
      <c r="D230" s="882">
        <v>3.08</v>
      </c>
    </row>
    <row r="231" spans="1:4" ht="13.5" x14ac:dyDescent="0.25">
      <c r="A231" s="880" t="s">
        <v>1929</v>
      </c>
      <c r="B231" s="881" t="s">
        <v>3940</v>
      </c>
      <c r="C231" s="881" t="s">
        <v>1396</v>
      </c>
      <c r="D231" s="882">
        <v>18.28</v>
      </c>
    </row>
    <row r="232" spans="1:4" ht="13.5" x14ac:dyDescent="0.25">
      <c r="A232" s="880" t="s">
        <v>1931</v>
      </c>
      <c r="B232" s="881" t="s">
        <v>11924</v>
      </c>
      <c r="C232" s="881" t="s">
        <v>1396</v>
      </c>
      <c r="D232" s="882">
        <v>66.98</v>
      </c>
    </row>
    <row r="233" spans="1:4" ht="13.5" x14ac:dyDescent="0.25">
      <c r="A233" s="880" t="s">
        <v>1932</v>
      </c>
      <c r="B233" s="881" t="s">
        <v>6507</v>
      </c>
      <c r="C233" s="881" t="s">
        <v>1396</v>
      </c>
      <c r="D233" s="882">
        <v>6.74</v>
      </c>
    </row>
    <row r="234" spans="1:4" ht="13.5" x14ac:dyDescent="0.25">
      <c r="A234" s="880" t="s">
        <v>1934</v>
      </c>
      <c r="B234" s="881" t="s">
        <v>11846</v>
      </c>
      <c r="C234" s="881" t="s">
        <v>1396</v>
      </c>
      <c r="D234" s="882">
        <v>2.27</v>
      </c>
    </row>
    <row r="235" spans="1:4" ht="13.5" x14ac:dyDescent="0.25">
      <c r="A235" s="880" t="s">
        <v>1935</v>
      </c>
      <c r="B235" s="881" t="s">
        <v>4648</v>
      </c>
      <c r="C235" s="881" t="s">
        <v>1396</v>
      </c>
      <c r="D235" s="882">
        <v>7.37</v>
      </c>
    </row>
    <row r="236" spans="1:4" ht="13.5" x14ac:dyDescent="0.25">
      <c r="A236" s="880" t="s">
        <v>1937</v>
      </c>
      <c r="B236" s="881" t="s">
        <v>11925</v>
      </c>
      <c r="C236" s="881" t="s">
        <v>1396</v>
      </c>
      <c r="D236" s="882">
        <v>58.91</v>
      </c>
    </row>
    <row r="237" spans="1:4" ht="13.5" x14ac:dyDescent="0.25">
      <c r="A237" s="880" t="s">
        <v>1939</v>
      </c>
      <c r="B237" s="881" t="s">
        <v>11926</v>
      </c>
      <c r="C237" s="881" t="s">
        <v>1940</v>
      </c>
      <c r="D237" s="882">
        <v>41.04</v>
      </c>
    </row>
    <row r="238" spans="1:4" ht="13.5" x14ac:dyDescent="0.25">
      <c r="A238" s="880" t="s">
        <v>1941</v>
      </c>
      <c r="B238" s="881" t="s">
        <v>11927</v>
      </c>
      <c r="C238" s="881" t="s">
        <v>1940</v>
      </c>
      <c r="D238" s="882">
        <v>41.89</v>
      </c>
    </row>
    <row r="239" spans="1:4" ht="13.5" x14ac:dyDescent="0.25">
      <c r="A239" s="880" t="s">
        <v>4189</v>
      </c>
      <c r="B239" s="881" t="s">
        <v>11928</v>
      </c>
      <c r="C239" s="881" t="s">
        <v>11929</v>
      </c>
      <c r="D239" s="882">
        <v>2172.1999999999998</v>
      </c>
    </row>
    <row r="240" spans="1:4" ht="13.5" x14ac:dyDescent="0.25">
      <c r="A240" s="880" t="s">
        <v>8849</v>
      </c>
      <c r="B240" s="881" t="s">
        <v>11930</v>
      </c>
      <c r="C240" s="881" t="s">
        <v>6260</v>
      </c>
      <c r="D240" s="882">
        <v>48.410000000000004</v>
      </c>
    </row>
    <row r="241" spans="1:4" ht="13.5" x14ac:dyDescent="0.25">
      <c r="A241" s="880" t="s">
        <v>8850</v>
      </c>
      <c r="B241" s="881" t="s">
        <v>11931</v>
      </c>
      <c r="C241" s="881" t="s">
        <v>3237</v>
      </c>
      <c r="D241" s="882">
        <v>75.430000000000007</v>
      </c>
    </row>
    <row r="242" spans="1:4" ht="13.5" x14ac:dyDescent="0.25">
      <c r="A242" s="880" t="s">
        <v>8852</v>
      </c>
      <c r="B242" s="881" t="s">
        <v>2133</v>
      </c>
      <c r="C242" s="881" t="s">
        <v>3602</v>
      </c>
      <c r="D242" s="882">
        <v>0.82000000000000006</v>
      </c>
    </row>
    <row r="243" spans="1:4" ht="13.5" x14ac:dyDescent="0.25">
      <c r="A243" s="880" t="s">
        <v>8853</v>
      </c>
      <c r="B243" s="881" t="s">
        <v>11932</v>
      </c>
      <c r="C243" s="881" t="s">
        <v>11933</v>
      </c>
      <c r="D243" s="882">
        <v>778.2</v>
      </c>
    </row>
    <row r="244" spans="1:4" ht="13.5" x14ac:dyDescent="0.25">
      <c r="A244" s="880" t="s">
        <v>8854</v>
      </c>
      <c r="B244" s="881" t="s">
        <v>11934</v>
      </c>
      <c r="C244" s="881" t="s">
        <v>6611</v>
      </c>
      <c r="D244" s="882">
        <v>91.1</v>
      </c>
    </row>
    <row r="245" spans="1:4" ht="13.5" x14ac:dyDescent="0.25">
      <c r="A245" s="880" t="s">
        <v>1411</v>
      </c>
      <c r="B245" s="881" t="s">
        <v>6344</v>
      </c>
      <c r="C245" s="881" t="s">
        <v>1413</v>
      </c>
      <c r="D245" s="882">
        <v>1.06</v>
      </c>
    </row>
    <row r="246" spans="1:4" ht="13.5" x14ac:dyDescent="0.25">
      <c r="A246" s="880" t="s">
        <v>1414</v>
      </c>
      <c r="B246" s="881" t="s">
        <v>11935</v>
      </c>
      <c r="C246" s="881" t="s">
        <v>5356</v>
      </c>
      <c r="D246" s="882">
        <v>199.29</v>
      </c>
    </row>
    <row r="247" spans="1:4" ht="13.5" x14ac:dyDescent="0.25">
      <c r="A247" s="880" t="s">
        <v>1416</v>
      </c>
      <c r="B247" s="881" t="s">
        <v>11936</v>
      </c>
      <c r="C247" s="881" t="s">
        <v>3446</v>
      </c>
      <c r="D247" s="882">
        <v>134.68</v>
      </c>
    </row>
    <row r="248" spans="1:4" ht="13.5" x14ac:dyDescent="0.25">
      <c r="A248" s="880" t="s">
        <v>1418</v>
      </c>
      <c r="B248" s="881" t="s">
        <v>6758</v>
      </c>
      <c r="C248" s="881" t="s">
        <v>1420</v>
      </c>
      <c r="D248" s="882">
        <v>2.5200000000000005</v>
      </c>
    </row>
    <row r="249" spans="1:4" ht="13.5" x14ac:dyDescent="0.25">
      <c r="A249" s="880" t="s">
        <v>1423</v>
      </c>
      <c r="B249" s="881" t="s">
        <v>3107</v>
      </c>
      <c r="C249" s="881" t="s">
        <v>11937</v>
      </c>
      <c r="D249" s="882">
        <v>43.44</v>
      </c>
    </row>
    <row r="250" spans="1:4" ht="13.5" x14ac:dyDescent="0.25">
      <c r="A250" s="880" t="s">
        <v>1425</v>
      </c>
      <c r="B250" s="881" t="s">
        <v>11938</v>
      </c>
      <c r="C250" s="881" t="s">
        <v>1427</v>
      </c>
      <c r="D250" s="882">
        <v>26.71</v>
      </c>
    </row>
    <row r="251" spans="1:4" ht="13.5" x14ac:dyDescent="0.25">
      <c r="A251" s="880" t="s">
        <v>1428</v>
      </c>
      <c r="B251" s="881" t="s">
        <v>2872</v>
      </c>
      <c r="C251" s="881" t="s">
        <v>1430</v>
      </c>
      <c r="D251" s="882">
        <v>8.89</v>
      </c>
    </row>
    <row r="252" spans="1:4" ht="13.5" x14ac:dyDescent="0.25">
      <c r="A252" s="880" t="s">
        <v>1431</v>
      </c>
      <c r="B252" s="881" t="s">
        <v>11939</v>
      </c>
      <c r="C252" s="881" t="s">
        <v>2103</v>
      </c>
      <c r="D252" s="882">
        <v>3.24</v>
      </c>
    </row>
    <row r="253" spans="1:4" ht="13.5" x14ac:dyDescent="0.25">
      <c r="A253" s="880" t="s">
        <v>1433</v>
      </c>
      <c r="B253" s="881" t="s">
        <v>11940</v>
      </c>
      <c r="C253" s="881" t="s">
        <v>1888</v>
      </c>
      <c r="D253" s="882">
        <v>730.19999999999993</v>
      </c>
    </row>
    <row r="254" spans="1:4" ht="13.5" x14ac:dyDescent="0.25">
      <c r="A254" s="880" t="s">
        <v>1436</v>
      </c>
      <c r="B254" s="881" t="s">
        <v>4624</v>
      </c>
      <c r="C254" s="881" t="s">
        <v>2332</v>
      </c>
      <c r="D254" s="882">
        <v>2.1799999999999997</v>
      </c>
    </row>
    <row r="255" spans="1:4" ht="13.5" x14ac:dyDescent="0.25">
      <c r="A255" s="880" t="s">
        <v>1439</v>
      </c>
      <c r="B255" s="881" t="s">
        <v>5447</v>
      </c>
      <c r="C255" s="881" t="s">
        <v>5652</v>
      </c>
      <c r="D255" s="882">
        <v>3.1</v>
      </c>
    </row>
    <row r="256" spans="1:4" ht="13.5" x14ac:dyDescent="0.25">
      <c r="A256" s="880" t="s">
        <v>1442</v>
      </c>
      <c r="B256" s="881" t="s">
        <v>1443</v>
      </c>
      <c r="C256" s="881" t="s">
        <v>4070</v>
      </c>
      <c r="D256" s="882">
        <v>0.12000000000000001</v>
      </c>
    </row>
    <row r="257" spans="1:4" ht="13.5" x14ac:dyDescent="0.25">
      <c r="A257" s="880" t="s">
        <v>1449</v>
      </c>
      <c r="B257" s="881" t="s">
        <v>3180</v>
      </c>
      <c r="C257" s="881" t="s">
        <v>3787</v>
      </c>
      <c r="D257" s="882">
        <v>3.0299999999999994</v>
      </c>
    </row>
    <row r="258" spans="1:4" ht="13.5" x14ac:dyDescent="0.25">
      <c r="A258" s="880" t="s">
        <v>1451</v>
      </c>
      <c r="B258" s="881" t="s">
        <v>11941</v>
      </c>
      <c r="C258" s="881" t="s">
        <v>1396</v>
      </c>
      <c r="D258" s="882">
        <v>45.03</v>
      </c>
    </row>
    <row r="259" spans="1:4" ht="13.5" x14ac:dyDescent="0.25">
      <c r="A259" s="880" t="s">
        <v>1452</v>
      </c>
      <c r="B259" s="881" t="s">
        <v>11843</v>
      </c>
      <c r="C259" s="881" t="s">
        <v>1396</v>
      </c>
      <c r="D259" s="882">
        <v>39.159999999999997</v>
      </c>
    </row>
    <row r="260" spans="1:4" ht="13.5" x14ac:dyDescent="0.25">
      <c r="A260" s="880" t="s">
        <v>1454</v>
      </c>
      <c r="B260" s="881" t="s">
        <v>11942</v>
      </c>
      <c r="C260" s="881" t="s">
        <v>1396</v>
      </c>
      <c r="D260" s="882">
        <v>83.28</v>
      </c>
    </row>
    <row r="261" spans="1:4" ht="13.5" x14ac:dyDescent="0.25">
      <c r="A261" s="880" t="s">
        <v>1455</v>
      </c>
      <c r="B261" s="881" t="s">
        <v>2732</v>
      </c>
      <c r="C261" s="881" t="s">
        <v>1396</v>
      </c>
      <c r="D261" s="882">
        <v>39</v>
      </c>
    </row>
    <row r="262" spans="1:4" ht="13.5" x14ac:dyDescent="0.25">
      <c r="A262" s="880" t="s">
        <v>1457</v>
      </c>
      <c r="B262" s="881" t="s">
        <v>11837</v>
      </c>
      <c r="C262" s="881" t="s">
        <v>1396</v>
      </c>
      <c r="D262" s="882">
        <v>68.45</v>
      </c>
    </row>
    <row r="263" spans="1:4" ht="13.5" x14ac:dyDescent="0.25">
      <c r="A263" s="880" t="s">
        <v>1458</v>
      </c>
      <c r="B263" s="881" t="s">
        <v>1459</v>
      </c>
      <c r="C263" s="881" t="s">
        <v>1396</v>
      </c>
      <c r="D263" s="882">
        <v>27.88</v>
      </c>
    </row>
    <row r="264" spans="1:4" ht="13.5" x14ac:dyDescent="0.25">
      <c r="A264" s="880" t="s">
        <v>1460</v>
      </c>
      <c r="B264" s="881" t="s">
        <v>11943</v>
      </c>
      <c r="C264" s="881" t="s">
        <v>3888</v>
      </c>
      <c r="D264" s="882">
        <v>31.020000000000003</v>
      </c>
    </row>
    <row r="265" spans="1:4" ht="13.5" x14ac:dyDescent="0.25">
      <c r="A265" s="880" t="s">
        <v>1463</v>
      </c>
      <c r="B265" s="881" t="s">
        <v>2699</v>
      </c>
      <c r="C265" s="881" t="s">
        <v>1396</v>
      </c>
      <c r="D265" s="882">
        <v>2.0299999999999998</v>
      </c>
    </row>
    <row r="266" spans="1:4" ht="13.5" x14ac:dyDescent="0.25">
      <c r="A266" s="880" t="s">
        <v>1465</v>
      </c>
      <c r="B266" s="881" t="s">
        <v>11944</v>
      </c>
      <c r="C266" s="881" t="s">
        <v>8684</v>
      </c>
      <c r="D266" s="882">
        <v>5.32</v>
      </c>
    </row>
    <row r="267" spans="1:4" ht="13.5" x14ac:dyDescent="0.25">
      <c r="A267" s="880" t="s">
        <v>1467</v>
      </c>
      <c r="B267" s="881" t="s">
        <v>11945</v>
      </c>
      <c r="C267" s="881" t="s">
        <v>1396</v>
      </c>
      <c r="D267" s="882">
        <v>45.12</v>
      </c>
    </row>
    <row r="268" spans="1:4" ht="13.5" x14ac:dyDescent="0.25">
      <c r="A268" s="880" t="s">
        <v>1469</v>
      </c>
      <c r="B268" s="881" t="s">
        <v>11944</v>
      </c>
      <c r="C268" s="881" t="s">
        <v>8684</v>
      </c>
      <c r="D268" s="882">
        <v>5.32</v>
      </c>
    </row>
    <row r="269" spans="1:4" ht="13.5" x14ac:dyDescent="0.25">
      <c r="A269" s="880" t="s">
        <v>1470</v>
      </c>
      <c r="B269" s="881" t="s">
        <v>11946</v>
      </c>
      <c r="C269" s="881" t="s">
        <v>1396</v>
      </c>
      <c r="D269" s="882">
        <v>45.4</v>
      </c>
    </row>
    <row r="270" spans="1:4" ht="13.5" x14ac:dyDescent="0.25">
      <c r="A270" s="880" t="s">
        <v>1471</v>
      </c>
      <c r="B270" s="881" t="s">
        <v>11947</v>
      </c>
      <c r="C270" s="881" t="s">
        <v>1396</v>
      </c>
      <c r="D270" s="882">
        <v>148.71</v>
      </c>
    </row>
    <row r="271" spans="1:4" ht="13.5" x14ac:dyDescent="0.25">
      <c r="A271" s="880" t="s">
        <v>1472</v>
      </c>
      <c r="B271" s="881" t="s">
        <v>6385</v>
      </c>
      <c r="C271" s="881" t="s">
        <v>1584</v>
      </c>
      <c r="D271" s="882">
        <v>4.4399999999999995</v>
      </c>
    </row>
    <row r="272" spans="1:4" ht="13.5" x14ac:dyDescent="0.25">
      <c r="A272" s="880" t="s">
        <v>1475</v>
      </c>
      <c r="B272" s="881" t="s">
        <v>11944</v>
      </c>
      <c r="C272" s="881" t="s">
        <v>8684</v>
      </c>
      <c r="D272" s="882">
        <v>5.32</v>
      </c>
    </row>
    <row r="273" spans="1:4" ht="13.5" x14ac:dyDescent="0.25">
      <c r="A273" s="880" t="s">
        <v>1476</v>
      </c>
      <c r="B273" s="881" t="s">
        <v>11948</v>
      </c>
      <c r="C273" s="881" t="s">
        <v>1396</v>
      </c>
      <c r="D273" s="882">
        <v>58.71</v>
      </c>
    </row>
    <row r="274" spans="1:4" ht="13.5" x14ac:dyDescent="0.25">
      <c r="A274" s="880" t="s">
        <v>1477</v>
      </c>
      <c r="B274" s="881" t="s">
        <v>4846</v>
      </c>
      <c r="C274" s="881" t="s">
        <v>1396</v>
      </c>
      <c r="D274" s="882">
        <v>3.84</v>
      </c>
    </row>
    <row r="275" spans="1:4" ht="13.5" x14ac:dyDescent="0.25">
      <c r="A275" s="880" t="s">
        <v>1479</v>
      </c>
      <c r="B275" s="881" t="s">
        <v>4787</v>
      </c>
      <c r="C275" s="881" t="s">
        <v>1396</v>
      </c>
      <c r="D275" s="882">
        <v>16.010000000000002</v>
      </c>
    </row>
    <row r="276" spans="1:4" ht="13.5" x14ac:dyDescent="0.25">
      <c r="A276" s="880" t="s">
        <v>1481</v>
      </c>
      <c r="B276" s="881" t="s">
        <v>11924</v>
      </c>
      <c r="C276" s="881" t="s">
        <v>1396</v>
      </c>
      <c r="D276" s="882">
        <v>66.98</v>
      </c>
    </row>
    <row r="277" spans="1:4" ht="13.5" x14ac:dyDescent="0.25">
      <c r="A277" s="880" t="s">
        <v>1482</v>
      </c>
      <c r="B277" s="881" t="s">
        <v>11837</v>
      </c>
      <c r="C277" s="881" t="s">
        <v>1396</v>
      </c>
      <c r="D277" s="882">
        <v>68.45</v>
      </c>
    </row>
    <row r="278" spans="1:4" ht="13.5" x14ac:dyDescent="0.25">
      <c r="A278" s="880" t="s">
        <v>1483</v>
      </c>
      <c r="B278" s="881" t="s">
        <v>11942</v>
      </c>
      <c r="C278" s="881" t="s">
        <v>1396</v>
      </c>
      <c r="D278" s="882">
        <v>83.28</v>
      </c>
    </row>
    <row r="279" spans="1:4" ht="13.5" x14ac:dyDescent="0.25">
      <c r="A279" s="880" t="s">
        <v>1484</v>
      </c>
      <c r="B279" s="881" t="s">
        <v>1485</v>
      </c>
      <c r="C279" s="881" t="s">
        <v>1396</v>
      </c>
      <c r="D279" s="882">
        <v>8.15</v>
      </c>
    </row>
    <row r="280" spans="1:4" ht="13.5" x14ac:dyDescent="0.25">
      <c r="A280" s="880" t="s">
        <v>1486</v>
      </c>
      <c r="B280" s="881" t="s">
        <v>1487</v>
      </c>
      <c r="C280" s="881" t="s">
        <v>1396</v>
      </c>
      <c r="D280" s="882">
        <v>2.96</v>
      </c>
    </row>
    <row r="281" spans="1:4" ht="13.5" x14ac:dyDescent="0.25">
      <c r="A281" s="880" t="s">
        <v>1488</v>
      </c>
      <c r="B281" s="881" t="s">
        <v>1662</v>
      </c>
      <c r="C281" s="881" t="s">
        <v>1396</v>
      </c>
      <c r="D281" s="882">
        <v>1.9</v>
      </c>
    </row>
    <row r="282" spans="1:4" ht="13.5" x14ac:dyDescent="0.25">
      <c r="A282" s="880" t="s">
        <v>1490</v>
      </c>
      <c r="B282" s="881" t="s">
        <v>11949</v>
      </c>
      <c r="C282" s="881" t="s">
        <v>1396</v>
      </c>
      <c r="D282" s="882">
        <v>1.5</v>
      </c>
    </row>
    <row r="283" spans="1:4" ht="13.5" x14ac:dyDescent="0.25">
      <c r="A283" s="880" t="s">
        <v>1492</v>
      </c>
      <c r="B283" s="881" t="s">
        <v>11950</v>
      </c>
      <c r="C283" s="881" t="s">
        <v>1396</v>
      </c>
      <c r="D283" s="882">
        <v>232.42</v>
      </c>
    </row>
    <row r="284" spans="1:4" ht="13.5" x14ac:dyDescent="0.25">
      <c r="A284" s="880" t="s">
        <v>1493</v>
      </c>
      <c r="B284" s="881" t="s">
        <v>3180</v>
      </c>
      <c r="C284" s="881" t="s">
        <v>3787</v>
      </c>
      <c r="D284" s="882">
        <v>3.0299999999999994</v>
      </c>
    </row>
    <row r="285" spans="1:4" ht="13.5" x14ac:dyDescent="0.25">
      <c r="A285" s="880" t="s">
        <v>1494</v>
      </c>
      <c r="B285" s="881" t="s">
        <v>11951</v>
      </c>
      <c r="C285" s="881" t="s">
        <v>1396</v>
      </c>
      <c r="D285" s="882">
        <v>73.41</v>
      </c>
    </row>
    <row r="286" spans="1:4" ht="13.5" x14ac:dyDescent="0.25">
      <c r="A286" s="880" t="s">
        <v>1495</v>
      </c>
      <c r="B286" s="881" t="s">
        <v>1945</v>
      </c>
      <c r="C286" s="881" t="s">
        <v>3825</v>
      </c>
      <c r="D286" s="882">
        <v>4.7699999999999996</v>
      </c>
    </row>
    <row r="287" spans="1:4" ht="13.5" x14ac:dyDescent="0.25">
      <c r="A287" s="880" t="s">
        <v>1498</v>
      </c>
      <c r="B287" s="881" t="s">
        <v>11952</v>
      </c>
      <c r="C287" s="881" t="s">
        <v>1396</v>
      </c>
      <c r="D287" s="882">
        <v>16.45</v>
      </c>
    </row>
    <row r="288" spans="1:4" ht="13.5" x14ac:dyDescent="0.25">
      <c r="A288" s="880" t="s">
        <v>1500</v>
      </c>
      <c r="B288" s="881" t="s">
        <v>11953</v>
      </c>
      <c r="C288" s="881" t="s">
        <v>1396</v>
      </c>
      <c r="D288" s="882">
        <v>62.65</v>
      </c>
    </row>
    <row r="289" spans="1:4" ht="13.5" x14ac:dyDescent="0.25">
      <c r="A289" s="880" t="s">
        <v>1501</v>
      </c>
      <c r="B289" s="881" t="s">
        <v>5600</v>
      </c>
      <c r="C289" s="881" t="s">
        <v>1396</v>
      </c>
      <c r="D289" s="882">
        <v>22.81</v>
      </c>
    </row>
    <row r="290" spans="1:4" ht="13.5" x14ac:dyDescent="0.25">
      <c r="A290" s="880" t="s">
        <v>1503</v>
      </c>
      <c r="B290" s="881" t="s">
        <v>2827</v>
      </c>
      <c r="C290" s="881" t="s">
        <v>1396</v>
      </c>
      <c r="D290" s="882">
        <v>2.61</v>
      </c>
    </row>
    <row r="291" spans="1:4" ht="13.5" x14ac:dyDescent="0.25">
      <c r="A291" s="880" t="s">
        <v>1505</v>
      </c>
      <c r="B291" s="881" t="s">
        <v>11954</v>
      </c>
      <c r="C291" s="881" t="s">
        <v>1396</v>
      </c>
      <c r="D291" s="882">
        <v>33.46</v>
      </c>
    </row>
    <row r="292" spans="1:4" ht="13.5" x14ac:dyDescent="0.25">
      <c r="A292" s="880" t="s">
        <v>1507</v>
      </c>
      <c r="B292" s="881" t="s">
        <v>1508</v>
      </c>
      <c r="C292" s="881" t="s">
        <v>1396</v>
      </c>
      <c r="D292" s="882">
        <v>0.86</v>
      </c>
    </row>
    <row r="293" spans="1:4" ht="13.5" x14ac:dyDescent="0.25">
      <c r="A293" s="880" t="s">
        <v>1509</v>
      </c>
      <c r="B293" s="881" t="s">
        <v>1754</v>
      </c>
      <c r="C293" s="881" t="s">
        <v>1396</v>
      </c>
      <c r="D293" s="882">
        <v>13.68</v>
      </c>
    </row>
    <row r="294" spans="1:4" ht="13.5" x14ac:dyDescent="0.25">
      <c r="A294" s="880" t="s">
        <v>1511</v>
      </c>
      <c r="B294" s="881" t="s">
        <v>6234</v>
      </c>
      <c r="C294" s="881" t="s">
        <v>1396</v>
      </c>
      <c r="D294" s="882">
        <v>6.63</v>
      </c>
    </row>
    <row r="295" spans="1:4" ht="13.5" x14ac:dyDescent="0.25">
      <c r="A295" s="880" t="s">
        <v>1513</v>
      </c>
      <c r="B295" s="881" t="s">
        <v>11802</v>
      </c>
      <c r="C295" s="881" t="s">
        <v>1396</v>
      </c>
      <c r="D295" s="882">
        <v>54.32</v>
      </c>
    </row>
    <row r="296" spans="1:4" ht="13.5" x14ac:dyDescent="0.25">
      <c r="A296" s="880" t="s">
        <v>1514</v>
      </c>
      <c r="B296" s="881" t="s">
        <v>11845</v>
      </c>
      <c r="C296" s="881" t="s">
        <v>4110</v>
      </c>
      <c r="D296" s="882">
        <v>3.9799999999999995</v>
      </c>
    </row>
    <row r="297" spans="1:4" ht="13.5" x14ac:dyDescent="0.25">
      <c r="A297" s="880" t="s">
        <v>1517</v>
      </c>
      <c r="B297" s="881" t="s">
        <v>11132</v>
      </c>
      <c r="C297" s="881" t="s">
        <v>4769</v>
      </c>
      <c r="D297" s="882">
        <v>15.510000000000002</v>
      </c>
    </row>
    <row r="298" spans="1:4" ht="13.5" x14ac:dyDescent="0.25">
      <c r="A298" s="880" t="s">
        <v>1519</v>
      </c>
      <c r="B298" s="881" t="s">
        <v>8423</v>
      </c>
      <c r="C298" s="881" t="s">
        <v>1521</v>
      </c>
      <c r="D298" s="882">
        <v>2.5499999999999998</v>
      </c>
    </row>
    <row r="299" spans="1:4" ht="13.5" x14ac:dyDescent="0.25">
      <c r="A299" s="880" t="s">
        <v>1826</v>
      </c>
      <c r="B299" s="881" t="s">
        <v>11955</v>
      </c>
      <c r="C299" s="881" t="s">
        <v>3787</v>
      </c>
      <c r="D299" s="882">
        <v>104.99000000000001</v>
      </c>
    </row>
    <row r="300" spans="1:4" ht="13.5" x14ac:dyDescent="0.25">
      <c r="A300" s="880" t="s">
        <v>1827</v>
      </c>
      <c r="B300" s="881" t="s">
        <v>11956</v>
      </c>
      <c r="C300" s="881" t="s">
        <v>3787</v>
      </c>
      <c r="D300" s="882">
        <v>19.739999999999998</v>
      </c>
    </row>
    <row r="301" spans="1:4" ht="13.5" x14ac:dyDescent="0.25">
      <c r="A301" s="880" t="s">
        <v>1829</v>
      </c>
      <c r="B301" s="881" t="s">
        <v>11957</v>
      </c>
      <c r="C301" s="881" t="s">
        <v>11958</v>
      </c>
      <c r="D301" s="882">
        <v>558.81999999999994</v>
      </c>
    </row>
    <row r="302" spans="1:4" ht="13.5" x14ac:dyDescent="0.25">
      <c r="A302" s="880" t="s">
        <v>1831</v>
      </c>
      <c r="B302" s="881" t="s">
        <v>4136</v>
      </c>
      <c r="C302" s="881" t="s">
        <v>3304</v>
      </c>
      <c r="D302" s="882">
        <v>1.4200000000000004</v>
      </c>
    </row>
    <row r="303" spans="1:4" ht="13.5" x14ac:dyDescent="0.25">
      <c r="A303" s="880" t="s">
        <v>1834</v>
      </c>
      <c r="B303" s="881" t="s">
        <v>11959</v>
      </c>
      <c r="C303" s="881" t="s">
        <v>3503</v>
      </c>
      <c r="D303" s="882">
        <v>676.2299999999999</v>
      </c>
    </row>
    <row r="304" spans="1:4" ht="13.5" x14ac:dyDescent="0.25">
      <c r="A304" s="880" t="s">
        <v>1836</v>
      </c>
      <c r="B304" s="881" t="s">
        <v>1869</v>
      </c>
      <c r="C304" s="881" t="s">
        <v>1875</v>
      </c>
      <c r="D304" s="882">
        <v>1.9000000000000004</v>
      </c>
    </row>
    <row r="305" spans="1:4" ht="13.5" x14ac:dyDescent="0.25">
      <c r="A305" s="880" t="s">
        <v>1839</v>
      </c>
      <c r="B305" s="881" t="s">
        <v>11960</v>
      </c>
      <c r="C305" s="881" t="s">
        <v>11961</v>
      </c>
      <c r="D305" s="882">
        <v>180.45</v>
      </c>
    </row>
    <row r="306" spans="1:4" ht="13.5" x14ac:dyDescent="0.25">
      <c r="A306" s="880" t="s">
        <v>1841</v>
      </c>
      <c r="B306" s="881" t="s">
        <v>11962</v>
      </c>
      <c r="C306" s="881" t="s">
        <v>8045</v>
      </c>
      <c r="D306" s="882">
        <v>106.66999999999999</v>
      </c>
    </row>
    <row r="307" spans="1:4" ht="13.5" x14ac:dyDescent="0.25">
      <c r="A307" s="880" t="s">
        <v>1842</v>
      </c>
      <c r="B307" s="881" t="s">
        <v>8077</v>
      </c>
      <c r="C307" s="881" t="s">
        <v>11963</v>
      </c>
      <c r="D307" s="882">
        <v>38.03</v>
      </c>
    </row>
    <row r="308" spans="1:4" ht="13.5" x14ac:dyDescent="0.25">
      <c r="A308" s="880" t="s">
        <v>1845</v>
      </c>
      <c r="B308" s="881" t="s">
        <v>11964</v>
      </c>
      <c r="C308" s="881" t="s">
        <v>3661</v>
      </c>
      <c r="D308" s="882">
        <v>25.97</v>
      </c>
    </row>
    <row r="309" spans="1:4" ht="13.5" x14ac:dyDescent="0.25">
      <c r="A309" s="880" t="s">
        <v>1848</v>
      </c>
      <c r="B309" s="881" t="s">
        <v>11965</v>
      </c>
      <c r="C309" s="881" t="s">
        <v>11966</v>
      </c>
      <c r="D309" s="882">
        <v>349.2</v>
      </c>
    </row>
    <row r="310" spans="1:4" ht="13.5" x14ac:dyDescent="0.25">
      <c r="A310" s="880" t="s">
        <v>1849</v>
      </c>
      <c r="B310" s="881" t="s">
        <v>7727</v>
      </c>
      <c r="C310" s="881" t="s">
        <v>8094</v>
      </c>
      <c r="D310" s="882">
        <v>28.25</v>
      </c>
    </row>
    <row r="311" spans="1:4" ht="13.5" x14ac:dyDescent="0.25">
      <c r="A311" s="880" t="s">
        <v>1852</v>
      </c>
      <c r="B311" s="881" t="s">
        <v>4663</v>
      </c>
      <c r="C311" s="881" t="s">
        <v>1854</v>
      </c>
      <c r="D311" s="882">
        <v>9.99</v>
      </c>
    </row>
    <row r="312" spans="1:4" ht="13.5" x14ac:dyDescent="0.25">
      <c r="A312" s="880" t="s">
        <v>1855</v>
      </c>
      <c r="B312" s="881" t="s">
        <v>5063</v>
      </c>
      <c r="C312" s="881" t="s">
        <v>1548</v>
      </c>
      <c r="D312" s="882">
        <v>27.430000000000003</v>
      </c>
    </row>
    <row r="313" spans="1:4" ht="13.5" x14ac:dyDescent="0.25">
      <c r="A313" s="880" t="s">
        <v>1942</v>
      </c>
      <c r="B313" s="881" t="s">
        <v>1943</v>
      </c>
      <c r="C313" s="881" t="s">
        <v>1396</v>
      </c>
      <c r="D313" s="882">
        <v>553.76</v>
      </c>
    </row>
    <row r="314" spans="1:4" ht="13.5" x14ac:dyDescent="0.25">
      <c r="A314" s="880" t="s">
        <v>1944</v>
      </c>
      <c r="B314" s="881" t="s">
        <v>2165</v>
      </c>
      <c r="C314" s="881" t="s">
        <v>2318</v>
      </c>
      <c r="D314" s="882">
        <v>13.59</v>
      </c>
    </row>
    <row r="315" spans="1:4" ht="13.5" x14ac:dyDescent="0.25">
      <c r="A315" s="880" t="s">
        <v>1947</v>
      </c>
      <c r="B315" s="881" t="s">
        <v>8170</v>
      </c>
      <c r="C315" s="881" t="s">
        <v>1949</v>
      </c>
      <c r="D315" s="882">
        <v>5.57</v>
      </c>
    </row>
    <row r="316" spans="1:4" ht="13.5" x14ac:dyDescent="0.25">
      <c r="A316" s="880" t="s">
        <v>1950</v>
      </c>
      <c r="B316" s="881" t="s">
        <v>4540</v>
      </c>
      <c r="C316" s="881" t="s">
        <v>1952</v>
      </c>
      <c r="D316" s="882">
        <v>0.45999999999999996</v>
      </c>
    </row>
    <row r="317" spans="1:4" ht="13.5" x14ac:dyDescent="0.25">
      <c r="A317" s="880" t="s">
        <v>1953</v>
      </c>
      <c r="B317" s="881" t="s">
        <v>7172</v>
      </c>
      <c r="C317" s="881" t="s">
        <v>1955</v>
      </c>
      <c r="D317" s="882">
        <v>1.4199999999999995</v>
      </c>
    </row>
    <row r="318" spans="1:4" ht="13.5" x14ac:dyDescent="0.25">
      <c r="A318" s="880" t="s">
        <v>1956</v>
      </c>
      <c r="B318" s="881" t="s">
        <v>8433</v>
      </c>
      <c r="C318" s="881" t="s">
        <v>1958</v>
      </c>
      <c r="D318" s="882">
        <v>2.6599999999999993</v>
      </c>
    </row>
    <row r="319" spans="1:4" ht="13.5" x14ac:dyDescent="0.25">
      <c r="A319" s="880" t="s">
        <v>1959</v>
      </c>
      <c r="B319" s="881" t="s">
        <v>7021</v>
      </c>
      <c r="C319" s="881" t="s">
        <v>1960</v>
      </c>
      <c r="D319" s="882">
        <v>2.66</v>
      </c>
    </row>
    <row r="320" spans="1:4" ht="13.5" x14ac:dyDescent="0.25">
      <c r="A320" s="880" t="s">
        <v>1961</v>
      </c>
      <c r="B320" s="881" t="s">
        <v>3999</v>
      </c>
      <c r="C320" s="881" t="s">
        <v>11967</v>
      </c>
      <c r="D320" s="882">
        <v>9.9700000000000024</v>
      </c>
    </row>
    <row r="321" spans="1:4" ht="13.5" x14ac:dyDescent="0.25">
      <c r="A321" s="880" t="s">
        <v>1964</v>
      </c>
      <c r="B321" s="881" t="s">
        <v>2878</v>
      </c>
      <c r="C321" s="881" t="s">
        <v>1916</v>
      </c>
      <c r="D321" s="882">
        <v>2.88</v>
      </c>
    </row>
    <row r="322" spans="1:4" ht="13.5" x14ac:dyDescent="0.25">
      <c r="A322" s="880" t="s">
        <v>1966</v>
      </c>
      <c r="B322" s="881" t="s">
        <v>4620</v>
      </c>
      <c r="C322" s="881" t="s">
        <v>1916</v>
      </c>
      <c r="D322" s="882">
        <v>2.7800000000000002</v>
      </c>
    </row>
    <row r="323" spans="1:4" ht="13.5" x14ac:dyDescent="0.25">
      <c r="A323" s="880" t="s">
        <v>1968</v>
      </c>
      <c r="B323" s="881" t="s">
        <v>1993</v>
      </c>
      <c r="C323" s="881" t="s">
        <v>1916</v>
      </c>
      <c r="D323" s="882">
        <v>2.7</v>
      </c>
    </row>
    <row r="324" spans="1:4" ht="13.5" x14ac:dyDescent="0.25">
      <c r="A324" s="880" t="s">
        <v>1970</v>
      </c>
      <c r="B324" s="881" t="s">
        <v>6713</v>
      </c>
      <c r="C324" s="881" t="s">
        <v>5206</v>
      </c>
      <c r="D324" s="882">
        <v>1.7800000000000002</v>
      </c>
    </row>
    <row r="325" spans="1:4" ht="13.5" x14ac:dyDescent="0.25">
      <c r="A325" s="880" t="s">
        <v>1973</v>
      </c>
      <c r="B325" s="881" t="s">
        <v>4980</v>
      </c>
      <c r="C325" s="881" t="s">
        <v>4985</v>
      </c>
      <c r="D325" s="882">
        <v>4.9700000000000006</v>
      </c>
    </row>
    <row r="326" spans="1:4" ht="13.5" x14ac:dyDescent="0.25">
      <c r="A326" s="880" t="s">
        <v>1980</v>
      </c>
      <c r="B326" s="881" t="s">
        <v>6277</v>
      </c>
      <c r="C326" s="881" t="s">
        <v>2414</v>
      </c>
      <c r="D326" s="882">
        <v>47.31</v>
      </c>
    </row>
    <row r="327" spans="1:4" ht="13.5" x14ac:dyDescent="0.25">
      <c r="A327" s="880" t="s">
        <v>1982</v>
      </c>
      <c r="B327" s="881" t="s">
        <v>11968</v>
      </c>
      <c r="C327" s="881" t="s">
        <v>1853</v>
      </c>
      <c r="D327" s="882">
        <v>51.86</v>
      </c>
    </row>
    <row r="328" spans="1:4" ht="13.5" x14ac:dyDescent="0.25">
      <c r="A328" s="880" t="s">
        <v>1984</v>
      </c>
      <c r="B328" s="881" t="s">
        <v>11969</v>
      </c>
      <c r="C328" s="881" t="s">
        <v>3296</v>
      </c>
      <c r="D328" s="882">
        <v>56.410000000000004</v>
      </c>
    </row>
    <row r="329" spans="1:4" ht="13.5" x14ac:dyDescent="0.25">
      <c r="A329" s="880" t="s">
        <v>1986</v>
      </c>
      <c r="B329" s="881" t="s">
        <v>11970</v>
      </c>
      <c r="C329" s="881" t="s">
        <v>2516</v>
      </c>
      <c r="D329" s="882">
        <v>63.459999999999994</v>
      </c>
    </row>
    <row r="330" spans="1:4" ht="13.5" x14ac:dyDescent="0.25">
      <c r="A330" s="880" t="s">
        <v>1988</v>
      </c>
      <c r="B330" s="881" t="s">
        <v>11971</v>
      </c>
      <c r="C330" s="881" t="s">
        <v>4312</v>
      </c>
      <c r="D330" s="882">
        <v>70.509999999999991</v>
      </c>
    </row>
    <row r="331" spans="1:4" ht="13.5" x14ac:dyDescent="0.25">
      <c r="A331" s="880" t="s">
        <v>1989</v>
      </c>
      <c r="B331" s="881" t="s">
        <v>11972</v>
      </c>
      <c r="C331" s="881" t="s">
        <v>5252</v>
      </c>
      <c r="D331" s="882">
        <v>93.72</v>
      </c>
    </row>
    <row r="332" spans="1:4" ht="13.5" x14ac:dyDescent="0.25">
      <c r="A332" s="880" t="s">
        <v>1992</v>
      </c>
      <c r="B332" s="881" t="s">
        <v>11973</v>
      </c>
      <c r="C332" s="881" t="s">
        <v>7003</v>
      </c>
      <c r="D332" s="882">
        <v>121.51000000000002</v>
      </c>
    </row>
    <row r="333" spans="1:4" ht="13.5" x14ac:dyDescent="0.25">
      <c r="A333" s="880" t="s">
        <v>1994</v>
      </c>
      <c r="B333" s="881" t="s">
        <v>11974</v>
      </c>
      <c r="C333" s="881" t="s">
        <v>4074</v>
      </c>
      <c r="D333" s="882">
        <v>131.91</v>
      </c>
    </row>
    <row r="334" spans="1:4" ht="13.5" x14ac:dyDescent="0.25">
      <c r="A334" s="880" t="s">
        <v>1996</v>
      </c>
      <c r="B334" s="881" t="s">
        <v>11975</v>
      </c>
      <c r="C334" s="881" t="s">
        <v>4074</v>
      </c>
      <c r="D334" s="882">
        <v>167.73</v>
      </c>
    </row>
    <row r="335" spans="1:4" ht="13.5" x14ac:dyDescent="0.25">
      <c r="A335" s="880" t="s">
        <v>1997</v>
      </c>
      <c r="B335" s="881" t="s">
        <v>11976</v>
      </c>
      <c r="C335" s="881" t="s">
        <v>4074</v>
      </c>
      <c r="D335" s="882">
        <v>213.39</v>
      </c>
    </row>
    <row r="336" spans="1:4" ht="13.5" x14ac:dyDescent="0.25">
      <c r="A336" s="880" t="s">
        <v>1998</v>
      </c>
      <c r="B336" s="881" t="s">
        <v>11977</v>
      </c>
      <c r="C336" s="881" t="s">
        <v>4074</v>
      </c>
      <c r="D336" s="882">
        <v>265.14000000000004</v>
      </c>
    </row>
    <row r="337" spans="1:4" ht="13.5" x14ac:dyDescent="0.25">
      <c r="A337" s="880" t="s">
        <v>1999</v>
      </c>
      <c r="B337" s="881" t="s">
        <v>11978</v>
      </c>
      <c r="C337" s="881" t="s">
        <v>7003</v>
      </c>
      <c r="D337" s="882">
        <v>103.05000000000001</v>
      </c>
    </row>
    <row r="338" spans="1:4" ht="13.5" x14ac:dyDescent="0.25">
      <c r="A338" s="880" t="s">
        <v>2000</v>
      </c>
      <c r="B338" s="881" t="s">
        <v>11979</v>
      </c>
      <c r="C338" s="881" t="s">
        <v>7003</v>
      </c>
      <c r="D338" s="882">
        <v>289.72000000000003</v>
      </c>
    </row>
    <row r="339" spans="1:4" ht="13.5" x14ac:dyDescent="0.25">
      <c r="A339" s="880" t="s">
        <v>2001</v>
      </c>
      <c r="B339" s="881" t="s">
        <v>11980</v>
      </c>
      <c r="C339" s="881" t="s">
        <v>2657</v>
      </c>
      <c r="D339" s="882">
        <v>85.69</v>
      </c>
    </row>
    <row r="340" spans="1:4" ht="13.5" x14ac:dyDescent="0.25">
      <c r="A340" s="880" t="s">
        <v>2003</v>
      </c>
      <c r="B340" s="881" t="s">
        <v>11981</v>
      </c>
      <c r="C340" s="881" t="s">
        <v>2005</v>
      </c>
      <c r="D340" s="882">
        <v>2.5699999999999994</v>
      </c>
    </row>
    <row r="341" spans="1:4" ht="13.5" x14ac:dyDescent="0.25">
      <c r="A341" s="880" t="s">
        <v>2006</v>
      </c>
      <c r="B341" s="881" t="s">
        <v>11982</v>
      </c>
      <c r="C341" s="881" t="s">
        <v>11983</v>
      </c>
      <c r="D341" s="882">
        <v>68.66</v>
      </c>
    </row>
    <row r="342" spans="1:4" ht="13.5" x14ac:dyDescent="0.25">
      <c r="A342" s="880" t="s">
        <v>2008</v>
      </c>
      <c r="B342" s="881" t="s">
        <v>11984</v>
      </c>
      <c r="C342" s="881" t="s">
        <v>11985</v>
      </c>
      <c r="D342" s="882">
        <v>34.239999999999995</v>
      </c>
    </row>
    <row r="343" spans="1:4" ht="13.5" x14ac:dyDescent="0.25">
      <c r="A343" s="880" t="s">
        <v>2010</v>
      </c>
      <c r="B343" s="881" t="s">
        <v>11986</v>
      </c>
      <c r="C343" s="881" t="s">
        <v>11987</v>
      </c>
      <c r="D343" s="882">
        <v>115.48000000000002</v>
      </c>
    </row>
    <row r="344" spans="1:4" ht="13.5" x14ac:dyDescent="0.25">
      <c r="A344" s="880" t="s">
        <v>2011</v>
      </c>
      <c r="B344" s="881" t="s">
        <v>7097</v>
      </c>
      <c r="C344" s="881" t="s">
        <v>11988</v>
      </c>
      <c r="D344" s="882">
        <v>31.9</v>
      </c>
    </row>
    <row r="345" spans="1:4" ht="13.5" x14ac:dyDescent="0.25">
      <c r="A345" s="880" t="s">
        <v>2013</v>
      </c>
      <c r="B345" s="881" t="s">
        <v>11989</v>
      </c>
      <c r="C345" s="881" t="s">
        <v>11990</v>
      </c>
      <c r="D345" s="882">
        <v>38.78</v>
      </c>
    </row>
    <row r="346" spans="1:4" ht="13.5" x14ac:dyDescent="0.25">
      <c r="A346" s="880" t="s">
        <v>2015</v>
      </c>
      <c r="B346" s="881" t="s">
        <v>11991</v>
      </c>
      <c r="C346" s="881" t="s">
        <v>2718</v>
      </c>
      <c r="D346" s="882">
        <v>171.15</v>
      </c>
    </row>
    <row r="347" spans="1:4" ht="13.5" x14ac:dyDescent="0.25">
      <c r="A347" s="880" t="s">
        <v>2017</v>
      </c>
      <c r="B347" s="881" t="s">
        <v>11992</v>
      </c>
      <c r="C347" s="881" t="s">
        <v>11993</v>
      </c>
      <c r="D347" s="882">
        <v>292.04999999999995</v>
      </c>
    </row>
    <row r="348" spans="1:4" ht="13.5" x14ac:dyDescent="0.25">
      <c r="A348" s="880" t="s">
        <v>2018</v>
      </c>
      <c r="B348" s="881" t="s">
        <v>11994</v>
      </c>
      <c r="C348" s="881" t="s">
        <v>6705</v>
      </c>
      <c r="D348" s="882">
        <v>310.89999999999998</v>
      </c>
    </row>
    <row r="349" spans="1:4" ht="13.5" x14ac:dyDescent="0.25">
      <c r="A349" s="880" t="s">
        <v>2019</v>
      </c>
      <c r="B349" s="881" t="s">
        <v>5622</v>
      </c>
      <c r="C349" s="881" t="s">
        <v>3335</v>
      </c>
      <c r="D349" s="882">
        <v>2.2199999999999998</v>
      </c>
    </row>
    <row r="350" spans="1:4" ht="13.5" x14ac:dyDescent="0.25">
      <c r="A350" s="880" t="s">
        <v>2022</v>
      </c>
      <c r="B350" s="881" t="s">
        <v>11995</v>
      </c>
      <c r="C350" s="881" t="s">
        <v>11996</v>
      </c>
      <c r="D350" s="882">
        <v>10.64</v>
      </c>
    </row>
    <row r="351" spans="1:4" ht="13.5" x14ac:dyDescent="0.25">
      <c r="A351" s="880" t="s">
        <v>2024</v>
      </c>
      <c r="B351" s="881" t="s">
        <v>11866</v>
      </c>
      <c r="C351" s="881" t="s">
        <v>11997</v>
      </c>
      <c r="D351" s="882">
        <v>19.5</v>
      </c>
    </row>
    <row r="352" spans="1:4" ht="13.5" x14ac:dyDescent="0.25">
      <c r="A352" s="880" t="s">
        <v>2025</v>
      </c>
      <c r="B352" s="881" t="s">
        <v>11998</v>
      </c>
      <c r="C352" s="881" t="s">
        <v>7706</v>
      </c>
      <c r="D352" s="882">
        <v>13.16</v>
      </c>
    </row>
    <row r="353" spans="1:4" ht="13.5" x14ac:dyDescent="0.25">
      <c r="A353" s="880" t="s">
        <v>2026</v>
      </c>
      <c r="B353" s="881" t="s">
        <v>11999</v>
      </c>
      <c r="C353" s="881" t="s">
        <v>12000</v>
      </c>
      <c r="D353" s="882">
        <v>10.629999999999999</v>
      </c>
    </row>
    <row r="354" spans="1:4" ht="13.5" x14ac:dyDescent="0.25">
      <c r="A354" s="880" t="s">
        <v>2029</v>
      </c>
      <c r="B354" s="881" t="s">
        <v>2146</v>
      </c>
      <c r="C354" s="881" t="s">
        <v>7706</v>
      </c>
      <c r="D354" s="882">
        <v>11.530000000000005</v>
      </c>
    </row>
    <row r="355" spans="1:4" ht="13.5" x14ac:dyDescent="0.25">
      <c r="A355" s="880" t="s">
        <v>2031</v>
      </c>
      <c r="B355" s="881" t="s">
        <v>12001</v>
      </c>
      <c r="C355" s="881" t="s">
        <v>11993</v>
      </c>
      <c r="D355" s="882">
        <v>294.83999999999997</v>
      </c>
    </row>
    <row r="356" spans="1:4" ht="13.5" x14ac:dyDescent="0.25">
      <c r="A356" s="880" t="s">
        <v>2032</v>
      </c>
      <c r="B356" s="881" t="s">
        <v>12002</v>
      </c>
      <c r="C356" s="881" t="s">
        <v>11993</v>
      </c>
      <c r="D356" s="882">
        <v>297.5</v>
      </c>
    </row>
    <row r="357" spans="1:4" ht="13.5" x14ac:dyDescent="0.25">
      <c r="A357" s="880" t="s">
        <v>2035</v>
      </c>
      <c r="B357" s="881" t="s">
        <v>12003</v>
      </c>
      <c r="C357" s="881" t="s">
        <v>3802</v>
      </c>
      <c r="D357" s="882">
        <v>5.32</v>
      </c>
    </row>
    <row r="358" spans="1:4" ht="13.5" x14ac:dyDescent="0.25">
      <c r="A358" s="880" t="s">
        <v>2038</v>
      </c>
      <c r="B358" s="881" t="s">
        <v>7913</v>
      </c>
      <c r="C358" s="881" t="s">
        <v>12004</v>
      </c>
      <c r="D358" s="882">
        <v>11.079999999999998</v>
      </c>
    </row>
    <row r="359" spans="1:4" ht="13.5" x14ac:dyDescent="0.25">
      <c r="A359" s="880" t="s">
        <v>2041</v>
      </c>
      <c r="B359" s="881" t="s">
        <v>2182</v>
      </c>
      <c r="C359" s="881" t="s">
        <v>5622</v>
      </c>
      <c r="D359" s="882">
        <v>4.2</v>
      </c>
    </row>
    <row r="360" spans="1:4" ht="13.5" x14ac:dyDescent="0.25">
      <c r="A360" s="880" t="s">
        <v>2043</v>
      </c>
      <c r="B360" s="881" t="s">
        <v>12005</v>
      </c>
      <c r="C360" s="881" t="s">
        <v>2711</v>
      </c>
      <c r="D360" s="882">
        <v>8.7300000000000022</v>
      </c>
    </row>
    <row r="361" spans="1:4" ht="13.5" x14ac:dyDescent="0.25">
      <c r="A361" s="880" t="s">
        <v>2046</v>
      </c>
      <c r="B361" s="881" t="s">
        <v>3013</v>
      </c>
      <c r="C361" s="881" t="s">
        <v>8094</v>
      </c>
      <c r="D361" s="882">
        <v>30.5</v>
      </c>
    </row>
    <row r="362" spans="1:4" ht="13.5" x14ac:dyDescent="0.25">
      <c r="A362" s="880" t="s">
        <v>2047</v>
      </c>
      <c r="B362" s="881" t="s">
        <v>12006</v>
      </c>
      <c r="C362" s="881" t="s">
        <v>4943</v>
      </c>
      <c r="D362" s="882">
        <v>47.02</v>
      </c>
    </row>
    <row r="363" spans="1:4" ht="13.5" x14ac:dyDescent="0.25">
      <c r="A363" s="880" t="s">
        <v>2049</v>
      </c>
      <c r="B363" s="881" t="s">
        <v>12007</v>
      </c>
      <c r="C363" s="881" t="s">
        <v>2050</v>
      </c>
      <c r="D363" s="882">
        <v>64.25</v>
      </c>
    </row>
    <row r="364" spans="1:4" ht="13.5" x14ac:dyDescent="0.25">
      <c r="A364" s="880" t="s">
        <v>2051</v>
      </c>
      <c r="B364" s="881" t="s">
        <v>1715</v>
      </c>
      <c r="C364" s="881" t="s">
        <v>2050</v>
      </c>
      <c r="D364" s="882">
        <v>104.28999999999999</v>
      </c>
    </row>
    <row r="365" spans="1:4" ht="13.5" x14ac:dyDescent="0.25">
      <c r="A365" s="880" t="s">
        <v>2052</v>
      </c>
      <c r="B365" s="881" t="s">
        <v>12008</v>
      </c>
      <c r="C365" s="881" t="s">
        <v>3787</v>
      </c>
      <c r="D365" s="882">
        <v>138.38</v>
      </c>
    </row>
    <row r="366" spans="1:4" ht="13.5" x14ac:dyDescent="0.25">
      <c r="A366" s="880" t="s">
        <v>2053</v>
      </c>
      <c r="B366" s="881" t="s">
        <v>12008</v>
      </c>
      <c r="C366" s="881" t="s">
        <v>3787</v>
      </c>
      <c r="D366" s="882">
        <v>138.38</v>
      </c>
    </row>
    <row r="367" spans="1:4" ht="13.5" x14ac:dyDescent="0.25">
      <c r="A367" s="880" t="s">
        <v>2054</v>
      </c>
      <c r="B367" s="881" t="s">
        <v>12009</v>
      </c>
      <c r="C367" s="881" t="s">
        <v>2544</v>
      </c>
      <c r="D367" s="882">
        <v>17.63</v>
      </c>
    </row>
    <row r="368" spans="1:4" ht="13.5" x14ac:dyDescent="0.25">
      <c r="A368" s="880" t="s">
        <v>2057</v>
      </c>
      <c r="B368" s="881" t="s">
        <v>2775</v>
      </c>
      <c r="C368" s="881" t="s">
        <v>2544</v>
      </c>
      <c r="D368" s="882">
        <v>21.72</v>
      </c>
    </row>
    <row r="369" spans="1:4" ht="13.5" x14ac:dyDescent="0.25">
      <c r="A369" s="880" t="s">
        <v>2058</v>
      </c>
      <c r="B369" s="881" t="s">
        <v>12010</v>
      </c>
      <c r="C369" s="881" t="s">
        <v>2821</v>
      </c>
      <c r="D369" s="882">
        <v>26.64</v>
      </c>
    </row>
    <row r="370" spans="1:4" ht="13.5" x14ac:dyDescent="0.25">
      <c r="A370" s="880" t="s">
        <v>2059</v>
      </c>
      <c r="B370" s="881" t="s">
        <v>2576</v>
      </c>
      <c r="C370" s="881" t="s">
        <v>6186</v>
      </c>
      <c r="D370" s="882">
        <v>6.5600000000000005</v>
      </c>
    </row>
    <row r="371" spans="1:4" ht="13.5" x14ac:dyDescent="0.25">
      <c r="A371" s="880" t="s">
        <v>2062</v>
      </c>
      <c r="B371" s="881" t="s">
        <v>3214</v>
      </c>
      <c r="C371" s="881" t="s">
        <v>12011</v>
      </c>
      <c r="D371" s="882">
        <v>15.420000000000002</v>
      </c>
    </row>
    <row r="372" spans="1:4" ht="13.5" x14ac:dyDescent="0.25">
      <c r="A372" s="880" t="s">
        <v>2063</v>
      </c>
      <c r="B372" s="881" t="s">
        <v>3967</v>
      </c>
      <c r="C372" s="881" t="s">
        <v>3067</v>
      </c>
      <c r="D372" s="882">
        <v>1.4300000000000002</v>
      </c>
    </row>
    <row r="373" spans="1:4" ht="13.5" x14ac:dyDescent="0.25">
      <c r="A373" s="880" t="s">
        <v>2065</v>
      </c>
      <c r="B373" s="881" t="s">
        <v>12012</v>
      </c>
      <c r="C373" s="881" t="s">
        <v>12013</v>
      </c>
      <c r="D373" s="882">
        <v>28.97</v>
      </c>
    </row>
    <row r="374" spans="1:4" ht="13.5" x14ac:dyDescent="0.25">
      <c r="A374" s="880" t="s">
        <v>2066</v>
      </c>
      <c r="B374" s="881" t="s">
        <v>3170</v>
      </c>
      <c r="C374" s="881" t="s">
        <v>6290</v>
      </c>
      <c r="D374" s="882">
        <v>10.489999999999998</v>
      </c>
    </row>
    <row r="375" spans="1:4" ht="13.5" x14ac:dyDescent="0.25">
      <c r="A375" s="880" t="s">
        <v>2069</v>
      </c>
      <c r="B375" s="881" t="s">
        <v>12014</v>
      </c>
      <c r="C375" s="881" t="s">
        <v>12015</v>
      </c>
      <c r="D375" s="882">
        <v>54.31</v>
      </c>
    </row>
    <row r="376" spans="1:4" ht="13.5" x14ac:dyDescent="0.25">
      <c r="A376" s="880" t="s">
        <v>2071</v>
      </c>
      <c r="B376" s="881" t="s">
        <v>12016</v>
      </c>
      <c r="C376" s="881" t="s">
        <v>7140</v>
      </c>
      <c r="D376" s="882">
        <v>55.390000000000008</v>
      </c>
    </row>
    <row r="377" spans="1:4" ht="13.5" x14ac:dyDescent="0.25">
      <c r="A377" s="880" t="s">
        <v>2072</v>
      </c>
      <c r="B377" s="881" t="s">
        <v>2770</v>
      </c>
      <c r="C377" s="881" t="s">
        <v>6330</v>
      </c>
      <c r="D377" s="882">
        <v>2.6599999999999993</v>
      </c>
    </row>
    <row r="378" spans="1:4" ht="13.5" x14ac:dyDescent="0.25">
      <c r="A378" s="880" t="s">
        <v>2075</v>
      </c>
      <c r="B378" s="881" t="s">
        <v>5698</v>
      </c>
      <c r="C378" s="881" t="s">
        <v>1504</v>
      </c>
      <c r="D378" s="882">
        <v>1.1100000000000003</v>
      </c>
    </row>
    <row r="379" spans="1:4" ht="13.5" x14ac:dyDescent="0.25">
      <c r="A379" s="880" t="s">
        <v>2077</v>
      </c>
      <c r="B379" s="881" t="s">
        <v>11821</v>
      </c>
      <c r="C379" s="881" t="s">
        <v>11822</v>
      </c>
      <c r="D379" s="882">
        <v>17.729999999999997</v>
      </c>
    </row>
    <row r="380" spans="1:4" ht="13.5" x14ac:dyDescent="0.25">
      <c r="A380" s="880" t="s">
        <v>2078</v>
      </c>
      <c r="B380" s="881" t="s">
        <v>3699</v>
      </c>
      <c r="C380" s="881" t="s">
        <v>5546</v>
      </c>
      <c r="D380" s="882">
        <v>11.079999999999998</v>
      </c>
    </row>
    <row r="381" spans="1:4" ht="13.5" x14ac:dyDescent="0.25">
      <c r="A381" s="880" t="s">
        <v>2080</v>
      </c>
      <c r="B381" s="881" t="s">
        <v>12017</v>
      </c>
      <c r="C381" s="881" t="s">
        <v>12018</v>
      </c>
      <c r="D381" s="882">
        <v>57.599999999999994</v>
      </c>
    </row>
    <row r="382" spans="1:4" ht="13.5" x14ac:dyDescent="0.25">
      <c r="A382" s="880" t="s">
        <v>2081</v>
      </c>
      <c r="B382" s="881" t="s">
        <v>4006</v>
      </c>
      <c r="C382" s="881" t="s">
        <v>2005</v>
      </c>
      <c r="D382" s="882">
        <v>2.2199999999999998</v>
      </c>
    </row>
    <row r="383" spans="1:4" ht="13.5" x14ac:dyDescent="0.25">
      <c r="A383" s="880" t="s">
        <v>2083</v>
      </c>
      <c r="B383" s="881" t="s">
        <v>5675</v>
      </c>
      <c r="C383" s="881" t="s">
        <v>2085</v>
      </c>
      <c r="D383" s="882">
        <v>1.77</v>
      </c>
    </row>
    <row r="384" spans="1:4" ht="13.5" x14ac:dyDescent="0.25">
      <c r="A384" s="880" t="s">
        <v>2086</v>
      </c>
      <c r="B384" s="881" t="s">
        <v>12019</v>
      </c>
      <c r="C384" s="881" t="s">
        <v>8797</v>
      </c>
      <c r="D384" s="882">
        <v>28.799999999999997</v>
      </c>
    </row>
    <row r="385" spans="1:4" ht="13.5" x14ac:dyDescent="0.25">
      <c r="A385" s="880" t="s">
        <v>2088</v>
      </c>
      <c r="B385" s="881" t="s">
        <v>11847</v>
      </c>
      <c r="C385" s="881" t="s">
        <v>2748</v>
      </c>
      <c r="D385" s="882">
        <v>4.43</v>
      </c>
    </row>
    <row r="386" spans="1:4" ht="13.5" x14ac:dyDescent="0.25">
      <c r="A386" s="880" t="s">
        <v>2089</v>
      </c>
      <c r="B386" s="881" t="s">
        <v>11847</v>
      </c>
      <c r="C386" s="881" t="s">
        <v>2748</v>
      </c>
      <c r="D386" s="882">
        <v>4.43</v>
      </c>
    </row>
    <row r="387" spans="1:4" ht="13.5" x14ac:dyDescent="0.25">
      <c r="A387" s="880" t="s">
        <v>2090</v>
      </c>
      <c r="B387" s="881" t="s">
        <v>12020</v>
      </c>
      <c r="C387" s="881" t="s">
        <v>2092</v>
      </c>
      <c r="D387" s="882">
        <v>1.7799999999999994</v>
      </c>
    </row>
    <row r="388" spans="1:4" ht="13.5" x14ac:dyDescent="0.25">
      <c r="A388" s="880" t="s">
        <v>2093</v>
      </c>
      <c r="B388" s="881" t="s">
        <v>3988</v>
      </c>
      <c r="C388" s="881" t="s">
        <v>12021</v>
      </c>
      <c r="D388" s="882">
        <v>3.5499999999999989</v>
      </c>
    </row>
    <row r="389" spans="1:4" ht="13.5" x14ac:dyDescent="0.25">
      <c r="A389" s="880" t="s">
        <v>2096</v>
      </c>
      <c r="B389" s="881" t="s">
        <v>8521</v>
      </c>
      <c r="C389" s="881" t="s">
        <v>2098</v>
      </c>
      <c r="D389" s="882">
        <v>2.6599999999999993</v>
      </c>
    </row>
    <row r="390" spans="1:4" ht="13.5" x14ac:dyDescent="0.25">
      <c r="A390" s="880" t="s">
        <v>2099</v>
      </c>
      <c r="B390" s="881" t="s">
        <v>5698</v>
      </c>
      <c r="C390" s="881" t="s">
        <v>1504</v>
      </c>
      <c r="D390" s="882">
        <v>1.1100000000000003</v>
      </c>
    </row>
    <row r="391" spans="1:4" ht="13.5" x14ac:dyDescent="0.25">
      <c r="A391" s="880" t="s">
        <v>2100</v>
      </c>
      <c r="B391" s="881" t="s">
        <v>2770</v>
      </c>
      <c r="C391" s="881" t="s">
        <v>6330</v>
      </c>
      <c r="D391" s="882">
        <v>2.6599999999999993</v>
      </c>
    </row>
    <row r="392" spans="1:4" ht="13.5" x14ac:dyDescent="0.25">
      <c r="A392" s="880" t="s">
        <v>2102</v>
      </c>
      <c r="B392" s="881" t="s">
        <v>6412</v>
      </c>
      <c r="C392" s="881" t="s">
        <v>2104</v>
      </c>
      <c r="D392" s="882">
        <v>1.77</v>
      </c>
    </row>
    <row r="393" spans="1:4" ht="13.5" x14ac:dyDescent="0.25">
      <c r="A393" s="880" t="s">
        <v>2105</v>
      </c>
      <c r="B393" s="881" t="s">
        <v>1548</v>
      </c>
      <c r="C393" s="881" t="s">
        <v>6186</v>
      </c>
      <c r="D393" s="882">
        <v>4.4399999999999995</v>
      </c>
    </row>
    <row r="394" spans="1:4" ht="13.5" x14ac:dyDescent="0.25">
      <c r="A394" s="880" t="s">
        <v>2107</v>
      </c>
      <c r="B394" s="881" t="s">
        <v>2788</v>
      </c>
      <c r="C394" s="881" t="s">
        <v>5622</v>
      </c>
      <c r="D394" s="882">
        <v>3.55</v>
      </c>
    </row>
    <row r="395" spans="1:4" ht="13.5" x14ac:dyDescent="0.25">
      <c r="A395" s="880" t="s">
        <v>2109</v>
      </c>
      <c r="B395" s="881" t="s">
        <v>4006</v>
      </c>
      <c r="C395" s="881" t="s">
        <v>2005</v>
      </c>
      <c r="D395" s="882">
        <v>2.2199999999999998</v>
      </c>
    </row>
    <row r="396" spans="1:4" ht="13.5" x14ac:dyDescent="0.25">
      <c r="A396" s="880" t="s">
        <v>650</v>
      </c>
      <c r="B396" s="881" t="s">
        <v>2654</v>
      </c>
      <c r="C396" s="881" t="s">
        <v>2064</v>
      </c>
      <c r="D396" s="882">
        <v>1.56</v>
      </c>
    </row>
    <row r="397" spans="1:4" ht="13.5" x14ac:dyDescent="0.25">
      <c r="A397" s="880" t="s">
        <v>2111</v>
      </c>
      <c r="B397" s="881" t="s">
        <v>3350</v>
      </c>
      <c r="C397" s="881" t="s">
        <v>2113</v>
      </c>
      <c r="D397" s="882">
        <v>1.3299999999999996</v>
      </c>
    </row>
    <row r="398" spans="1:4" ht="13.5" x14ac:dyDescent="0.25">
      <c r="A398" s="880" t="s">
        <v>2114</v>
      </c>
      <c r="B398" s="881" t="s">
        <v>4624</v>
      </c>
      <c r="C398" s="881" t="s">
        <v>1521</v>
      </c>
      <c r="D398" s="882">
        <v>0.8899999999999999</v>
      </c>
    </row>
    <row r="399" spans="1:4" ht="13.5" x14ac:dyDescent="0.25">
      <c r="A399" s="880" t="s">
        <v>2116</v>
      </c>
      <c r="B399" s="881" t="s">
        <v>5675</v>
      </c>
      <c r="C399" s="881" t="s">
        <v>2085</v>
      </c>
      <c r="D399" s="882">
        <v>1.77</v>
      </c>
    </row>
    <row r="400" spans="1:4" ht="13.5" x14ac:dyDescent="0.25">
      <c r="A400" s="880" t="s">
        <v>2117</v>
      </c>
      <c r="B400" s="881" t="s">
        <v>4142</v>
      </c>
      <c r="C400" s="881" t="s">
        <v>2706</v>
      </c>
      <c r="D400" s="882">
        <v>3.0999999999999996</v>
      </c>
    </row>
    <row r="401" spans="1:4" ht="13.5" x14ac:dyDescent="0.25">
      <c r="A401" s="880" t="s">
        <v>2119</v>
      </c>
      <c r="B401" s="881" t="s">
        <v>2788</v>
      </c>
      <c r="C401" s="881" t="s">
        <v>5622</v>
      </c>
      <c r="D401" s="882">
        <v>3.55</v>
      </c>
    </row>
    <row r="402" spans="1:4" ht="13.5" x14ac:dyDescent="0.25">
      <c r="A402" s="880" t="s">
        <v>2120</v>
      </c>
      <c r="B402" s="881" t="s">
        <v>6412</v>
      </c>
      <c r="C402" s="881" t="s">
        <v>2104</v>
      </c>
      <c r="D402" s="882">
        <v>1.77</v>
      </c>
    </row>
    <row r="403" spans="1:4" ht="13.5" x14ac:dyDescent="0.25">
      <c r="A403" s="880" t="s">
        <v>2121</v>
      </c>
      <c r="B403" s="881" t="s">
        <v>5678</v>
      </c>
      <c r="C403" s="881" t="s">
        <v>2123</v>
      </c>
      <c r="D403" s="882">
        <v>1.33</v>
      </c>
    </row>
    <row r="404" spans="1:4" ht="13.5" x14ac:dyDescent="0.25">
      <c r="A404" s="880" t="s">
        <v>2124</v>
      </c>
      <c r="B404" s="881" t="s">
        <v>12022</v>
      </c>
      <c r="C404" s="881" t="s">
        <v>3167</v>
      </c>
      <c r="D404" s="882">
        <v>6.6499999999999986</v>
      </c>
    </row>
    <row r="405" spans="1:4" ht="13.5" x14ac:dyDescent="0.25">
      <c r="A405" s="880" t="s">
        <v>2126</v>
      </c>
      <c r="B405" s="881" t="s">
        <v>4729</v>
      </c>
      <c r="C405" s="881" t="s">
        <v>11920</v>
      </c>
      <c r="D405" s="882">
        <v>7.98</v>
      </c>
    </row>
    <row r="406" spans="1:4" ht="13.5" x14ac:dyDescent="0.25">
      <c r="A406" s="880" t="s">
        <v>2128</v>
      </c>
      <c r="B406" s="881" t="s">
        <v>2967</v>
      </c>
      <c r="C406" s="881" t="s">
        <v>2076</v>
      </c>
      <c r="D406" s="882">
        <v>1.2299999999999995</v>
      </c>
    </row>
    <row r="407" spans="1:4" ht="13.5" x14ac:dyDescent="0.25">
      <c r="A407" s="880" t="s">
        <v>2132</v>
      </c>
      <c r="B407" s="881" t="s">
        <v>12023</v>
      </c>
      <c r="C407" s="881" t="s">
        <v>2133</v>
      </c>
      <c r="D407" s="882">
        <v>5.32</v>
      </c>
    </row>
    <row r="408" spans="1:4" ht="13.5" x14ac:dyDescent="0.25">
      <c r="A408" s="880" t="s">
        <v>2134</v>
      </c>
      <c r="B408" s="881" t="s">
        <v>12024</v>
      </c>
      <c r="C408" s="881" t="s">
        <v>2136</v>
      </c>
      <c r="D408" s="882">
        <v>8.19</v>
      </c>
    </row>
    <row r="409" spans="1:4" ht="13.5" x14ac:dyDescent="0.25">
      <c r="A409" s="880" t="s">
        <v>2137</v>
      </c>
      <c r="B409" s="881" t="s">
        <v>12025</v>
      </c>
      <c r="C409" s="881" t="s">
        <v>2139</v>
      </c>
      <c r="D409" s="882">
        <v>12.379999999999999</v>
      </c>
    </row>
    <row r="410" spans="1:4" ht="13.5" x14ac:dyDescent="0.25">
      <c r="A410" s="880" t="s">
        <v>2140</v>
      </c>
      <c r="B410" s="881" t="s">
        <v>12026</v>
      </c>
      <c r="C410" s="881" t="s">
        <v>3345</v>
      </c>
      <c r="D410" s="882">
        <v>16.89</v>
      </c>
    </row>
    <row r="411" spans="1:4" ht="13.5" x14ac:dyDescent="0.25">
      <c r="A411" s="880" t="s">
        <v>2143</v>
      </c>
      <c r="B411" s="881" t="s">
        <v>2450</v>
      </c>
      <c r="C411" s="881" t="s">
        <v>2004</v>
      </c>
      <c r="D411" s="882">
        <v>23.67</v>
      </c>
    </row>
    <row r="412" spans="1:4" ht="13.5" x14ac:dyDescent="0.25">
      <c r="A412" s="880" t="s">
        <v>2145</v>
      </c>
      <c r="B412" s="881" t="s">
        <v>12027</v>
      </c>
      <c r="C412" s="881" t="s">
        <v>1793</v>
      </c>
      <c r="D412" s="882">
        <v>32.479999999999997</v>
      </c>
    </row>
    <row r="413" spans="1:4" ht="13.5" x14ac:dyDescent="0.25">
      <c r="A413" s="880" t="s">
        <v>2147</v>
      </c>
      <c r="B413" s="881" t="s">
        <v>12028</v>
      </c>
      <c r="C413" s="881" t="s">
        <v>6087</v>
      </c>
      <c r="D413" s="882">
        <v>44.7</v>
      </c>
    </row>
    <row r="414" spans="1:4" ht="13.5" x14ac:dyDescent="0.25">
      <c r="A414" s="880" t="s">
        <v>2150</v>
      </c>
      <c r="B414" s="881" t="s">
        <v>12029</v>
      </c>
      <c r="C414" s="881" t="s">
        <v>2175</v>
      </c>
      <c r="D414" s="882">
        <v>58.449999999999996</v>
      </c>
    </row>
    <row r="415" spans="1:4" ht="13.5" x14ac:dyDescent="0.25">
      <c r="A415" s="880" t="s">
        <v>2153</v>
      </c>
      <c r="B415" s="881" t="s">
        <v>3485</v>
      </c>
      <c r="C415" s="881" t="s">
        <v>5451</v>
      </c>
      <c r="D415" s="882">
        <v>4.7</v>
      </c>
    </row>
    <row r="416" spans="1:4" ht="13.5" x14ac:dyDescent="0.25">
      <c r="A416" s="880" t="s">
        <v>2155</v>
      </c>
      <c r="B416" s="881" t="s">
        <v>2838</v>
      </c>
      <c r="C416" s="881" t="s">
        <v>5451</v>
      </c>
      <c r="D416" s="882">
        <v>4.6599999999999993</v>
      </c>
    </row>
    <row r="417" spans="1:4" ht="13.5" x14ac:dyDescent="0.25">
      <c r="A417" s="880" t="s">
        <v>2157</v>
      </c>
      <c r="B417" s="881" t="s">
        <v>4837</v>
      </c>
      <c r="C417" s="881" t="s">
        <v>5451</v>
      </c>
      <c r="D417" s="882">
        <v>5.2299999999999995</v>
      </c>
    </row>
    <row r="418" spans="1:4" ht="13.5" x14ac:dyDescent="0.25">
      <c r="A418" s="880" t="s">
        <v>2159</v>
      </c>
      <c r="B418" s="881" t="s">
        <v>4837</v>
      </c>
      <c r="C418" s="881" t="s">
        <v>5451</v>
      </c>
      <c r="D418" s="882">
        <v>5.2299999999999995</v>
      </c>
    </row>
    <row r="419" spans="1:4" ht="13.5" x14ac:dyDescent="0.25">
      <c r="A419" s="880" t="s">
        <v>2160</v>
      </c>
      <c r="B419" s="881" t="s">
        <v>4652</v>
      </c>
      <c r="C419" s="881" t="s">
        <v>11963</v>
      </c>
      <c r="D419" s="882">
        <v>7.0699999999999994</v>
      </c>
    </row>
    <row r="420" spans="1:4" ht="13.5" x14ac:dyDescent="0.25">
      <c r="A420" s="880" t="s">
        <v>2162</v>
      </c>
      <c r="B420" s="881" t="s">
        <v>2231</v>
      </c>
      <c r="C420" s="881" t="s">
        <v>11963</v>
      </c>
      <c r="D420" s="882">
        <v>7.1799999999999988</v>
      </c>
    </row>
    <row r="421" spans="1:4" ht="13.5" x14ac:dyDescent="0.25">
      <c r="A421" s="880" t="s">
        <v>2163</v>
      </c>
      <c r="B421" s="881" t="s">
        <v>2242</v>
      </c>
      <c r="C421" s="881" t="s">
        <v>11963</v>
      </c>
      <c r="D421" s="882">
        <v>9.9499999999999993</v>
      </c>
    </row>
    <row r="422" spans="1:4" ht="13.5" x14ac:dyDescent="0.25">
      <c r="A422" s="880" t="s">
        <v>2164</v>
      </c>
      <c r="B422" s="881" t="s">
        <v>2929</v>
      </c>
      <c r="C422" s="881" t="s">
        <v>3810</v>
      </c>
      <c r="D422" s="882">
        <v>13.930000000000001</v>
      </c>
    </row>
    <row r="423" spans="1:4" ht="13.5" x14ac:dyDescent="0.25">
      <c r="A423" s="880" t="s">
        <v>2167</v>
      </c>
      <c r="B423" s="881" t="s">
        <v>12030</v>
      </c>
      <c r="C423" s="881" t="s">
        <v>3810</v>
      </c>
      <c r="D423" s="882">
        <v>14.12</v>
      </c>
    </row>
    <row r="424" spans="1:4" ht="13.5" x14ac:dyDescent="0.25">
      <c r="A424" s="880" t="s">
        <v>2168</v>
      </c>
      <c r="B424" s="881" t="s">
        <v>1606</v>
      </c>
      <c r="C424" s="881" t="s">
        <v>3810</v>
      </c>
      <c r="D424" s="882">
        <v>15.020000000000001</v>
      </c>
    </row>
    <row r="425" spans="1:4" ht="13.5" x14ac:dyDescent="0.25">
      <c r="A425" s="880" t="s">
        <v>2169</v>
      </c>
      <c r="B425" s="881" t="s">
        <v>12031</v>
      </c>
      <c r="C425" s="881" t="s">
        <v>3810</v>
      </c>
      <c r="D425" s="882">
        <v>18.399999999999999</v>
      </c>
    </row>
    <row r="426" spans="1:4" ht="13.5" x14ac:dyDescent="0.25">
      <c r="A426" s="880" t="s">
        <v>2170</v>
      </c>
      <c r="B426" s="881" t="s">
        <v>12032</v>
      </c>
      <c r="C426" s="881" t="s">
        <v>3810</v>
      </c>
      <c r="D426" s="882">
        <v>24.75</v>
      </c>
    </row>
    <row r="427" spans="1:4" ht="13.5" x14ac:dyDescent="0.25">
      <c r="A427" s="880" t="s">
        <v>2172</v>
      </c>
      <c r="B427" s="881" t="s">
        <v>6183</v>
      </c>
      <c r="C427" s="881" t="s">
        <v>2122</v>
      </c>
      <c r="D427" s="882">
        <v>4.629999999999999</v>
      </c>
    </row>
    <row r="428" spans="1:4" ht="13.5" x14ac:dyDescent="0.25">
      <c r="A428" s="880" t="s">
        <v>2174</v>
      </c>
      <c r="B428" s="881" t="s">
        <v>3331</v>
      </c>
      <c r="C428" s="881" t="s">
        <v>2122</v>
      </c>
      <c r="D428" s="882">
        <v>5.5399999999999991</v>
      </c>
    </row>
    <row r="429" spans="1:4" ht="13.5" x14ac:dyDescent="0.25">
      <c r="A429" s="880" t="s">
        <v>2176</v>
      </c>
      <c r="B429" s="881" t="s">
        <v>12033</v>
      </c>
      <c r="C429" s="881" t="s">
        <v>5451</v>
      </c>
      <c r="D429" s="882">
        <v>50.279999999999994</v>
      </c>
    </row>
    <row r="430" spans="1:4" ht="13.5" x14ac:dyDescent="0.25">
      <c r="A430" s="880" t="s">
        <v>2177</v>
      </c>
      <c r="B430" s="881" t="s">
        <v>2279</v>
      </c>
      <c r="C430" s="881" t="s">
        <v>3810</v>
      </c>
      <c r="D430" s="882">
        <v>27.72</v>
      </c>
    </row>
    <row r="431" spans="1:4" ht="13.5" x14ac:dyDescent="0.25">
      <c r="A431" s="880" t="s">
        <v>2178</v>
      </c>
      <c r="B431" s="881" t="s">
        <v>12034</v>
      </c>
      <c r="C431" s="881" t="s">
        <v>2801</v>
      </c>
      <c r="D431" s="882">
        <v>67.010000000000005</v>
      </c>
    </row>
    <row r="432" spans="1:4" ht="13.5" x14ac:dyDescent="0.25">
      <c r="A432" s="880" t="s">
        <v>2181</v>
      </c>
      <c r="B432" s="881" t="s">
        <v>12035</v>
      </c>
      <c r="C432" s="881" t="s">
        <v>12036</v>
      </c>
      <c r="D432" s="882">
        <v>100.48</v>
      </c>
    </row>
    <row r="433" spans="1:4" ht="13.5" x14ac:dyDescent="0.25">
      <c r="A433" s="880" t="s">
        <v>2183</v>
      </c>
      <c r="B433" s="881" t="s">
        <v>12037</v>
      </c>
      <c r="C433" s="881" t="s">
        <v>12038</v>
      </c>
      <c r="D433" s="882">
        <v>872.01</v>
      </c>
    </row>
    <row r="434" spans="1:4" ht="13.5" x14ac:dyDescent="0.25">
      <c r="A434" s="880" t="s">
        <v>2184</v>
      </c>
      <c r="B434" s="881" t="s">
        <v>12039</v>
      </c>
      <c r="C434" s="881" t="s">
        <v>12040</v>
      </c>
      <c r="D434" s="882">
        <v>1003.82</v>
      </c>
    </row>
    <row r="435" spans="1:4" ht="13.5" x14ac:dyDescent="0.25">
      <c r="A435" s="880" t="s">
        <v>2185</v>
      </c>
      <c r="B435" s="881" t="s">
        <v>12041</v>
      </c>
      <c r="C435" s="881" t="s">
        <v>12042</v>
      </c>
      <c r="D435" s="882">
        <v>40.680000000000007</v>
      </c>
    </row>
    <row r="436" spans="1:4" ht="13.5" x14ac:dyDescent="0.25">
      <c r="A436" s="880" t="s">
        <v>2187</v>
      </c>
      <c r="B436" s="881" t="s">
        <v>12043</v>
      </c>
      <c r="C436" s="881" t="s">
        <v>12044</v>
      </c>
      <c r="D436" s="882">
        <v>77.759999999999991</v>
      </c>
    </row>
    <row r="437" spans="1:4" ht="13.5" x14ac:dyDescent="0.25">
      <c r="A437" s="880" t="s">
        <v>2189</v>
      </c>
      <c r="B437" s="881" t="s">
        <v>12045</v>
      </c>
      <c r="C437" s="881" t="s">
        <v>4592</v>
      </c>
      <c r="D437" s="882">
        <v>244.36</v>
      </c>
    </row>
    <row r="438" spans="1:4" ht="13.5" x14ac:dyDescent="0.25">
      <c r="A438" s="880" t="s">
        <v>2190</v>
      </c>
      <c r="B438" s="881" t="s">
        <v>12046</v>
      </c>
      <c r="C438" s="881" t="s">
        <v>6301</v>
      </c>
      <c r="D438" s="882">
        <v>307.31</v>
      </c>
    </row>
    <row r="439" spans="1:4" ht="13.5" x14ac:dyDescent="0.25">
      <c r="A439" s="880" t="s">
        <v>2191</v>
      </c>
      <c r="B439" s="881" t="s">
        <v>12047</v>
      </c>
      <c r="C439" s="881" t="s">
        <v>12048</v>
      </c>
      <c r="D439" s="882">
        <v>169.65000000000003</v>
      </c>
    </row>
    <row r="440" spans="1:4" ht="13.5" x14ac:dyDescent="0.25">
      <c r="A440" s="880" t="s">
        <v>2192</v>
      </c>
      <c r="B440" s="881" t="s">
        <v>12049</v>
      </c>
      <c r="C440" s="881" t="s">
        <v>12050</v>
      </c>
      <c r="D440" s="882">
        <v>194.32999999999998</v>
      </c>
    </row>
    <row r="441" spans="1:4" ht="13.5" x14ac:dyDescent="0.25">
      <c r="A441" s="880" t="s">
        <v>2193</v>
      </c>
      <c r="B441" s="881" t="s">
        <v>5224</v>
      </c>
      <c r="C441" s="881" t="s">
        <v>2195</v>
      </c>
      <c r="D441" s="882">
        <v>3.8899999999999997</v>
      </c>
    </row>
    <row r="442" spans="1:4" ht="13.5" x14ac:dyDescent="0.25">
      <c r="A442" s="880" t="s">
        <v>2196</v>
      </c>
      <c r="B442" s="881" t="s">
        <v>3879</v>
      </c>
      <c r="C442" s="881" t="s">
        <v>8190</v>
      </c>
      <c r="D442" s="882">
        <v>6.43</v>
      </c>
    </row>
    <row r="443" spans="1:4" ht="13.5" x14ac:dyDescent="0.25">
      <c r="A443" s="880" t="s">
        <v>2198</v>
      </c>
      <c r="B443" s="881" t="s">
        <v>5489</v>
      </c>
      <c r="C443" s="881" t="s">
        <v>2200</v>
      </c>
      <c r="D443" s="882">
        <v>8.7900000000000009</v>
      </c>
    </row>
    <row r="444" spans="1:4" ht="13.5" x14ac:dyDescent="0.25">
      <c r="A444" s="880" t="s">
        <v>2201</v>
      </c>
      <c r="B444" s="881" t="s">
        <v>1609</v>
      </c>
      <c r="C444" s="881" t="s">
        <v>4841</v>
      </c>
      <c r="D444" s="882">
        <v>185.55</v>
      </c>
    </row>
    <row r="445" spans="1:4" ht="13.5" x14ac:dyDescent="0.25">
      <c r="A445" s="880" t="s">
        <v>2202</v>
      </c>
      <c r="B445" s="881" t="s">
        <v>12051</v>
      </c>
      <c r="C445" s="881" t="s">
        <v>12052</v>
      </c>
      <c r="D445" s="882">
        <v>456.37</v>
      </c>
    </row>
    <row r="446" spans="1:4" ht="13.5" x14ac:dyDescent="0.25">
      <c r="A446" s="880" t="s">
        <v>2204</v>
      </c>
      <c r="B446" s="881" t="s">
        <v>6165</v>
      </c>
      <c r="C446" s="881" t="s">
        <v>3810</v>
      </c>
      <c r="D446" s="882">
        <v>8.6199999999999992</v>
      </c>
    </row>
    <row r="447" spans="1:4" ht="13.5" x14ac:dyDescent="0.25">
      <c r="A447" s="880" t="s">
        <v>2206</v>
      </c>
      <c r="B447" s="881" t="s">
        <v>12053</v>
      </c>
      <c r="C447" s="881" t="s">
        <v>3810</v>
      </c>
      <c r="D447" s="882">
        <v>9.35</v>
      </c>
    </row>
    <row r="448" spans="1:4" ht="13.5" x14ac:dyDescent="0.25">
      <c r="A448" s="880" t="s">
        <v>2208</v>
      </c>
      <c r="B448" s="881" t="s">
        <v>2209</v>
      </c>
      <c r="C448" s="881" t="s">
        <v>6137</v>
      </c>
      <c r="D448" s="882">
        <v>16.75</v>
      </c>
    </row>
    <row r="449" spans="1:4" ht="13.5" x14ac:dyDescent="0.25">
      <c r="A449" s="880" t="s">
        <v>2211</v>
      </c>
      <c r="B449" s="881" t="s">
        <v>12054</v>
      </c>
      <c r="C449" s="881" t="s">
        <v>6137</v>
      </c>
      <c r="D449" s="882">
        <v>19.68</v>
      </c>
    </row>
    <row r="450" spans="1:4" ht="13.5" x14ac:dyDescent="0.25">
      <c r="A450" s="880" t="s">
        <v>2213</v>
      </c>
      <c r="B450" s="881" t="s">
        <v>12055</v>
      </c>
      <c r="C450" s="881" t="s">
        <v>3661</v>
      </c>
      <c r="D450" s="882">
        <v>27.67</v>
      </c>
    </row>
    <row r="451" spans="1:4" ht="13.5" x14ac:dyDescent="0.25">
      <c r="A451" s="880" t="s">
        <v>2214</v>
      </c>
      <c r="B451" s="881" t="s">
        <v>12056</v>
      </c>
      <c r="C451" s="881" t="s">
        <v>7618</v>
      </c>
      <c r="D451" s="882">
        <v>567.66999999999996</v>
      </c>
    </row>
    <row r="452" spans="1:4" ht="13.5" x14ac:dyDescent="0.25">
      <c r="A452" s="880" t="s">
        <v>2216</v>
      </c>
      <c r="B452" s="881" t="s">
        <v>12057</v>
      </c>
      <c r="C452" s="881" t="s">
        <v>3810</v>
      </c>
      <c r="D452" s="882">
        <v>12.62</v>
      </c>
    </row>
    <row r="453" spans="1:4" ht="13.5" x14ac:dyDescent="0.25">
      <c r="A453" s="880" t="s">
        <v>2218</v>
      </c>
      <c r="B453" s="881" t="s">
        <v>12058</v>
      </c>
      <c r="C453" s="881" t="s">
        <v>3661</v>
      </c>
      <c r="D453" s="882">
        <v>34.72</v>
      </c>
    </row>
    <row r="454" spans="1:4" ht="13.5" x14ac:dyDescent="0.25">
      <c r="A454" s="880" t="s">
        <v>2219</v>
      </c>
      <c r="B454" s="881" t="s">
        <v>12059</v>
      </c>
      <c r="C454" s="881" t="s">
        <v>3105</v>
      </c>
      <c r="D454" s="882">
        <v>3223.79</v>
      </c>
    </row>
    <row r="455" spans="1:4" ht="13.5" x14ac:dyDescent="0.25">
      <c r="A455" s="880" t="s">
        <v>2220</v>
      </c>
      <c r="B455" s="881" t="s">
        <v>12060</v>
      </c>
      <c r="C455" s="881" t="s">
        <v>1793</v>
      </c>
      <c r="D455" s="882">
        <v>128.18</v>
      </c>
    </row>
    <row r="456" spans="1:4" ht="13.5" x14ac:dyDescent="0.25">
      <c r="A456" s="880" t="s">
        <v>2221</v>
      </c>
      <c r="B456" s="881" t="s">
        <v>12061</v>
      </c>
      <c r="C456" s="881" t="s">
        <v>12062</v>
      </c>
      <c r="D456" s="882">
        <v>136.06</v>
      </c>
    </row>
    <row r="457" spans="1:4" ht="13.5" x14ac:dyDescent="0.25">
      <c r="A457" s="880" t="s">
        <v>2222</v>
      </c>
      <c r="B457" s="881" t="s">
        <v>12063</v>
      </c>
      <c r="C457" s="881" t="s">
        <v>12062</v>
      </c>
      <c r="D457" s="882">
        <v>192.07999999999998</v>
      </c>
    </row>
    <row r="458" spans="1:4" ht="13.5" x14ac:dyDescent="0.25">
      <c r="A458" s="880" t="s">
        <v>2223</v>
      </c>
      <c r="B458" s="881" t="s">
        <v>4526</v>
      </c>
      <c r="C458" s="881" t="s">
        <v>2224</v>
      </c>
      <c r="D458" s="882">
        <v>2.36</v>
      </c>
    </row>
    <row r="459" spans="1:4" ht="13.5" x14ac:dyDescent="0.25">
      <c r="A459" s="880" t="s">
        <v>2225</v>
      </c>
      <c r="B459" s="881" t="s">
        <v>7221</v>
      </c>
      <c r="C459" s="881" t="s">
        <v>2224</v>
      </c>
      <c r="D459" s="882">
        <v>3.1700000000000004</v>
      </c>
    </row>
    <row r="460" spans="1:4" ht="13.5" x14ac:dyDescent="0.25">
      <c r="A460" s="880" t="s">
        <v>2227</v>
      </c>
      <c r="B460" s="881" t="s">
        <v>3442</v>
      </c>
      <c r="C460" s="881" t="s">
        <v>2224</v>
      </c>
      <c r="D460" s="882">
        <v>20.810000000000002</v>
      </c>
    </row>
    <row r="461" spans="1:4" ht="13.5" x14ac:dyDescent="0.25">
      <c r="A461" s="880" t="s">
        <v>2228</v>
      </c>
      <c r="B461" s="881" t="s">
        <v>12064</v>
      </c>
      <c r="C461" s="881" t="s">
        <v>6176</v>
      </c>
      <c r="D461" s="882">
        <v>21.04</v>
      </c>
    </row>
    <row r="462" spans="1:4" ht="13.5" x14ac:dyDescent="0.25">
      <c r="A462" s="880" t="s">
        <v>2230</v>
      </c>
      <c r="B462" s="881" t="s">
        <v>7252</v>
      </c>
      <c r="C462" s="881" t="s">
        <v>7518</v>
      </c>
      <c r="D462" s="882">
        <v>10.780000000000001</v>
      </c>
    </row>
    <row r="463" spans="1:4" ht="13.5" x14ac:dyDescent="0.25">
      <c r="A463" s="880" t="s">
        <v>2233</v>
      </c>
      <c r="B463" s="881" t="s">
        <v>12065</v>
      </c>
      <c r="C463" s="881" t="s">
        <v>2073</v>
      </c>
      <c r="D463" s="882">
        <v>20.14</v>
      </c>
    </row>
    <row r="464" spans="1:4" ht="13.5" x14ac:dyDescent="0.25">
      <c r="A464" s="880" t="s">
        <v>2236</v>
      </c>
      <c r="B464" s="881" t="s">
        <v>12066</v>
      </c>
      <c r="C464" s="881" t="s">
        <v>12067</v>
      </c>
      <c r="D464" s="882">
        <v>122.41000000000001</v>
      </c>
    </row>
    <row r="465" spans="1:4" ht="13.5" x14ac:dyDescent="0.25">
      <c r="A465" s="880" t="s">
        <v>2237</v>
      </c>
      <c r="B465" s="881" t="s">
        <v>12068</v>
      </c>
      <c r="C465" s="881" t="s">
        <v>2808</v>
      </c>
      <c r="D465" s="882">
        <v>148.01000000000002</v>
      </c>
    </row>
    <row r="466" spans="1:4" ht="13.5" x14ac:dyDescent="0.25">
      <c r="A466" s="880" t="s">
        <v>2239</v>
      </c>
      <c r="B466" s="881" t="s">
        <v>12069</v>
      </c>
      <c r="C466" s="881" t="s">
        <v>12070</v>
      </c>
      <c r="D466" s="882">
        <v>277.67</v>
      </c>
    </row>
    <row r="467" spans="1:4" ht="13.5" x14ac:dyDescent="0.25">
      <c r="A467" s="880" t="s">
        <v>2240</v>
      </c>
      <c r="B467" s="881" t="s">
        <v>12071</v>
      </c>
      <c r="C467" s="881" t="s">
        <v>12072</v>
      </c>
      <c r="D467" s="882">
        <v>961.78</v>
      </c>
    </row>
    <row r="468" spans="1:4" ht="13.5" x14ac:dyDescent="0.25">
      <c r="A468" s="880" t="s">
        <v>2241</v>
      </c>
      <c r="B468" s="881" t="s">
        <v>12073</v>
      </c>
      <c r="C468" s="881" t="s">
        <v>12074</v>
      </c>
      <c r="D468" s="882">
        <v>264.35000000000002</v>
      </c>
    </row>
    <row r="469" spans="1:4" ht="13.5" x14ac:dyDescent="0.25">
      <c r="A469" s="880" t="s">
        <v>2243</v>
      </c>
      <c r="B469" s="881" t="s">
        <v>12075</v>
      </c>
      <c r="C469" s="881" t="s">
        <v>5451</v>
      </c>
      <c r="D469" s="882">
        <v>129.82000000000002</v>
      </c>
    </row>
    <row r="470" spans="1:4" ht="13.5" x14ac:dyDescent="0.25">
      <c r="A470" s="880" t="s">
        <v>2244</v>
      </c>
      <c r="B470" s="881" t="s">
        <v>12076</v>
      </c>
      <c r="C470" s="881" t="s">
        <v>5451</v>
      </c>
      <c r="D470" s="882">
        <v>452.90000000000003</v>
      </c>
    </row>
    <row r="471" spans="1:4" ht="13.5" x14ac:dyDescent="0.25">
      <c r="A471" s="880" t="s">
        <v>2245</v>
      </c>
      <c r="B471" s="881" t="s">
        <v>12077</v>
      </c>
      <c r="C471" s="881" t="s">
        <v>11963</v>
      </c>
      <c r="D471" s="882">
        <v>116.97</v>
      </c>
    </row>
    <row r="472" spans="1:4" ht="13.5" x14ac:dyDescent="0.25">
      <c r="A472" s="880" t="s">
        <v>2246</v>
      </c>
      <c r="B472" s="881" t="s">
        <v>12078</v>
      </c>
      <c r="C472" s="881" t="s">
        <v>3810</v>
      </c>
      <c r="D472" s="882">
        <v>227.07000000000002</v>
      </c>
    </row>
    <row r="473" spans="1:4" ht="13.5" x14ac:dyDescent="0.25">
      <c r="A473" s="880" t="s">
        <v>2247</v>
      </c>
      <c r="B473" s="881" t="s">
        <v>12079</v>
      </c>
      <c r="C473" s="881" t="s">
        <v>12036</v>
      </c>
      <c r="D473" s="882">
        <v>323.10999999999996</v>
      </c>
    </row>
    <row r="474" spans="1:4" ht="13.5" x14ac:dyDescent="0.25">
      <c r="A474" s="880" t="s">
        <v>2248</v>
      </c>
      <c r="B474" s="881" t="s">
        <v>12080</v>
      </c>
      <c r="C474" s="881" t="s">
        <v>1793</v>
      </c>
      <c r="D474" s="882">
        <v>102.62</v>
      </c>
    </row>
    <row r="475" spans="1:4" ht="13.5" x14ac:dyDescent="0.25">
      <c r="A475" s="880" t="s">
        <v>2249</v>
      </c>
      <c r="B475" s="881" t="s">
        <v>12081</v>
      </c>
      <c r="C475" s="881" t="s">
        <v>3661</v>
      </c>
      <c r="D475" s="882">
        <v>120.59</v>
      </c>
    </row>
    <row r="476" spans="1:4" ht="13.5" x14ac:dyDescent="0.25">
      <c r="A476" s="880" t="s">
        <v>2250</v>
      </c>
      <c r="B476" s="881" t="s">
        <v>12082</v>
      </c>
      <c r="C476" s="881" t="s">
        <v>6134</v>
      </c>
      <c r="D476" s="882">
        <v>120.39</v>
      </c>
    </row>
    <row r="477" spans="1:4" ht="13.5" x14ac:dyDescent="0.25">
      <c r="A477" s="880" t="s">
        <v>2252</v>
      </c>
      <c r="B477" s="881" t="s">
        <v>12083</v>
      </c>
      <c r="C477" s="881" t="s">
        <v>12052</v>
      </c>
      <c r="D477" s="882">
        <v>123.43</v>
      </c>
    </row>
    <row r="478" spans="1:4" ht="13.5" x14ac:dyDescent="0.25">
      <c r="A478" s="880" t="s">
        <v>2253</v>
      </c>
      <c r="B478" s="881" t="s">
        <v>12084</v>
      </c>
      <c r="C478" s="881" t="s">
        <v>3810</v>
      </c>
      <c r="D478" s="882">
        <v>95.62</v>
      </c>
    </row>
    <row r="479" spans="1:4" ht="13.5" x14ac:dyDescent="0.25">
      <c r="A479" s="880" t="s">
        <v>2254</v>
      </c>
      <c r="B479" s="881" t="s">
        <v>12085</v>
      </c>
      <c r="C479" s="881" t="s">
        <v>4322</v>
      </c>
      <c r="D479" s="882">
        <v>168.62</v>
      </c>
    </row>
    <row r="480" spans="1:4" ht="13.5" x14ac:dyDescent="0.25">
      <c r="A480" s="880" t="s">
        <v>2256</v>
      </c>
      <c r="B480" s="881" t="s">
        <v>12086</v>
      </c>
      <c r="C480" s="881" t="s">
        <v>12036</v>
      </c>
      <c r="D480" s="882">
        <v>205.4</v>
      </c>
    </row>
    <row r="481" spans="1:4" ht="13.5" x14ac:dyDescent="0.25">
      <c r="A481" s="880" t="s">
        <v>2258</v>
      </c>
      <c r="B481" s="881" t="s">
        <v>12087</v>
      </c>
      <c r="C481" s="881" t="s">
        <v>12052</v>
      </c>
      <c r="D481" s="882">
        <v>231.54</v>
      </c>
    </row>
    <row r="482" spans="1:4" ht="13.5" x14ac:dyDescent="0.25">
      <c r="A482" s="880" t="s">
        <v>2259</v>
      </c>
      <c r="B482" s="881" t="s">
        <v>12088</v>
      </c>
      <c r="C482" s="881" t="s">
        <v>7618</v>
      </c>
      <c r="D482" s="882">
        <v>428.08</v>
      </c>
    </row>
    <row r="483" spans="1:4" ht="13.5" x14ac:dyDescent="0.25">
      <c r="A483" s="880" t="s">
        <v>2260</v>
      </c>
      <c r="B483" s="881" t="s">
        <v>12089</v>
      </c>
      <c r="C483" s="881" t="s">
        <v>12090</v>
      </c>
      <c r="D483" s="882">
        <v>609.63</v>
      </c>
    </row>
    <row r="484" spans="1:4" ht="13.5" x14ac:dyDescent="0.25">
      <c r="A484" s="880" t="s">
        <v>2262</v>
      </c>
      <c r="B484" s="881" t="s">
        <v>12091</v>
      </c>
      <c r="C484" s="881" t="s">
        <v>12092</v>
      </c>
      <c r="D484" s="882">
        <v>252.98000000000002</v>
      </c>
    </row>
    <row r="485" spans="1:4" ht="13.5" x14ac:dyDescent="0.25">
      <c r="A485" s="880" t="s">
        <v>2263</v>
      </c>
      <c r="B485" s="881" t="s">
        <v>12093</v>
      </c>
      <c r="C485" s="881" t="s">
        <v>12094</v>
      </c>
      <c r="D485" s="882">
        <v>350.00000000000006</v>
      </c>
    </row>
    <row r="486" spans="1:4" ht="13.5" x14ac:dyDescent="0.25">
      <c r="A486" s="880" t="s">
        <v>2264</v>
      </c>
      <c r="B486" s="881" t="s">
        <v>12095</v>
      </c>
      <c r="C486" s="881" t="s">
        <v>12096</v>
      </c>
      <c r="D486" s="882">
        <v>344.15000000000003</v>
      </c>
    </row>
    <row r="487" spans="1:4" ht="13.5" x14ac:dyDescent="0.25">
      <c r="A487" s="880" t="s">
        <v>2266</v>
      </c>
      <c r="B487" s="881" t="s">
        <v>12097</v>
      </c>
      <c r="C487" s="881" t="s">
        <v>5091</v>
      </c>
      <c r="D487" s="882">
        <v>106.33999999999997</v>
      </c>
    </row>
    <row r="488" spans="1:4" ht="13.5" x14ac:dyDescent="0.25">
      <c r="A488" s="880" t="s">
        <v>2267</v>
      </c>
      <c r="B488" s="881" t="s">
        <v>12098</v>
      </c>
      <c r="C488" s="881" t="s">
        <v>12099</v>
      </c>
      <c r="D488" s="882">
        <v>53.169999999999987</v>
      </c>
    </row>
    <row r="489" spans="1:4" ht="13.5" x14ac:dyDescent="0.25">
      <c r="A489" s="880" t="s">
        <v>2277</v>
      </c>
      <c r="B489" s="881" t="s">
        <v>12100</v>
      </c>
      <c r="C489" s="881" t="s">
        <v>2916</v>
      </c>
      <c r="D489" s="882">
        <v>62.480000000000004</v>
      </c>
    </row>
    <row r="490" spans="1:4" ht="13.5" x14ac:dyDescent="0.25">
      <c r="A490" s="880" t="s">
        <v>2282</v>
      </c>
      <c r="B490" s="881" t="s">
        <v>4226</v>
      </c>
      <c r="C490" s="881" t="s">
        <v>7171</v>
      </c>
      <c r="D490" s="882">
        <v>27.209999999999997</v>
      </c>
    </row>
    <row r="491" spans="1:4" ht="13.5" x14ac:dyDescent="0.25">
      <c r="A491" s="880" t="s">
        <v>2284</v>
      </c>
      <c r="B491" s="881" t="s">
        <v>12101</v>
      </c>
      <c r="C491" s="881" t="s">
        <v>12102</v>
      </c>
      <c r="D491" s="882">
        <v>99.639999999999986</v>
      </c>
    </row>
    <row r="492" spans="1:4" ht="13.5" x14ac:dyDescent="0.25">
      <c r="A492" s="880" t="s">
        <v>2286</v>
      </c>
      <c r="B492" s="881" t="s">
        <v>12103</v>
      </c>
      <c r="C492" s="881" t="s">
        <v>12104</v>
      </c>
      <c r="D492" s="882">
        <v>43.26</v>
      </c>
    </row>
    <row r="493" spans="1:4" ht="13.5" x14ac:dyDescent="0.25">
      <c r="A493" s="880" t="s">
        <v>2288</v>
      </c>
      <c r="B493" s="881" t="s">
        <v>6323</v>
      </c>
      <c r="C493" s="881" t="s">
        <v>12105</v>
      </c>
      <c r="D493" s="882">
        <v>12.190000000000001</v>
      </c>
    </row>
    <row r="494" spans="1:4" ht="13.5" x14ac:dyDescent="0.25">
      <c r="A494" s="880" t="s">
        <v>2290</v>
      </c>
      <c r="B494" s="881" t="s">
        <v>5779</v>
      </c>
      <c r="C494" s="881" t="s">
        <v>2297</v>
      </c>
      <c r="D494" s="882">
        <v>0.6399999999999999</v>
      </c>
    </row>
    <row r="495" spans="1:4" ht="13.5" x14ac:dyDescent="0.25">
      <c r="A495" s="880" t="s">
        <v>2292</v>
      </c>
      <c r="B495" s="881" t="s">
        <v>7466</v>
      </c>
      <c r="C495" s="881" t="s">
        <v>1912</v>
      </c>
      <c r="D495" s="882">
        <v>0.51</v>
      </c>
    </row>
    <row r="496" spans="1:4" ht="13.5" x14ac:dyDescent="0.25">
      <c r="A496" s="880" t="s">
        <v>2295</v>
      </c>
      <c r="B496" s="881" t="s">
        <v>2607</v>
      </c>
      <c r="C496" s="881" t="s">
        <v>2482</v>
      </c>
      <c r="D496" s="882">
        <v>0.43</v>
      </c>
    </row>
    <row r="497" spans="1:4" ht="13.5" x14ac:dyDescent="0.25">
      <c r="A497" s="880" t="s">
        <v>2298</v>
      </c>
      <c r="B497" s="881" t="s">
        <v>2851</v>
      </c>
      <c r="C497" s="881" t="s">
        <v>2297</v>
      </c>
      <c r="D497" s="882">
        <v>0.83000000000000007</v>
      </c>
    </row>
    <row r="498" spans="1:4" ht="13.5" x14ac:dyDescent="0.25">
      <c r="A498" s="880" t="s">
        <v>2300</v>
      </c>
      <c r="B498" s="881" t="s">
        <v>3681</v>
      </c>
      <c r="C498" s="881" t="s">
        <v>1912</v>
      </c>
      <c r="D498" s="882">
        <v>0.65999999999999992</v>
      </c>
    </row>
    <row r="499" spans="1:4" ht="13.5" x14ac:dyDescent="0.25">
      <c r="A499" s="880" t="s">
        <v>2301</v>
      </c>
      <c r="B499" s="881" t="s">
        <v>2655</v>
      </c>
      <c r="C499" s="881" t="s">
        <v>2482</v>
      </c>
      <c r="D499" s="882">
        <v>0.55999999999999994</v>
      </c>
    </row>
    <row r="500" spans="1:4" ht="13.5" x14ac:dyDescent="0.25">
      <c r="A500" s="880" t="s">
        <v>2303</v>
      </c>
      <c r="B500" s="881" t="s">
        <v>2302</v>
      </c>
      <c r="C500" s="881" t="s">
        <v>2482</v>
      </c>
      <c r="D500" s="882">
        <v>0.57999999999999996</v>
      </c>
    </row>
    <row r="501" spans="1:4" ht="13.5" x14ac:dyDescent="0.25">
      <c r="A501" s="880" t="s">
        <v>2305</v>
      </c>
      <c r="B501" s="881" t="s">
        <v>2275</v>
      </c>
      <c r="C501" s="881" t="s">
        <v>2356</v>
      </c>
      <c r="D501" s="882">
        <v>3.46</v>
      </c>
    </row>
    <row r="502" spans="1:4" ht="13.5" x14ac:dyDescent="0.25">
      <c r="A502" s="880" t="s">
        <v>2307</v>
      </c>
      <c r="B502" s="881" t="s">
        <v>2887</v>
      </c>
      <c r="C502" s="881" t="s">
        <v>5725</v>
      </c>
      <c r="D502" s="882">
        <v>2.86</v>
      </c>
    </row>
    <row r="503" spans="1:4" ht="13.5" x14ac:dyDescent="0.25">
      <c r="A503" s="880" t="s">
        <v>2310</v>
      </c>
      <c r="B503" s="881" t="s">
        <v>2555</v>
      </c>
      <c r="C503" s="881" t="s">
        <v>2607</v>
      </c>
      <c r="D503" s="882">
        <v>6.15</v>
      </c>
    </row>
    <row r="504" spans="1:4" ht="13.5" x14ac:dyDescent="0.25">
      <c r="A504" s="880" t="s">
        <v>2312</v>
      </c>
      <c r="B504" s="881" t="s">
        <v>1406</v>
      </c>
      <c r="C504" s="881" t="s">
        <v>1914</v>
      </c>
      <c r="D504" s="882">
        <v>1.5399999999999998</v>
      </c>
    </row>
    <row r="505" spans="1:4" ht="13.5" x14ac:dyDescent="0.25">
      <c r="A505" s="880" t="s">
        <v>2314</v>
      </c>
      <c r="B505" s="881" t="s">
        <v>2415</v>
      </c>
      <c r="C505" s="881" t="s">
        <v>1660</v>
      </c>
      <c r="D505" s="882">
        <v>1.9700000000000002</v>
      </c>
    </row>
    <row r="506" spans="1:4" ht="13.5" x14ac:dyDescent="0.25">
      <c r="A506" s="880" t="s">
        <v>2317</v>
      </c>
      <c r="B506" s="881" t="s">
        <v>2802</v>
      </c>
      <c r="C506" s="881" t="s">
        <v>1766</v>
      </c>
      <c r="D506" s="882">
        <v>7.9799999999999995</v>
      </c>
    </row>
    <row r="507" spans="1:4" ht="13.5" x14ac:dyDescent="0.25">
      <c r="A507" s="880" t="s">
        <v>2320</v>
      </c>
      <c r="B507" s="881" t="s">
        <v>7532</v>
      </c>
      <c r="C507" s="881" t="s">
        <v>5725</v>
      </c>
      <c r="D507" s="882">
        <v>2.81</v>
      </c>
    </row>
    <row r="508" spans="1:4" ht="13.5" x14ac:dyDescent="0.25">
      <c r="A508" s="880" t="s">
        <v>2323</v>
      </c>
      <c r="B508" s="881" t="s">
        <v>4598</v>
      </c>
      <c r="C508" s="881" t="s">
        <v>1908</v>
      </c>
      <c r="D508" s="882">
        <v>2.88</v>
      </c>
    </row>
    <row r="509" spans="1:4" ht="13.5" x14ac:dyDescent="0.25">
      <c r="A509" s="880" t="s">
        <v>2325</v>
      </c>
      <c r="B509" s="881" t="s">
        <v>5698</v>
      </c>
      <c r="C509" s="881" t="s">
        <v>1908</v>
      </c>
      <c r="D509" s="882">
        <v>2.96</v>
      </c>
    </row>
    <row r="510" spans="1:4" ht="13.5" x14ac:dyDescent="0.25">
      <c r="A510" s="880" t="s">
        <v>2327</v>
      </c>
      <c r="B510" s="881" t="s">
        <v>5671</v>
      </c>
      <c r="C510" s="881" t="s">
        <v>2316</v>
      </c>
      <c r="D510" s="882">
        <v>3.04</v>
      </c>
    </row>
    <row r="511" spans="1:4" ht="13.5" x14ac:dyDescent="0.25">
      <c r="A511" s="880" t="s">
        <v>2330</v>
      </c>
      <c r="B511" s="881" t="s">
        <v>5669</v>
      </c>
      <c r="C511" s="881" t="s">
        <v>2693</v>
      </c>
      <c r="D511" s="882">
        <v>3.12</v>
      </c>
    </row>
    <row r="512" spans="1:4" ht="13.5" x14ac:dyDescent="0.25">
      <c r="A512" s="880" t="s">
        <v>2333</v>
      </c>
      <c r="B512" s="881" t="s">
        <v>6325</v>
      </c>
      <c r="C512" s="881" t="s">
        <v>2377</v>
      </c>
      <c r="D512" s="882">
        <v>1.3699999999999999</v>
      </c>
    </row>
    <row r="513" spans="1:4" ht="13.5" x14ac:dyDescent="0.25">
      <c r="A513" s="880" t="s">
        <v>2336</v>
      </c>
      <c r="B513" s="881" t="s">
        <v>7317</v>
      </c>
      <c r="C513" s="881" t="s">
        <v>2684</v>
      </c>
      <c r="D513" s="882">
        <v>2.5</v>
      </c>
    </row>
    <row r="514" spans="1:4" ht="13.5" x14ac:dyDescent="0.25">
      <c r="A514" s="880" t="s">
        <v>2339</v>
      </c>
      <c r="B514" s="881" t="s">
        <v>6745</v>
      </c>
      <c r="C514" s="881" t="s">
        <v>2684</v>
      </c>
      <c r="D514" s="882">
        <v>2.56</v>
      </c>
    </row>
    <row r="515" spans="1:4" ht="13.5" x14ac:dyDescent="0.25">
      <c r="A515" s="880" t="s">
        <v>2342</v>
      </c>
      <c r="B515" s="881" t="s">
        <v>2423</v>
      </c>
      <c r="C515" s="881" t="s">
        <v>5997</v>
      </c>
      <c r="D515" s="882">
        <v>2.63</v>
      </c>
    </row>
    <row r="516" spans="1:4" ht="13.5" x14ac:dyDescent="0.25">
      <c r="A516" s="880" t="s">
        <v>2344</v>
      </c>
      <c r="B516" s="881" t="s">
        <v>2273</v>
      </c>
      <c r="C516" s="881" t="s">
        <v>5997</v>
      </c>
      <c r="D516" s="882">
        <v>2.71</v>
      </c>
    </row>
    <row r="517" spans="1:4" ht="13.5" x14ac:dyDescent="0.25">
      <c r="A517" s="880" t="s">
        <v>2347</v>
      </c>
      <c r="B517" s="881" t="s">
        <v>12106</v>
      </c>
      <c r="C517" s="881" t="s">
        <v>12107</v>
      </c>
      <c r="D517" s="882">
        <v>134.38999999999999</v>
      </c>
    </row>
    <row r="518" spans="1:4" ht="13.5" x14ac:dyDescent="0.25">
      <c r="A518" s="880" t="s">
        <v>2349</v>
      </c>
      <c r="B518" s="881" t="s">
        <v>12108</v>
      </c>
      <c r="C518" s="881" t="s">
        <v>12109</v>
      </c>
      <c r="D518" s="882">
        <v>242.2</v>
      </c>
    </row>
    <row r="519" spans="1:4" ht="13.5" x14ac:dyDescent="0.25">
      <c r="A519" s="880" t="s">
        <v>2350</v>
      </c>
      <c r="B519" s="881" t="s">
        <v>1870</v>
      </c>
      <c r="C519" s="881" t="s">
        <v>5725</v>
      </c>
      <c r="D519" s="882">
        <v>2.7800000000000002</v>
      </c>
    </row>
    <row r="520" spans="1:4" ht="13.5" x14ac:dyDescent="0.25">
      <c r="A520" s="880" t="s">
        <v>2351</v>
      </c>
      <c r="B520" s="881" t="s">
        <v>6357</v>
      </c>
      <c r="C520" s="881" t="s">
        <v>1573</v>
      </c>
      <c r="D520" s="882">
        <v>1.22</v>
      </c>
    </row>
    <row r="521" spans="1:4" ht="13.5" x14ac:dyDescent="0.25">
      <c r="A521" s="880" t="s">
        <v>2354</v>
      </c>
      <c r="B521" s="881" t="s">
        <v>2810</v>
      </c>
      <c r="C521" s="881" t="s">
        <v>1910</v>
      </c>
      <c r="D521" s="882">
        <v>2.2400000000000002</v>
      </c>
    </row>
    <row r="522" spans="1:4" ht="13.5" x14ac:dyDescent="0.25">
      <c r="A522" s="880" t="s">
        <v>2357</v>
      </c>
      <c r="B522" s="881" t="s">
        <v>4899</v>
      </c>
      <c r="C522" s="881" t="s">
        <v>1910</v>
      </c>
      <c r="D522" s="882">
        <v>2.31</v>
      </c>
    </row>
    <row r="523" spans="1:4" ht="13.5" x14ac:dyDescent="0.25">
      <c r="A523" s="880" t="s">
        <v>2359</v>
      </c>
      <c r="B523" s="881" t="s">
        <v>2781</v>
      </c>
      <c r="C523" s="881" t="s">
        <v>1671</v>
      </c>
      <c r="D523" s="882">
        <v>2.36</v>
      </c>
    </row>
    <row r="524" spans="1:4" ht="13.5" x14ac:dyDescent="0.25">
      <c r="A524" s="880" t="s">
        <v>2362</v>
      </c>
      <c r="B524" s="881" t="s">
        <v>5901</v>
      </c>
      <c r="C524" s="881" t="s">
        <v>1671</v>
      </c>
      <c r="D524" s="882">
        <v>2.44</v>
      </c>
    </row>
    <row r="525" spans="1:4" ht="13.5" x14ac:dyDescent="0.25">
      <c r="A525" s="880" t="s">
        <v>2363</v>
      </c>
      <c r="B525" s="881" t="s">
        <v>7317</v>
      </c>
      <c r="C525" s="881" t="s">
        <v>2684</v>
      </c>
      <c r="D525" s="882">
        <v>2.5</v>
      </c>
    </row>
    <row r="526" spans="1:4" ht="13.5" x14ac:dyDescent="0.25">
      <c r="A526" s="880" t="s">
        <v>2364</v>
      </c>
      <c r="B526" s="881" t="s">
        <v>2487</v>
      </c>
      <c r="C526" s="881" t="s">
        <v>1767</v>
      </c>
      <c r="D526" s="882">
        <v>1.0999999999999999</v>
      </c>
    </row>
    <row r="527" spans="1:4" ht="13.5" x14ac:dyDescent="0.25">
      <c r="A527" s="880" t="s">
        <v>2366</v>
      </c>
      <c r="B527" s="881" t="s">
        <v>6622</v>
      </c>
      <c r="C527" s="881" t="s">
        <v>1573</v>
      </c>
      <c r="D527" s="882">
        <v>0.95000000000000007</v>
      </c>
    </row>
    <row r="528" spans="1:4" ht="13.5" x14ac:dyDescent="0.25">
      <c r="A528" s="880" t="s">
        <v>2368</v>
      </c>
      <c r="B528" s="881" t="s">
        <v>2488</v>
      </c>
      <c r="C528" s="881" t="s">
        <v>2294</v>
      </c>
      <c r="D528" s="882">
        <v>0.76</v>
      </c>
    </row>
    <row r="529" spans="1:4" ht="13.5" x14ac:dyDescent="0.25">
      <c r="A529" s="880" t="s">
        <v>2370</v>
      </c>
      <c r="B529" s="881" t="s">
        <v>5779</v>
      </c>
      <c r="C529" s="881" t="s">
        <v>2297</v>
      </c>
      <c r="D529" s="882">
        <v>0.6399999999999999</v>
      </c>
    </row>
    <row r="530" spans="1:4" ht="13.5" x14ac:dyDescent="0.25">
      <c r="A530" s="880" t="s">
        <v>2371</v>
      </c>
      <c r="B530" s="881" t="s">
        <v>5933</v>
      </c>
      <c r="C530" s="881" t="s">
        <v>1573</v>
      </c>
      <c r="D530" s="882">
        <v>1.23</v>
      </c>
    </row>
    <row r="531" spans="1:4" ht="13.5" x14ac:dyDescent="0.25">
      <c r="A531" s="880" t="s">
        <v>2373</v>
      </c>
      <c r="B531" s="881" t="s">
        <v>2785</v>
      </c>
      <c r="C531" s="881" t="s">
        <v>2294</v>
      </c>
      <c r="D531" s="882">
        <v>0.99</v>
      </c>
    </row>
    <row r="532" spans="1:4" ht="13.5" x14ac:dyDescent="0.25">
      <c r="A532" s="880" t="s">
        <v>2375</v>
      </c>
      <c r="B532" s="881" t="s">
        <v>2851</v>
      </c>
      <c r="C532" s="881" t="s">
        <v>2297</v>
      </c>
      <c r="D532" s="882">
        <v>0.83000000000000007</v>
      </c>
    </row>
    <row r="533" spans="1:4" ht="13.5" x14ac:dyDescent="0.25">
      <c r="A533" s="880" t="s">
        <v>2376</v>
      </c>
      <c r="B533" s="881" t="s">
        <v>2299</v>
      </c>
      <c r="C533" s="881" t="s">
        <v>2297</v>
      </c>
      <c r="D533" s="882">
        <v>0.87000000000000011</v>
      </c>
    </row>
    <row r="534" spans="1:4" ht="13.5" x14ac:dyDescent="0.25">
      <c r="A534" s="880" t="s">
        <v>2378</v>
      </c>
      <c r="B534" s="881" t="s">
        <v>1569</v>
      </c>
      <c r="C534" s="881" t="s">
        <v>2494</v>
      </c>
      <c r="D534" s="882">
        <v>5.2</v>
      </c>
    </row>
    <row r="535" spans="1:4" ht="13.5" x14ac:dyDescent="0.25">
      <c r="A535" s="880" t="s">
        <v>2380</v>
      </c>
      <c r="B535" s="881" t="s">
        <v>3088</v>
      </c>
      <c r="C535" s="881" t="s">
        <v>2346</v>
      </c>
      <c r="D535" s="882">
        <v>4.29</v>
      </c>
    </row>
    <row r="536" spans="1:4" ht="13.5" x14ac:dyDescent="0.25">
      <c r="A536" s="880" t="s">
        <v>2383</v>
      </c>
      <c r="B536" s="881" t="s">
        <v>12110</v>
      </c>
      <c r="C536" s="881" t="s">
        <v>5779</v>
      </c>
      <c r="D536" s="882">
        <v>9.23</v>
      </c>
    </row>
    <row r="537" spans="1:4" ht="13.5" x14ac:dyDescent="0.25">
      <c r="A537" s="880" t="s">
        <v>2385</v>
      </c>
      <c r="B537" s="881" t="s">
        <v>4899</v>
      </c>
      <c r="C537" s="881" t="s">
        <v>1910</v>
      </c>
      <c r="D537" s="882">
        <v>2.31</v>
      </c>
    </row>
    <row r="538" spans="1:4" ht="13.5" x14ac:dyDescent="0.25">
      <c r="A538" s="880" t="s">
        <v>2386</v>
      </c>
      <c r="B538" s="881" t="s">
        <v>5698</v>
      </c>
      <c r="C538" s="881" t="s">
        <v>1908</v>
      </c>
      <c r="D538" s="882">
        <v>2.96</v>
      </c>
    </row>
    <row r="539" spans="1:4" ht="13.5" x14ac:dyDescent="0.25">
      <c r="A539" s="880" t="s">
        <v>2387</v>
      </c>
      <c r="B539" s="881" t="s">
        <v>8498</v>
      </c>
      <c r="C539" s="881" t="s">
        <v>2891</v>
      </c>
      <c r="D539" s="882">
        <v>15.56</v>
      </c>
    </row>
    <row r="540" spans="1:4" ht="13.5" x14ac:dyDescent="0.25">
      <c r="A540" s="880" t="s">
        <v>2389</v>
      </c>
      <c r="B540" s="881" t="s">
        <v>2530</v>
      </c>
      <c r="C540" s="881" t="s">
        <v>6629</v>
      </c>
      <c r="D540" s="882">
        <v>6.7700000000000005</v>
      </c>
    </row>
    <row r="541" spans="1:4" ht="13.5" x14ac:dyDescent="0.25">
      <c r="A541" s="880" t="s">
        <v>2392</v>
      </c>
      <c r="B541" s="881" t="s">
        <v>12111</v>
      </c>
      <c r="C541" s="881" t="s">
        <v>12112</v>
      </c>
      <c r="D541" s="882">
        <v>8.24</v>
      </c>
    </row>
    <row r="542" spans="1:4" ht="13.5" x14ac:dyDescent="0.25">
      <c r="A542" s="880" t="s">
        <v>2395</v>
      </c>
      <c r="B542" s="881" t="s">
        <v>2299</v>
      </c>
      <c r="C542" s="881" t="s">
        <v>2297</v>
      </c>
      <c r="D542" s="882">
        <v>0.87000000000000011</v>
      </c>
    </row>
    <row r="543" spans="1:4" ht="13.5" x14ac:dyDescent="0.25">
      <c r="A543" s="880" t="s">
        <v>2396</v>
      </c>
      <c r="B543" s="881" t="s">
        <v>12113</v>
      </c>
      <c r="C543" s="881" t="s">
        <v>2341</v>
      </c>
      <c r="D543" s="882">
        <v>4.03</v>
      </c>
    </row>
    <row r="544" spans="1:4" ht="13.5" x14ac:dyDescent="0.25">
      <c r="A544" s="880" t="s">
        <v>2399</v>
      </c>
      <c r="B544" s="881" t="s">
        <v>3489</v>
      </c>
      <c r="C544" s="881" t="s">
        <v>2309</v>
      </c>
      <c r="D544" s="882">
        <v>4.43</v>
      </c>
    </row>
    <row r="545" spans="1:4" ht="13.5" x14ac:dyDescent="0.25">
      <c r="A545" s="880" t="s">
        <v>2401</v>
      </c>
      <c r="B545" s="881" t="s">
        <v>6629</v>
      </c>
      <c r="C545" s="881" t="s">
        <v>4251</v>
      </c>
      <c r="D545" s="882">
        <v>5.09</v>
      </c>
    </row>
    <row r="546" spans="1:4" ht="13.5" x14ac:dyDescent="0.25">
      <c r="A546" s="880" t="s">
        <v>2403</v>
      </c>
      <c r="B546" s="881" t="s">
        <v>4538</v>
      </c>
      <c r="C546" s="881" t="s">
        <v>6226</v>
      </c>
      <c r="D546" s="882">
        <v>6.76</v>
      </c>
    </row>
    <row r="547" spans="1:4" ht="13.5" x14ac:dyDescent="0.25">
      <c r="A547" s="880" t="s">
        <v>2404</v>
      </c>
      <c r="B547" s="881" t="s">
        <v>12114</v>
      </c>
      <c r="C547" s="881" t="s">
        <v>1487</v>
      </c>
      <c r="D547" s="882">
        <v>22.669999999999998</v>
      </c>
    </row>
    <row r="548" spans="1:4" ht="13.5" x14ac:dyDescent="0.25">
      <c r="A548" s="880" t="s">
        <v>2407</v>
      </c>
      <c r="B548" s="881" t="s">
        <v>12115</v>
      </c>
      <c r="C548" s="881" t="s">
        <v>12116</v>
      </c>
      <c r="D548" s="882">
        <v>38.14</v>
      </c>
    </row>
    <row r="549" spans="1:4" ht="13.5" x14ac:dyDescent="0.25">
      <c r="A549" s="880" t="s">
        <v>2410</v>
      </c>
      <c r="B549" s="881" t="s">
        <v>12117</v>
      </c>
      <c r="C549" s="881" t="s">
        <v>12113</v>
      </c>
      <c r="D549" s="882">
        <v>54.88</v>
      </c>
    </row>
    <row r="550" spans="1:4" ht="13.5" x14ac:dyDescent="0.25">
      <c r="A550" s="880" t="s">
        <v>2413</v>
      </c>
      <c r="B550" s="881" t="s">
        <v>12118</v>
      </c>
      <c r="C550" s="881" t="s">
        <v>2313</v>
      </c>
      <c r="D550" s="882">
        <v>8.2199999999999989</v>
      </c>
    </row>
    <row r="551" spans="1:4" ht="13.5" x14ac:dyDescent="0.25">
      <c r="A551" s="880" t="s">
        <v>2416</v>
      </c>
      <c r="B551" s="881" t="s">
        <v>8057</v>
      </c>
      <c r="C551" s="881" t="s">
        <v>1489</v>
      </c>
      <c r="D551" s="882">
        <v>25.59</v>
      </c>
    </row>
    <row r="552" spans="1:4" ht="13.5" x14ac:dyDescent="0.25">
      <c r="A552" s="880" t="s">
        <v>2418</v>
      </c>
      <c r="B552" s="881" t="s">
        <v>12119</v>
      </c>
      <c r="C552" s="881" t="s">
        <v>2133</v>
      </c>
      <c r="D552" s="882">
        <v>9.379999999999999</v>
      </c>
    </row>
    <row r="553" spans="1:4" ht="13.5" x14ac:dyDescent="0.25">
      <c r="A553" s="880" t="s">
        <v>2421</v>
      </c>
      <c r="B553" s="881" t="s">
        <v>6643</v>
      </c>
      <c r="C553" s="881" t="s">
        <v>2224</v>
      </c>
      <c r="D553" s="882">
        <v>10.95</v>
      </c>
    </row>
    <row r="554" spans="1:4" ht="13.5" x14ac:dyDescent="0.25">
      <c r="A554" s="880" t="s">
        <v>2424</v>
      </c>
      <c r="B554" s="881" t="s">
        <v>12120</v>
      </c>
      <c r="C554" s="881" t="s">
        <v>5655</v>
      </c>
      <c r="D554" s="882">
        <v>40.089999999999996</v>
      </c>
    </row>
    <row r="555" spans="1:4" ht="13.5" x14ac:dyDescent="0.25">
      <c r="A555" s="880" t="s">
        <v>2428</v>
      </c>
      <c r="B555" s="881" t="s">
        <v>12121</v>
      </c>
      <c r="C555" s="881" t="s">
        <v>5655</v>
      </c>
      <c r="D555" s="882">
        <v>56.1</v>
      </c>
    </row>
    <row r="556" spans="1:4" ht="13.5" x14ac:dyDescent="0.25">
      <c r="A556" s="880" t="s">
        <v>2429</v>
      </c>
      <c r="B556" s="881" t="s">
        <v>12122</v>
      </c>
      <c r="C556" s="881" t="s">
        <v>5655</v>
      </c>
      <c r="D556" s="882">
        <v>51.519999999999996</v>
      </c>
    </row>
    <row r="557" spans="1:4" ht="13.5" x14ac:dyDescent="0.25">
      <c r="A557" s="880" t="s">
        <v>2431</v>
      </c>
      <c r="B557" s="881" t="s">
        <v>12123</v>
      </c>
      <c r="C557" s="881" t="s">
        <v>5655</v>
      </c>
      <c r="D557" s="882">
        <v>43.98</v>
      </c>
    </row>
    <row r="558" spans="1:4" ht="13.5" x14ac:dyDescent="0.25">
      <c r="A558" s="880" t="s">
        <v>2432</v>
      </c>
      <c r="B558" s="881" t="s">
        <v>12124</v>
      </c>
      <c r="C558" s="881" t="s">
        <v>8577</v>
      </c>
      <c r="D558" s="882">
        <v>7.01</v>
      </c>
    </row>
    <row r="559" spans="1:4" ht="13.5" x14ac:dyDescent="0.25">
      <c r="A559" s="880" t="s">
        <v>2435</v>
      </c>
      <c r="B559" s="881" t="s">
        <v>12125</v>
      </c>
      <c r="C559" s="881" t="s">
        <v>8577</v>
      </c>
      <c r="D559" s="882">
        <v>13.03</v>
      </c>
    </row>
    <row r="560" spans="1:4" ht="13.5" x14ac:dyDescent="0.25">
      <c r="A560" s="880" t="s">
        <v>2437</v>
      </c>
      <c r="B560" s="881" t="s">
        <v>7837</v>
      </c>
      <c r="C560" s="881" t="s">
        <v>1809</v>
      </c>
      <c r="D560" s="882">
        <v>15.799999999999999</v>
      </c>
    </row>
    <row r="561" spans="1:4" ht="13.5" x14ac:dyDescent="0.25">
      <c r="A561" s="880" t="s">
        <v>2438</v>
      </c>
      <c r="B561" s="881" t="s">
        <v>5886</v>
      </c>
      <c r="C561" s="881" t="s">
        <v>12126</v>
      </c>
      <c r="D561" s="882">
        <v>19.760000000000002</v>
      </c>
    </row>
    <row r="562" spans="1:4" ht="13.5" x14ac:dyDescent="0.25">
      <c r="A562" s="880" t="s">
        <v>2439</v>
      </c>
      <c r="B562" s="881" t="s">
        <v>1559</v>
      </c>
      <c r="C562" s="881" t="s">
        <v>1548</v>
      </c>
      <c r="D562" s="882">
        <v>24.3</v>
      </c>
    </row>
    <row r="563" spans="1:4" ht="13.5" x14ac:dyDescent="0.25">
      <c r="A563" s="880" t="s">
        <v>2441</v>
      </c>
      <c r="B563" s="881" t="s">
        <v>12127</v>
      </c>
      <c r="C563" s="881" t="s">
        <v>4005</v>
      </c>
      <c r="D563" s="882">
        <v>31.14</v>
      </c>
    </row>
    <row r="564" spans="1:4" ht="13.5" x14ac:dyDescent="0.25">
      <c r="A564" s="880" t="s">
        <v>2444</v>
      </c>
      <c r="B564" s="881" t="s">
        <v>12128</v>
      </c>
      <c r="C564" s="881" t="s">
        <v>12129</v>
      </c>
      <c r="D564" s="882">
        <v>40.049999999999997</v>
      </c>
    </row>
    <row r="565" spans="1:4" ht="13.5" x14ac:dyDescent="0.25">
      <c r="A565" s="880" t="s">
        <v>2447</v>
      </c>
      <c r="B565" s="881" t="s">
        <v>12130</v>
      </c>
      <c r="C565" s="881" t="s">
        <v>5430</v>
      </c>
      <c r="D565" s="882">
        <v>52.37</v>
      </c>
    </row>
    <row r="566" spans="1:4" ht="13.5" x14ac:dyDescent="0.25">
      <c r="A566" s="880" t="s">
        <v>2449</v>
      </c>
      <c r="B566" s="881" t="s">
        <v>12131</v>
      </c>
      <c r="C566" s="881" t="s">
        <v>7935</v>
      </c>
      <c r="D566" s="882">
        <v>339.83000000000004</v>
      </c>
    </row>
    <row r="567" spans="1:4" ht="13.5" x14ac:dyDescent="0.25">
      <c r="A567" s="880" t="s">
        <v>2451</v>
      </c>
      <c r="B567" s="881" t="s">
        <v>5681</v>
      </c>
      <c r="C567" s="881" t="s">
        <v>2377</v>
      </c>
      <c r="D567" s="882">
        <v>1.24</v>
      </c>
    </row>
    <row r="568" spans="1:4" ht="13.5" x14ac:dyDescent="0.25">
      <c r="A568" s="880" t="s">
        <v>2452</v>
      </c>
      <c r="B568" s="881" t="s">
        <v>5822</v>
      </c>
      <c r="C568" s="881" t="s">
        <v>2377</v>
      </c>
      <c r="D568" s="882">
        <v>1.46</v>
      </c>
    </row>
    <row r="569" spans="1:4" ht="13.5" x14ac:dyDescent="0.25">
      <c r="A569" s="880" t="s">
        <v>2453</v>
      </c>
      <c r="B569" s="881" t="s">
        <v>12132</v>
      </c>
      <c r="C569" s="881" t="s">
        <v>3624</v>
      </c>
      <c r="D569" s="882">
        <v>51.430000000000007</v>
      </c>
    </row>
    <row r="570" spans="1:4" ht="13.5" x14ac:dyDescent="0.25">
      <c r="A570" s="880" t="s">
        <v>2455</v>
      </c>
      <c r="B570" s="881" t="s">
        <v>6416</v>
      </c>
      <c r="C570" s="881" t="s">
        <v>2353</v>
      </c>
      <c r="D570" s="882">
        <v>5.63</v>
      </c>
    </row>
    <row r="571" spans="1:4" ht="13.5" x14ac:dyDescent="0.25">
      <c r="A571" s="880" t="s">
        <v>2457</v>
      </c>
      <c r="B571" s="881" t="s">
        <v>12133</v>
      </c>
      <c r="C571" s="881" t="s">
        <v>2322</v>
      </c>
      <c r="D571" s="882">
        <v>17.110000000000003</v>
      </c>
    </row>
    <row r="572" spans="1:4" ht="13.5" x14ac:dyDescent="0.25">
      <c r="A572" s="880" t="s">
        <v>2459</v>
      </c>
      <c r="B572" s="881" t="s">
        <v>12134</v>
      </c>
      <c r="C572" s="881" t="s">
        <v>2085</v>
      </c>
      <c r="D572" s="882">
        <v>73.650000000000006</v>
      </c>
    </row>
    <row r="573" spans="1:4" ht="13.5" x14ac:dyDescent="0.25">
      <c r="A573" s="880" t="s">
        <v>2460</v>
      </c>
      <c r="B573" s="881" t="s">
        <v>4897</v>
      </c>
      <c r="C573" s="881" t="s">
        <v>2607</v>
      </c>
      <c r="D573" s="882">
        <v>4.9700000000000006</v>
      </c>
    </row>
    <row r="574" spans="1:4" ht="13.5" x14ac:dyDescent="0.25">
      <c r="A574" s="880" t="s">
        <v>2463</v>
      </c>
      <c r="B574" s="881" t="s">
        <v>12135</v>
      </c>
      <c r="C574" s="881" t="s">
        <v>2034</v>
      </c>
      <c r="D574" s="882">
        <v>9.0299999999999994</v>
      </c>
    </row>
    <row r="575" spans="1:4" ht="13.5" x14ac:dyDescent="0.25">
      <c r="A575" s="880" t="s">
        <v>2465</v>
      </c>
      <c r="B575" s="881" t="s">
        <v>12136</v>
      </c>
      <c r="C575" s="881" t="s">
        <v>1508</v>
      </c>
      <c r="D575" s="882">
        <v>11.99</v>
      </c>
    </row>
    <row r="576" spans="1:4" ht="13.5" x14ac:dyDescent="0.25">
      <c r="A576" s="880" t="s">
        <v>2467</v>
      </c>
      <c r="B576" s="881" t="s">
        <v>3602</v>
      </c>
      <c r="C576" s="881" t="s">
        <v>5997</v>
      </c>
      <c r="D576" s="882">
        <v>0.96</v>
      </c>
    </row>
    <row r="577" spans="1:4" ht="13.5" x14ac:dyDescent="0.25">
      <c r="A577" s="880" t="s">
        <v>2468</v>
      </c>
      <c r="B577" s="881" t="s">
        <v>12137</v>
      </c>
      <c r="C577" s="881" t="s">
        <v>2131</v>
      </c>
      <c r="D577" s="882">
        <v>234.31</v>
      </c>
    </row>
    <row r="578" spans="1:4" ht="13.5" x14ac:dyDescent="0.25">
      <c r="A578" s="880" t="s">
        <v>2470</v>
      </c>
      <c r="B578" s="881" t="s">
        <v>12138</v>
      </c>
      <c r="C578" s="881" t="s">
        <v>2131</v>
      </c>
      <c r="D578" s="882">
        <v>195.99</v>
      </c>
    </row>
    <row r="579" spans="1:4" ht="13.5" x14ac:dyDescent="0.25">
      <c r="A579" s="880" t="s">
        <v>2472</v>
      </c>
      <c r="B579" s="881" t="s">
        <v>12139</v>
      </c>
      <c r="C579" s="881" t="s">
        <v>6392</v>
      </c>
      <c r="D579" s="882">
        <v>202.26999999999998</v>
      </c>
    </row>
    <row r="580" spans="1:4" ht="13.5" x14ac:dyDescent="0.25">
      <c r="A580" s="880" t="s">
        <v>2475</v>
      </c>
      <c r="B580" s="881" t="s">
        <v>12140</v>
      </c>
      <c r="C580" s="881" t="s">
        <v>1523</v>
      </c>
      <c r="D580" s="882">
        <v>242.17000000000002</v>
      </c>
    </row>
    <row r="581" spans="1:4" ht="13.5" x14ac:dyDescent="0.25">
      <c r="A581" s="880" t="s">
        <v>2478</v>
      </c>
      <c r="B581" s="881" t="s">
        <v>4634</v>
      </c>
      <c r="C581" s="881" t="s">
        <v>2479</v>
      </c>
      <c r="D581" s="882">
        <v>25.88</v>
      </c>
    </row>
    <row r="582" spans="1:4" ht="13.5" x14ac:dyDescent="0.25">
      <c r="A582" s="880" t="s">
        <v>2480</v>
      </c>
      <c r="B582" s="881" t="s">
        <v>4208</v>
      </c>
      <c r="C582" s="881" t="s">
        <v>2462</v>
      </c>
      <c r="D582" s="882">
        <v>0.29999999999999993</v>
      </c>
    </row>
    <row r="583" spans="1:4" ht="13.5" x14ac:dyDescent="0.25">
      <c r="A583" s="880" t="s">
        <v>2481</v>
      </c>
      <c r="B583" s="881" t="s">
        <v>1912</v>
      </c>
      <c r="C583" s="881" t="s">
        <v>1396</v>
      </c>
      <c r="D583" s="882">
        <v>0.05</v>
      </c>
    </row>
    <row r="584" spans="1:4" ht="13.5" x14ac:dyDescent="0.25">
      <c r="A584" s="880" t="s">
        <v>2483</v>
      </c>
      <c r="B584" s="881" t="s">
        <v>5654</v>
      </c>
      <c r="C584" s="881" t="s">
        <v>2485</v>
      </c>
      <c r="D584" s="882">
        <v>0.24000000000000005</v>
      </c>
    </row>
    <row r="585" spans="1:4" ht="13.5" x14ac:dyDescent="0.25">
      <c r="A585" s="880" t="s">
        <v>2486</v>
      </c>
      <c r="B585" s="881" t="s">
        <v>12141</v>
      </c>
      <c r="C585" s="881" t="s">
        <v>2488</v>
      </c>
      <c r="D585" s="882">
        <v>0.44000000000000006</v>
      </c>
    </row>
    <row r="586" spans="1:4" ht="13.5" x14ac:dyDescent="0.25">
      <c r="A586" s="880" t="s">
        <v>2489</v>
      </c>
      <c r="B586" s="881" t="s">
        <v>1869</v>
      </c>
      <c r="C586" s="881" t="s">
        <v>1729</v>
      </c>
      <c r="D586" s="882">
        <v>1.4800000000000004</v>
      </c>
    </row>
    <row r="587" spans="1:4" ht="13.5" x14ac:dyDescent="0.25">
      <c r="A587" s="880" t="s">
        <v>2492</v>
      </c>
      <c r="B587" s="881" t="s">
        <v>2398</v>
      </c>
      <c r="C587" s="881" t="s">
        <v>2343</v>
      </c>
      <c r="D587" s="882">
        <v>0.16999999999999998</v>
      </c>
    </row>
    <row r="588" spans="1:4" ht="13.5" x14ac:dyDescent="0.25">
      <c r="A588" s="880" t="s">
        <v>2493</v>
      </c>
      <c r="B588" s="881" t="s">
        <v>4436</v>
      </c>
      <c r="C588" s="881" t="s">
        <v>2358</v>
      </c>
      <c r="D588" s="882">
        <v>0.14999999999999997</v>
      </c>
    </row>
    <row r="589" spans="1:4" ht="13.5" x14ac:dyDescent="0.25">
      <c r="A589" s="880" t="s">
        <v>2495</v>
      </c>
      <c r="B589" s="881" t="s">
        <v>1869</v>
      </c>
      <c r="C589" s="881" t="s">
        <v>1729</v>
      </c>
      <c r="D589" s="882">
        <v>1.4800000000000004</v>
      </c>
    </row>
    <row r="590" spans="1:4" ht="13.5" x14ac:dyDescent="0.25">
      <c r="A590" s="880" t="s">
        <v>2496</v>
      </c>
      <c r="B590" s="881" t="s">
        <v>12142</v>
      </c>
      <c r="C590" s="881" t="s">
        <v>5884</v>
      </c>
      <c r="D590" s="882">
        <v>2.8299999999999992</v>
      </c>
    </row>
    <row r="591" spans="1:4" ht="13.5" x14ac:dyDescent="0.25">
      <c r="A591" s="880" t="s">
        <v>2499</v>
      </c>
      <c r="B591" s="881" t="s">
        <v>2827</v>
      </c>
      <c r="C591" s="881" t="s">
        <v>1396</v>
      </c>
      <c r="D591" s="882">
        <v>2.61</v>
      </c>
    </row>
    <row r="592" spans="1:4" ht="13.5" x14ac:dyDescent="0.25">
      <c r="A592" s="880" t="s">
        <v>2501</v>
      </c>
      <c r="B592" s="881" t="s">
        <v>3965</v>
      </c>
      <c r="C592" s="881" t="s">
        <v>1396</v>
      </c>
      <c r="D592" s="882">
        <v>2.23</v>
      </c>
    </row>
    <row r="593" spans="1:4" ht="13.5" x14ac:dyDescent="0.25">
      <c r="A593" s="880" t="s">
        <v>2503</v>
      </c>
      <c r="B593" s="881" t="s">
        <v>4848</v>
      </c>
      <c r="C593" s="881" t="s">
        <v>2050</v>
      </c>
      <c r="D593" s="882">
        <v>4.5500000000000007</v>
      </c>
    </row>
    <row r="594" spans="1:4" ht="13.5" x14ac:dyDescent="0.25">
      <c r="A594" s="880" t="s">
        <v>2505</v>
      </c>
      <c r="B594" s="881" t="s">
        <v>2104</v>
      </c>
      <c r="C594" s="881" t="s">
        <v>1396</v>
      </c>
      <c r="D594" s="882">
        <v>3.86</v>
      </c>
    </row>
    <row r="595" spans="1:4" ht="13.5" x14ac:dyDescent="0.25">
      <c r="A595" s="880" t="s">
        <v>2506</v>
      </c>
      <c r="B595" s="881" t="s">
        <v>12143</v>
      </c>
      <c r="C595" s="881" t="s">
        <v>1396</v>
      </c>
      <c r="D595" s="882">
        <v>57.79</v>
      </c>
    </row>
    <row r="596" spans="1:4" ht="13.5" x14ac:dyDescent="0.25">
      <c r="A596" s="880" t="s">
        <v>2507</v>
      </c>
      <c r="B596" s="881" t="s">
        <v>2508</v>
      </c>
      <c r="C596" s="881" t="s">
        <v>1396</v>
      </c>
      <c r="D596" s="882">
        <v>9.7100000000000009</v>
      </c>
    </row>
    <row r="597" spans="1:4" ht="13.5" x14ac:dyDescent="0.25">
      <c r="A597" s="880" t="s">
        <v>2509</v>
      </c>
      <c r="B597" s="881" t="s">
        <v>2423</v>
      </c>
      <c r="C597" s="881" t="s">
        <v>1396</v>
      </c>
      <c r="D597" s="882">
        <v>2.83</v>
      </c>
    </row>
    <row r="598" spans="1:4" ht="13.5" x14ac:dyDescent="0.25">
      <c r="A598" s="880" t="s">
        <v>2510</v>
      </c>
      <c r="B598" s="881" t="s">
        <v>2511</v>
      </c>
      <c r="C598" s="881" t="s">
        <v>1396</v>
      </c>
      <c r="D598" s="882">
        <v>25.72</v>
      </c>
    </row>
    <row r="599" spans="1:4" ht="13.5" x14ac:dyDescent="0.25">
      <c r="A599" s="880" t="s">
        <v>2512</v>
      </c>
      <c r="B599" s="881" t="s">
        <v>8015</v>
      </c>
      <c r="C599" s="881" t="s">
        <v>1396</v>
      </c>
      <c r="D599" s="882">
        <v>13.23</v>
      </c>
    </row>
    <row r="600" spans="1:4" ht="13.5" x14ac:dyDescent="0.25">
      <c r="A600" s="880" t="s">
        <v>2513</v>
      </c>
      <c r="B600" s="881" t="s">
        <v>4275</v>
      </c>
      <c r="C600" s="881" t="s">
        <v>1396</v>
      </c>
      <c r="D600" s="882">
        <v>25.57</v>
      </c>
    </row>
    <row r="601" spans="1:4" ht="13.5" x14ac:dyDescent="0.25">
      <c r="A601" s="880" t="s">
        <v>2514</v>
      </c>
      <c r="B601" s="881" t="s">
        <v>12144</v>
      </c>
      <c r="C601" s="881" t="s">
        <v>1396</v>
      </c>
      <c r="D601" s="882">
        <v>113.06</v>
      </c>
    </row>
    <row r="602" spans="1:4" ht="13.5" x14ac:dyDescent="0.25">
      <c r="A602" s="880" t="s">
        <v>2515</v>
      </c>
      <c r="B602" s="881" t="s">
        <v>2516</v>
      </c>
      <c r="C602" s="881" t="s">
        <v>1396</v>
      </c>
      <c r="D602" s="882">
        <v>12.86</v>
      </c>
    </row>
    <row r="603" spans="1:4" ht="13.5" x14ac:dyDescent="0.25">
      <c r="A603" s="880" t="s">
        <v>2517</v>
      </c>
      <c r="B603" s="881" t="s">
        <v>5267</v>
      </c>
      <c r="C603" s="881" t="s">
        <v>1396</v>
      </c>
      <c r="D603" s="882">
        <v>3.09</v>
      </c>
    </row>
    <row r="604" spans="1:4" ht="13.5" x14ac:dyDescent="0.25">
      <c r="A604" s="880" t="s">
        <v>2519</v>
      </c>
      <c r="B604" s="881" t="s">
        <v>4253</v>
      </c>
      <c r="C604" s="881" t="s">
        <v>11880</v>
      </c>
      <c r="D604" s="882">
        <v>3.9800000000000004</v>
      </c>
    </row>
    <row r="605" spans="1:4" ht="13.5" x14ac:dyDescent="0.25">
      <c r="A605" s="880" t="s">
        <v>2521</v>
      </c>
      <c r="B605" s="881" t="s">
        <v>11843</v>
      </c>
      <c r="C605" s="881" t="s">
        <v>1396</v>
      </c>
      <c r="D605" s="882">
        <v>39.159999999999997</v>
      </c>
    </row>
    <row r="606" spans="1:4" ht="13.5" x14ac:dyDescent="0.25">
      <c r="A606" s="880" t="s">
        <v>2522</v>
      </c>
      <c r="B606" s="881" t="s">
        <v>12145</v>
      </c>
      <c r="C606" s="881" t="s">
        <v>1396</v>
      </c>
      <c r="D606" s="882">
        <v>14.85</v>
      </c>
    </row>
    <row r="607" spans="1:4" ht="13.5" x14ac:dyDescent="0.25">
      <c r="A607" s="880" t="s">
        <v>2523</v>
      </c>
      <c r="B607" s="881" t="s">
        <v>12146</v>
      </c>
      <c r="C607" s="881" t="s">
        <v>1396</v>
      </c>
      <c r="D607" s="882">
        <v>49.59</v>
      </c>
    </row>
    <row r="608" spans="1:4" ht="13.5" x14ac:dyDescent="0.25">
      <c r="A608" s="880" t="s">
        <v>2526</v>
      </c>
      <c r="B608" s="881" t="s">
        <v>11845</v>
      </c>
      <c r="C608" s="881" t="s">
        <v>4110</v>
      </c>
      <c r="D608" s="882">
        <v>3.9799999999999995</v>
      </c>
    </row>
    <row r="609" spans="1:4" ht="13.5" x14ac:dyDescent="0.25">
      <c r="A609" s="880" t="s">
        <v>2527</v>
      </c>
      <c r="B609" s="881" t="s">
        <v>2839</v>
      </c>
      <c r="C609" s="881" t="s">
        <v>1396</v>
      </c>
      <c r="D609" s="882">
        <v>2.94</v>
      </c>
    </row>
    <row r="610" spans="1:4" ht="13.5" x14ac:dyDescent="0.25">
      <c r="A610" s="880" t="s">
        <v>2528</v>
      </c>
      <c r="B610" s="881" t="s">
        <v>2827</v>
      </c>
      <c r="C610" s="881" t="s">
        <v>1396</v>
      </c>
      <c r="D610" s="882">
        <v>2.61</v>
      </c>
    </row>
    <row r="611" spans="1:4" ht="13.5" x14ac:dyDescent="0.25">
      <c r="A611" s="880" t="s">
        <v>2529</v>
      </c>
      <c r="B611" s="881" t="s">
        <v>2271</v>
      </c>
      <c r="C611" s="881" t="s">
        <v>1396</v>
      </c>
      <c r="D611" s="882">
        <v>13.34</v>
      </c>
    </row>
    <row r="612" spans="1:4" ht="13.5" x14ac:dyDescent="0.25">
      <c r="A612" s="880" t="s">
        <v>2531</v>
      </c>
      <c r="B612" s="881" t="s">
        <v>12147</v>
      </c>
      <c r="C612" s="881" t="s">
        <v>12148</v>
      </c>
      <c r="D612" s="882">
        <v>265.77</v>
      </c>
    </row>
    <row r="613" spans="1:4" ht="13.5" x14ac:dyDescent="0.25">
      <c r="A613" s="880" t="s">
        <v>2532</v>
      </c>
      <c r="B613" s="881" t="s">
        <v>2133</v>
      </c>
      <c r="C613" s="881" t="s">
        <v>1396</v>
      </c>
      <c r="D613" s="882">
        <v>1.98</v>
      </c>
    </row>
    <row r="614" spans="1:4" ht="13.5" x14ac:dyDescent="0.25">
      <c r="A614" s="880" t="s">
        <v>2533</v>
      </c>
      <c r="B614" s="881" t="s">
        <v>6460</v>
      </c>
      <c r="C614" s="881" t="s">
        <v>5031</v>
      </c>
      <c r="D614" s="882">
        <v>13.310000000000002</v>
      </c>
    </row>
    <row r="615" spans="1:4" ht="13.5" x14ac:dyDescent="0.25">
      <c r="A615" s="880" t="s">
        <v>2534</v>
      </c>
      <c r="B615" s="881" t="s">
        <v>11924</v>
      </c>
      <c r="C615" s="881" t="s">
        <v>1396</v>
      </c>
      <c r="D615" s="882">
        <v>66.98</v>
      </c>
    </row>
    <row r="616" spans="1:4" ht="13.5" x14ac:dyDescent="0.25">
      <c r="A616" s="880" t="s">
        <v>2535</v>
      </c>
      <c r="B616" s="881" t="s">
        <v>1438</v>
      </c>
      <c r="C616" s="881" t="s">
        <v>1396</v>
      </c>
      <c r="D616" s="882">
        <v>0.52</v>
      </c>
    </row>
    <row r="617" spans="1:4" ht="13.5" x14ac:dyDescent="0.25">
      <c r="A617" s="880" t="s">
        <v>2540</v>
      </c>
      <c r="B617" s="881" t="s">
        <v>12149</v>
      </c>
      <c r="C617" s="881" t="s">
        <v>5031</v>
      </c>
      <c r="D617" s="882">
        <v>33.79</v>
      </c>
    </row>
    <row r="618" spans="1:4" ht="13.5" x14ac:dyDescent="0.25">
      <c r="A618" s="880" t="s">
        <v>2541</v>
      </c>
      <c r="B618" s="881" t="s">
        <v>7779</v>
      </c>
      <c r="C618" s="881" t="s">
        <v>5031</v>
      </c>
      <c r="D618" s="882">
        <v>6.1100000000000012</v>
      </c>
    </row>
    <row r="619" spans="1:4" ht="13.5" x14ac:dyDescent="0.25">
      <c r="A619" s="880" t="s">
        <v>2543</v>
      </c>
      <c r="B619" s="881" t="s">
        <v>12150</v>
      </c>
      <c r="C619" s="881" t="s">
        <v>2937</v>
      </c>
      <c r="D619" s="882">
        <v>213.55</v>
      </c>
    </row>
    <row r="620" spans="1:4" ht="13.5" x14ac:dyDescent="0.25">
      <c r="A620" s="880" t="s">
        <v>2545</v>
      </c>
      <c r="B620" s="881" t="s">
        <v>2796</v>
      </c>
      <c r="C620" s="881" t="s">
        <v>1396</v>
      </c>
      <c r="D620" s="882">
        <v>2.08</v>
      </c>
    </row>
    <row r="621" spans="1:4" ht="13.5" x14ac:dyDescent="0.25">
      <c r="A621" s="880" t="s">
        <v>2546</v>
      </c>
      <c r="B621" s="881" t="s">
        <v>3608</v>
      </c>
      <c r="C621" s="881" t="s">
        <v>1573</v>
      </c>
      <c r="D621" s="882">
        <v>1.0499999999999998</v>
      </c>
    </row>
    <row r="622" spans="1:4" ht="13.5" x14ac:dyDescent="0.25">
      <c r="A622" s="880" t="s">
        <v>2548</v>
      </c>
      <c r="B622" s="881" t="s">
        <v>3464</v>
      </c>
      <c r="C622" s="881" t="s">
        <v>1396</v>
      </c>
      <c r="D622" s="882">
        <v>20.07</v>
      </c>
    </row>
    <row r="623" spans="1:4" ht="13.5" x14ac:dyDescent="0.25">
      <c r="A623" s="880" t="s">
        <v>2550</v>
      </c>
      <c r="B623" s="881" t="s">
        <v>12151</v>
      </c>
      <c r="C623" s="881" t="s">
        <v>1396</v>
      </c>
      <c r="D623" s="882">
        <v>26.57</v>
      </c>
    </row>
    <row r="624" spans="1:4" ht="13.5" x14ac:dyDescent="0.25">
      <c r="A624" s="880" t="s">
        <v>2551</v>
      </c>
      <c r="B624" s="881" t="s">
        <v>12152</v>
      </c>
      <c r="C624" s="881" t="s">
        <v>12153</v>
      </c>
      <c r="D624" s="882">
        <v>149.37</v>
      </c>
    </row>
    <row r="625" spans="1:4" ht="13.5" x14ac:dyDescent="0.25">
      <c r="A625" s="880" t="s">
        <v>2553</v>
      </c>
      <c r="B625" s="881" t="s">
        <v>3067</v>
      </c>
      <c r="C625" s="881" t="s">
        <v>1396</v>
      </c>
      <c r="D625" s="882">
        <v>2.89</v>
      </c>
    </row>
    <row r="626" spans="1:4" ht="13.5" x14ac:dyDescent="0.25">
      <c r="A626" s="880" t="s">
        <v>2556</v>
      </c>
      <c r="B626" s="881" t="s">
        <v>12154</v>
      </c>
      <c r="C626" s="881" t="s">
        <v>5031</v>
      </c>
      <c r="D626" s="882">
        <v>83.49</v>
      </c>
    </row>
    <row r="627" spans="1:4" ht="13.5" x14ac:dyDescent="0.25">
      <c r="A627" s="880" t="s">
        <v>2557</v>
      </c>
      <c r="B627" s="881" t="s">
        <v>6216</v>
      </c>
      <c r="C627" s="881" t="s">
        <v>1396</v>
      </c>
      <c r="D627" s="882">
        <v>4.9400000000000004</v>
      </c>
    </row>
    <row r="628" spans="1:4" ht="13.5" x14ac:dyDescent="0.25">
      <c r="A628" s="880" t="s">
        <v>2558</v>
      </c>
      <c r="B628" s="881" t="s">
        <v>3651</v>
      </c>
      <c r="C628" s="881" t="s">
        <v>1721</v>
      </c>
      <c r="D628" s="882">
        <v>11.57</v>
      </c>
    </row>
    <row r="629" spans="1:4" ht="13.5" x14ac:dyDescent="0.25">
      <c r="A629" s="880" t="s">
        <v>2561</v>
      </c>
      <c r="B629" s="881" t="s">
        <v>12155</v>
      </c>
      <c r="C629" s="881" t="s">
        <v>1396</v>
      </c>
      <c r="D629" s="882">
        <v>73.290000000000006</v>
      </c>
    </row>
    <row r="630" spans="1:4" ht="13.5" x14ac:dyDescent="0.25">
      <c r="A630" s="880" t="s">
        <v>2563</v>
      </c>
      <c r="B630" s="881" t="s">
        <v>12156</v>
      </c>
      <c r="C630" s="881" t="s">
        <v>12153</v>
      </c>
      <c r="D630" s="882">
        <v>244.88</v>
      </c>
    </row>
    <row r="631" spans="1:4" ht="13.5" x14ac:dyDescent="0.25">
      <c r="A631" s="880" t="s">
        <v>2564</v>
      </c>
      <c r="B631" s="881" t="s">
        <v>12157</v>
      </c>
      <c r="C631" s="881" t="s">
        <v>11880</v>
      </c>
      <c r="D631" s="882">
        <v>93.990000000000009</v>
      </c>
    </row>
    <row r="632" spans="1:4" ht="13.5" x14ac:dyDescent="0.25">
      <c r="A632" s="880" t="s">
        <v>2565</v>
      </c>
      <c r="B632" s="881" t="s">
        <v>12158</v>
      </c>
      <c r="C632" s="881" t="s">
        <v>3787</v>
      </c>
      <c r="D632" s="882">
        <v>109.10999999999999</v>
      </c>
    </row>
    <row r="633" spans="1:4" ht="13.5" x14ac:dyDescent="0.25">
      <c r="A633" s="880" t="s">
        <v>2566</v>
      </c>
      <c r="B633" s="881" t="s">
        <v>3148</v>
      </c>
      <c r="C633" s="881" t="s">
        <v>2662</v>
      </c>
      <c r="D633" s="882">
        <v>10.029999999999999</v>
      </c>
    </row>
    <row r="634" spans="1:4" ht="13.5" x14ac:dyDescent="0.25">
      <c r="A634" s="880" t="s">
        <v>2568</v>
      </c>
      <c r="B634" s="881" t="s">
        <v>8094</v>
      </c>
      <c r="C634" s="881" t="s">
        <v>1430</v>
      </c>
      <c r="D634" s="882">
        <v>6.3299999999999992</v>
      </c>
    </row>
    <row r="635" spans="1:4" ht="13.5" x14ac:dyDescent="0.25">
      <c r="A635" s="880" t="s">
        <v>2569</v>
      </c>
      <c r="B635" s="881" t="s">
        <v>12159</v>
      </c>
      <c r="C635" s="881" t="s">
        <v>1396</v>
      </c>
      <c r="D635" s="882">
        <v>119.75</v>
      </c>
    </row>
    <row r="636" spans="1:4" ht="13.5" x14ac:dyDescent="0.25">
      <c r="A636" s="880" t="s">
        <v>2572</v>
      </c>
      <c r="B636" s="881" t="s">
        <v>12160</v>
      </c>
      <c r="C636" s="881" t="s">
        <v>1396</v>
      </c>
      <c r="D636" s="882">
        <v>50.28</v>
      </c>
    </row>
    <row r="637" spans="1:4" ht="13.5" x14ac:dyDescent="0.25">
      <c r="A637" s="880" t="s">
        <v>2573</v>
      </c>
      <c r="B637" s="881" t="s">
        <v>8056</v>
      </c>
      <c r="C637" s="881" t="s">
        <v>3931</v>
      </c>
      <c r="D637" s="882">
        <v>25.590000000000003</v>
      </c>
    </row>
    <row r="638" spans="1:4" ht="13.5" x14ac:dyDescent="0.25">
      <c r="A638" s="880" t="s">
        <v>2574</v>
      </c>
      <c r="B638" s="881" t="s">
        <v>11844</v>
      </c>
      <c r="C638" s="881" t="s">
        <v>4110</v>
      </c>
      <c r="D638" s="882">
        <v>8.57</v>
      </c>
    </row>
    <row r="639" spans="1:4" ht="13.5" x14ac:dyDescent="0.25">
      <c r="A639" s="880" t="s">
        <v>2575</v>
      </c>
      <c r="B639" s="881" t="s">
        <v>6839</v>
      </c>
      <c r="C639" s="881" t="s">
        <v>2050</v>
      </c>
      <c r="D639" s="882">
        <v>12.19</v>
      </c>
    </row>
    <row r="640" spans="1:4" ht="13.5" x14ac:dyDescent="0.25">
      <c r="A640" s="880" t="s">
        <v>2577</v>
      </c>
      <c r="B640" s="881" t="s">
        <v>1408</v>
      </c>
      <c r="C640" s="881" t="s">
        <v>1396</v>
      </c>
      <c r="D640" s="882">
        <v>2.06</v>
      </c>
    </row>
    <row r="641" spans="1:4" ht="13.5" x14ac:dyDescent="0.25">
      <c r="A641" s="880" t="s">
        <v>2578</v>
      </c>
      <c r="B641" s="881" t="s">
        <v>11952</v>
      </c>
      <c r="C641" s="881" t="s">
        <v>4020</v>
      </c>
      <c r="D641" s="882">
        <v>7.42</v>
      </c>
    </row>
    <row r="642" spans="1:4" ht="13.5" x14ac:dyDescent="0.25">
      <c r="A642" s="880" t="s">
        <v>2580</v>
      </c>
      <c r="B642" s="881" t="s">
        <v>4517</v>
      </c>
      <c r="C642" s="881" t="s">
        <v>1396</v>
      </c>
      <c r="D642" s="882">
        <v>28.38</v>
      </c>
    </row>
    <row r="643" spans="1:4" ht="13.5" x14ac:dyDescent="0.25">
      <c r="A643" s="880" t="s">
        <v>2581</v>
      </c>
      <c r="B643" s="881" t="s">
        <v>7943</v>
      </c>
      <c r="C643" s="881" t="s">
        <v>1396</v>
      </c>
      <c r="D643" s="882">
        <v>50.24</v>
      </c>
    </row>
    <row r="644" spans="1:4" ht="13.5" x14ac:dyDescent="0.25">
      <c r="A644" s="880" t="s">
        <v>2582</v>
      </c>
      <c r="B644" s="881" t="s">
        <v>6432</v>
      </c>
      <c r="C644" s="881" t="s">
        <v>12161</v>
      </c>
      <c r="D644" s="882">
        <v>82.100000000000009</v>
      </c>
    </row>
    <row r="645" spans="1:4" ht="13.5" x14ac:dyDescent="0.25">
      <c r="A645" s="880" t="s">
        <v>2583</v>
      </c>
      <c r="B645" s="881" t="s">
        <v>12162</v>
      </c>
      <c r="C645" s="881" t="s">
        <v>4199</v>
      </c>
      <c r="D645" s="882">
        <v>6.8399999999999981</v>
      </c>
    </row>
    <row r="646" spans="1:4" ht="13.5" x14ac:dyDescent="0.25">
      <c r="A646" s="880" t="s">
        <v>2587</v>
      </c>
      <c r="B646" s="881" t="s">
        <v>12163</v>
      </c>
      <c r="C646" s="881" t="s">
        <v>12164</v>
      </c>
      <c r="D646" s="882">
        <v>109.10999999999999</v>
      </c>
    </row>
    <row r="647" spans="1:4" ht="13.5" x14ac:dyDescent="0.25">
      <c r="A647" s="880" t="s">
        <v>2588</v>
      </c>
      <c r="B647" s="881" t="s">
        <v>12165</v>
      </c>
      <c r="C647" s="881" t="s">
        <v>12164</v>
      </c>
      <c r="D647" s="882">
        <v>166.39</v>
      </c>
    </row>
    <row r="648" spans="1:4" ht="13.5" x14ac:dyDescent="0.25">
      <c r="A648" s="880" t="s">
        <v>2589</v>
      </c>
      <c r="B648" s="881" t="s">
        <v>6206</v>
      </c>
      <c r="C648" s="881" t="s">
        <v>2591</v>
      </c>
      <c r="D648" s="882">
        <v>2.13</v>
      </c>
    </row>
    <row r="649" spans="1:4" ht="13.5" x14ac:dyDescent="0.25">
      <c r="A649" s="880" t="s">
        <v>2592</v>
      </c>
      <c r="B649" s="881" t="s">
        <v>6545</v>
      </c>
      <c r="C649" s="881" t="s">
        <v>7433</v>
      </c>
      <c r="D649" s="882">
        <v>6.41</v>
      </c>
    </row>
    <row r="650" spans="1:4" ht="13.5" x14ac:dyDescent="0.25">
      <c r="A650" s="880" t="s">
        <v>2594</v>
      </c>
      <c r="B650" s="881" t="s">
        <v>12166</v>
      </c>
      <c r="C650" s="881" t="s">
        <v>5709</v>
      </c>
      <c r="D650" s="882">
        <v>15.29</v>
      </c>
    </row>
    <row r="651" spans="1:4" ht="13.5" x14ac:dyDescent="0.25">
      <c r="A651" s="880" t="s">
        <v>2596</v>
      </c>
      <c r="B651" s="881" t="s">
        <v>7683</v>
      </c>
      <c r="C651" s="881" t="s">
        <v>4110</v>
      </c>
      <c r="D651" s="882">
        <v>5.95</v>
      </c>
    </row>
    <row r="652" spans="1:4" ht="13.5" x14ac:dyDescent="0.25">
      <c r="A652" s="880" t="s">
        <v>2597</v>
      </c>
      <c r="B652" s="881" t="s">
        <v>11911</v>
      </c>
      <c r="C652" s="881" t="s">
        <v>1396</v>
      </c>
      <c r="D652" s="882">
        <v>82.66</v>
      </c>
    </row>
    <row r="653" spans="1:4" ht="13.5" x14ac:dyDescent="0.25">
      <c r="A653" s="880" t="s">
        <v>2598</v>
      </c>
      <c r="B653" s="881" t="s">
        <v>12167</v>
      </c>
      <c r="C653" s="881" t="s">
        <v>1396</v>
      </c>
      <c r="D653" s="882">
        <v>17.71</v>
      </c>
    </row>
    <row r="654" spans="1:4" ht="13.5" x14ac:dyDescent="0.25">
      <c r="A654" s="880" t="s">
        <v>2600</v>
      </c>
      <c r="B654" s="881" t="s">
        <v>1591</v>
      </c>
      <c r="C654" s="881" t="s">
        <v>1396</v>
      </c>
      <c r="D654" s="882">
        <v>11.5</v>
      </c>
    </row>
    <row r="655" spans="1:4" ht="13.5" x14ac:dyDescent="0.25">
      <c r="A655" s="880" t="s">
        <v>2603</v>
      </c>
      <c r="B655" s="881" t="s">
        <v>12168</v>
      </c>
      <c r="C655" s="881" t="s">
        <v>6589</v>
      </c>
      <c r="D655" s="882">
        <v>11.530000000000001</v>
      </c>
    </row>
    <row r="656" spans="1:4" ht="13.5" x14ac:dyDescent="0.25">
      <c r="A656" s="880" t="s">
        <v>2606</v>
      </c>
      <c r="B656" s="881" t="s">
        <v>12169</v>
      </c>
      <c r="C656" s="881" t="s">
        <v>3787</v>
      </c>
      <c r="D656" s="882">
        <v>99.97999999999999</v>
      </c>
    </row>
    <row r="657" spans="1:4" ht="13.5" x14ac:dyDescent="0.25">
      <c r="A657" s="880" t="s">
        <v>2608</v>
      </c>
      <c r="B657" s="881" t="s">
        <v>12170</v>
      </c>
      <c r="C657" s="881" t="s">
        <v>5031</v>
      </c>
      <c r="D657" s="882">
        <v>87.01</v>
      </c>
    </row>
    <row r="658" spans="1:4" ht="13.5" x14ac:dyDescent="0.25">
      <c r="A658" s="880" t="s">
        <v>8855</v>
      </c>
      <c r="B658" s="881" t="s">
        <v>8013</v>
      </c>
      <c r="C658" s="881" t="s">
        <v>3273</v>
      </c>
      <c r="D658" s="882">
        <v>11.299999999999997</v>
      </c>
    </row>
    <row r="659" spans="1:4" ht="13.5" x14ac:dyDescent="0.25">
      <c r="A659" s="880" t="s">
        <v>8856</v>
      </c>
      <c r="B659" s="881" t="s">
        <v>12171</v>
      </c>
      <c r="C659" s="881" t="s">
        <v>6629</v>
      </c>
      <c r="D659" s="882">
        <v>19.079999999999998</v>
      </c>
    </row>
    <row r="660" spans="1:4" ht="13.5" x14ac:dyDescent="0.25">
      <c r="A660" s="880" t="s">
        <v>2613</v>
      </c>
      <c r="B660" s="881" t="s">
        <v>1548</v>
      </c>
      <c r="C660" s="881" t="s">
        <v>4199</v>
      </c>
      <c r="D660" s="882">
        <v>4.0999999999999996</v>
      </c>
    </row>
    <row r="661" spans="1:4" ht="13.5" x14ac:dyDescent="0.25">
      <c r="A661" s="880" t="s">
        <v>2614</v>
      </c>
      <c r="B661" s="881" t="s">
        <v>4652</v>
      </c>
      <c r="C661" s="881" t="s">
        <v>1396</v>
      </c>
      <c r="D661" s="882">
        <v>15.01</v>
      </c>
    </row>
    <row r="662" spans="1:4" ht="13.5" x14ac:dyDescent="0.25">
      <c r="A662" s="880" t="s">
        <v>2615</v>
      </c>
      <c r="B662" s="881" t="s">
        <v>2048</v>
      </c>
      <c r="C662" s="881" t="s">
        <v>1396</v>
      </c>
      <c r="D662" s="882">
        <v>23.01</v>
      </c>
    </row>
    <row r="663" spans="1:4" ht="13.5" x14ac:dyDescent="0.25">
      <c r="A663" s="880" t="s">
        <v>2617</v>
      </c>
      <c r="B663" s="881" t="s">
        <v>12172</v>
      </c>
      <c r="C663" s="881" t="s">
        <v>2757</v>
      </c>
      <c r="D663" s="882">
        <v>232.47000000000003</v>
      </c>
    </row>
    <row r="664" spans="1:4" ht="13.5" x14ac:dyDescent="0.25">
      <c r="A664" s="880" t="s">
        <v>2619</v>
      </c>
      <c r="B664" s="881" t="s">
        <v>5864</v>
      </c>
      <c r="C664" s="881" t="s">
        <v>1396</v>
      </c>
      <c r="D664" s="882">
        <v>4.2699999999999996</v>
      </c>
    </row>
    <row r="665" spans="1:4" ht="13.5" x14ac:dyDescent="0.25">
      <c r="A665" s="880" t="s">
        <v>2621</v>
      </c>
      <c r="B665" s="881" t="s">
        <v>12173</v>
      </c>
      <c r="C665" s="881" t="s">
        <v>1396</v>
      </c>
      <c r="D665" s="882">
        <v>2.25</v>
      </c>
    </row>
    <row r="666" spans="1:4" ht="13.5" x14ac:dyDescent="0.25">
      <c r="A666" s="880" t="s">
        <v>2623</v>
      </c>
      <c r="B666" s="881" t="s">
        <v>12174</v>
      </c>
      <c r="C666" s="881" t="s">
        <v>5031</v>
      </c>
      <c r="D666" s="882">
        <v>570.26</v>
      </c>
    </row>
    <row r="667" spans="1:4" ht="13.5" x14ac:dyDescent="0.25">
      <c r="A667" s="880" t="s">
        <v>2624</v>
      </c>
      <c r="B667" s="881" t="s">
        <v>12113</v>
      </c>
      <c r="C667" s="881" t="s">
        <v>1396</v>
      </c>
      <c r="D667" s="882">
        <v>4.33</v>
      </c>
    </row>
    <row r="668" spans="1:4" ht="13.5" x14ac:dyDescent="0.25">
      <c r="A668" s="880" t="s">
        <v>2626</v>
      </c>
      <c r="B668" s="881" t="s">
        <v>6178</v>
      </c>
      <c r="C668" s="881" t="s">
        <v>2293</v>
      </c>
      <c r="D668" s="882">
        <v>5.91</v>
      </c>
    </row>
    <row r="669" spans="1:4" ht="13.5" x14ac:dyDescent="0.25">
      <c r="A669" s="880" t="s">
        <v>2628</v>
      </c>
      <c r="B669" s="881" t="s">
        <v>6171</v>
      </c>
      <c r="C669" s="881" t="s">
        <v>2296</v>
      </c>
      <c r="D669" s="882">
        <v>5</v>
      </c>
    </row>
    <row r="670" spans="1:4" ht="13.5" x14ac:dyDescent="0.25">
      <c r="A670" s="880" t="s">
        <v>2630</v>
      </c>
      <c r="B670" s="881" t="s">
        <v>1575</v>
      </c>
      <c r="C670" s="881" t="s">
        <v>2306</v>
      </c>
      <c r="D670" s="882">
        <v>4.1399999999999997</v>
      </c>
    </row>
    <row r="671" spans="1:4" ht="13.5" x14ac:dyDescent="0.25">
      <c r="A671" s="880" t="s">
        <v>2632</v>
      </c>
      <c r="B671" s="881" t="s">
        <v>12175</v>
      </c>
      <c r="C671" s="881" t="s">
        <v>2322</v>
      </c>
      <c r="D671" s="882">
        <v>3.36</v>
      </c>
    </row>
    <row r="672" spans="1:4" ht="13.5" x14ac:dyDescent="0.25">
      <c r="A672" s="880" t="s">
        <v>2633</v>
      </c>
      <c r="B672" s="881" t="s">
        <v>3067</v>
      </c>
      <c r="C672" s="881" t="s">
        <v>2356</v>
      </c>
      <c r="D672" s="882">
        <v>2.63</v>
      </c>
    </row>
    <row r="673" spans="1:4" ht="13.5" x14ac:dyDescent="0.25">
      <c r="A673" s="880" t="s">
        <v>2635</v>
      </c>
      <c r="B673" s="881" t="s">
        <v>2664</v>
      </c>
      <c r="C673" s="881" t="s">
        <v>5997</v>
      </c>
      <c r="D673" s="882">
        <v>2</v>
      </c>
    </row>
    <row r="674" spans="1:4" ht="13.5" x14ac:dyDescent="0.25">
      <c r="A674" s="880" t="s">
        <v>2637</v>
      </c>
      <c r="B674" s="881" t="s">
        <v>3286</v>
      </c>
      <c r="C674" s="881" t="s">
        <v>2353</v>
      </c>
      <c r="D674" s="882">
        <v>1.46</v>
      </c>
    </row>
    <row r="675" spans="1:4" ht="13.5" x14ac:dyDescent="0.25">
      <c r="A675" s="880" t="s">
        <v>2639</v>
      </c>
      <c r="B675" s="881" t="s">
        <v>4443</v>
      </c>
      <c r="C675" s="881" t="s">
        <v>6670</v>
      </c>
      <c r="D675" s="882">
        <v>15.219999999999999</v>
      </c>
    </row>
    <row r="676" spans="1:4" ht="13.5" x14ac:dyDescent="0.25">
      <c r="A676" s="880" t="s">
        <v>2641</v>
      </c>
      <c r="B676" s="881" t="s">
        <v>12176</v>
      </c>
      <c r="C676" s="881" t="s">
        <v>6357</v>
      </c>
      <c r="D676" s="882">
        <v>13.129999999999999</v>
      </c>
    </row>
    <row r="677" spans="1:4" ht="13.5" x14ac:dyDescent="0.25">
      <c r="A677" s="880" t="s">
        <v>2643</v>
      </c>
      <c r="B677" s="881" t="s">
        <v>2830</v>
      </c>
      <c r="C677" s="881" t="s">
        <v>3608</v>
      </c>
      <c r="D677" s="882">
        <v>11.399999999999999</v>
      </c>
    </row>
    <row r="678" spans="1:4" ht="13.5" x14ac:dyDescent="0.25">
      <c r="A678" s="880" t="s">
        <v>2646</v>
      </c>
      <c r="B678" s="881" t="s">
        <v>12177</v>
      </c>
      <c r="C678" s="881" t="s">
        <v>5865</v>
      </c>
      <c r="D678" s="882">
        <v>9.61</v>
      </c>
    </row>
    <row r="679" spans="1:4" ht="13.5" x14ac:dyDescent="0.25">
      <c r="A679" s="880" t="s">
        <v>2648</v>
      </c>
      <c r="B679" s="881" t="s">
        <v>2802</v>
      </c>
      <c r="C679" s="881" t="s">
        <v>1766</v>
      </c>
      <c r="D679" s="882">
        <v>7.9799999999999995</v>
      </c>
    </row>
    <row r="680" spans="1:4" ht="13.5" x14ac:dyDescent="0.25">
      <c r="A680" s="880" t="s">
        <v>2649</v>
      </c>
      <c r="B680" s="881" t="s">
        <v>1936</v>
      </c>
      <c r="C680" s="881" t="s">
        <v>1897</v>
      </c>
      <c r="D680" s="882">
        <v>6.4700000000000006</v>
      </c>
    </row>
    <row r="681" spans="1:4" ht="13.5" x14ac:dyDescent="0.25">
      <c r="A681" s="880" t="s">
        <v>2652</v>
      </c>
      <c r="B681" s="881" t="s">
        <v>1569</v>
      </c>
      <c r="C681" s="881" t="s">
        <v>2536</v>
      </c>
      <c r="D681" s="882">
        <v>5.09</v>
      </c>
    </row>
    <row r="682" spans="1:4" ht="13.5" x14ac:dyDescent="0.25">
      <c r="A682" s="880" t="s">
        <v>2653</v>
      </c>
      <c r="B682" s="881" t="s">
        <v>1832</v>
      </c>
      <c r="C682" s="881" t="s">
        <v>4438</v>
      </c>
      <c r="D682" s="882">
        <v>3.8500000000000005</v>
      </c>
    </row>
    <row r="683" spans="1:4" ht="13.5" x14ac:dyDescent="0.25">
      <c r="A683" s="880" t="s">
        <v>2656</v>
      </c>
      <c r="B683" s="881" t="s">
        <v>6965</v>
      </c>
      <c r="C683" s="881" t="s">
        <v>2322</v>
      </c>
      <c r="D683" s="882">
        <v>3.34</v>
      </c>
    </row>
    <row r="684" spans="1:4" ht="13.5" x14ac:dyDescent="0.25">
      <c r="A684" s="880" t="s">
        <v>2658</v>
      </c>
      <c r="B684" s="881" t="s">
        <v>2793</v>
      </c>
      <c r="C684" s="881" t="s">
        <v>2361</v>
      </c>
      <c r="D684" s="882">
        <v>2.8</v>
      </c>
    </row>
    <row r="685" spans="1:4" ht="13.5" x14ac:dyDescent="0.25">
      <c r="A685" s="880" t="s">
        <v>2661</v>
      </c>
      <c r="B685" s="881" t="s">
        <v>3285</v>
      </c>
      <c r="C685" s="881" t="s">
        <v>2316</v>
      </c>
      <c r="D685" s="882">
        <v>2.36</v>
      </c>
    </row>
    <row r="686" spans="1:4" ht="13.5" x14ac:dyDescent="0.25">
      <c r="A686" s="880" t="s">
        <v>2663</v>
      </c>
      <c r="B686" s="881" t="s">
        <v>6910</v>
      </c>
      <c r="C686" s="881" t="s">
        <v>1671</v>
      </c>
      <c r="D686" s="882">
        <v>1.91</v>
      </c>
    </row>
    <row r="687" spans="1:4" ht="13.5" x14ac:dyDescent="0.25">
      <c r="A687" s="880" t="s">
        <v>2665</v>
      </c>
      <c r="B687" s="881" t="s">
        <v>1406</v>
      </c>
      <c r="C687" s="881" t="s">
        <v>2353</v>
      </c>
      <c r="D687" s="882">
        <v>1.5099999999999998</v>
      </c>
    </row>
    <row r="688" spans="1:4" ht="13.5" x14ac:dyDescent="0.25">
      <c r="A688" s="880" t="s">
        <v>2666</v>
      </c>
      <c r="B688" s="881" t="s">
        <v>2319</v>
      </c>
      <c r="C688" s="881" t="s">
        <v>1914</v>
      </c>
      <c r="D688" s="882">
        <v>1.1299999999999999</v>
      </c>
    </row>
    <row r="689" spans="1:4" ht="13.5" x14ac:dyDescent="0.25">
      <c r="A689" s="880" t="s">
        <v>2668</v>
      </c>
      <c r="B689" s="881" t="s">
        <v>1952</v>
      </c>
      <c r="C689" s="881" t="s">
        <v>1767</v>
      </c>
      <c r="D689" s="882">
        <v>0.89</v>
      </c>
    </row>
    <row r="690" spans="1:4" ht="13.5" x14ac:dyDescent="0.25">
      <c r="A690" s="880" t="s">
        <v>2670</v>
      </c>
      <c r="B690" s="881" t="s">
        <v>12178</v>
      </c>
      <c r="C690" s="881" t="s">
        <v>5031</v>
      </c>
      <c r="D690" s="882">
        <v>77.56</v>
      </c>
    </row>
    <row r="691" spans="1:4" ht="13.5" x14ac:dyDescent="0.25">
      <c r="A691" s="880" t="s">
        <v>2671</v>
      </c>
      <c r="B691" s="881" t="s">
        <v>2672</v>
      </c>
      <c r="C691" s="881" t="s">
        <v>1396</v>
      </c>
      <c r="D691" s="882">
        <v>0.4</v>
      </c>
    </row>
    <row r="692" spans="1:4" ht="13.5" x14ac:dyDescent="0.25">
      <c r="A692" s="880" t="s">
        <v>2673</v>
      </c>
      <c r="B692" s="881" t="s">
        <v>12179</v>
      </c>
      <c r="C692" s="881" t="s">
        <v>11880</v>
      </c>
      <c r="D692" s="882">
        <v>29.54</v>
      </c>
    </row>
    <row r="693" spans="1:4" ht="13.5" x14ac:dyDescent="0.25">
      <c r="A693" s="880" t="s">
        <v>2674</v>
      </c>
      <c r="B693" s="881" t="s">
        <v>3318</v>
      </c>
      <c r="C693" s="881" t="s">
        <v>1396</v>
      </c>
      <c r="D693" s="882">
        <v>4.7</v>
      </c>
    </row>
    <row r="694" spans="1:4" ht="13.5" x14ac:dyDescent="0.25">
      <c r="A694" s="880" t="s">
        <v>2676</v>
      </c>
      <c r="B694" s="881" t="s">
        <v>12180</v>
      </c>
      <c r="C694" s="881" t="s">
        <v>5031</v>
      </c>
      <c r="D694" s="882">
        <v>145.20999999999998</v>
      </c>
    </row>
    <row r="695" spans="1:4" ht="13.5" x14ac:dyDescent="0.25">
      <c r="A695" s="880" t="s">
        <v>2677</v>
      </c>
      <c r="B695" s="881" t="s">
        <v>1518</v>
      </c>
      <c r="C695" s="881" t="s">
        <v>2601</v>
      </c>
      <c r="D695" s="882">
        <v>8.86</v>
      </c>
    </row>
    <row r="696" spans="1:4" ht="13.5" x14ac:dyDescent="0.25">
      <c r="A696" s="880" t="s">
        <v>2679</v>
      </c>
      <c r="B696" s="881" t="s">
        <v>2618</v>
      </c>
      <c r="C696" s="881" t="s">
        <v>12181</v>
      </c>
      <c r="D696" s="882">
        <v>19.160000000000004</v>
      </c>
    </row>
    <row r="697" spans="1:4" ht="13.5" x14ac:dyDescent="0.25">
      <c r="A697" s="880" t="s">
        <v>2682</v>
      </c>
      <c r="B697" s="881" t="s">
        <v>2372</v>
      </c>
      <c r="C697" s="881" t="s">
        <v>2684</v>
      </c>
      <c r="D697" s="882">
        <v>1.19</v>
      </c>
    </row>
    <row r="698" spans="1:4" ht="13.5" x14ac:dyDescent="0.25">
      <c r="A698" s="880" t="s">
        <v>2685</v>
      </c>
      <c r="B698" s="881" t="s">
        <v>2891</v>
      </c>
      <c r="C698" s="881" t="s">
        <v>2684</v>
      </c>
      <c r="D698" s="882">
        <v>1</v>
      </c>
    </row>
    <row r="699" spans="1:4" ht="13.5" x14ac:dyDescent="0.25">
      <c r="A699" s="880" t="s">
        <v>2686</v>
      </c>
      <c r="B699" s="881" t="s">
        <v>12182</v>
      </c>
      <c r="C699" s="881" t="s">
        <v>12183</v>
      </c>
      <c r="D699" s="882">
        <v>403.08000000000004</v>
      </c>
    </row>
    <row r="700" spans="1:4" ht="13.5" x14ac:dyDescent="0.25">
      <c r="A700" s="880" t="s">
        <v>2688</v>
      </c>
      <c r="B700" s="881" t="s">
        <v>12184</v>
      </c>
      <c r="C700" s="881" t="s">
        <v>12185</v>
      </c>
      <c r="D700" s="882">
        <v>381.32</v>
      </c>
    </row>
    <row r="701" spans="1:4" ht="13.5" x14ac:dyDescent="0.25">
      <c r="A701" s="880" t="s">
        <v>2689</v>
      </c>
      <c r="B701" s="881" t="s">
        <v>12186</v>
      </c>
      <c r="C701" s="881" t="s">
        <v>3454</v>
      </c>
      <c r="D701" s="882">
        <v>261.85999999999996</v>
      </c>
    </row>
    <row r="702" spans="1:4" ht="13.5" x14ac:dyDescent="0.25">
      <c r="A702" s="880" t="s">
        <v>2690</v>
      </c>
      <c r="B702" s="881" t="s">
        <v>12187</v>
      </c>
      <c r="C702" s="881" t="s">
        <v>12188</v>
      </c>
      <c r="D702" s="882">
        <v>200.93</v>
      </c>
    </row>
    <row r="703" spans="1:4" ht="13.5" x14ac:dyDescent="0.25">
      <c r="A703" s="880" t="s">
        <v>2692</v>
      </c>
      <c r="B703" s="881" t="s">
        <v>8580</v>
      </c>
      <c r="C703" s="881" t="s">
        <v>1396</v>
      </c>
      <c r="D703" s="882">
        <v>7.5</v>
      </c>
    </row>
    <row r="704" spans="1:4" ht="13.5" x14ac:dyDescent="0.25">
      <c r="A704" s="880" t="s">
        <v>2694</v>
      </c>
      <c r="B704" s="881" t="s">
        <v>1408</v>
      </c>
      <c r="C704" s="881" t="s">
        <v>1396</v>
      </c>
      <c r="D704" s="882">
        <v>2.06</v>
      </c>
    </row>
    <row r="705" spans="1:4" ht="13.5" x14ac:dyDescent="0.25">
      <c r="A705" s="880" t="s">
        <v>2696</v>
      </c>
      <c r="B705" s="881" t="s">
        <v>2076</v>
      </c>
      <c r="C705" s="881" t="s">
        <v>1396</v>
      </c>
      <c r="D705" s="882">
        <v>2.95</v>
      </c>
    </row>
    <row r="706" spans="1:4" ht="13.5" x14ac:dyDescent="0.25">
      <c r="A706" s="880" t="s">
        <v>2697</v>
      </c>
      <c r="B706" s="881" t="s">
        <v>12189</v>
      </c>
      <c r="C706" s="881" t="s">
        <v>12153</v>
      </c>
      <c r="D706" s="882">
        <v>138.76</v>
      </c>
    </row>
    <row r="707" spans="1:4" ht="13.5" x14ac:dyDescent="0.25">
      <c r="A707" s="880" t="s">
        <v>2698</v>
      </c>
      <c r="B707" s="881" t="s">
        <v>3629</v>
      </c>
      <c r="C707" s="881" t="s">
        <v>1396</v>
      </c>
      <c r="D707" s="882">
        <v>3.35</v>
      </c>
    </row>
    <row r="708" spans="1:4" ht="13.5" x14ac:dyDescent="0.25">
      <c r="A708" s="880" t="s">
        <v>2700</v>
      </c>
      <c r="B708" s="881" t="s">
        <v>5651</v>
      </c>
      <c r="C708" s="881" t="s">
        <v>1396</v>
      </c>
      <c r="D708" s="882">
        <v>0.74</v>
      </c>
    </row>
    <row r="709" spans="1:4" ht="13.5" x14ac:dyDescent="0.25">
      <c r="A709" s="880" t="s">
        <v>2702</v>
      </c>
      <c r="B709" s="881" t="s">
        <v>12190</v>
      </c>
      <c r="C709" s="881" t="s">
        <v>5031</v>
      </c>
      <c r="D709" s="882">
        <v>219.61</v>
      </c>
    </row>
    <row r="710" spans="1:4" ht="13.5" x14ac:dyDescent="0.25">
      <c r="A710" s="880" t="s">
        <v>2703</v>
      </c>
      <c r="B710" s="881" t="s">
        <v>12191</v>
      </c>
      <c r="C710" s="881" t="s">
        <v>12192</v>
      </c>
      <c r="D710" s="882">
        <v>214.50000000000003</v>
      </c>
    </row>
    <row r="711" spans="1:4" ht="13.5" x14ac:dyDescent="0.25">
      <c r="A711" s="880" t="s">
        <v>2705</v>
      </c>
      <c r="B711" s="881" t="s">
        <v>8737</v>
      </c>
      <c r="C711" s="881" t="s">
        <v>4823</v>
      </c>
      <c r="D711" s="882">
        <v>5.35</v>
      </c>
    </row>
    <row r="712" spans="1:4" ht="13.5" x14ac:dyDescent="0.25">
      <c r="A712" s="880" t="s">
        <v>2707</v>
      </c>
      <c r="B712" s="881" t="s">
        <v>2890</v>
      </c>
      <c r="C712" s="881" t="s">
        <v>5651</v>
      </c>
      <c r="D712" s="882">
        <v>4.38</v>
      </c>
    </row>
    <row r="713" spans="1:4" ht="13.5" x14ac:dyDescent="0.25">
      <c r="A713" s="880" t="s">
        <v>2709</v>
      </c>
      <c r="B713" s="881" t="s">
        <v>6914</v>
      </c>
      <c r="C713" s="881" t="s">
        <v>2655</v>
      </c>
      <c r="D713" s="882">
        <v>3.48</v>
      </c>
    </row>
    <row r="714" spans="1:4" ht="13.5" x14ac:dyDescent="0.25">
      <c r="A714" s="880" t="s">
        <v>2710</v>
      </c>
      <c r="B714" s="881" t="s">
        <v>7118</v>
      </c>
      <c r="C714" s="881" t="s">
        <v>7853</v>
      </c>
      <c r="D714" s="882">
        <v>12.79</v>
      </c>
    </row>
    <row r="715" spans="1:4" ht="13.5" x14ac:dyDescent="0.25">
      <c r="A715" s="880" t="s">
        <v>2713</v>
      </c>
      <c r="B715" s="881" t="s">
        <v>4188</v>
      </c>
      <c r="C715" s="881" t="s">
        <v>6787</v>
      </c>
      <c r="D715" s="882">
        <v>10.23</v>
      </c>
    </row>
    <row r="716" spans="1:4" ht="13.5" x14ac:dyDescent="0.25">
      <c r="A716" s="880" t="s">
        <v>2716</v>
      </c>
      <c r="B716" s="881" t="s">
        <v>3485</v>
      </c>
      <c r="C716" s="881" t="s">
        <v>3340</v>
      </c>
      <c r="D716" s="882">
        <v>9.1</v>
      </c>
    </row>
    <row r="717" spans="1:4" ht="13.5" x14ac:dyDescent="0.25">
      <c r="A717" s="880" t="s">
        <v>2717</v>
      </c>
      <c r="B717" s="881" t="s">
        <v>4850</v>
      </c>
      <c r="C717" s="881" t="s">
        <v>6949</v>
      </c>
      <c r="D717" s="882">
        <v>7.919999999999999</v>
      </c>
    </row>
    <row r="718" spans="1:4" ht="13.5" x14ac:dyDescent="0.25">
      <c r="A718" s="880" t="s">
        <v>2720</v>
      </c>
      <c r="B718" s="881" t="s">
        <v>12193</v>
      </c>
      <c r="C718" s="881" t="s">
        <v>1584</v>
      </c>
      <c r="D718" s="882">
        <v>165.75</v>
      </c>
    </row>
    <row r="719" spans="1:4" ht="13.5" x14ac:dyDescent="0.25">
      <c r="A719" s="880" t="s">
        <v>2721</v>
      </c>
      <c r="B719" s="881" t="s">
        <v>2374</v>
      </c>
      <c r="C719" s="881" t="s">
        <v>2377</v>
      </c>
      <c r="D719" s="882">
        <v>1.01</v>
      </c>
    </row>
    <row r="720" spans="1:4" ht="13.5" x14ac:dyDescent="0.25">
      <c r="A720" s="880" t="s">
        <v>2723</v>
      </c>
      <c r="B720" s="881" t="s">
        <v>1664</v>
      </c>
      <c r="C720" s="881" t="s">
        <v>2297</v>
      </c>
      <c r="D720" s="882">
        <v>0.69</v>
      </c>
    </row>
    <row r="721" spans="1:4" ht="13.5" x14ac:dyDescent="0.25">
      <c r="A721" s="880" t="s">
        <v>2724</v>
      </c>
      <c r="B721" s="881" t="s">
        <v>1438</v>
      </c>
      <c r="C721" s="881" t="s">
        <v>2482</v>
      </c>
      <c r="D721" s="882">
        <v>0.48000000000000004</v>
      </c>
    </row>
    <row r="722" spans="1:4" ht="13.5" x14ac:dyDescent="0.25">
      <c r="A722" s="880" t="s">
        <v>2725</v>
      </c>
      <c r="B722" s="881" t="s">
        <v>2322</v>
      </c>
      <c r="C722" s="881" t="s">
        <v>1444</v>
      </c>
      <c r="D722" s="882">
        <v>0.31</v>
      </c>
    </row>
    <row r="723" spans="1:4" ht="13.5" x14ac:dyDescent="0.25">
      <c r="A723" s="880" t="s">
        <v>2726</v>
      </c>
      <c r="B723" s="881" t="s">
        <v>1664</v>
      </c>
      <c r="C723" s="881" t="s">
        <v>2297</v>
      </c>
      <c r="D723" s="882">
        <v>0.69</v>
      </c>
    </row>
    <row r="724" spans="1:4" ht="13.5" x14ac:dyDescent="0.25">
      <c r="A724" s="880" t="s">
        <v>2727</v>
      </c>
      <c r="B724" s="881" t="s">
        <v>1438</v>
      </c>
      <c r="C724" s="881" t="s">
        <v>2482</v>
      </c>
      <c r="D724" s="882">
        <v>0.48000000000000004</v>
      </c>
    </row>
    <row r="725" spans="1:4" ht="13.5" x14ac:dyDescent="0.25">
      <c r="A725" s="880" t="s">
        <v>2729</v>
      </c>
      <c r="B725" s="881" t="s">
        <v>12194</v>
      </c>
      <c r="C725" s="881" t="s">
        <v>2618</v>
      </c>
      <c r="D725" s="882">
        <v>40.230000000000004</v>
      </c>
    </row>
    <row r="726" spans="1:4" ht="13.5" x14ac:dyDescent="0.25">
      <c r="A726" s="880" t="s">
        <v>2730</v>
      </c>
      <c r="B726" s="881" t="s">
        <v>4547</v>
      </c>
      <c r="C726" s="881" t="s">
        <v>5094</v>
      </c>
      <c r="D726" s="882">
        <v>26.819999999999993</v>
      </c>
    </row>
    <row r="727" spans="1:4" ht="13.5" x14ac:dyDescent="0.25">
      <c r="A727" s="880" t="s">
        <v>2733</v>
      </c>
      <c r="B727" s="881" t="s">
        <v>12195</v>
      </c>
      <c r="C727" s="881" t="s">
        <v>5543</v>
      </c>
      <c r="D727" s="882">
        <v>235.66</v>
      </c>
    </row>
    <row r="728" spans="1:4" ht="13.5" x14ac:dyDescent="0.25">
      <c r="A728" s="880" t="s">
        <v>2735</v>
      </c>
      <c r="B728" s="881" t="s">
        <v>3678</v>
      </c>
      <c r="C728" s="881" t="s">
        <v>2322</v>
      </c>
      <c r="D728" s="882">
        <v>0.51</v>
      </c>
    </row>
    <row r="729" spans="1:4" ht="13.5" x14ac:dyDescent="0.25">
      <c r="A729" s="880" t="s">
        <v>2737</v>
      </c>
      <c r="B729" s="881" t="s">
        <v>12196</v>
      </c>
      <c r="C729" s="881" t="s">
        <v>12197</v>
      </c>
      <c r="D729" s="882">
        <v>189.97000000000003</v>
      </c>
    </row>
    <row r="730" spans="1:4" ht="13.5" x14ac:dyDescent="0.25">
      <c r="A730" s="880" t="s">
        <v>2738</v>
      </c>
      <c r="B730" s="881" t="s">
        <v>12198</v>
      </c>
      <c r="C730" s="881" t="s">
        <v>12199</v>
      </c>
      <c r="D730" s="882">
        <v>88.609999999999985</v>
      </c>
    </row>
    <row r="731" spans="1:4" ht="13.5" x14ac:dyDescent="0.25">
      <c r="A731" s="880" t="s">
        <v>2740</v>
      </c>
      <c r="B731" s="881" t="s">
        <v>12200</v>
      </c>
      <c r="C731" s="881" t="s">
        <v>12201</v>
      </c>
      <c r="D731" s="882">
        <v>63.36</v>
      </c>
    </row>
    <row r="732" spans="1:4" ht="13.5" x14ac:dyDescent="0.25">
      <c r="A732" s="880" t="s">
        <v>2741</v>
      </c>
      <c r="B732" s="881" t="s">
        <v>4532</v>
      </c>
      <c r="C732" s="881" t="s">
        <v>6421</v>
      </c>
      <c r="D732" s="882">
        <v>6.2199999999999989</v>
      </c>
    </row>
    <row r="733" spans="1:4" ht="13.5" x14ac:dyDescent="0.25">
      <c r="A733" s="880" t="s">
        <v>2743</v>
      </c>
      <c r="B733" s="881" t="s">
        <v>12202</v>
      </c>
      <c r="C733" s="881" t="s">
        <v>7935</v>
      </c>
      <c r="D733" s="882">
        <v>34.1</v>
      </c>
    </row>
    <row r="734" spans="1:4" ht="13.5" x14ac:dyDescent="0.25">
      <c r="A734" s="880" t="s">
        <v>2744</v>
      </c>
      <c r="B734" s="881" t="s">
        <v>12203</v>
      </c>
      <c r="C734" s="881" t="s">
        <v>3810</v>
      </c>
      <c r="D734" s="882">
        <v>7.6599999999999984</v>
      </c>
    </row>
    <row r="735" spans="1:4" ht="13.5" x14ac:dyDescent="0.25">
      <c r="A735" s="880" t="s">
        <v>2745</v>
      </c>
      <c r="B735" s="881" t="s">
        <v>12204</v>
      </c>
      <c r="C735" s="881" t="s">
        <v>12205</v>
      </c>
      <c r="D735" s="882">
        <v>147.09</v>
      </c>
    </row>
    <row r="736" spans="1:4" ht="13.5" x14ac:dyDescent="0.25">
      <c r="A736" s="880" t="s">
        <v>2749</v>
      </c>
      <c r="B736" s="881" t="s">
        <v>12206</v>
      </c>
      <c r="C736" s="881" t="s">
        <v>12207</v>
      </c>
      <c r="D736" s="882">
        <v>62.260000000000005</v>
      </c>
    </row>
    <row r="737" spans="1:4" ht="13.5" x14ac:dyDescent="0.25">
      <c r="A737" s="880" t="s">
        <v>2752</v>
      </c>
      <c r="B737" s="881" t="s">
        <v>4038</v>
      </c>
      <c r="C737" s="881" t="s">
        <v>5431</v>
      </c>
      <c r="D737" s="882">
        <v>10.389999999999999</v>
      </c>
    </row>
    <row r="738" spans="1:4" ht="13.5" x14ac:dyDescent="0.25">
      <c r="A738" s="880" t="s">
        <v>2755</v>
      </c>
      <c r="B738" s="881" t="s">
        <v>12208</v>
      </c>
      <c r="C738" s="881" t="s">
        <v>12209</v>
      </c>
      <c r="D738" s="882">
        <v>235.8</v>
      </c>
    </row>
    <row r="739" spans="1:4" ht="13.5" x14ac:dyDescent="0.25">
      <c r="A739" s="880" t="s">
        <v>2756</v>
      </c>
      <c r="B739" s="881" t="s">
        <v>12210</v>
      </c>
      <c r="C739" s="881" t="s">
        <v>7694</v>
      </c>
      <c r="D739" s="882">
        <v>31.469999999999995</v>
      </c>
    </row>
    <row r="740" spans="1:4" ht="13.5" x14ac:dyDescent="0.25">
      <c r="A740" s="880" t="s">
        <v>2759</v>
      </c>
      <c r="B740" s="881" t="s">
        <v>12211</v>
      </c>
      <c r="C740" s="881" t="s">
        <v>12212</v>
      </c>
      <c r="D740" s="882">
        <v>1658.1399999999999</v>
      </c>
    </row>
    <row r="741" spans="1:4" ht="13.5" x14ac:dyDescent="0.25">
      <c r="A741" s="880" t="s">
        <v>2763</v>
      </c>
      <c r="B741" s="881" t="s">
        <v>5974</v>
      </c>
      <c r="C741" s="881" t="s">
        <v>12213</v>
      </c>
      <c r="D741" s="882">
        <v>22.810000000000002</v>
      </c>
    </row>
    <row r="742" spans="1:4" ht="13.5" x14ac:dyDescent="0.25">
      <c r="A742" s="880" t="s">
        <v>2765</v>
      </c>
      <c r="B742" s="881" t="s">
        <v>5418</v>
      </c>
      <c r="C742" s="881" t="s">
        <v>12009</v>
      </c>
      <c r="D742" s="882">
        <v>35.64</v>
      </c>
    </row>
    <row r="743" spans="1:4" ht="13.5" x14ac:dyDescent="0.25">
      <c r="A743" s="880" t="s">
        <v>2767</v>
      </c>
      <c r="B743" s="881" t="s">
        <v>2332</v>
      </c>
      <c r="C743" s="881" t="s">
        <v>3144</v>
      </c>
      <c r="D743" s="882">
        <v>0.33999999999999997</v>
      </c>
    </row>
    <row r="744" spans="1:4" ht="13.5" x14ac:dyDescent="0.25">
      <c r="A744" s="880" t="s">
        <v>2768</v>
      </c>
      <c r="B744" s="881" t="s">
        <v>2180</v>
      </c>
      <c r="C744" s="881" t="s">
        <v>4532</v>
      </c>
      <c r="D744" s="882">
        <v>7.4600000000000009</v>
      </c>
    </row>
    <row r="745" spans="1:4" ht="13.5" x14ac:dyDescent="0.25">
      <c r="A745" s="880" t="s">
        <v>2771</v>
      </c>
      <c r="B745" s="881" t="s">
        <v>6838</v>
      </c>
      <c r="C745" s="881" t="s">
        <v>12214</v>
      </c>
      <c r="D745" s="882">
        <v>13.11</v>
      </c>
    </row>
    <row r="746" spans="1:4" ht="13.5" x14ac:dyDescent="0.25">
      <c r="A746" s="880" t="s">
        <v>2774</v>
      </c>
      <c r="B746" s="881" t="s">
        <v>12215</v>
      </c>
      <c r="C746" s="881" t="s">
        <v>4256</v>
      </c>
      <c r="D746" s="882">
        <v>32.24</v>
      </c>
    </row>
    <row r="747" spans="1:4" s="411" customFormat="1" ht="13.5" x14ac:dyDescent="0.25">
      <c r="A747" s="880" t="s">
        <v>2776</v>
      </c>
      <c r="B747" s="881" t="s">
        <v>12216</v>
      </c>
      <c r="C747" s="881" t="s">
        <v>7783</v>
      </c>
      <c r="D747" s="882">
        <v>21.26</v>
      </c>
    </row>
    <row r="748" spans="1:4" ht="13.5" x14ac:dyDescent="0.25">
      <c r="A748" s="880" t="s">
        <v>2777</v>
      </c>
      <c r="B748" s="881" t="s">
        <v>4144</v>
      </c>
      <c r="C748" s="881" t="s">
        <v>5716</v>
      </c>
      <c r="D748" s="882">
        <v>3.58</v>
      </c>
    </row>
    <row r="749" spans="1:4" ht="13.5" x14ac:dyDescent="0.25">
      <c r="A749" s="880" t="s">
        <v>2780</v>
      </c>
      <c r="B749" s="881" t="s">
        <v>2136</v>
      </c>
      <c r="C749" s="881" t="s">
        <v>5865</v>
      </c>
      <c r="D749" s="882">
        <v>1.62</v>
      </c>
    </row>
    <row r="750" spans="1:4" ht="13.5" x14ac:dyDescent="0.25">
      <c r="A750" s="880" t="s">
        <v>2782</v>
      </c>
      <c r="B750" s="881" t="s">
        <v>1654</v>
      </c>
      <c r="C750" s="881" t="s">
        <v>2316</v>
      </c>
      <c r="D750" s="882">
        <v>1.34</v>
      </c>
    </row>
    <row r="751" spans="1:4" ht="13.5" x14ac:dyDescent="0.25">
      <c r="A751" s="880" t="s">
        <v>2784</v>
      </c>
      <c r="B751" s="881" t="s">
        <v>6794</v>
      </c>
      <c r="C751" s="881" t="s">
        <v>3960</v>
      </c>
      <c r="D751" s="882">
        <v>0.63000000000000012</v>
      </c>
    </row>
    <row r="752" spans="1:4" ht="13.5" x14ac:dyDescent="0.25">
      <c r="A752" s="880" t="s">
        <v>2786</v>
      </c>
      <c r="B752" s="881" t="s">
        <v>1846</v>
      </c>
      <c r="C752" s="881" t="s">
        <v>12217</v>
      </c>
      <c r="D752" s="882">
        <v>31.520000000000003</v>
      </c>
    </row>
    <row r="753" spans="1:14" s="411" customFormat="1" ht="13.5" x14ac:dyDescent="0.25">
      <c r="A753" s="880" t="s">
        <v>2789</v>
      </c>
      <c r="B753" s="881" t="s">
        <v>1758</v>
      </c>
      <c r="C753" s="881" t="s">
        <v>2742</v>
      </c>
      <c r="D753" s="882">
        <v>7.08</v>
      </c>
    </row>
    <row r="754" spans="1:14" ht="13.5" x14ac:dyDescent="0.25">
      <c r="A754" s="880" t="s">
        <v>2792</v>
      </c>
      <c r="B754" s="881" t="s">
        <v>3468</v>
      </c>
      <c r="C754" s="881" t="s">
        <v>2887</v>
      </c>
      <c r="D754" s="882">
        <v>28.2</v>
      </c>
      <c r="N754" s="27">
        <v>8</v>
      </c>
    </row>
    <row r="755" spans="1:14" ht="13.5" x14ac:dyDescent="0.25">
      <c r="A755" s="880" t="s">
        <v>2794</v>
      </c>
      <c r="B755" s="881" t="s">
        <v>12218</v>
      </c>
      <c r="C755" s="881" t="s">
        <v>2796</v>
      </c>
      <c r="D755" s="882">
        <v>20.700000000000003</v>
      </c>
      <c r="N755" s="27">
        <v>9</v>
      </c>
    </row>
    <row r="756" spans="1:14" ht="13.5" x14ac:dyDescent="0.25">
      <c r="A756" s="880" t="s">
        <v>2797</v>
      </c>
      <c r="B756" s="881" t="s">
        <v>3167</v>
      </c>
      <c r="C756" s="881" t="s">
        <v>2638</v>
      </c>
      <c r="D756" s="882">
        <v>12.120000000000001</v>
      </c>
      <c r="N756" s="27">
        <v>10</v>
      </c>
    </row>
    <row r="757" spans="1:14" ht="13.5" x14ac:dyDescent="0.25">
      <c r="A757" s="880" t="s">
        <v>2799</v>
      </c>
      <c r="B757" s="881" t="s">
        <v>12219</v>
      </c>
      <c r="C757" s="881" t="s">
        <v>11909</v>
      </c>
      <c r="D757" s="882">
        <v>80.740000000000009</v>
      </c>
      <c r="N757" s="27">
        <v>11</v>
      </c>
    </row>
    <row r="758" spans="1:14" ht="13.5" x14ac:dyDescent="0.25">
      <c r="A758" s="880" t="s">
        <v>2800</v>
      </c>
      <c r="B758" s="881" t="s">
        <v>12220</v>
      </c>
      <c r="C758" s="881" t="s">
        <v>12221</v>
      </c>
      <c r="D758" s="882">
        <v>7.9700000000000006</v>
      </c>
    </row>
    <row r="759" spans="1:14" ht="13.5" x14ac:dyDescent="0.25">
      <c r="A759" s="880" t="s">
        <v>2803</v>
      </c>
      <c r="B759" s="881" t="s">
        <v>12222</v>
      </c>
      <c r="C759" s="881" t="s">
        <v>12223</v>
      </c>
      <c r="D759" s="882">
        <v>31.019999999999996</v>
      </c>
      <c r="N759" s="27">
        <v>13</v>
      </c>
    </row>
    <row r="760" spans="1:14" ht="13.5" x14ac:dyDescent="0.25">
      <c r="A760" s="880" t="s">
        <v>2804</v>
      </c>
      <c r="B760" s="881" t="s">
        <v>12224</v>
      </c>
      <c r="C760" s="881" t="s">
        <v>12225</v>
      </c>
      <c r="D760" s="882">
        <v>15.96</v>
      </c>
      <c r="N760" s="27">
        <v>14</v>
      </c>
    </row>
    <row r="761" spans="1:14" ht="13.5" x14ac:dyDescent="0.25">
      <c r="A761" s="880" t="s">
        <v>2805</v>
      </c>
      <c r="B761" s="881" t="s">
        <v>12226</v>
      </c>
      <c r="C761" s="881" t="s">
        <v>12227</v>
      </c>
      <c r="D761" s="882">
        <v>83.16</v>
      </c>
      <c r="N761" s="27">
        <v>15</v>
      </c>
    </row>
    <row r="762" spans="1:14" ht="13.5" x14ac:dyDescent="0.25">
      <c r="A762" s="880" t="s">
        <v>2807</v>
      </c>
      <c r="B762" s="881" t="s">
        <v>12228</v>
      </c>
      <c r="C762" s="881" t="s">
        <v>12229</v>
      </c>
      <c r="D762" s="882">
        <v>96.449999999999989</v>
      </c>
    </row>
    <row r="763" spans="1:14" ht="13.5" x14ac:dyDescent="0.25">
      <c r="A763" s="880" t="s">
        <v>2809</v>
      </c>
      <c r="B763" s="881" t="s">
        <v>12230</v>
      </c>
      <c r="C763" s="881" t="s">
        <v>5788</v>
      </c>
      <c r="D763" s="882">
        <v>86.99</v>
      </c>
    </row>
    <row r="764" spans="1:14" ht="13.5" x14ac:dyDescent="0.25">
      <c r="A764" s="880" t="s">
        <v>2811</v>
      </c>
      <c r="B764" s="881" t="s">
        <v>3938</v>
      </c>
      <c r="C764" s="881" t="s">
        <v>6325</v>
      </c>
      <c r="D764" s="882">
        <v>77.09</v>
      </c>
    </row>
    <row r="765" spans="1:14" ht="13.5" x14ac:dyDescent="0.25">
      <c r="A765" s="880" t="s">
        <v>2814</v>
      </c>
      <c r="B765" s="881" t="s">
        <v>12231</v>
      </c>
      <c r="C765" s="881" t="s">
        <v>12232</v>
      </c>
      <c r="D765" s="882">
        <v>225.03000000000003</v>
      </c>
    </row>
    <row r="766" spans="1:14" ht="13.5" x14ac:dyDescent="0.25">
      <c r="A766" s="880" t="s">
        <v>2816</v>
      </c>
      <c r="B766" s="881" t="s">
        <v>12233</v>
      </c>
      <c r="C766" s="881" t="s">
        <v>12234</v>
      </c>
      <c r="D766" s="882">
        <v>844.92</v>
      </c>
    </row>
    <row r="767" spans="1:14" ht="13.5" x14ac:dyDescent="0.25">
      <c r="A767" s="880" t="s">
        <v>2817</v>
      </c>
      <c r="B767" s="881" t="s">
        <v>12235</v>
      </c>
      <c r="C767" s="881" t="s">
        <v>12236</v>
      </c>
      <c r="D767" s="882">
        <v>15.980000000000004</v>
      </c>
    </row>
    <row r="768" spans="1:14" ht="13.5" x14ac:dyDescent="0.25">
      <c r="A768" s="880" t="s">
        <v>4069</v>
      </c>
      <c r="B768" s="881" t="s">
        <v>1444</v>
      </c>
      <c r="C768" s="881" t="s">
        <v>4070</v>
      </c>
      <c r="D768" s="882">
        <v>0.01</v>
      </c>
    </row>
    <row r="769" spans="1:4" ht="13.5" x14ac:dyDescent="0.25">
      <c r="A769" s="880" t="s">
        <v>4075</v>
      </c>
      <c r="B769" s="881" t="s">
        <v>12237</v>
      </c>
      <c r="C769" s="881" t="s">
        <v>3796</v>
      </c>
      <c r="D769" s="882">
        <v>44.46</v>
      </c>
    </row>
    <row r="770" spans="1:4" ht="13.5" x14ac:dyDescent="0.25">
      <c r="A770" s="880" t="s">
        <v>4079</v>
      </c>
      <c r="B770" s="881" t="s">
        <v>8665</v>
      </c>
      <c r="C770" s="881" t="s">
        <v>5558</v>
      </c>
      <c r="D770" s="882">
        <v>5.23</v>
      </c>
    </row>
    <row r="771" spans="1:4" ht="13.5" x14ac:dyDescent="0.25">
      <c r="A771" s="880" t="s">
        <v>4081</v>
      </c>
      <c r="B771" s="881" t="s">
        <v>3165</v>
      </c>
      <c r="C771" s="881" t="s">
        <v>12238</v>
      </c>
      <c r="D771" s="882">
        <v>8.42</v>
      </c>
    </row>
    <row r="772" spans="1:4" ht="13.5" x14ac:dyDescent="0.25">
      <c r="A772" s="880" t="s">
        <v>4102</v>
      </c>
      <c r="B772" s="881" t="s">
        <v>5316</v>
      </c>
      <c r="C772" s="881" t="s">
        <v>12239</v>
      </c>
      <c r="D772" s="882">
        <v>10.639999999999997</v>
      </c>
    </row>
    <row r="773" spans="1:4" ht="13.5" x14ac:dyDescent="0.25">
      <c r="A773" s="880" t="s">
        <v>4103</v>
      </c>
      <c r="B773" s="881" t="s">
        <v>2338</v>
      </c>
      <c r="C773" s="881" t="s">
        <v>1443</v>
      </c>
      <c r="D773" s="882">
        <v>0.15999999999999998</v>
      </c>
    </row>
    <row r="774" spans="1:4" ht="13.5" x14ac:dyDescent="0.25">
      <c r="A774" s="880" t="s">
        <v>4107</v>
      </c>
      <c r="B774" s="881" t="s">
        <v>12240</v>
      </c>
      <c r="C774" s="881" t="s">
        <v>4648</v>
      </c>
      <c r="D774" s="882">
        <v>25.34</v>
      </c>
    </row>
    <row r="775" spans="1:4" ht="13.5" x14ac:dyDescent="0.25">
      <c r="A775" s="880" t="s">
        <v>4109</v>
      </c>
      <c r="B775" s="881" t="s">
        <v>3307</v>
      </c>
      <c r="C775" s="881" t="s">
        <v>6787</v>
      </c>
      <c r="D775" s="882">
        <v>3.5799999999999996</v>
      </c>
    </row>
    <row r="776" spans="1:4" ht="13.5" x14ac:dyDescent="0.25">
      <c r="A776" s="880" t="s">
        <v>4111</v>
      </c>
      <c r="B776" s="881" t="s">
        <v>12241</v>
      </c>
      <c r="C776" s="881" t="s">
        <v>5022</v>
      </c>
      <c r="D776" s="882">
        <v>45.34</v>
      </c>
    </row>
    <row r="777" spans="1:4" ht="13.5" x14ac:dyDescent="0.25">
      <c r="A777" s="880" t="s">
        <v>4113</v>
      </c>
      <c r="B777" s="881" t="s">
        <v>12242</v>
      </c>
      <c r="C777" s="881" t="s">
        <v>12238</v>
      </c>
      <c r="D777" s="882">
        <v>4.7900000000000009</v>
      </c>
    </row>
    <row r="778" spans="1:4" ht="13.5" x14ac:dyDescent="0.25">
      <c r="A778" s="880" t="s">
        <v>4114</v>
      </c>
      <c r="B778" s="881" t="s">
        <v>1544</v>
      </c>
      <c r="C778" s="881" t="s">
        <v>4648</v>
      </c>
      <c r="D778" s="882">
        <v>6.8299999999999992</v>
      </c>
    </row>
    <row r="779" spans="1:4" ht="13.5" x14ac:dyDescent="0.25">
      <c r="A779" s="880" t="s">
        <v>4116</v>
      </c>
      <c r="B779" s="881" t="s">
        <v>12243</v>
      </c>
      <c r="C779" s="881" t="s">
        <v>3022</v>
      </c>
      <c r="D779" s="882">
        <v>23.47</v>
      </c>
    </row>
    <row r="780" spans="1:4" ht="13.5" x14ac:dyDescent="0.25">
      <c r="A780" s="880" t="s">
        <v>4118</v>
      </c>
      <c r="B780" s="881" t="s">
        <v>6556</v>
      </c>
      <c r="C780" s="881" t="s">
        <v>6690</v>
      </c>
      <c r="D780" s="882">
        <v>8.41</v>
      </c>
    </row>
    <row r="781" spans="1:4" ht="13.5" x14ac:dyDescent="0.25">
      <c r="A781" s="880" t="s">
        <v>4120</v>
      </c>
      <c r="B781" s="881" t="s">
        <v>5479</v>
      </c>
      <c r="C781" s="881" t="s">
        <v>2103</v>
      </c>
      <c r="D781" s="882">
        <v>5.32</v>
      </c>
    </row>
    <row r="782" spans="1:4" ht="13.5" x14ac:dyDescent="0.25">
      <c r="A782" s="880" t="s">
        <v>4121</v>
      </c>
      <c r="B782" s="881" t="s">
        <v>12244</v>
      </c>
      <c r="C782" s="881" t="s">
        <v>4673</v>
      </c>
      <c r="D782" s="882">
        <v>50.36</v>
      </c>
    </row>
    <row r="783" spans="1:4" ht="13.5" x14ac:dyDescent="0.25">
      <c r="A783" s="880" t="s">
        <v>4124</v>
      </c>
      <c r="B783" s="881" t="s">
        <v>2607</v>
      </c>
      <c r="C783" s="881" t="s">
        <v>2482</v>
      </c>
      <c r="D783" s="882">
        <v>0.43</v>
      </c>
    </row>
    <row r="784" spans="1:4" ht="13.5" x14ac:dyDescent="0.25">
      <c r="A784" s="880" t="s">
        <v>4125</v>
      </c>
      <c r="B784" s="881" t="s">
        <v>5414</v>
      </c>
      <c r="C784" s="881" t="s">
        <v>2341</v>
      </c>
      <c r="D784" s="882">
        <v>5.8900000000000006</v>
      </c>
    </row>
    <row r="785" spans="1:4" ht="13.5" x14ac:dyDescent="0.25">
      <c r="A785" s="880" t="s">
        <v>4127</v>
      </c>
      <c r="B785" s="881" t="s">
        <v>8800</v>
      </c>
      <c r="C785" s="881" t="s">
        <v>7299</v>
      </c>
      <c r="D785" s="882">
        <v>17.950000000000003</v>
      </c>
    </row>
    <row r="786" spans="1:4" ht="13.5" x14ac:dyDescent="0.25">
      <c r="A786" s="880" t="s">
        <v>4128</v>
      </c>
      <c r="B786" s="881" t="s">
        <v>12245</v>
      </c>
      <c r="C786" s="881" t="s">
        <v>12246</v>
      </c>
      <c r="D786" s="882">
        <v>88.610000000000014</v>
      </c>
    </row>
    <row r="787" spans="1:4" ht="13.5" x14ac:dyDescent="0.25">
      <c r="A787" s="880" t="s">
        <v>4129</v>
      </c>
      <c r="B787" s="881" t="s">
        <v>12247</v>
      </c>
      <c r="C787" s="881" t="s">
        <v>12248</v>
      </c>
      <c r="D787" s="882">
        <v>12.990000000000002</v>
      </c>
    </row>
    <row r="788" spans="1:4" ht="13.5" x14ac:dyDescent="0.25">
      <c r="A788" s="880" t="s">
        <v>4131</v>
      </c>
      <c r="B788" s="881" t="s">
        <v>8468</v>
      </c>
      <c r="C788" s="881" t="s">
        <v>12249</v>
      </c>
      <c r="D788" s="882">
        <v>15.469999999999999</v>
      </c>
    </row>
    <row r="789" spans="1:4" ht="13.5" x14ac:dyDescent="0.25">
      <c r="A789" s="880" t="s">
        <v>4132</v>
      </c>
      <c r="B789" s="881" t="s">
        <v>6236</v>
      </c>
      <c r="C789" s="881" t="s">
        <v>1910</v>
      </c>
      <c r="D789" s="882">
        <v>2.34</v>
      </c>
    </row>
    <row r="790" spans="1:4" ht="13.5" x14ac:dyDescent="0.25">
      <c r="A790" s="880" t="s">
        <v>4134</v>
      </c>
      <c r="B790" s="881" t="s">
        <v>3611</v>
      </c>
      <c r="C790" s="881" t="s">
        <v>2104</v>
      </c>
      <c r="D790" s="882">
        <v>49.82</v>
      </c>
    </row>
    <row r="791" spans="1:4" ht="13.5" x14ac:dyDescent="0.25">
      <c r="A791" s="880" t="s">
        <v>4140</v>
      </c>
      <c r="B791" s="881" t="s">
        <v>7634</v>
      </c>
      <c r="C791" s="881" t="s">
        <v>6098</v>
      </c>
      <c r="D791" s="882">
        <v>34.06</v>
      </c>
    </row>
    <row r="792" spans="1:4" ht="13.5" x14ac:dyDescent="0.25">
      <c r="A792" s="880" t="s">
        <v>4187</v>
      </c>
      <c r="B792" s="881" t="s">
        <v>12250</v>
      </c>
      <c r="C792" s="881" t="s">
        <v>4371</v>
      </c>
      <c r="D792" s="882">
        <v>342.98</v>
      </c>
    </row>
    <row r="793" spans="1:4" ht="13.5" x14ac:dyDescent="0.25">
      <c r="A793" s="880" t="s">
        <v>4190</v>
      </c>
      <c r="B793" s="881" t="s">
        <v>12251</v>
      </c>
      <c r="C793" s="881" t="s">
        <v>4626</v>
      </c>
      <c r="D793" s="882">
        <v>36.880000000000003</v>
      </c>
    </row>
    <row r="794" spans="1:4" ht="13.5" x14ac:dyDescent="0.25">
      <c r="A794" s="880" t="s">
        <v>4193</v>
      </c>
      <c r="B794" s="881" t="s">
        <v>4194</v>
      </c>
      <c r="C794" s="881" t="s">
        <v>4208</v>
      </c>
      <c r="D794" s="882">
        <v>3.2399999999999998</v>
      </c>
    </row>
    <row r="795" spans="1:4" ht="13.5" x14ac:dyDescent="0.25">
      <c r="A795" s="880" t="s">
        <v>4195</v>
      </c>
      <c r="B795" s="881" t="s">
        <v>2622</v>
      </c>
      <c r="C795" s="881" t="s">
        <v>2332</v>
      </c>
      <c r="D795" s="882">
        <v>1.9299999999999997</v>
      </c>
    </row>
    <row r="796" spans="1:4" ht="13.5" x14ac:dyDescent="0.25">
      <c r="A796" s="880" t="s">
        <v>4196</v>
      </c>
      <c r="B796" s="881" t="s">
        <v>12252</v>
      </c>
      <c r="C796" s="881" t="s">
        <v>12253</v>
      </c>
      <c r="D796" s="882">
        <v>16.62</v>
      </c>
    </row>
    <row r="797" spans="1:4" ht="13.5" x14ac:dyDescent="0.25">
      <c r="A797" s="880" t="s">
        <v>4197</v>
      </c>
      <c r="B797" s="881" t="s">
        <v>3720</v>
      </c>
      <c r="C797" s="881" t="s">
        <v>5871</v>
      </c>
      <c r="D797" s="882">
        <v>22.160000000000004</v>
      </c>
    </row>
    <row r="798" spans="1:4" ht="13.5" x14ac:dyDescent="0.25">
      <c r="A798" s="880" t="s">
        <v>4198</v>
      </c>
      <c r="B798" s="881" t="s">
        <v>7435</v>
      </c>
      <c r="C798" s="881" t="s">
        <v>2388</v>
      </c>
      <c r="D798" s="882">
        <v>7.7299999999999995</v>
      </c>
    </row>
    <row r="799" spans="1:4" ht="13.5" x14ac:dyDescent="0.25">
      <c r="A799" s="880" t="s">
        <v>4201</v>
      </c>
      <c r="B799" s="881" t="s">
        <v>2391</v>
      </c>
      <c r="C799" s="881" t="s">
        <v>3340</v>
      </c>
      <c r="D799" s="882">
        <v>6.38</v>
      </c>
    </row>
    <row r="800" spans="1:4" ht="13.5" x14ac:dyDescent="0.25">
      <c r="A800" s="880" t="s">
        <v>4202</v>
      </c>
      <c r="B800" s="881" t="s">
        <v>6265</v>
      </c>
      <c r="C800" s="881" t="s">
        <v>3790</v>
      </c>
      <c r="D800" s="882">
        <v>9.56</v>
      </c>
    </row>
    <row r="801" spans="1:4" ht="13.5" x14ac:dyDescent="0.25">
      <c r="A801" s="880" t="s">
        <v>4204</v>
      </c>
      <c r="B801" s="881" t="s">
        <v>2299</v>
      </c>
      <c r="C801" s="881" t="s">
        <v>2693</v>
      </c>
      <c r="D801" s="882">
        <v>0.69000000000000006</v>
      </c>
    </row>
    <row r="802" spans="1:4" ht="13.5" x14ac:dyDescent="0.25">
      <c r="A802" s="880" t="s">
        <v>4205</v>
      </c>
      <c r="B802" s="881" t="s">
        <v>2291</v>
      </c>
      <c r="C802" s="881" t="s">
        <v>2377</v>
      </c>
      <c r="D802" s="882">
        <v>0.63</v>
      </c>
    </row>
    <row r="803" spans="1:4" ht="13.5" x14ac:dyDescent="0.25">
      <c r="A803" s="880" t="s">
        <v>4206</v>
      </c>
      <c r="B803" s="881" t="s">
        <v>1897</v>
      </c>
      <c r="C803" s="881" t="s">
        <v>2482</v>
      </c>
      <c r="D803" s="882">
        <v>0.6</v>
      </c>
    </row>
    <row r="804" spans="1:4" ht="13.5" x14ac:dyDescent="0.25">
      <c r="A804" s="880" t="s">
        <v>4207</v>
      </c>
      <c r="B804" s="881" t="s">
        <v>3383</v>
      </c>
      <c r="C804" s="881" t="s">
        <v>1912</v>
      </c>
      <c r="D804" s="882">
        <v>0.76</v>
      </c>
    </row>
    <row r="805" spans="1:4" ht="13.5" x14ac:dyDescent="0.25">
      <c r="A805" s="880" t="s">
        <v>4209</v>
      </c>
      <c r="B805" s="881" t="s">
        <v>6357</v>
      </c>
      <c r="C805" s="881" t="s">
        <v>1573</v>
      </c>
      <c r="D805" s="882">
        <v>1.22</v>
      </c>
    </row>
    <row r="806" spans="1:4" ht="13.5" x14ac:dyDescent="0.25">
      <c r="A806" s="880" t="s">
        <v>4210</v>
      </c>
      <c r="B806" s="881" t="s">
        <v>12254</v>
      </c>
      <c r="C806" s="881" t="s">
        <v>1396</v>
      </c>
      <c r="D806" s="882">
        <v>21.18</v>
      </c>
    </row>
    <row r="807" spans="1:4" ht="13.5" x14ac:dyDescent="0.25">
      <c r="A807" s="880" t="s">
        <v>4212</v>
      </c>
      <c r="B807" s="881" t="s">
        <v>12255</v>
      </c>
      <c r="C807" s="881" t="s">
        <v>3787</v>
      </c>
      <c r="D807" s="882">
        <v>146.13</v>
      </c>
    </row>
    <row r="808" spans="1:4" ht="13.5" x14ac:dyDescent="0.25">
      <c r="A808" s="880" t="s">
        <v>4213</v>
      </c>
      <c r="B808" s="881" t="s">
        <v>7993</v>
      </c>
      <c r="C808" s="881" t="s">
        <v>7618</v>
      </c>
      <c r="D808" s="882">
        <v>26.810000000000002</v>
      </c>
    </row>
    <row r="809" spans="1:4" ht="13.5" x14ac:dyDescent="0.25">
      <c r="A809" s="880" t="s">
        <v>4214</v>
      </c>
      <c r="B809" s="881" t="s">
        <v>12256</v>
      </c>
      <c r="C809" s="881" t="s">
        <v>12257</v>
      </c>
      <c r="D809" s="882">
        <v>410.62</v>
      </c>
    </row>
    <row r="810" spans="1:4" ht="13.5" x14ac:dyDescent="0.25">
      <c r="A810" s="880" t="s">
        <v>4215</v>
      </c>
      <c r="B810" s="881" t="s">
        <v>12258</v>
      </c>
      <c r="C810" s="881" t="s">
        <v>1888</v>
      </c>
      <c r="D810" s="882">
        <v>1496.52</v>
      </c>
    </row>
    <row r="811" spans="1:4" ht="13.5" x14ac:dyDescent="0.25">
      <c r="A811" s="880" t="s">
        <v>4216</v>
      </c>
      <c r="B811" s="881" t="s">
        <v>12259</v>
      </c>
      <c r="C811" s="881" t="s">
        <v>12260</v>
      </c>
      <c r="D811" s="882">
        <v>245.17000000000002</v>
      </c>
    </row>
    <row r="812" spans="1:4" ht="13.5" x14ac:dyDescent="0.25">
      <c r="A812" s="880" t="s">
        <v>4217</v>
      </c>
      <c r="B812" s="881" t="s">
        <v>12261</v>
      </c>
      <c r="C812" s="881" t="s">
        <v>12262</v>
      </c>
      <c r="D812" s="882">
        <v>159.75</v>
      </c>
    </row>
    <row r="813" spans="1:4" ht="13.5" x14ac:dyDescent="0.25">
      <c r="A813" s="880" t="s">
        <v>4218</v>
      </c>
      <c r="B813" s="881" t="s">
        <v>12263</v>
      </c>
      <c r="C813" s="881" t="s">
        <v>8059</v>
      </c>
      <c r="D813" s="882">
        <v>91.87</v>
      </c>
    </row>
    <row r="814" spans="1:4" ht="13.5" x14ac:dyDescent="0.25">
      <c r="A814" s="880" t="s">
        <v>4220</v>
      </c>
      <c r="B814" s="881" t="s">
        <v>12264</v>
      </c>
      <c r="C814" s="881" t="s">
        <v>11933</v>
      </c>
      <c r="D814" s="882">
        <v>675.32</v>
      </c>
    </row>
    <row r="815" spans="1:4" ht="13.5" x14ac:dyDescent="0.25">
      <c r="A815" s="880" t="s">
        <v>4221</v>
      </c>
      <c r="B815" s="881" t="s">
        <v>3640</v>
      </c>
      <c r="C815" s="881" t="s">
        <v>4222</v>
      </c>
      <c r="D815" s="882">
        <v>6.3900000000000006</v>
      </c>
    </row>
    <row r="816" spans="1:4" ht="13.5" x14ac:dyDescent="0.25">
      <c r="A816" s="880" t="s">
        <v>4225</v>
      </c>
      <c r="B816" s="881" t="s">
        <v>12265</v>
      </c>
      <c r="C816" s="881" t="s">
        <v>7956</v>
      </c>
      <c r="D816" s="882">
        <v>29.99</v>
      </c>
    </row>
    <row r="817" spans="1:4" ht="13.5" x14ac:dyDescent="0.25">
      <c r="A817" s="880" t="s">
        <v>4227</v>
      </c>
      <c r="B817" s="881" t="s">
        <v>11870</v>
      </c>
      <c r="C817" s="881" t="s">
        <v>4223</v>
      </c>
      <c r="D817" s="882">
        <v>20.010000000000002</v>
      </c>
    </row>
    <row r="818" spans="1:4" ht="13.5" x14ac:dyDescent="0.25">
      <c r="A818" s="880" t="s">
        <v>4229</v>
      </c>
      <c r="B818" s="881" t="s">
        <v>2957</v>
      </c>
      <c r="C818" s="881" t="s">
        <v>7956</v>
      </c>
      <c r="D818" s="882">
        <v>20.54</v>
      </c>
    </row>
    <row r="819" spans="1:4" ht="13.5" x14ac:dyDescent="0.25">
      <c r="A819" s="880" t="s">
        <v>4231</v>
      </c>
      <c r="B819" s="881" t="s">
        <v>12266</v>
      </c>
      <c r="C819" s="881" t="s">
        <v>12267</v>
      </c>
      <c r="D819" s="882">
        <v>805.6</v>
      </c>
    </row>
    <row r="820" spans="1:4" ht="13.5" x14ac:dyDescent="0.25">
      <c r="A820" s="880" t="s">
        <v>4232</v>
      </c>
      <c r="B820" s="881" t="s">
        <v>12268</v>
      </c>
      <c r="C820" s="881" t="s">
        <v>12269</v>
      </c>
      <c r="D820" s="882">
        <v>728.39</v>
      </c>
    </row>
    <row r="821" spans="1:4" ht="13.5" x14ac:dyDescent="0.25">
      <c r="A821" s="880" t="s">
        <v>4233</v>
      </c>
      <c r="B821" s="881" t="s">
        <v>12270</v>
      </c>
      <c r="C821" s="881" t="s">
        <v>12269</v>
      </c>
      <c r="D821" s="882">
        <v>1003.6</v>
      </c>
    </row>
    <row r="822" spans="1:4" ht="13.5" x14ac:dyDescent="0.25">
      <c r="A822" s="880" t="s">
        <v>4234</v>
      </c>
      <c r="B822" s="881" t="s">
        <v>12271</v>
      </c>
      <c r="C822" s="881" t="s">
        <v>12272</v>
      </c>
      <c r="D822" s="882">
        <v>858.88</v>
      </c>
    </row>
    <row r="823" spans="1:4" ht="13.5" x14ac:dyDescent="0.25">
      <c r="A823" s="880" t="s">
        <v>4235</v>
      </c>
      <c r="B823" s="881" t="s">
        <v>12273</v>
      </c>
      <c r="C823" s="881" t="s">
        <v>6176</v>
      </c>
      <c r="D823" s="882">
        <v>28.109999999999996</v>
      </c>
    </row>
    <row r="824" spans="1:4" ht="13.5" x14ac:dyDescent="0.25">
      <c r="A824" s="880" t="s">
        <v>4237</v>
      </c>
      <c r="B824" s="881" t="s">
        <v>12274</v>
      </c>
      <c r="C824" s="881" t="s">
        <v>7999</v>
      </c>
      <c r="D824" s="882">
        <v>45.09</v>
      </c>
    </row>
    <row r="825" spans="1:4" ht="13.5" x14ac:dyDescent="0.25">
      <c r="A825" s="880" t="s">
        <v>4239</v>
      </c>
      <c r="B825" s="881" t="s">
        <v>12274</v>
      </c>
      <c r="C825" s="881" t="s">
        <v>7999</v>
      </c>
      <c r="D825" s="882">
        <v>45.09</v>
      </c>
    </row>
    <row r="826" spans="1:4" ht="13.5" x14ac:dyDescent="0.25">
      <c r="A826" s="880" t="s">
        <v>4240</v>
      </c>
      <c r="B826" s="881" t="s">
        <v>6465</v>
      </c>
      <c r="C826" s="881" t="s">
        <v>3863</v>
      </c>
      <c r="D826" s="882">
        <v>26.730000000000004</v>
      </c>
    </row>
    <row r="827" spans="1:4" ht="13.5" x14ac:dyDescent="0.25">
      <c r="A827" s="880" t="s">
        <v>4243</v>
      </c>
      <c r="B827" s="881" t="s">
        <v>12275</v>
      </c>
      <c r="C827" s="881" t="s">
        <v>3345</v>
      </c>
      <c r="D827" s="882">
        <v>9.24</v>
      </c>
    </row>
    <row r="828" spans="1:4" ht="13.5" x14ac:dyDescent="0.25">
      <c r="A828" s="880" t="s">
        <v>4245</v>
      </c>
      <c r="B828" s="881" t="s">
        <v>2194</v>
      </c>
      <c r="C828" s="881" t="s">
        <v>3684</v>
      </c>
      <c r="D828" s="882">
        <v>3.96</v>
      </c>
    </row>
    <row r="829" spans="1:4" ht="13.5" x14ac:dyDescent="0.25">
      <c r="A829" s="880" t="s">
        <v>4246</v>
      </c>
      <c r="B829" s="881" t="s">
        <v>3019</v>
      </c>
      <c r="C829" s="881" t="s">
        <v>2372</v>
      </c>
      <c r="D829" s="882">
        <v>5.51</v>
      </c>
    </row>
    <row r="830" spans="1:4" ht="13.5" x14ac:dyDescent="0.25">
      <c r="A830" s="880" t="s">
        <v>4248</v>
      </c>
      <c r="B830" s="881" t="s">
        <v>3820</v>
      </c>
      <c r="C830" s="881" t="s">
        <v>8190</v>
      </c>
      <c r="D830" s="882">
        <v>7.16</v>
      </c>
    </row>
    <row r="831" spans="1:4" ht="13.5" x14ac:dyDescent="0.25">
      <c r="A831" s="880" t="s">
        <v>4249</v>
      </c>
      <c r="B831" s="881" t="s">
        <v>4985</v>
      </c>
      <c r="C831" s="881" t="s">
        <v>4251</v>
      </c>
      <c r="D831" s="882">
        <v>8.08</v>
      </c>
    </row>
    <row r="832" spans="1:4" ht="13.5" x14ac:dyDescent="0.25">
      <c r="A832" s="880" t="s">
        <v>4252</v>
      </c>
      <c r="B832" s="881" t="s">
        <v>6643</v>
      </c>
      <c r="C832" s="881" t="s">
        <v>2200</v>
      </c>
      <c r="D832" s="882">
        <v>11.08</v>
      </c>
    </row>
    <row r="833" spans="1:4" ht="13.5" x14ac:dyDescent="0.25">
      <c r="A833" s="880" t="s">
        <v>4254</v>
      </c>
      <c r="B833" s="881" t="s">
        <v>6766</v>
      </c>
      <c r="C833" s="881" t="s">
        <v>2136</v>
      </c>
      <c r="D833" s="882">
        <v>13.549999999999999</v>
      </c>
    </row>
    <row r="834" spans="1:4" ht="13.5" x14ac:dyDescent="0.25">
      <c r="A834" s="880" t="s">
        <v>4255</v>
      </c>
      <c r="B834" s="881" t="s">
        <v>8851</v>
      </c>
      <c r="C834" s="881" t="s">
        <v>8577</v>
      </c>
      <c r="D834" s="882">
        <v>19.970000000000002</v>
      </c>
    </row>
    <row r="835" spans="1:4" ht="13.5" x14ac:dyDescent="0.25">
      <c r="A835" s="880" t="s">
        <v>4257</v>
      </c>
      <c r="B835" s="881" t="s">
        <v>12276</v>
      </c>
      <c r="C835" s="881" t="s">
        <v>12277</v>
      </c>
      <c r="D835" s="882">
        <v>22.449999999999996</v>
      </c>
    </row>
    <row r="836" spans="1:4" ht="13.5" x14ac:dyDescent="0.25">
      <c r="A836" s="880" t="s">
        <v>4259</v>
      </c>
      <c r="B836" s="881" t="s">
        <v>12278</v>
      </c>
      <c r="C836" s="881" t="s">
        <v>12279</v>
      </c>
      <c r="D836" s="882">
        <v>70.819999999999993</v>
      </c>
    </row>
    <row r="837" spans="1:4" ht="13.5" x14ac:dyDescent="0.25">
      <c r="A837" s="880" t="s">
        <v>4261</v>
      </c>
      <c r="B837" s="881" t="s">
        <v>12280</v>
      </c>
      <c r="C837" s="881" t="s">
        <v>8306</v>
      </c>
      <c r="D837" s="882">
        <v>75.399999999999991</v>
      </c>
    </row>
    <row r="838" spans="1:4" ht="13.5" x14ac:dyDescent="0.25">
      <c r="A838" s="880" t="s">
        <v>4262</v>
      </c>
      <c r="B838" s="881" t="s">
        <v>12281</v>
      </c>
      <c r="C838" s="881" t="s">
        <v>12282</v>
      </c>
      <c r="D838" s="882">
        <v>113.53</v>
      </c>
    </row>
    <row r="839" spans="1:4" ht="13.5" x14ac:dyDescent="0.25">
      <c r="A839" s="880" t="s">
        <v>4263</v>
      </c>
      <c r="B839" s="881" t="s">
        <v>12283</v>
      </c>
      <c r="C839" s="881" t="s">
        <v>12284</v>
      </c>
      <c r="D839" s="882">
        <v>161.64999999999998</v>
      </c>
    </row>
    <row r="840" spans="1:4" ht="13.5" x14ac:dyDescent="0.25">
      <c r="A840" s="880" t="s">
        <v>4264</v>
      </c>
      <c r="B840" s="881" t="s">
        <v>12285</v>
      </c>
      <c r="C840" s="881" t="s">
        <v>12286</v>
      </c>
      <c r="D840" s="882">
        <v>193.89000000000001</v>
      </c>
    </row>
    <row r="841" spans="1:4" ht="13.5" x14ac:dyDescent="0.25">
      <c r="A841" s="880" t="s">
        <v>4265</v>
      </c>
      <c r="B841" s="881" t="s">
        <v>1758</v>
      </c>
      <c r="C841" s="881" t="s">
        <v>5451</v>
      </c>
      <c r="D841" s="882">
        <v>9.6000000000000014</v>
      </c>
    </row>
    <row r="842" spans="1:4" ht="13.5" x14ac:dyDescent="0.25">
      <c r="A842" s="880" t="s">
        <v>4266</v>
      </c>
      <c r="B842" s="881" t="s">
        <v>12287</v>
      </c>
      <c r="C842" s="881" t="s">
        <v>5451</v>
      </c>
      <c r="D842" s="882">
        <v>13.560000000000002</v>
      </c>
    </row>
    <row r="843" spans="1:4" ht="13.5" x14ac:dyDescent="0.25">
      <c r="A843" s="880" t="s">
        <v>4267</v>
      </c>
      <c r="B843" s="881" t="s">
        <v>2242</v>
      </c>
      <c r="C843" s="881" t="s">
        <v>5451</v>
      </c>
      <c r="D843" s="882">
        <v>11.940000000000001</v>
      </c>
    </row>
    <row r="844" spans="1:4" ht="13.5" x14ac:dyDescent="0.25">
      <c r="A844" s="880" t="s">
        <v>4268</v>
      </c>
      <c r="B844" s="881" t="s">
        <v>12288</v>
      </c>
      <c r="C844" s="881" t="s">
        <v>5451</v>
      </c>
      <c r="D844" s="882">
        <v>8.8099999999999987</v>
      </c>
    </row>
    <row r="845" spans="1:4" ht="13.5" x14ac:dyDescent="0.25">
      <c r="A845" s="880" t="s">
        <v>4270</v>
      </c>
      <c r="B845" s="881" t="s">
        <v>2790</v>
      </c>
      <c r="C845" s="881" t="s">
        <v>5451</v>
      </c>
      <c r="D845" s="882">
        <v>8.89</v>
      </c>
    </row>
    <row r="846" spans="1:4" ht="13.5" x14ac:dyDescent="0.25">
      <c r="A846" s="880" t="s">
        <v>4272</v>
      </c>
      <c r="B846" s="881" t="s">
        <v>8628</v>
      </c>
      <c r="C846" s="881" t="s">
        <v>5451</v>
      </c>
      <c r="D846" s="882">
        <v>9.129999999999999</v>
      </c>
    </row>
    <row r="847" spans="1:4" ht="13.5" x14ac:dyDescent="0.25">
      <c r="A847" s="880" t="s">
        <v>4274</v>
      </c>
      <c r="B847" s="881" t="s">
        <v>12289</v>
      </c>
      <c r="C847" s="881" t="s">
        <v>5451</v>
      </c>
      <c r="D847" s="882">
        <v>20.580000000000002</v>
      </c>
    </row>
    <row r="848" spans="1:4" ht="13.5" x14ac:dyDescent="0.25">
      <c r="A848" s="880" t="s">
        <v>4276</v>
      </c>
      <c r="B848" s="881" t="s">
        <v>7996</v>
      </c>
      <c r="C848" s="881" t="s">
        <v>5451</v>
      </c>
      <c r="D848" s="882">
        <v>17.650000000000002</v>
      </c>
    </row>
    <row r="849" spans="1:4" ht="13.5" x14ac:dyDescent="0.25">
      <c r="A849" s="880" t="s">
        <v>4278</v>
      </c>
      <c r="B849" s="881" t="s">
        <v>12290</v>
      </c>
      <c r="C849" s="881" t="s">
        <v>5451</v>
      </c>
      <c r="D849" s="882">
        <v>18.2</v>
      </c>
    </row>
    <row r="850" spans="1:4" ht="13.5" x14ac:dyDescent="0.25">
      <c r="A850" s="880" t="s">
        <v>4280</v>
      </c>
      <c r="B850" s="881" t="s">
        <v>12291</v>
      </c>
      <c r="C850" s="881" t="s">
        <v>12062</v>
      </c>
      <c r="D850" s="882">
        <v>254.31999999999996</v>
      </c>
    </row>
    <row r="851" spans="1:4" ht="13.5" x14ac:dyDescent="0.25">
      <c r="A851" s="880" t="s">
        <v>4281</v>
      </c>
      <c r="B851" s="881" t="s">
        <v>12292</v>
      </c>
      <c r="C851" s="881" t="s">
        <v>4064</v>
      </c>
      <c r="D851" s="882">
        <v>21.38</v>
      </c>
    </row>
    <row r="852" spans="1:4" ht="13.5" x14ac:dyDescent="0.25">
      <c r="A852" s="880" t="s">
        <v>4284</v>
      </c>
      <c r="B852" s="881" t="s">
        <v>6780</v>
      </c>
      <c r="C852" s="881" t="s">
        <v>2338</v>
      </c>
      <c r="D852" s="882">
        <v>4.6399999999999997</v>
      </c>
    </row>
    <row r="853" spans="1:4" ht="13.5" x14ac:dyDescent="0.25">
      <c r="A853" s="880" t="s">
        <v>4286</v>
      </c>
      <c r="B853" s="881" t="s">
        <v>6780</v>
      </c>
      <c r="C853" s="881" t="s">
        <v>2338</v>
      </c>
      <c r="D853" s="882">
        <v>4.6399999999999997</v>
      </c>
    </row>
    <row r="854" spans="1:4" ht="13.5" x14ac:dyDescent="0.25">
      <c r="A854" s="880" t="s">
        <v>4288</v>
      </c>
      <c r="B854" s="881" t="s">
        <v>3365</v>
      </c>
      <c r="C854" s="881" t="s">
        <v>2828</v>
      </c>
      <c r="D854" s="882">
        <v>51.85</v>
      </c>
    </row>
    <row r="855" spans="1:4" ht="13.5" x14ac:dyDescent="0.25">
      <c r="A855" s="880" t="s">
        <v>4290</v>
      </c>
      <c r="B855" s="881" t="s">
        <v>5127</v>
      </c>
      <c r="C855" s="881" t="s">
        <v>6416</v>
      </c>
      <c r="D855" s="882">
        <v>29.150000000000002</v>
      </c>
    </row>
    <row r="856" spans="1:4" ht="13.5" x14ac:dyDescent="0.25">
      <c r="A856" s="880" t="s">
        <v>4291</v>
      </c>
      <c r="B856" s="881" t="s">
        <v>12293</v>
      </c>
      <c r="C856" s="881" t="s">
        <v>6416</v>
      </c>
      <c r="D856" s="882">
        <v>77.010000000000005</v>
      </c>
    </row>
    <row r="857" spans="1:4" ht="13.5" x14ac:dyDescent="0.25">
      <c r="A857" s="880" t="s">
        <v>4292</v>
      </c>
      <c r="B857" s="881" t="s">
        <v>12294</v>
      </c>
      <c r="C857" s="881" t="s">
        <v>6290</v>
      </c>
      <c r="D857" s="882">
        <v>282.64000000000004</v>
      </c>
    </row>
    <row r="858" spans="1:4" ht="13.5" x14ac:dyDescent="0.25">
      <c r="A858" s="880" t="s">
        <v>4293</v>
      </c>
      <c r="B858" s="881" t="s">
        <v>12295</v>
      </c>
      <c r="C858" s="881" t="s">
        <v>12296</v>
      </c>
      <c r="D858" s="882">
        <v>184.61</v>
      </c>
    </row>
    <row r="859" spans="1:4" ht="13.5" x14ac:dyDescent="0.25">
      <c r="A859" s="880" t="s">
        <v>4294</v>
      </c>
      <c r="B859" s="881" t="s">
        <v>12297</v>
      </c>
      <c r="C859" s="881" t="s">
        <v>2801</v>
      </c>
      <c r="D859" s="882">
        <v>119.63</v>
      </c>
    </row>
    <row r="860" spans="1:4" ht="13.5" x14ac:dyDescent="0.25">
      <c r="A860" s="880" t="s">
        <v>4295</v>
      </c>
      <c r="B860" s="881" t="s">
        <v>12298</v>
      </c>
      <c r="C860" s="881" t="s">
        <v>2801</v>
      </c>
      <c r="D860" s="882">
        <v>50.71</v>
      </c>
    </row>
    <row r="861" spans="1:4" ht="13.5" x14ac:dyDescent="0.25">
      <c r="A861" s="880" t="s">
        <v>4296</v>
      </c>
      <c r="B861" s="881" t="s">
        <v>12299</v>
      </c>
      <c r="C861" s="881" t="s">
        <v>2801</v>
      </c>
      <c r="D861" s="882">
        <v>59.109999999999992</v>
      </c>
    </row>
    <row r="862" spans="1:4" ht="13.5" x14ac:dyDescent="0.25">
      <c r="A862" s="880" t="s">
        <v>4297</v>
      </c>
      <c r="B862" s="881" t="s">
        <v>8149</v>
      </c>
      <c r="C862" s="881" t="s">
        <v>2224</v>
      </c>
      <c r="D862" s="882">
        <v>20.96</v>
      </c>
    </row>
    <row r="863" spans="1:4" ht="13.5" x14ac:dyDescent="0.25">
      <c r="A863" s="880" t="s">
        <v>4299</v>
      </c>
      <c r="B863" s="881" t="s">
        <v>12300</v>
      </c>
      <c r="C863" s="881" t="s">
        <v>11963</v>
      </c>
      <c r="D863" s="882">
        <v>42.2</v>
      </c>
    </row>
    <row r="864" spans="1:4" ht="13.5" x14ac:dyDescent="0.25">
      <c r="A864" s="880" t="s">
        <v>4300</v>
      </c>
      <c r="B864" s="881" t="s">
        <v>5302</v>
      </c>
      <c r="C864" s="881" t="s">
        <v>11963</v>
      </c>
      <c r="D864" s="882">
        <v>53.370000000000005</v>
      </c>
    </row>
    <row r="865" spans="1:4" ht="13.5" x14ac:dyDescent="0.25">
      <c r="A865" s="880" t="s">
        <v>4301</v>
      </c>
      <c r="B865" s="881" t="s">
        <v>12301</v>
      </c>
      <c r="C865" s="881" t="s">
        <v>11963</v>
      </c>
      <c r="D865" s="882">
        <v>36.840000000000003</v>
      </c>
    </row>
    <row r="866" spans="1:4" ht="13.5" x14ac:dyDescent="0.25">
      <c r="A866" s="880" t="s">
        <v>4302</v>
      </c>
      <c r="B866" s="881" t="s">
        <v>12302</v>
      </c>
      <c r="C866" s="881" t="s">
        <v>12303</v>
      </c>
      <c r="D866" s="882">
        <v>820.64</v>
      </c>
    </row>
    <row r="867" spans="1:4" ht="13.5" x14ac:dyDescent="0.25">
      <c r="A867" s="880" t="s">
        <v>4303</v>
      </c>
      <c r="B867" s="881" t="s">
        <v>12304</v>
      </c>
      <c r="C867" s="881" t="s">
        <v>3810</v>
      </c>
      <c r="D867" s="882">
        <v>27.11</v>
      </c>
    </row>
    <row r="868" spans="1:4" ht="13.5" x14ac:dyDescent="0.25">
      <c r="A868" s="880" t="s">
        <v>4305</v>
      </c>
      <c r="B868" s="881" t="s">
        <v>12305</v>
      </c>
      <c r="C868" s="881" t="s">
        <v>12038</v>
      </c>
      <c r="D868" s="882">
        <v>796.7</v>
      </c>
    </row>
    <row r="869" spans="1:4" ht="13.5" x14ac:dyDescent="0.25">
      <c r="A869" s="880" t="s">
        <v>4306</v>
      </c>
      <c r="B869" s="881" t="s">
        <v>12306</v>
      </c>
      <c r="C869" s="881" t="s">
        <v>12038</v>
      </c>
      <c r="D869" s="882">
        <v>866.51</v>
      </c>
    </row>
    <row r="870" spans="1:4" ht="13.5" x14ac:dyDescent="0.25">
      <c r="A870" s="880" t="s">
        <v>4307</v>
      </c>
      <c r="B870" s="881" t="s">
        <v>11989</v>
      </c>
      <c r="C870" s="881" t="s">
        <v>5451</v>
      </c>
      <c r="D870" s="882">
        <v>68.63</v>
      </c>
    </row>
    <row r="871" spans="1:4" ht="13.5" x14ac:dyDescent="0.25">
      <c r="A871" s="880" t="s">
        <v>4309</v>
      </c>
      <c r="B871" s="881" t="s">
        <v>12307</v>
      </c>
      <c r="C871" s="881" t="s">
        <v>3661</v>
      </c>
      <c r="D871" s="882">
        <v>270.95999999999998</v>
      </c>
    </row>
    <row r="872" spans="1:4" ht="13.5" x14ac:dyDescent="0.25">
      <c r="A872" s="880" t="s">
        <v>4310</v>
      </c>
      <c r="B872" s="881" t="s">
        <v>12308</v>
      </c>
      <c r="C872" s="881" t="s">
        <v>3661</v>
      </c>
      <c r="D872" s="882">
        <v>263.20999999999998</v>
      </c>
    </row>
    <row r="873" spans="1:4" ht="13.5" x14ac:dyDescent="0.25">
      <c r="A873" s="880" t="s">
        <v>4311</v>
      </c>
      <c r="B873" s="881" t="s">
        <v>3442</v>
      </c>
      <c r="C873" s="881" t="s">
        <v>2224</v>
      </c>
      <c r="D873" s="882">
        <v>20.810000000000002</v>
      </c>
    </row>
    <row r="874" spans="1:4" ht="13.5" x14ac:dyDescent="0.25">
      <c r="A874" s="880" t="s">
        <v>4314</v>
      </c>
      <c r="B874" s="881" t="s">
        <v>12309</v>
      </c>
      <c r="C874" s="881" t="s">
        <v>12192</v>
      </c>
      <c r="D874" s="882">
        <v>329.29999999999995</v>
      </c>
    </row>
    <row r="875" spans="1:4" ht="13.5" x14ac:dyDescent="0.25">
      <c r="A875" s="880" t="s">
        <v>4316</v>
      </c>
      <c r="B875" s="881" t="s">
        <v>5884</v>
      </c>
      <c r="C875" s="881" t="s">
        <v>2329</v>
      </c>
      <c r="D875" s="882">
        <v>4.93</v>
      </c>
    </row>
    <row r="876" spans="1:4" ht="13.5" x14ac:dyDescent="0.25">
      <c r="A876" s="880" t="s">
        <v>4318</v>
      </c>
      <c r="B876" s="881" t="s">
        <v>5970</v>
      </c>
      <c r="C876" s="881" t="s">
        <v>1914</v>
      </c>
      <c r="D876" s="882">
        <v>4.5299999999999994</v>
      </c>
    </row>
    <row r="877" spans="1:4" ht="13.5" x14ac:dyDescent="0.25">
      <c r="A877" s="880" t="s">
        <v>4320</v>
      </c>
      <c r="B877" s="881" t="s">
        <v>1426</v>
      </c>
      <c r="C877" s="881" t="s">
        <v>2544</v>
      </c>
      <c r="D877" s="882">
        <v>6.07</v>
      </c>
    </row>
    <row r="878" spans="1:4" ht="13.5" x14ac:dyDescent="0.25">
      <c r="A878" s="880" t="s">
        <v>4321</v>
      </c>
      <c r="B878" s="881" t="s">
        <v>2042</v>
      </c>
      <c r="C878" s="881" t="s">
        <v>3345</v>
      </c>
      <c r="D878" s="882">
        <v>6.99</v>
      </c>
    </row>
    <row r="879" spans="1:4" ht="13.5" x14ac:dyDescent="0.25">
      <c r="A879" s="880" t="s">
        <v>4323</v>
      </c>
      <c r="B879" s="881" t="s">
        <v>12310</v>
      </c>
      <c r="C879" s="881" t="s">
        <v>7988</v>
      </c>
      <c r="D879" s="882">
        <v>209.12</v>
      </c>
    </row>
    <row r="880" spans="1:4" ht="13.5" x14ac:dyDescent="0.25">
      <c r="A880" s="880" t="s">
        <v>4324</v>
      </c>
      <c r="B880" s="881" t="s">
        <v>12311</v>
      </c>
      <c r="C880" s="881" t="s">
        <v>12312</v>
      </c>
      <c r="D880" s="882">
        <v>231.93</v>
      </c>
    </row>
    <row r="881" spans="1:4" ht="13.5" x14ac:dyDescent="0.25">
      <c r="A881" s="880" t="s">
        <v>4326</v>
      </c>
      <c r="B881" s="881" t="s">
        <v>12313</v>
      </c>
      <c r="C881" s="881" t="s">
        <v>12314</v>
      </c>
      <c r="D881" s="882">
        <v>185.73999999999998</v>
      </c>
    </row>
    <row r="882" spans="1:4" ht="13.5" x14ac:dyDescent="0.25">
      <c r="A882" s="880" t="s">
        <v>4328</v>
      </c>
      <c r="B882" s="881" t="s">
        <v>12315</v>
      </c>
      <c r="C882" s="881" t="s">
        <v>12316</v>
      </c>
      <c r="D882" s="882">
        <v>225.23</v>
      </c>
    </row>
    <row r="883" spans="1:4" ht="13.5" x14ac:dyDescent="0.25">
      <c r="A883" s="880" t="s">
        <v>4330</v>
      </c>
      <c r="B883" s="881" t="s">
        <v>12317</v>
      </c>
      <c r="C883" s="881" t="s">
        <v>12318</v>
      </c>
      <c r="D883" s="882">
        <v>214.01999999999998</v>
      </c>
    </row>
    <row r="884" spans="1:4" ht="13.5" x14ac:dyDescent="0.25">
      <c r="A884" s="880" t="s">
        <v>4331</v>
      </c>
      <c r="B884" s="881" t="s">
        <v>12319</v>
      </c>
      <c r="C884" s="881" t="s">
        <v>12318</v>
      </c>
      <c r="D884" s="882">
        <v>313.18</v>
      </c>
    </row>
    <row r="885" spans="1:4" ht="13.5" x14ac:dyDescent="0.25">
      <c r="A885" s="880" t="s">
        <v>4332</v>
      </c>
      <c r="B885" s="881" t="s">
        <v>12320</v>
      </c>
      <c r="C885" s="881" t="s">
        <v>12316</v>
      </c>
      <c r="D885" s="882">
        <v>184.96</v>
      </c>
    </row>
    <row r="886" spans="1:4" ht="13.5" x14ac:dyDescent="0.25">
      <c r="A886" s="880" t="s">
        <v>4333</v>
      </c>
      <c r="B886" s="881" t="s">
        <v>12321</v>
      </c>
      <c r="C886" s="881" t="s">
        <v>12322</v>
      </c>
      <c r="D886" s="882">
        <v>24.86</v>
      </c>
    </row>
    <row r="887" spans="1:4" ht="13.5" x14ac:dyDescent="0.25">
      <c r="A887" s="880" t="s">
        <v>4334</v>
      </c>
      <c r="B887" s="881" t="s">
        <v>12323</v>
      </c>
      <c r="C887" s="881" t="s">
        <v>5933</v>
      </c>
      <c r="D887" s="882">
        <v>208.78</v>
      </c>
    </row>
    <row r="888" spans="1:4" ht="13.5" x14ac:dyDescent="0.25">
      <c r="A888" s="880" t="s">
        <v>4335</v>
      </c>
      <c r="B888" s="881" t="s">
        <v>12324</v>
      </c>
      <c r="C888" s="881" t="s">
        <v>5933</v>
      </c>
      <c r="D888" s="882">
        <v>146.6</v>
      </c>
    </row>
    <row r="889" spans="1:4" ht="13.5" x14ac:dyDescent="0.25">
      <c r="A889" s="880" t="s">
        <v>4336</v>
      </c>
      <c r="B889" s="881" t="s">
        <v>12325</v>
      </c>
      <c r="C889" s="881" t="s">
        <v>5933</v>
      </c>
      <c r="D889" s="882">
        <v>115.51</v>
      </c>
    </row>
    <row r="890" spans="1:4" ht="13.5" x14ac:dyDescent="0.25">
      <c r="A890" s="880" t="s">
        <v>4338</v>
      </c>
      <c r="B890" s="881" t="s">
        <v>12326</v>
      </c>
      <c r="C890" s="881" t="s">
        <v>11843</v>
      </c>
      <c r="D890" s="882">
        <v>358.45000000000005</v>
      </c>
    </row>
    <row r="891" spans="1:4" ht="13.5" x14ac:dyDescent="0.25">
      <c r="A891" s="880" t="s">
        <v>4339</v>
      </c>
      <c r="B891" s="881" t="s">
        <v>12327</v>
      </c>
      <c r="C891" s="881" t="s">
        <v>12328</v>
      </c>
      <c r="D891" s="882">
        <v>3011.04</v>
      </c>
    </row>
    <row r="892" spans="1:4" ht="13.5" x14ac:dyDescent="0.25">
      <c r="A892" s="880" t="s">
        <v>4340</v>
      </c>
      <c r="B892" s="881" t="s">
        <v>12329</v>
      </c>
      <c r="C892" s="881" t="s">
        <v>7171</v>
      </c>
      <c r="D892" s="882">
        <v>419.82</v>
      </c>
    </row>
    <row r="893" spans="1:4" ht="13.5" x14ac:dyDescent="0.25">
      <c r="A893" s="880" t="s">
        <v>4341</v>
      </c>
      <c r="B893" s="881" t="s">
        <v>12330</v>
      </c>
      <c r="C893" s="881" t="s">
        <v>7171</v>
      </c>
      <c r="D893" s="882">
        <v>154.44</v>
      </c>
    </row>
    <row r="894" spans="1:4" ht="13.5" x14ac:dyDescent="0.25">
      <c r="A894" s="880" t="s">
        <v>4342</v>
      </c>
      <c r="B894" s="881" t="s">
        <v>2570</v>
      </c>
      <c r="C894" s="881" t="s">
        <v>4126</v>
      </c>
      <c r="D894" s="882">
        <v>46.84</v>
      </c>
    </row>
    <row r="895" spans="1:4" ht="13.5" x14ac:dyDescent="0.25">
      <c r="A895" s="880" t="s">
        <v>4343</v>
      </c>
      <c r="B895" s="881" t="s">
        <v>12331</v>
      </c>
      <c r="C895" s="881" t="s">
        <v>12203</v>
      </c>
      <c r="D895" s="882">
        <v>70.460000000000008</v>
      </c>
    </row>
    <row r="896" spans="1:4" ht="13.5" x14ac:dyDescent="0.25">
      <c r="A896" s="880" t="s">
        <v>4344</v>
      </c>
      <c r="B896" s="881" t="s">
        <v>12332</v>
      </c>
      <c r="C896" s="881" t="s">
        <v>12040</v>
      </c>
      <c r="D896" s="882">
        <v>248.46999999999997</v>
      </c>
    </row>
    <row r="897" spans="1:4" ht="13.5" x14ac:dyDescent="0.25">
      <c r="A897" s="880" t="s">
        <v>4345</v>
      </c>
      <c r="B897" s="881" t="s">
        <v>12333</v>
      </c>
      <c r="C897" s="881" t="s">
        <v>2491</v>
      </c>
      <c r="D897" s="882">
        <v>83.7</v>
      </c>
    </row>
    <row r="898" spans="1:4" ht="13.5" x14ac:dyDescent="0.25">
      <c r="A898" s="880" t="s">
        <v>4347</v>
      </c>
      <c r="B898" s="881" t="s">
        <v>12334</v>
      </c>
      <c r="C898" s="881" t="s">
        <v>11933</v>
      </c>
      <c r="D898" s="882">
        <v>254.78000000000003</v>
      </c>
    </row>
    <row r="899" spans="1:4" ht="13.5" x14ac:dyDescent="0.25">
      <c r="A899" s="880" t="s">
        <v>4348</v>
      </c>
      <c r="B899" s="881" t="s">
        <v>12335</v>
      </c>
      <c r="C899" s="881" t="s">
        <v>12336</v>
      </c>
      <c r="D899" s="882">
        <v>2850.96</v>
      </c>
    </row>
    <row r="900" spans="1:4" ht="13.5" x14ac:dyDescent="0.25">
      <c r="A900" s="880" t="s">
        <v>4349</v>
      </c>
      <c r="B900" s="881" t="s">
        <v>12337</v>
      </c>
      <c r="C900" s="881" t="s">
        <v>12338</v>
      </c>
      <c r="D900" s="882">
        <v>4009.2200000000003</v>
      </c>
    </row>
    <row r="901" spans="1:4" ht="13.5" x14ac:dyDescent="0.25">
      <c r="A901" s="880" t="s">
        <v>4350</v>
      </c>
      <c r="B901" s="881" t="s">
        <v>12339</v>
      </c>
      <c r="C901" s="881" t="s">
        <v>12338</v>
      </c>
      <c r="D901" s="882">
        <v>1175.5</v>
      </c>
    </row>
    <row r="902" spans="1:4" ht="13.5" x14ac:dyDescent="0.25">
      <c r="A902" s="880" t="s">
        <v>4351</v>
      </c>
      <c r="B902" s="881" t="s">
        <v>12340</v>
      </c>
      <c r="C902" s="881" t="s">
        <v>12338</v>
      </c>
      <c r="D902" s="882">
        <v>1387.81</v>
      </c>
    </row>
    <row r="903" spans="1:4" ht="13.5" x14ac:dyDescent="0.25">
      <c r="A903" s="880" t="s">
        <v>4352</v>
      </c>
      <c r="B903" s="881" t="s">
        <v>12341</v>
      </c>
      <c r="C903" s="881" t="s">
        <v>12338</v>
      </c>
      <c r="D903" s="882">
        <v>857.78</v>
      </c>
    </row>
    <row r="904" spans="1:4" ht="13.5" x14ac:dyDescent="0.25">
      <c r="A904" s="880" t="s">
        <v>4353</v>
      </c>
      <c r="B904" s="881" t="s">
        <v>12342</v>
      </c>
      <c r="C904" s="881" t="s">
        <v>12338</v>
      </c>
      <c r="D904" s="882">
        <v>498.83000000000004</v>
      </c>
    </row>
    <row r="905" spans="1:4" ht="13.5" x14ac:dyDescent="0.25">
      <c r="A905" s="880" t="s">
        <v>4354</v>
      </c>
      <c r="B905" s="881" t="s">
        <v>12343</v>
      </c>
      <c r="C905" s="881" t="s">
        <v>12344</v>
      </c>
      <c r="D905" s="882">
        <v>2957.69</v>
      </c>
    </row>
    <row r="906" spans="1:4" ht="13.5" x14ac:dyDescent="0.25">
      <c r="A906" s="880" t="s">
        <v>4355</v>
      </c>
      <c r="B906" s="881" t="s">
        <v>12345</v>
      </c>
      <c r="C906" s="881" t="s">
        <v>12344</v>
      </c>
      <c r="D906" s="882">
        <v>2322.25</v>
      </c>
    </row>
    <row r="907" spans="1:4" ht="13.5" x14ac:dyDescent="0.25">
      <c r="A907" s="880" t="s">
        <v>4356</v>
      </c>
      <c r="B907" s="881" t="s">
        <v>6823</v>
      </c>
      <c r="C907" s="881" t="s">
        <v>4064</v>
      </c>
      <c r="D907" s="882">
        <v>16.55</v>
      </c>
    </row>
    <row r="908" spans="1:4" ht="13.5" x14ac:dyDescent="0.25">
      <c r="A908" s="880" t="s">
        <v>4357</v>
      </c>
      <c r="B908" s="881" t="s">
        <v>2123</v>
      </c>
      <c r="C908" s="881" t="s">
        <v>4540</v>
      </c>
      <c r="D908" s="882">
        <v>1.49</v>
      </c>
    </row>
    <row r="909" spans="1:4" ht="13.5" x14ac:dyDescent="0.25">
      <c r="A909" s="880" t="s">
        <v>4360</v>
      </c>
      <c r="B909" s="881" t="s">
        <v>12346</v>
      </c>
      <c r="C909" s="881" t="s">
        <v>2319</v>
      </c>
      <c r="D909" s="882">
        <v>36.799999999999997</v>
      </c>
    </row>
    <row r="910" spans="1:4" ht="13.5" x14ac:dyDescent="0.25">
      <c r="A910" s="880" t="s">
        <v>4362</v>
      </c>
      <c r="B910" s="881" t="s">
        <v>12347</v>
      </c>
      <c r="C910" s="881" t="s">
        <v>3920</v>
      </c>
      <c r="D910" s="882">
        <v>75.169999999999987</v>
      </c>
    </row>
    <row r="911" spans="1:4" ht="13.5" x14ac:dyDescent="0.25">
      <c r="A911" s="880" t="s">
        <v>4364</v>
      </c>
      <c r="B911" s="881" t="s">
        <v>12348</v>
      </c>
      <c r="C911" s="881" t="s">
        <v>12349</v>
      </c>
      <c r="D911" s="882">
        <v>343.37000000000006</v>
      </c>
    </row>
    <row r="912" spans="1:4" ht="13.5" x14ac:dyDescent="0.25">
      <c r="A912" s="880" t="s">
        <v>4365</v>
      </c>
      <c r="B912" s="881" t="s">
        <v>3796</v>
      </c>
      <c r="C912" s="881" t="s">
        <v>2897</v>
      </c>
      <c r="D912" s="882">
        <v>0.76</v>
      </c>
    </row>
    <row r="913" spans="1:4" ht="13.5" x14ac:dyDescent="0.25">
      <c r="A913" s="880" t="s">
        <v>4368</v>
      </c>
      <c r="B913" s="881" t="s">
        <v>12350</v>
      </c>
      <c r="C913" s="881" t="s">
        <v>4019</v>
      </c>
      <c r="D913" s="882">
        <v>70.41</v>
      </c>
    </row>
    <row r="914" spans="1:4" ht="13.5" x14ac:dyDescent="0.25">
      <c r="A914" s="880" t="s">
        <v>4370</v>
      </c>
      <c r="B914" s="881" t="s">
        <v>12351</v>
      </c>
      <c r="C914" s="881" t="s">
        <v>3005</v>
      </c>
      <c r="D914" s="882">
        <v>57.559999999999995</v>
      </c>
    </row>
    <row r="915" spans="1:4" ht="13.5" x14ac:dyDescent="0.25">
      <c r="A915" s="880" t="s">
        <v>4372</v>
      </c>
      <c r="B915" s="881" t="s">
        <v>3467</v>
      </c>
      <c r="C915" s="881" t="s">
        <v>12352</v>
      </c>
      <c r="D915" s="882">
        <v>47</v>
      </c>
    </row>
    <row r="916" spans="1:4" ht="13.5" x14ac:dyDescent="0.25">
      <c r="A916" s="880" t="s">
        <v>4374</v>
      </c>
      <c r="B916" s="881" t="s">
        <v>5027</v>
      </c>
      <c r="C916" s="881" t="s">
        <v>2693</v>
      </c>
      <c r="D916" s="882">
        <v>8.0399999999999991</v>
      </c>
    </row>
    <row r="917" spans="1:4" ht="13.5" x14ac:dyDescent="0.25">
      <c r="A917" s="880" t="s">
        <v>4375</v>
      </c>
      <c r="B917" s="881" t="s">
        <v>12353</v>
      </c>
      <c r="C917" s="881" t="s">
        <v>12354</v>
      </c>
      <c r="D917" s="882">
        <v>79.61</v>
      </c>
    </row>
    <row r="918" spans="1:4" ht="13.5" x14ac:dyDescent="0.25">
      <c r="A918" s="880" t="s">
        <v>4376</v>
      </c>
      <c r="B918" s="881" t="s">
        <v>12355</v>
      </c>
      <c r="C918" s="881" t="s">
        <v>12354</v>
      </c>
      <c r="D918" s="882">
        <v>67.09</v>
      </c>
    </row>
    <row r="919" spans="1:4" ht="13.5" x14ac:dyDescent="0.25">
      <c r="A919" s="880" t="s">
        <v>4378</v>
      </c>
      <c r="B919" s="881" t="s">
        <v>4661</v>
      </c>
      <c r="C919" s="881" t="s">
        <v>2693</v>
      </c>
      <c r="D919" s="882">
        <v>11.24</v>
      </c>
    </row>
    <row r="920" spans="1:4" ht="13.5" x14ac:dyDescent="0.25">
      <c r="A920" s="880" t="s">
        <v>4379</v>
      </c>
      <c r="B920" s="881" t="s">
        <v>12356</v>
      </c>
      <c r="C920" s="881" t="s">
        <v>3424</v>
      </c>
      <c r="D920" s="882">
        <v>18.809999999999999</v>
      </c>
    </row>
    <row r="921" spans="1:4" ht="13.5" x14ac:dyDescent="0.25">
      <c r="A921" s="880" t="s">
        <v>4381</v>
      </c>
      <c r="B921" s="881" t="s">
        <v>12357</v>
      </c>
      <c r="C921" s="881" t="s">
        <v>2824</v>
      </c>
      <c r="D921" s="882">
        <v>20.549999999999997</v>
      </c>
    </row>
    <row r="922" spans="1:4" ht="13.5" x14ac:dyDescent="0.25">
      <c r="A922" s="880" t="s">
        <v>4382</v>
      </c>
      <c r="B922" s="881" t="s">
        <v>12358</v>
      </c>
      <c r="C922" s="881" t="s">
        <v>11813</v>
      </c>
      <c r="D922" s="882">
        <v>42.74</v>
      </c>
    </row>
    <row r="923" spans="1:4" ht="13.5" x14ac:dyDescent="0.25">
      <c r="A923" s="880" t="s">
        <v>4384</v>
      </c>
      <c r="B923" s="881" t="s">
        <v>12359</v>
      </c>
      <c r="C923" s="881" t="s">
        <v>12360</v>
      </c>
      <c r="D923" s="882">
        <v>52.190000000000005</v>
      </c>
    </row>
    <row r="924" spans="1:4" ht="13.5" x14ac:dyDescent="0.25">
      <c r="A924" s="880" t="s">
        <v>4385</v>
      </c>
      <c r="B924" s="881" t="s">
        <v>12361</v>
      </c>
      <c r="C924" s="881" t="s">
        <v>12362</v>
      </c>
      <c r="D924" s="882">
        <v>66.960000000000008</v>
      </c>
    </row>
    <row r="925" spans="1:4" ht="13.5" x14ac:dyDescent="0.25">
      <c r="A925" s="880" t="s">
        <v>4386</v>
      </c>
      <c r="B925" s="881" t="s">
        <v>12363</v>
      </c>
      <c r="C925" s="881" t="s">
        <v>8306</v>
      </c>
      <c r="D925" s="882">
        <v>90.750000000000014</v>
      </c>
    </row>
    <row r="926" spans="1:4" ht="13.5" x14ac:dyDescent="0.25">
      <c r="A926" s="880" t="s">
        <v>4387</v>
      </c>
      <c r="B926" s="881" t="s">
        <v>12364</v>
      </c>
      <c r="C926" s="881" t="s">
        <v>2005</v>
      </c>
      <c r="D926" s="882">
        <v>8.36</v>
      </c>
    </row>
    <row r="927" spans="1:4" ht="13.5" x14ac:dyDescent="0.25">
      <c r="A927" s="880" t="s">
        <v>4389</v>
      </c>
      <c r="B927" s="881" t="s">
        <v>8161</v>
      </c>
      <c r="C927" s="881" t="s">
        <v>2005</v>
      </c>
      <c r="D927" s="882">
        <v>10.57</v>
      </c>
    </row>
    <row r="928" spans="1:4" ht="13.5" x14ac:dyDescent="0.25">
      <c r="A928" s="880" t="s">
        <v>4391</v>
      </c>
      <c r="B928" s="881" t="s">
        <v>12365</v>
      </c>
      <c r="C928" s="881" t="s">
        <v>2005</v>
      </c>
      <c r="D928" s="882">
        <v>11.78</v>
      </c>
    </row>
    <row r="929" spans="1:4" ht="13.5" x14ac:dyDescent="0.25">
      <c r="A929" s="880" t="s">
        <v>4392</v>
      </c>
      <c r="B929" s="881" t="s">
        <v>12366</v>
      </c>
      <c r="C929" s="881" t="s">
        <v>5546</v>
      </c>
      <c r="D929" s="882">
        <v>67.319999999999993</v>
      </c>
    </row>
    <row r="930" spans="1:4" ht="13.5" x14ac:dyDescent="0.25">
      <c r="A930" s="880" t="s">
        <v>4393</v>
      </c>
      <c r="B930" s="881" t="s">
        <v>12367</v>
      </c>
      <c r="C930" s="881" t="s">
        <v>7924</v>
      </c>
      <c r="D930" s="882">
        <v>71.570000000000007</v>
      </c>
    </row>
    <row r="931" spans="1:4" ht="13.5" x14ac:dyDescent="0.25">
      <c r="A931" s="880" t="s">
        <v>4394</v>
      </c>
      <c r="B931" s="881" t="s">
        <v>5562</v>
      </c>
      <c r="C931" s="881" t="s">
        <v>4396</v>
      </c>
      <c r="D931" s="882">
        <v>22.36</v>
      </c>
    </row>
    <row r="932" spans="1:4" ht="13.5" x14ac:dyDescent="0.25">
      <c r="A932" s="880" t="s">
        <v>4397</v>
      </c>
      <c r="B932" s="881" t="s">
        <v>12368</v>
      </c>
      <c r="C932" s="881" t="s">
        <v>6286</v>
      </c>
      <c r="D932" s="882">
        <v>38.61</v>
      </c>
    </row>
    <row r="933" spans="1:4" ht="13.5" x14ac:dyDescent="0.25">
      <c r="A933" s="880" t="s">
        <v>4400</v>
      </c>
      <c r="B933" s="881" t="s">
        <v>12369</v>
      </c>
      <c r="C933" s="881" t="s">
        <v>1923</v>
      </c>
      <c r="D933" s="882">
        <v>25.32</v>
      </c>
    </row>
    <row r="934" spans="1:4" ht="13.5" x14ac:dyDescent="0.25">
      <c r="A934" s="880" t="s">
        <v>4401</v>
      </c>
      <c r="B934" s="881" t="s">
        <v>12370</v>
      </c>
      <c r="C934" s="881" t="s">
        <v>3489</v>
      </c>
      <c r="D934" s="882">
        <v>18.61</v>
      </c>
    </row>
    <row r="935" spans="1:4" ht="13.5" x14ac:dyDescent="0.25">
      <c r="A935" s="880" t="s">
        <v>4403</v>
      </c>
      <c r="B935" s="881" t="s">
        <v>12371</v>
      </c>
      <c r="C935" s="881" t="s">
        <v>12372</v>
      </c>
      <c r="D935" s="882">
        <v>87.96</v>
      </c>
    </row>
    <row r="936" spans="1:4" ht="13.5" x14ac:dyDescent="0.25">
      <c r="A936" s="880" t="s">
        <v>4404</v>
      </c>
      <c r="B936" s="881" t="s">
        <v>2007</v>
      </c>
      <c r="C936" s="881" t="s">
        <v>5503</v>
      </c>
      <c r="D936" s="882">
        <v>24.72</v>
      </c>
    </row>
    <row r="937" spans="1:4" ht="13.5" x14ac:dyDescent="0.25">
      <c r="A937" s="880" t="s">
        <v>4405</v>
      </c>
      <c r="B937" s="881" t="s">
        <v>12373</v>
      </c>
      <c r="C937" s="881" t="s">
        <v>12374</v>
      </c>
      <c r="D937" s="882">
        <v>194.32</v>
      </c>
    </row>
    <row r="938" spans="1:4" ht="13.5" x14ac:dyDescent="0.25">
      <c r="A938" s="880" t="s">
        <v>4406</v>
      </c>
      <c r="B938" s="881" t="s">
        <v>12375</v>
      </c>
      <c r="C938" s="881" t="s">
        <v>11961</v>
      </c>
      <c r="D938" s="882">
        <v>135.41</v>
      </c>
    </row>
    <row r="939" spans="1:4" ht="13.5" x14ac:dyDescent="0.25">
      <c r="A939" s="880" t="s">
        <v>4408</v>
      </c>
      <c r="B939" s="881" t="s">
        <v>2827</v>
      </c>
      <c r="C939" s="881" t="s">
        <v>2313</v>
      </c>
      <c r="D939" s="882">
        <v>0.87999999999999989</v>
      </c>
    </row>
    <row r="940" spans="1:4" ht="13.5" x14ac:dyDescent="0.25">
      <c r="A940" s="880" t="s">
        <v>4410</v>
      </c>
      <c r="B940" s="881" t="s">
        <v>2691</v>
      </c>
      <c r="C940" s="881" t="s">
        <v>1575</v>
      </c>
      <c r="D940" s="882">
        <v>8.5100000000000016</v>
      </c>
    </row>
    <row r="941" spans="1:4" ht="13.5" x14ac:dyDescent="0.25">
      <c r="A941" s="880" t="s">
        <v>4417</v>
      </c>
      <c r="B941" s="881" t="s">
        <v>12376</v>
      </c>
      <c r="C941" s="881" t="s">
        <v>12377</v>
      </c>
      <c r="D941" s="882">
        <v>614.47</v>
      </c>
    </row>
    <row r="942" spans="1:4" ht="13.5" x14ac:dyDescent="0.25">
      <c r="A942" s="880" t="s">
        <v>4418</v>
      </c>
      <c r="B942" s="881" t="s">
        <v>12378</v>
      </c>
      <c r="C942" s="881" t="s">
        <v>12379</v>
      </c>
      <c r="D942" s="882">
        <v>790.62000000000012</v>
      </c>
    </row>
    <row r="943" spans="1:4" ht="13.5" x14ac:dyDescent="0.25">
      <c r="A943" s="880" t="s">
        <v>4419</v>
      </c>
      <c r="B943" s="881" t="s">
        <v>12380</v>
      </c>
      <c r="C943" s="881" t="s">
        <v>12381</v>
      </c>
      <c r="D943" s="882">
        <v>1719.2400000000002</v>
      </c>
    </row>
    <row r="944" spans="1:4" ht="13.5" x14ac:dyDescent="0.25">
      <c r="A944" s="880" t="s">
        <v>4420</v>
      </c>
      <c r="B944" s="881" t="s">
        <v>12382</v>
      </c>
      <c r="C944" s="881" t="s">
        <v>12383</v>
      </c>
      <c r="D944" s="882">
        <v>2025.5400000000002</v>
      </c>
    </row>
    <row r="945" spans="1:4" ht="13.5" x14ac:dyDescent="0.25">
      <c r="A945" s="880" t="s">
        <v>4421</v>
      </c>
      <c r="B945" s="881" t="s">
        <v>12384</v>
      </c>
      <c r="C945" s="881" t="s">
        <v>12385</v>
      </c>
      <c r="D945" s="882">
        <v>2629.91</v>
      </c>
    </row>
    <row r="946" spans="1:4" ht="13.5" x14ac:dyDescent="0.25">
      <c r="A946" s="880" t="s">
        <v>4422</v>
      </c>
      <c r="B946" s="881" t="s">
        <v>12386</v>
      </c>
      <c r="C946" s="881" t="s">
        <v>12387</v>
      </c>
      <c r="D946" s="882">
        <v>3235.26</v>
      </c>
    </row>
    <row r="947" spans="1:4" ht="13.5" x14ac:dyDescent="0.25">
      <c r="A947" s="880" t="s">
        <v>4423</v>
      </c>
      <c r="B947" s="881" t="s">
        <v>12388</v>
      </c>
      <c r="C947" s="881" t="s">
        <v>12389</v>
      </c>
      <c r="D947" s="882">
        <v>314.53999999999996</v>
      </c>
    </row>
    <row r="948" spans="1:4" ht="13.5" x14ac:dyDescent="0.25">
      <c r="A948" s="880" t="s">
        <v>4424</v>
      </c>
      <c r="B948" s="881" t="s">
        <v>12390</v>
      </c>
      <c r="C948" s="881" t="s">
        <v>12391</v>
      </c>
      <c r="D948" s="882">
        <v>326.14999999999998</v>
      </c>
    </row>
    <row r="949" spans="1:4" ht="13.5" x14ac:dyDescent="0.25">
      <c r="A949" s="880" t="s">
        <v>4425</v>
      </c>
      <c r="B949" s="881" t="s">
        <v>12392</v>
      </c>
      <c r="C949" s="881" t="s">
        <v>12322</v>
      </c>
      <c r="D949" s="882">
        <v>232.92</v>
      </c>
    </row>
    <row r="950" spans="1:4" ht="13.5" x14ac:dyDescent="0.25">
      <c r="A950" s="880" t="s">
        <v>4428</v>
      </c>
      <c r="B950" s="881" t="s">
        <v>12393</v>
      </c>
      <c r="C950" s="881" t="s">
        <v>4464</v>
      </c>
      <c r="D950" s="882">
        <v>44.269999999999996</v>
      </c>
    </row>
    <row r="951" spans="1:4" ht="13.5" x14ac:dyDescent="0.25">
      <c r="A951" s="880" t="s">
        <v>4430</v>
      </c>
      <c r="B951" s="881" t="s">
        <v>12394</v>
      </c>
      <c r="C951" s="881" t="s">
        <v>4514</v>
      </c>
      <c r="D951" s="882">
        <v>52.35</v>
      </c>
    </row>
    <row r="952" spans="1:4" ht="13.5" x14ac:dyDescent="0.25">
      <c r="A952" s="880" t="s">
        <v>4431</v>
      </c>
      <c r="B952" s="881" t="s">
        <v>12395</v>
      </c>
      <c r="C952" s="881" t="s">
        <v>12396</v>
      </c>
      <c r="D952" s="882">
        <v>63.949999999999996</v>
      </c>
    </row>
    <row r="953" spans="1:4" ht="13.5" x14ac:dyDescent="0.25">
      <c r="A953" s="880" t="s">
        <v>4432</v>
      </c>
      <c r="B953" s="881" t="s">
        <v>12397</v>
      </c>
      <c r="C953" s="881" t="s">
        <v>12398</v>
      </c>
      <c r="D953" s="882">
        <v>128.93</v>
      </c>
    </row>
    <row r="954" spans="1:4" ht="13.5" x14ac:dyDescent="0.25">
      <c r="A954" s="880" t="s">
        <v>4433</v>
      </c>
      <c r="B954" s="881" t="s">
        <v>12399</v>
      </c>
      <c r="C954" s="881" t="s">
        <v>12400</v>
      </c>
      <c r="D954" s="882">
        <v>134.79000000000002</v>
      </c>
    </row>
    <row r="955" spans="1:4" ht="13.5" x14ac:dyDescent="0.25">
      <c r="A955" s="880" t="s">
        <v>4434</v>
      </c>
      <c r="B955" s="881" t="s">
        <v>1951</v>
      </c>
      <c r="C955" s="881" t="s">
        <v>2299</v>
      </c>
      <c r="D955" s="882">
        <v>0.4</v>
      </c>
    </row>
    <row r="956" spans="1:4" ht="13.5" x14ac:dyDescent="0.25">
      <c r="A956" s="880" t="s">
        <v>4435</v>
      </c>
      <c r="B956" s="881" t="s">
        <v>1952</v>
      </c>
      <c r="C956" s="881" t="s">
        <v>4436</v>
      </c>
      <c r="D956" s="882">
        <v>0.55000000000000004</v>
      </c>
    </row>
    <row r="957" spans="1:4" ht="13.5" x14ac:dyDescent="0.25">
      <c r="A957" s="880" t="s">
        <v>4437</v>
      </c>
      <c r="B957" s="881" t="s">
        <v>5654</v>
      </c>
      <c r="C957" s="881" t="s">
        <v>4438</v>
      </c>
      <c r="D957" s="882">
        <v>0.30000000000000004</v>
      </c>
    </row>
    <row r="958" spans="1:4" ht="13.5" x14ac:dyDescent="0.25">
      <c r="A958" s="880" t="s">
        <v>4439</v>
      </c>
      <c r="B958" s="881" t="s">
        <v>1978</v>
      </c>
      <c r="C958" s="881" t="s">
        <v>2693</v>
      </c>
      <c r="D958" s="882">
        <v>21.240000000000002</v>
      </c>
    </row>
    <row r="959" spans="1:4" ht="13.5" x14ac:dyDescent="0.25">
      <c r="A959" s="880" t="s">
        <v>4440</v>
      </c>
      <c r="B959" s="881" t="s">
        <v>12401</v>
      </c>
      <c r="C959" s="881" t="s">
        <v>5569</v>
      </c>
      <c r="D959" s="882">
        <v>168.29999999999998</v>
      </c>
    </row>
    <row r="960" spans="1:4" ht="13.5" x14ac:dyDescent="0.25">
      <c r="A960" s="880" t="s">
        <v>4441</v>
      </c>
      <c r="B960" s="881" t="s">
        <v>12402</v>
      </c>
      <c r="C960" s="881" t="s">
        <v>12403</v>
      </c>
      <c r="D960" s="882">
        <v>18.75</v>
      </c>
    </row>
    <row r="961" spans="1:4" ht="13.5" x14ac:dyDescent="0.25">
      <c r="A961" s="880" t="s">
        <v>4444</v>
      </c>
      <c r="B961" s="881" t="s">
        <v>4474</v>
      </c>
      <c r="C961" s="881" t="s">
        <v>12404</v>
      </c>
      <c r="D961" s="882">
        <v>10.679999999999998</v>
      </c>
    </row>
    <row r="962" spans="1:4" ht="13.5" x14ac:dyDescent="0.25">
      <c r="A962" s="880" t="s">
        <v>4446</v>
      </c>
      <c r="B962" s="881" t="s">
        <v>12405</v>
      </c>
      <c r="C962" s="881" t="s">
        <v>8017</v>
      </c>
      <c r="D962" s="882">
        <v>14.279999999999998</v>
      </c>
    </row>
    <row r="963" spans="1:4" ht="13.5" x14ac:dyDescent="0.25">
      <c r="A963" s="880" t="s">
        <v>4448</v>
      </c>
      <c r="B963" s="881" t="s">
        <v>12406</v>
      </c>
      <c r="C963" s="881" t="s">
        <v>2278</v>
      </c>
      <c r="D963" s="882">
        <v>40.28</v>
      </c>
    </row>
    <row r="964" spans="1:4" ht="13.5" x14ac:dyDescent="0.25">
      <c r="A964" s="880" t="s">
        <v>4450</v>
      </c>
      <c r="B964" s="881" t="s">
        <v>12407</v>
      </c>
      <c r="C964" s="881" t="s">
        <v>2079</v>
      </c>
      <c r="D964" s="882">
        <v>146.32</v>
      </c>
    </row>
    <row r="965" spans="1:4" ht="13.5" x14ac:dyDescent="0.25">
      <c r="A965" s="880" t="s">
        <v>4452</v>
      </c>
      <c r="B965" s="881" t="s">
        <v>12408</v>
      </c>
      <c r="C965" s="881" t="s">
        <v>3469</v>
      </c>
      <c r="D965" s="882">
        <v>46.38</v>
      </c>
    </row>
    <row r="966" spans="1:4" ht="13.5" x14ac:dyDescent="0.25">
      <c r="A966" s="880" t="s">
        <v>4454</v>
      </c>
      <c r="B966" s="881" t="s">
        <v>12409</v>
      </c>
      <c r="C966" s="881" t="s">
        <v>12410</v>
      </c>
      <c r="D966" s="882">
        <v>53.019999999999996</v>
      </c>
    </row>
    <row r="967" spans="1:4" ht="13.5" x14ac:dyDescent="0.25">
      <c r="A967" s="880" t="s">
        <v>4456</v>
      </c>
      <c r="B967" s="881" t="s">
        <v>5254</v>
      </c>
      <c r="C967" s="881" t="s">
        <v>2693</v>
      </c>
      <c r="D967" s="882">
        <v>7.41</v>
      </c>
    </row>
    <row r="968" spans="1:4" ht="13.5" x14ac:dyDescent="0.25">
      <c r="A968" s="880" t="s">
        <v>4457</v>
      </c>
      <c r="B968" s="881" t="s">
        <v>12411</v>
      </c>
      <c r="C968" s="881" t="s">
        <v>6538</v>
      </c>
      <c r="D968" s="882">
        <v>16.770000000000003</v>
      </c>
    </row>
    <row r="969" spans="1:4" ht="13.5" x14ac:dyDescent="0.25">
      <c r="A969" s="880" t="s">
        <v>4458</v>
      </c>
      <c r="B969" s="881" t="s">
        <v>3983</v>
      </c>
      <c r="C969" s="881" t="s">
        <v>3385</v>
      </c>
      <c r="D969" s="882">
        <v>58.23</v>
      </c>
    </row>
    <row r="970" spans="1:4" ht="13.5" x14ac:dyDescent="0.25">
      <c r="A970" s="880" t="s">
        <v>4460</v>
      </c>
      <c r="B970" s="881" t="s">
        <v>12412</v>
      </c>
      <c r="C970" s="881" t="s">
        <v>6494</v>
      </c>
      <c r="D970" s="882">
        <v>11.96</v>
      </c>
    </row>
    <row r="971" spans="1:4" ht="13.5" x14ac:dyDescent="0.25">
      <c r="A971" s="880" t="s">
        <v>4461</v>
      </c>
      <c r="B971" s="881" t="s">
        <v>1981</v>
      </c>
      <c r="C971" s="881" t="s">
        <v>6494</v>
      </c>
      <c r="D971" s="882">
        <v>7.9600000000000009</v>
      </c>
    </row>
    <row r="972" spans="1:4" ht="13.5" x14ac:dyDescent="0.25">
      <c r="A972" s="880" t="s">
        <v>4463</v>
      </c>
      <c r="B972" s="881" t="s">
        <v>6341</v>
      </c>
      <c r="C972" s="881" t="s">
        <v>7138</v>
      </c>
      <c r="D972" s="882">
        <v>13.39</v>
      </c>
    </row>
    <row r="973" spans="1:4" ht="13.5" x14ac:dyDescent="0.25">
      <c r="A973" s="880" t="s">
        <v>4466</v>
      </c>
      <c r="B973" s="881" t="s">
        <v>12413</v>
      </c>
      <c r="C973" s="881" t="s">
        <v>12414</v>
      </c>
      <c r="D973" s="882">
        <v>6.34</v>
      </c>
    </row>
    <row r="974" spans="1:4" ht="13.5" x14ac:dyDescent="0.25">
      <c r="A974" s="880" t="s">
        <v>4467</v>
      </c>
      <c r="B974" s="881" t="s">
        <v>12415</v>
      </c>
      <c r="C974" s="881" t="s">
        <v>4089</v>
      </c>
      <c r="D974" s="882">
        <v>11.439999999999998</v>
      </c>
    </row>
    <row r="975" spans="1:4" ht="13.5" x14ac:dyDescent="0.25">
      <c r="A975" s="880" t="s">
        <v>4469</v>
      </c>
      <c r="B975" s="881" t="s">
        <v>5995</v>
      </c>
      <c r="C975" s="881" t="s">
        <v>1421</v>
      </c>
      <c r="D975" s="882">
        <v>8.92</v>
      </c>
    </row>
    <row r="976" spans="1:4" ht="13.5" x14ac:dyDescent="0.25">
      <c r="A976" s="880" t="s">
        <v>4471</v>
      </c>
      <c r="B976" s="881" t="s">
        <v>12416</v>
      </c>
      <c r="C976" s="881" t="s">
        <v>5718</v>
      </c>
      <c r="D976" s="882">
        <v>12.31</v>
      </c>
    </row>
    <row r="977" spans="1:4" ht="13.5" x14ac:dyDescent="0.25">
      <c r="A977" s="880" t="s">
        <v>4473</v>
      </c>
      <c r="B977" s="881" t="s">
        <v>3623</v>
      </c>
      <c r="C977" s="881" t="s">
        <v>2761</v>
      </c>
      <c r="D977" s="882">
        <v>14.290000000000001</v>
      </c>
    </row>
    <row r="978" spans="1:4" ht="13.5" x14ac:dyDescent="0.25">
      <c r="A978" s="880" t="s">
        <v>4475</v>
      </c>
      <c r="B978" s="881" t="s">
        <v>12417</v>
      </c>
      <c r="C978" s="881" t="s">
        <v>12418</v>
      </c>
      <c r="D978" s="882">
        <v>16.259999999999998</v>
      </c>
    </row>
    <row r="979" spans="1:4" ht="13.5" x14ac:dyDescent="0.25">
      <c r="A979" s="880" t="s">
        <v>4477</v>
      </c>
      <c r="B979" s="881" t="s">
        <v>12419</v>
      </c>
      <c r="C979" s="881" t="s">
        <v>3025</v>
      </c>
      <c r="D979" s="882">
        <v>10.16</v>
      </c>
    </row>
    <row r="980" spans="1:4" ht="13.5" x14ac:dyDescent="0.25">
      <c r="A980" s="880" t="s">
        <v>4479</v>
      </c>
      <c r="B980" s="881" t="s">
        <v>5995</v>
      </c>
      <c r="C980" s="881" t="s">
        <v>1421</v>
      </c>
      <c r="D980" s="882">
        <v>8.92</v>
      </c>
    </row>
    <row r="981" spans="1:4" ht="13.5" x14ac:dyDescent="0.25">
      <c r="A981" s="880" t="s">
        <v>4480</v>
      </c>
      <c r="B981" s="881" t="s">
        <v>12420</v>
      </c>
      <c r="C981" s="881" t="s">
        <v>8496</v>
      </c>
      <c r="D981" s="882">
        <v>17.59</v>
      </c>
    </row>
    <row r="982" spans="1:4" ht="13.5" x14ac:dyDescent="0.25">
      <c r="A982" s="880" t="s">
        <v>4482</v>
      </c>
      <c r="B982" s="881" t="s">
        <v>12421</v>
      </c>
      <c r="C982" s="881" t="s">
        <v>7683</v>
      </c>
      <c r="D982" s="882">
        <v>10.41</v>
      </c>
    </row>
    <row r="983" spans="1:4" ht="13.5" x14ac:dyDescent="0.25">
      <c r="A983" s="880" t="s">
        <v>4485</v>
      </c>
      <c r="B983" s="881" t="s">
        <v>12422</v>
      </c>
      <c r="C983" s="881" t="s">
        <v>1396</v>
      </c>
      <c r="D983" s="882">
        <v>53.04</v>
      </c>
    </row>
    <row r="984" spans="1:4" ht="13.5" x14ac:dyDescent="0.25">
      <c r="A984" s="880" t="s">
        <v>4487</v>
      </c>
      <c r="B984" s="881" t="s">
        <v>12423</v>
      </c>
      <c r="C984" s="881" t="s">
        <v>1396</v>
      </c>
      <c r="D984" s="882">
        <v>5.74</v>
      </c>
    </row>
    <row r="985" spans="1:4" ht="13.5" x14ac:dyDescent="0.25">
      <c r="A985" s="880" t="s">
        <v>4489</v>
      </c>
      <c r="B985" s="881" t="s">
        <v>5447</v>
      </c>
      <c r="C985" s="881" t="s">
        <v>1396</v>
      </c>
      <c r="D985" s="882">
        <v>3.77</v>
      </c>
    </row>
    <row r="986" spans="1:4" ht="13.5" x14ac:dyDescent="0.25">
      <c r="A986" s="880" t="s">
        <v>4490</v>
      </c>
      <c r="B986" s="881" t="s">
        <v>12424</v>
      </c>
      <c r="C986" s="881" t="s">
        <v>1396</v>
      </c>
      <c r="D986" s="882">
        <v>31.88</v>
      </c>
    </row>
    <row r="987" spans="1:4" ht="13.5" x14ac:dyDescent="0.25">
      <c r="A987" s="880" t="s">
        <v>4491</v>
      </c>
      <c r="B987" s="881" t="s">
        <v>2268</v>
      </c>
      <c r="C987" s="881" t="s">
        <v>1396</v>
      </c>
      <c r="D987" s="882">
        <v>1.45</v>
      </c>
    </row>
    <row r="988" spans="1:4" ht="13.5" x14ac:dyDescent="0.25">
      <c r="A988" s="880" t="s">
        <v>4492</v>
      </c>
      <c r="B988" s="881" t="s">
        <v>12425</v>
      </c>
      <c r="C988" s="881" t="s">
        <v>11804</v>
      </c>
      <c r="D988" s="882">
        <v>47.269999999999996</v>
      </c>
    </row>
    <row r="989" spans="1:4" ht="13.5" x14ac:dyDescent="0.25">
      <c r="A989" s="880" t="s">
        <v>4494</v>
      </c>
      <c r="B989" s="881" t="s">
        <v>12426</v>
      </c>
      <c r="C989" s="881" t="s">
        <v>11804</v>
      </c>
      <c r="D989" s="882">
        <v>11.62</v>
      </c>
    </row>
    <row r="990" spans="1:4" ht="13.5" x14ac:dyDescent="0.25">
      <c r="A990" s="880" t="s">
        <v>4496</v>
      </c>
      <c r="B990" s="881" t="s">
        <v>12427</v>
      </c>
      <c r="C990" s="881" t="s">
        <v>12428</v>
      </c>
      <c r="D990" s="882">
        <v>64.289999999999992</v>
      </c>
    </row>
    <row r="991" spans="1:4" ht="13.5" x14ac:dyDescent="0.25">
      <c r="A991" s="880" t="s">
        <v>4499</v>
      </c>
      <c r="B991" s="881" t="s">
        <v>3864</v>
      </c>
      <c r="C991" s="881" t="s">
        <v>1951</v>
      </c>
      <c r="D991" s="882">
        <v>4.9000000000000004</v>
      </c>
    </row>
    <row r="992" spans="1:4" ht="13.5" x14ac:dyDescent="0.25">
      <c r="A992" s="880" t="s">
        <v>4501</v>
      </c>
      <c r="B992" s="881" t="s">
        <v>3443</v>
      </c>
      <c r="C992" s="881" t="s">
        <v>4192</v>
      </c>
      <c r="D992" s="882">
        <v>9.629999999999999</v>
      </c>
    </row>
    <row r="993" spans="1:4" ht="13.5" x14ac:dyDescent="0.25">
      <c r="A993" s="880" t="s">
        <v>4506</v>
      </c>
      <c r="B993" s="881" t="s">
        <v>12429</v>
      </c>
      <c r="C993" s="881" t="s">
        <v>3810</v>
      </c>
      <c r="D993" s="882">
        <v>30.519999999999996</v>
      </c>
    </row>
    <row r="994" spans="1:4" ht="13.5" x14ac:dyDescent="0.25">
      <c r="A994" s="880" t="s">
        <v>4508</v>
      </c>
      <c r="B994" s="881" t="s">
        <v>12430</v>
      </c>
      <c r="C994" s="881" t="s">
        <v>12036</v>
      </c>
      <c r="D994" s="882">
        <v>34.950000000000003</v>
      </c>
    </row>
    <row r="995" spans="1:4" ht="13.5" x14ac:dyDescent="0.25">
      <c r="A995" s="880" t="s">
        <v>4511</v>
      </c>
      <c r="B995" s="881" t="s">
        <v>5009</v>
      </c>
      <c r="C995" s="881" t="s">
        <v>1396</v>
      </c>
      <c r="D995" s="882">
        <v>8.67</v>
      </c>
    </row>
    <row r="996" spans="1:4" ht="13.5" x14ac:dyDescent="0.25">
      <c r="A996" s="880" t="s">
        <v>4512</v>
      </c>
      <c r="B996" s="881" t="s">
        <v>12431</v>
      </c>
      <c r="C996" s="881" t="s">
        <v>11804</v>
      </c>
      <c r="D996" s="882">
        <v>34.11</v>
      </c>
    </row>
    <row r="997" spans="1:4" ht="13.5" x14ac:dyDescent="0.25">
      <c r="A997" s="880" t="s">
        <v>4513</v>
      </c>
      <c r="B997" s="881" t="s">
        <v>5156</v>
      </c>
      <c r="C997" s="881" t="s">
        <v>8124</v>
      </c>
      <c r="D997" s="882">
        <v>13.21</v>
      </c>
    </row>
    <row r="998" spans="1:4" ht="13.5" x14ac:dyDescent="0.25">
      <c r="A998" s="880" t="s">
        <v>4516</v>
      </c>
      <c r="B998" s="881" t="s">
        <v>12432</v>
      </c>
      <c r="C998" s="881" t="s">
        <v>12433</v>
      </c>
      <c r="D998" s="882">
        <v>11.620000000000001</v>
      </c>
    </row>
    <row r="999" spans="1:4" ht="13.5" x14ac:dyDescent="0.25">
      <c r="A999" s="880" t="s">
        <v>4518</v>
      </c>
      <c r="B999" s="881" t="s">
        <v>7294</v>
      </c>
      <c r="C999" s="881" t="s">
        <v>3456</v>
      </c>
      <c r="D999" s="882">
        <v>16.34</v>
      </c>
    </row>
    <row r="1000" spans="1:4" ht="13.5" x14ac:dyDescent="0.25">
      <c r="A1000" s="880" t="s">
        <v>4520</v>
      </c>
      <c r="B1000" s="881" t="s">
        <v>12434</v>
      </c>
      <c r="C1000" s="881" t="s">
        <v>12365</v>
      </c>
      <c r="D1000" s="882">
        <v>9.1499999999999986</v>
      </c>
    </row>
    <row r="1001" spans="1:4" ht="13.5" x14ac:dyDescent="0.25">
      <c r="A1001" s="880" t="s">
        <v>4523</v>
      </c>
      <c r="B1001" s="881" t="s">
        <v>3300</v>
      </c>
      <c r="C1001" s="881" t="s">
        <v>3456</v>
      </c>
      <c r="D1001" s="882">
        <v>21.290000000000003</v>
      </c>
    </row>
    <row r="1002" spans="1:4" ht="13.5" x14ac:dyDescent="0.25">
      <c r="A1002" s="880" t="s">
        <v>4534</v>
      </c>
      <c r="B1002" s="881" t="s">
        <v>12435</v>
      </c>
      <c r="C1002" s="881" t="s">
        <v>3888</v>
      </c>
      <c r="D1002" s="882">
        <v>59.280000000000008</v>
      </c>
    </row>
    <row r="1003" spans="1:4" ht="13.5" x14ac:dyDescent="0.25">
      <c r="A1003" s="880" t="s">
        <v>4535</v>
      </c>
      <c r="B1003" s="881" t="s">
        <v>7236</v>
      </c>
      <c r="C1003" s="881" t="s">
        <v>12436</v>
      </c>
      <c r="D1003" s="882">
        <v>53.400000000000006</v>
      </c>
    </row>
    <row r="1004" spans="1:4" ht="13.5" x14ac:dyDescent="0.25">
      <c r="A1004" s="880" t="s">
        <v>4542</v>
      </c>
      <c r="B1004" s="881" t="s">
        <v>12437</v>
      </c>
      <c r="C1004" s="881" t="s">
        <v>12365</v>
      </c>
      <c r="D1004" s="882">
        <v>9.5800000000000018</v>
      </c>
    </row>
    <row r="1005" spans="1:4" ht="13.5" x14ac:dyDescent="0.25">
      <c r="A1005" s="880" t="s">
        <v>4543</v>
      </c>
      <c r="B1005" s="881" t="s">
        <v>7654</v>
      </c>
      <c r="C1005" s="881" t="s">
        <v>8494</v>
      </c>
      <c r="D1005" s="882">
        <v>8.2799999999999994</v>
      </c>
    </row>
    <row r="1006" spans="1:4" ht="13.5" x14ac:dyDescent="0.25">
      <c r="A1006" s="880" t="s">
        <v>4546</v>
      </c>
      <c r="B1006" s="881" t="s">
        <v>12438</v>
      </c>
      <c r="C1006" s="881" t="s">
        <v>7679</v>
      </c>
      <c r="D1006" s="882">
        <v>26.450000000000003</v>
      </c>
    </row>
    <row r="1007" spans="1:4" ht="13.5" x14ac:dyDescent="0.25">
      <c r="A1007" s="880" t="s">
        <v>4549</v>
      </c>
      <c r="B1007" s="881" t="s">
        <v>2847</v>
      </c>
      <c r="C1007" s="881" t="s">
        <v>3485</v>
      </c>
      <c r="D1007" s="882">
        <v>10.92</v>
      </c>
    </row>
    <row r="1008" spans="1:4" ht="13.5" x14ac:dyDescent="0.25">
      <c r="A1008" s="880" t="s">
        <v>4552</v>
      </c>
      <c r="B1008" s="881" t="s">
        <v>12439</v>
      </c>
      <c r="C1008" s="881" t="s">
        <v>12440</v>
      </c>
      <c r="D1008" s="882">
        <v>385.09000000000003</v>
      </c>
    </row>
    <row r="1009" spans="1:4" ht="13.5" x14ac:dyDescent="0.25">
      <c r="A1009" s="880" t="s">
        <v>4553</v>
      </c>
      <c r="B1009" s="881" t="s">
        <v>12441</v>
      </c>
      <c r="C1009" s="881" t="s">
        <v>12440</v>
      </c>
      <c r="D1009" s="882">
        <v>82.13</v>
      </c>
    </row>
    <row r="1010" spans="1:4" ht="13.5" x14ac:dyDescent="0.25">
      <c r="A1010" s="880" t="s">
        <v>4554</v>
      </c>
      <c r="B1010" s="881" t="s">
        <v>12442</v>
      </c>
      <c r="C1010" s="881" t="s">
        <v>12440</v>
      </c>
      <c r="D1010" s="882">
        <v>84.21</v>
      </c>
    </row>
    <row r="1011" spans="1:4" ht="13.5" x14ac:dyDescent="0.25">
      <c r="A1011" s="880" t="s">
        <v>4555</v>
      </c>
      <c r="B1011" s="881" t="s">
        <v>12443</v>
      </c>
      <c r="C1011" s="881" t="s">
        <v>12444</v>
      </c>
      <c r="D1011" s="882">
        <v>226.21</v>
      </c>
    </row>
    <row r="1012" spans="1:4" ht="13.5" x14ac:dyDescent="0.25">
      <c r="A1012" s="880" t="s">
        <v>4557</v>
      </c>
      <c r="B1012" s="881" t="s">
        <v>5675</v>
      </c>
      <c r="C1012" s="881" t="s">
        <v>2085</v>
      </c>
      <c r="D1012" s="882">
        <v>1.77</v>
      </c>
    </row>
    <row r="1013" spans="1:4" ht="13.5" x14ac:dyDescent="0.25">
      <c r="A1013" s="880" t="s">
        <v>4558</v>
      </c>
      <c r="B1013" s="881" t="s">
        <v>12445</v>
      </c>
      <c r="C1013" s="881" t="s">
        <v>6494</v>
      </c>
      <c r="D1013" s="882">
        <v>52.2</v>
      </c>
    </row>
    <row r="1014" spans="1:4" ht="13.5" x14ac:dyDescent="0.25">
      <c r="A1014" s="880" t="s">
        <v>4559</v>
      </c>
      <c r="B1014" s="881" t="s">
        <v>4077</v>
      </c>
      <c r="C1014" s="881" t="s">
        <v>12446</v>
      </c>
      <c r="D1014" s="882">
        <v>18.920000000000002</v>
      </c>
    </row>
    <row r="1015" spans="1:4" ht="13.5" x14ac:dyDescent="0.25">
      <c r="A1015" s="880" t="s">
        <v>4561</v>
      </c>
      <c r="B1015" s="881" t="s">
        <v>12447</v>
      </c>
      <c r="C1015" s="881" t="s">
        <v>5614</v>
      </c>
      <c r="D1015" s="882">
        <v>34.869999999999997</v>
      </c>
    </row>
    <row r="1016" spans="1:4" ht="13.5" x14ac:dyDescent="0.25">
      <c r="A1016" s="880" t="s">
        <v>4563</v>
      </c>
      <c r="B1016" s="881" t="s">
        <v>12448</v>
      </c>
      <c r="C1016" s="881" t="s">
        <v>2278</v>
      </c>
      <c r="D1016" s="882">
        <v>49.24</v>
      </c>
    </row>
    <row r="1017" spans="1:4" ht="13.5" x14ac:dyDescent="0.25">
      <c r="A1017" s="880" t="s">
        <v>4565</v>
      </c>
      <c r="B1017" s="881" t="s">
        <v>12449</v>
      </c>
      <c r="C1017" s="881" t="s">
        <v>12450</v>
      </c>
      <c r="D1017" s="882">
        <v>57.650000000000006</v>
      </c>
    </row>
    <row r="1018" spans="1:4" ht="13.5" x14ac:dyDescent="0.25">
      <c r="A1018" s="880" t="s">
        <v>4566</v>
      </c>
      <c r="B1018" s="881" t="s">
        <v>12451</v>
      </c>
      <c r="C1018" s="881" t="s">
        <v>5532</v>
      </c>
      <c r="D1018" s="882">
        <v>17.450000000000003</v>
      </c>
    </row>
    <row r="1019" spans="1:4" ht="13.5" x14ac:dyDescent="0.25">
      <c r="A1019" s="880" t="s">
        <v>4567</v>
      </c>
      <c r="B1019" s="881" t="s">
        <v>12413</v>
      </c>
      <c r="C1019" s="881" t="s">
        <v>4568</v>
      </c>
      <c r="D1019" s="882">
        <v>11.399999999999999</v>
      </c>
    </row>
    <row r="1020" spans="1:4" ht="13.5" x14ac:dyDescent="0.25">
      <c r="A1020" s="880" t="s">
        <v>4569</v>
      </c>
      <c r="B1020" s="881" t="s">
        <v>12452</v>
      </c>
      <c r="C1020" s="881" t="s">
        <v>1875</v>
      </c>
      <c r="D1020" s="882">
        <v>4.2300000000000004</v>
      </c>
    </row>
    <row r="1021" spans="1:4" ht="13.5" x14ac:dyDescent="0.25">
      <c r="A1021" s="880" t="s">
        <v>4570</v>
      </c>
      <c r="B1021" s="881" t="s">
        <v>12453</v>
      </c>
      <c r="C1021" s="881" t="s">
        <v>6520</v>
      </c>
      <c r="D1021" s="882">
        <v>7.4699999999999989</v>
      </c>
    </row>
    <row r="1022" spans="1:4" ht="13.5" x14ac:dyDescent="0.25">
      <c r="A1022" s="880" t="s">
        <v>4572</v>
      </c>
      <c r="B1022" s="881" t="s">
        <v>12454</v>
      </c>
      <c r="C1022" s="881" t="s">
        <v>6520</v>
      </c>
      <c r="D1022" s="882">
        <v>5.99</v>
      </c>
    </row>
    <row r="1023" spans="1:4" ht="13.5" x14ac:dyDescent="0.25">
      <c r="A1023" s="880" t="s">
        <v>4574</v>
      </c>
      <c r="B1023" s="881" t="s">
        <v>12455</v>
      </c>
      <c r="C1023" s="881" t="s">
        <v>8144</v>
      </c>
      <c r="D1023" s="882">
        <v>134.53</v>
      </c>
    </row>
    <row r="1024" spans="1:4" ht="13.5" x14ac:dyDescent="0.25">
      <c r="A1024" s="880" t="s">
        <v>4576</v>
      </c>
      <c r="B1024" s="881" t="s">
        <v>7960</v>
      </c>
      <c r="C1024" s="881" t="s">
        <v>3304</v>
      </c>
      <c r="D1024" s="882">
        <v>46.61</v>
      </c>
    </row>
    <row r="1025" spans="1:4" ht="13.5" x14ac:dyDescent="0.25">
      <c r="A1025" s="880" t="s">
        <v>4577</v>
      </c>
      <c r="B1025" s="881" t="s">
        <v>12456</v>
      </c>
      <c r="C1025" s="881" t="s">
        <v>12457</v>
      </c>
      <c r="D1025" s="882">
        <v>321.93</v>
      </c>
    </row>
    <row r="1026" spans="1:4" ht="13.5" x14ac:dyDescent="0.25">
      <c r="A1026" s="880" t="s">
        <v>4578</v>
      </c>
      <c r="B1026" s="881" t="s">
        <v>12458</v>
      </c>
      <c r="C1026" s="881" t="s">
        <v>2747</v>
      </c>
      <c r="D1026" s="882">
        <v>239.42</v>
      </c>
    </row>
    <row r="1027" spans="1:4" ht="13.5" x14ac:dyDescent="0.25">
      <c r="A1027" s="880" t="s">
        <v>4579</v>
      </c>
      <c r="B1027" s="881" t="s">
        <v>2315</v>
      </c>
      <c r="C1027" s="881" t="s">
        <v>2488</v>
      </c>
      <c r="D1027" s="882">
        <v>1.38</v>
      </c>
    </row>
    <row r="1028" spans="1:4" ht="13.5" x14ac:dyDescent="0.25">
      <c r="A1028" s="880" t="s">
        <v>4580</v>
      </c>
      <c r="B1028" s="881" t="s">
        <v>3312</v>
      </c>
      <c r="C1028" s="881" t="s">
        <v>4582</v>
      </c>
      <c r="D1028" s="882">
        <v>6.2999999999999989</v>
      </c>
    </row>
    <row r="1029" spans="1:4" ht="13.5" x14ac:dyDescent="0.25">
      <c r="A1029" s="880" t="s">
        <v>4583</v>
      </c>
      <c r="B1029" s="881" t="s">
        <v>12459</v>
      </c>
      <c r="C1029" s="881" t="s">
        <v>8781</v>
      </c>
      <c r="D1029" s="882">
        <v>116.97999999999999</v>
      </c>
    </row>
    <row r="1030" spans="1:4" ht="13.5" x14ac:dyDescent="0.25">
      <c r="A1030" s="880" t="s">
        <v>4584</v>
      </c>
      <c r="B1030" s="881" t="s">
        <v>1666</v>
      </c>
      <c r="C1030" s="881" t="s">
        <v>1899</v>
      </c>
      <c r="D1030" s="882">
        <v>0.88000000000000012</v>
      </c>
    </row>
    <row r="1031" spans="1:4" ht="13.5" x14ac:dyDescent="0.25">
      <c r="A1031" s="880" t="s">
        <v>4585</v>
      </c>
      <c r="B1031" s="881" t="s">
        <v>6589</v>
      </c>
      <c r="C1031" s="881" t="s">
        <v>5031</v>
      </c>
      <c r="D1031" s="882">
        <v>6.7100000000000009</v>
      </c>
    </row>
    <row r="1032" spans="1:4" ht="13.5" x14ac:dyDescent="0.25">
      <c r="A1032" s="880" t="s">
        <v>4588</v>
      </c>
      <c r="B1032" s="881" t="s">
        <v>12460</v>
      </c>
      <c r="C1032" s="881" t="s">
        <v>12461</v>
      </c>
      <c r="D1032" s="882">
        <v>7.2799999999999994</v>
      </c>
    </row>
    <row r="1033" spans="1:4" ht="13.5" x14ac:dyDescent="0.25">
      <c r="A1033" s="880" t="s">
        <v>4590</v>
      </c>
      <c r="B1033" s="881" t="s">
        <v>4074</v>
      </c>
      <c r="C1033" s="881" t="s">
        <v>1521</v>
      </c>
      <c r="D1033" s="882">
        <v>7.3000000000000007</v>
      </c>
    </row>
    <row r="1034" spans="1:4" ht="13.5" x14ac:dyDescent="0.25">
      <c r="A1034" s="880" t="s">
        <v>4591</v>
      </c>
      <c r="B1034" s="881" t="s">
        <v>12462</v>
      </c>
      <c r="C1034" s="881" t="s">
        <v>1437</v>
      </c>
      <c r="D1034" s="882">
        <v>10.95</v>
      </c>
    </row>
    <row r="1035" spans="1:4" ht="13.5" x14ac:dyDescent="0.25">
      <c r="A1035" s="880" t="s">
        <v>4593</v>
      </c>
      <c r="B1035" s="881" t="s">
        <v>12463</v>
      </c>
      <c r="C1035" s="881" t="s">
        <v>1521</v>
      </c>
      <c r="D1035" s="882">
        <v>36.17</v>
      </c>
    </row>
    <row r="1036" spans="1:4" ht="13.5" x14ac:dyDescent="0.25">
      <c r="A1036" s="880" t="s">
        <v>4595</v>
      </c>
      <c r="B1036" s="881" t="s">
        <v>12464</v>
      </c>
      <c r="C1036" s="881" t="s">
        <v>8498</v>
      </c>
      <c r="D1036" s="882">
        <v>1061.92</v>
      </c>
    </row>
    <row r="1037" spans="1:4" ht="13.5" x14ac:dyDescent="0.25">
      <c r="A1037" s="880" t="s">
        <v>4597</v>
      </c>
      <c r="B1037" s="881" t="s">
        <v>6198</v>
      </c>
      <c r="C1037" s="881" t="s">
        <v>5267</v>
      </c>
      <c r="D1037" s="882">
        <v>1.4500000000000002</v>
      </c>
    </row>
    <row r="1038" spans="1:4" ht="13.5" x14ac:dyDescent="0.25">
      <c r="A1038" s="880" t="s">
        <v>4599</v>
      </c>
      <c r="B1038" s="881" t="s">
        <v>12465</v>
      </c>
      <c r="C1038" s="881" t="s">
        <v>7171</v>
      </c>
      <c r="D1038" s="882">
        <v>67.19</v>
      </c>
    </row>
    <row r="1039" spans="1:4" ht="13.5" x14ac:dyDescent="0.25">
      <c r="A1039" s="880" t="s">
        <v>4600</v>
      </c>
      <c r="B1039" s="881" t="s">
        <v>5910</v>
      </c>
      <c r="C1039" s="881" t="s">
        <v>2085</v>
      </c>
      <c r="D1039" s="882">
        <v>2.85</v>
      </c>
    </row>
    <row r="1040" spans="1:4" ht="13.5" x14ac:dyDescent="0.25">
      <c r="A1040" s="880" t="s">
        <v>4601</v>
      </c>
      <c r="B1040" s="881" t="s">
        <v>2209</v>
      </c>
      <c r="C1040" s="881" t="s">
        <v>12466</v>
      </c>
      <c r="D1040" s="882">
        <v>19.190000000000001</v>
      </c>
    </row>
    <row r="1041" spans="1:4" ht="13.5" x14ac:dyDescent="0.25">
      <c r="A1041" s="880" t="s">
        <v>4602</v>
      </c>
      <c r="B1041" s="881" t="s">
        <v>12467</v>
      </c>
      <c r="C1041" s="881" t="s">
        <v>5711</v>
      </c>
      <c r="D1041" s="882">
        <v>247.56</v>
      </c>
    </row>
    <row r="1042" spans="1:4" ht="13.5" x14ac:dyDescent="0.25">
      <c r="A1042" s="880" t="s">
        <v>4604</v>
      </c>
      <c r="B1042" s="881" t="s">
        <v>12468</v>
      </c>
      <c r="C1042" s="881" t="s">
        <v>2251</v>
      </c>
      <c r="D1042" s="882">
        <v>44.31</v>
      </c>
    </row>
    <row r="1043" spans="1:4" ht="13.5" x14ac:dyDescent="0.25">
      <c r="A1043" s="880" t="s">
        <v>4605</v>
      </c>
      <c r="B1043" s="881" t="s">
        <v>12469</v>
      </c>
      <c r="C1043" s="881" t="s">
        <v>12470</v>
      </c>
      <c r="D1043" s="882">
        <v>35.450000000000003</v>
      </c>
    </row>
    <row r="1044" spans="1:4" ht="13.5" x14ac:dyDescent="0.25">
      <c r="A1044" s="880" t="s">
        <v>4606</v>
      </c>
      <c r="B1044" s="881" t="s">
        <v>11814</v>
      </c>
      <c r="C1044" s="881" t="s">
        <v>12471</v>
      </c>
      <c r="D1044" s="882">
        <v>26.580000000000005</v>
      </c>
    </row>
    <row r="1045" spans="1:4" ht="13.5" x14ac:dyDescent="0.25">
      <c r="A1045" s="880" t="s">
        <v>4607</v>
      </c>
      <c r="B1045" s="881" t="s">
        <v>12472</v>
      </c>
      <c r="C1045" s="881" t="s">
        <v>4717</v>
      </c>
      <c r="D1045" s="882">
        <v>22.160000000000004</v>
      </c>
    </row>
    <row r="1046" spans="1:4" ht="13.5" x14ac:dyDescent="0.25">
      <c r="A1046" s="880" t="s">
        <v>4608</v>
      </c>
      <c r="B1046" s="881" t="s">
        <v>12473</v>
      </c>
      <c r="C1046" s="881" t="s">
        <v>12474</v>
      </c>
      <c r="D1046" s="882">
        <v>96.960000000000008</v>
      </c>
    </row>
    <row r="1047" spans="1:4" ht="13.5" x14ac:dyDescent="0.25">
      <c r="A1047" s="880" t="s">
        <v>4609</v>
      </c>
      <c r="B1047" s="881" t="s">
        <v>12475</v>
      </c>
      <c r="C1047" s="881" t="s">
        <v>12476</v>
      </c>
      <c r="D1047" s="882">
        <v>129.44999999999999</v>
      </c>
    </row>
    <row r="1048" spans="1:4" ht="13.5" x14ac:dyDescent="0.25">
      <c r="A1048" s="880" t="s">
        <v>4610</v>
      </c>
      <c r="B1048" s="881" t="s">
        <v>12477</v>
      </c>
      <c r="C1048" s="881" t="s">
        <v>12478</v>
      </c>
      <c r="D1048" s="882">
        <v>219.97</v>
      </c>
    </row>
    <row r="1049" spans="1:4" ht="13.5" x14ac:dyDescent="0.25">
      <c r="A1049" s="880" t="s">
        <v>4613</v>
      </c>
      <c r="B1049" s="881" t="s">
        <v>12479</v>
      </c>
      <c r="C1049" s="881" t="s">
        <v>12480</v>
      </c>
      <c r="D1049" s="882">
        <v>9.93</v>
      </c>
    </row>
    <row r="1050" spans="1:4" ht="13.5" x14ac:dyDescent="0.25">
      <c r="A1050" s="880" t="s">
        <v>4614</v>
      </c>
      <c r="B1050" s="881" t="s">
        <v>12481</v>
      </c>
      <c r="C1050" s="881" t="s">
        <v>12482</v>
      </c>
      <c r="D1050" s="882">
        <v>82.85</v>
      </c>
    </row>
    <row r="1051" spans="1:4" ht="13.5" x14ac:dyDescent="0.25">
      <c r="A1051" s="880" t="s">
        <v>4615</v>
      </c>
      <c r="B1051" s="881" t="s">
        <v>12483</v>
      </c>
      <c r="C1051" s="881" t="s">
        <v>3011</v>
      </c>
      <c r="D1051" s="882">
        <v>38.47</v>
      </c>
    </row>
    <row r="1052" spans="1:4" ht="13.5" x14ac:dyDescent="0.25">
      <c r="A1052" s="880" t="s">
        <v>4616</v>
      </c>
      <c r="B1052" s="881" t="s">
        <v>12484</v>
      </c>
      <c r="C1052" s="881" t="s">
        <v>3011</v>
      </c>
      <c r="D1052" s="882">
        <v>120.42</v>
      </c>
    </row>
    <row r="1053" spans="1:4" ht="13.5" x14ac:dyDescent="0.25">
      <c r="A1053" s="880" t="s">
        <v>4618</v>
      </c>
      <c r="B1053" s="881" t="s">
        <v>4139</v>
      </c>
      <c r="C1053" s="881" t="s">
        <v>1396</v>
      </c>
      <c r="D1053" s="882">
        <v>1.76</v>
      </c>
    </row>
    <row r="1054" spans="1:4" ht="13.5" x14ac:dyDescent="0.25">
      <c r="A1054" s="880" t="s">
        <v>4619</v>
      </c>
      <c r="B1054" s="881" t="s">
        <v>4045</v>
      </c>
      <c r="C1054" s="881" t="s">
        <v>1396</v>
      </c>
      <c r="D1054" s="882">
        <v>8.18</v>
      </c>
    </row>
    <row r="1055" spans="1:4" ht="13.5" x14ac:dyDescent="0.25">
      <c r="A1055" s="880" t="s">
        <v>4621</v>
      </c>
      <c r="B1055" s="881" t="s">
        <v>2464</v>
      </c>
      <c r="C1055" s="881" t="s">
        <v>1396</v>
      </c>
      <c r="D1055" s="882">
        <v>0.78</v>
      </c>
    </row>
    <row r="1056" spans="1:4" ht="13.5" x14ac:dyDescent="0.25">
      <c r="A1056" s="880" t="s">
        <v>4622</v>
      </c>
      <c r="B1056" s="881" t="s">
        <v>2783</v>
      </c>
      <c r="C1056" s="881" t="s">
        <v>2684</v>
      </c>
      <c r="D1056" s="882">
        <v>1.44</v>
      </c>
    </row>
    <row r="1057" spans="1:4" ht="13.5" x14ac:dyDescent="0.25">
      <c r="A1057" s="880" t="s">
        <v>4623</v>
      </c>
      <c r="B1057" s="881" t="s">
        <v>2887</v>
      </c>
      <c r="C1057" s="881" t="s">
        <v>2293</v>
      </c>
      <c r="D1057" s="882">
        <v>2.48</v>
      </c>
    </row>
    <row r="1058" spans="1:4" ht="13.5" x14ac:dyDescent="0.25">
      <c r="A1058" s="880" t="s">
        <v>4625</v>
      </c>
      <c r="B1058" s="881" t="s">
        <v>5694</v>
      </c>
      <c r="C1058" s="881" t="s">
        <v>1396</v>
      </c>
      <c r="D1058" s="882">
        <v>1.88</v>
      </c>
    </row>
    <row r="1059" spans="1:4" ht="13.5" x14ac:dyDescent="0.25">
      <c r="A1059" s="880" t="s">
        <v>4627</v>
      </c>
      <c r="B1059" s="881" t="s">
        <v>12485</v>
      </c>
      <c r="C1059" s="881" t="s">
        <v>2004</v>
      </c>
      <c r="D1059" s="882">
        <v>25.04</v>
      </c>
    </row>
    <row r="1060" spans="1:4" ht="13.5" x14ac:dyDescent="0.25">
      <c r="A1060" s="880" t="s">
        <v>4629</v>
      </c>
      <c r="B1060" s="881" t="s">
        <v>12486</v>
      </c>
      <c r="C1060" s="881" t="s">
        <v>2754</v>
      </c>
      <c r="D1060" s="882">
        <v>6.33</v>
      </c>
    </row>
    <row r="1061" spans="1:4" ht="13.5" x14ac:dyDescent="0.25">
      <c r="A1061" s="880" t="s">
        <v>4630</v>
      </c>
      <c r="B1061" s="881" t="s">
        <v>4850</v>
      </c>
      <c r="C1061" s="881" t="s">
        <v>3926</v>
      </c>
      <c r="D1061" s="882">
        <v>3.2899999999999991</v>
      </c>
    </row>
    <row r="1062" spans="1:4" ht="13.5" x14ac:dyDescent="0.25">
      <c r="A1062" s="880" t="s">
        <v>4632</v>
      </c>
      <c r="B1062" s="881" t="s">
        <v>12487</v>
      </c>
      <c r="C1062" s="881" t="s">
        <v>12175</v>
      </c>
      <c r="D1062" s="882">
        <v>18.049999999999997</v>
      </c>
    </row>
    <row r="1063" spans="1:4" ht="13.5" x14ac:dyDescent="0.25">
      <c r="A1063" s="880" t="s">
        <v>4633</v>
      </c>
      <c r="B1063" s="881" t="s">
        <v>12488</v>
      </c>
      <c r="C1063" s="881" t="s">
        <v>4635</v>
      </c>
      <c r="D1063" s="882">
        <v>28.01</v>
      </c>
    </row>
    <row r="1064" spans="1:4" ht="13.5" x14ac:dyDescent="0.25">
      <c r="A1064" s="880" t="s">
        <v>4636</v>
      </c>
      <c r="B1064" s="881" t="s">
        <v>12489</v>
      </c>
      <c r="C1064" s="881" t="s">
        <v>3401</v>
      </c>
      <c r="D1064" s="882">
        <v>18.2</v>
      </c>
    </row>
    <row r="1065" spans="1:4" ht="13.5" x14ac:dyDescent="0.25">
      <c r="A1065" s="880" t="s">
        <v>4639</v>
      </c>
      <c r="B1065" s="881" t="s">
        <v>4258</v>
      </c>
      <c r="C1065" s="881" t="s">
        <v>12490</v>
      </c>
      <c r="D1065" s="882">
        <v>17.2</v>
      </c>
    </row>
    <row r="1066" spans="1:4" ht="13.5" x14ac:dyDescent="0.25">
      <c r="A1066" s="880" t="s">
        <v>4640</v>
      </c>
      <c r="B1066" s="881" t="s">
        <v>12491</v>
      </c>
      <c r="C1066" s="881" t="s">
        <v>12492</v>
      </c>
      <c r="D1066" s="882">
        <v>25.980000000000004</v>
      </c>
    </row>
    <row r="1067" spans="1:4" ht="13.5" x14ac:dyDescent="0.25">
      <c r="A1067" s="880" t="s">
        <v>4641</v>
      </c>
      <c r="B1067" s="881" t="s">
        <v>3212</v>
      </c>
      <c r="C1067" s="881" t="s">
        <v>5451</v>
      </c>
      <c r="D1067" s="882">
        <v>3.6000000000000005</v>
      </c>
    </row>
    <row r="1068" spans="1:4" ht="13.5" x14ac:dyDescent="0.25">
      <c r="A1068" s="880" t="s">
        <v>4643</v>
      </c>
      <c r="B1068" s="881" t="s">
        <v>1550</v>
      </c>
      <c r="C1068" s="881" t="s">
        <v>12493</v>
      </c>
      <c r="D1068" s="882">
        <v>8.0199999999999978</v>
      </c>
    </row>
    <row r="1069" spans="1:4" ht="13.5" x14ac:dyDescent="0.25">
      <c r="A1069" s="880" t="s">
        <v>4644</v>
      </c>
      <c r="B1069" s="881" t="s">
        <v>2838</v>
      </c>
      <c r="C1069" s="881" t="s">
        <v>5421</v>
      </c>
      <c r="D1069" s="882">
        <v>3.9099999999999993</v>
      </c>
    </row>
    <row r="1070" spans="1:4" ht="13.5" x14ac:dyDescent="0.25">
      <c r="A1070" s="880" t="s">
        <v>4646</v>
      </c>
      <c r="B1070" s="881" t="s">
        <v>12494</v>
      </c>
      <c r="C1070" s="881" t="s">
        <v>8423</v>
      </c>
      <c r="D1070" s="882">
        <v>128.38</v>
      </c>
    </row>
    <row r="1071" spans="1:4" ht="13.5" x14ac:dyDescent="0.25">
      <c r="A1071" s="880" t="s">
        <v>4647</v>
      </c>
      <c r="B1071" s="881" t="s">
        <v>12495</v>
      </c>
      <c r="C1071" s="881" t="s">
        <v>7867</v>
      </c>
      <c r="D1071" s="882">
        <v>54.61</v>
      </c>
    </row>
    <row r="1072" spans="1:4" ht="13.5" x14ac:dyDescent="0.25">
      <c r="A1072" s="880" t="s">
        <v>4650</v>
      </c>
      <c r="B1072" s="881" t="s">
        <v>12496</v>
      </c>
      <c r="C1072" s="881" t="s">
        <v>5543</v>
      </c>
      <c r="D1072" s="882">
        <v>242.15</v>
      </c>
    </row>
    <row r="1073" spans="1:4" ht="13.5" x14ac:dyDescent="0.25">
      <c r="A1073" s="880" t="s">
        <v>4651</v>
      </c>
      <c r="B1073" s="881" t="s">
        <v>4720</v>
      </c>
      <c r="C1073" s="881" t="s">
        <v>1575</v>
      </c>
      <c r="D1073" s="882">
        <v>10.7</v>
      </c>
    </row>
    <row r="1074" spans="1:4" ht="13.5" x14ac:dyDescent="0.25">
      <c r="A1074" s="880" t="s">
        <v>4653</v>
      </c>
      <c r="B1074" s="881" t="s">
        <v>12497</v>
      </c>
      <c r="C1074" s="881" t="s">
        <v>2050</v>
      </c>
      <c r="D1074" s="882">
        <v>55.239999999999995</v>
      </c>
    </row>
    <row r="1075" spans="1:4" ht="13.5" x14ac:dyDescent="0.25">
      <c r="A1075" s="880" t="s">
        <v>4654</v>
      </c>
      <c r="B1075" s="881" t="s">
        <v>5243</v>
      </c>
      <c r="C1075" s="881" t="s">
        <v>2050</v>
      </c>
      <c r="D1075" s="882">
        <v>8.27</v>
      </c>
    </row>
    <row r="1076" spans="1:4" ht="13.5" x14ac:dyDescent="0.25">
      <c r="A1076" s="880" t="s">
        <v>4656</v>
      </c>
      <c r="B1076" s="881" t="s">
        <v>12025</v>
      </c>
      <c r="C1076" s="881" t="s">
        <v>2464</v>
      </c>
      <c r="D1076" s="882">
        <v>14.97</v>
      </c>
    </row>
    <row r="1077" spans="1:4" ht="13.5" x14ac:dyDescent="0.25">
      <c r="A1077" s="880" t="s">
        <v>4658</v>
      </c>
      <c r="B1077" s="881" t="s">
        <v>12498</v>
      </c>
      <c r="C1077" s="881" t="s">
        <v>4977</v>
      </c>
      <c r="D1077" s="882">
        <v>148.20999999999998</v>
      </c>
    </row>
    <row r="1078" spans="1:4" ht="13.5" x14ac:dyDescent="0.25">
      <c r="A1078" s="880" t="s">
        <v>4659</v>
      </c>
      <c r="B1078" s="881" t="s">
        <v>12499</v>
      </c>
      <c r="C1078" s="881" t="s">
        <v>6724</v>
      </c>
      <c r="D1078" s="882">
        <v>63.24</v>
      </c>
    </row>
    <row r="1079" spans="1:4" ht="13.5" x14ac:dyDescent="0.25">
      <c r="A1079" s="880" t="s">
        <v>4660</v>
      </c>
      <c r="B1079" s="881" t="s">
        <v>9452</v>
      </c>
      <c r="C1079" s="881" t="s">
        <v>4741</v>
      </c>
      <c r="D1079" s="882">
        <v>5.75</v>
      </c>
    </row>
    <row r="1080" spans="1:4" ht="13.5" x14ac:dyDescent="0.25">
      <c r="A1080" s="880" t="s">
        <v>4662</v>
      </c>
      <c r="B1080" s="881" t="s">
        <v>12500</v>
      </c>
      <c r="C1080" s="881" t="s">
        <v>5578</v>
      </c>
      <c r="D1080" s="882">
        <v>9.2199999999999989</v>
      </c>
    </row>
    <row r="1081" spans="1:4" ht="13.5" x14ac:dyDescent="0.25">
      <c r="A1081" s="880" t="s">
        <v>4664</v>
      </c>
      <c r="B1081" s="881" t="s">
        <v>9524</v>
      </c>
      <c r="C1081" s="881" t="s">
        <v>4741</v>
      </c>
      <c r="D1081" s="882">
        <v>3.8499999999999996</v>
      </c>
    </row>
    <row r="1082" spans="1:4" ht="13.5" x14ac:dyDescent="0.25">
      <c r="A1082" s="880" t="s">
        <v>4665</v>
      </c>
      <c r="B1082" s="881" t="s">
        <v>12501</v>
      </c>
      <c r="C1082" s="881" t="s">
        <v>12502</v>
      </c>
      <c r="D1082" s="882">
        <v>134.57</v>
      </c>
    </row>
    <row r="1083" spans="1:4" ht="13.5" x14ac:dyDescent="0.25">
      <c r="A1083" s="880" t="s">
        <v>4666</v>
      </c>
      <c r="B1083" s="881" t="s">
        <v>12503</v>
      </c>
      <c r="C1083" s="881" t="s">
        <v>12504</v>
      </c>
      <c r="D1083" s="882">
        <v>35.040000000000006</v>
      </c>
    </row>
    <row r="1084" spans="1:4" ht="13.5" x14ac:dyDescent="0.25">
      <c r="A1084" s="880" t="s">
        <v>4668</v>
      </c>
      <c r="B1084" s="881" t="s">
        <v>1468</v>
      </c>
      <c r="C1084" s="881" t="s">
        <v>3661</v>
      </c>
      <c r="D1084" s="882">
        <v>43.449999999999996</v>
      </c>
    </row>
    <row r="1085" spans="1:4" ht="13.5" x14ac:dyDescent="0.25">
      <c r="A1085" s="880" t="s">
        <v>4669</v>
      </c>
      <c r="B1085" s="881" t="s">
        <v>12505</v>
      </c>
      <c r="C1085" s="881" t="s">
        <v>6690</v>
      </c>
      <c r="D1085" s="882">
        <v>7.3699999999999992</v>
      </c>
    </row>
    <row r="1086" spans="1:4" ht="13.5" x14ac:dyDescent="0.25">
      <c r="A1086" s="880" t="s">
        <v>4670</v>
      </c>
      <c r="B1086" s="881" t="s">
        <v>12506</v>
      </c>
      <c r="C1086" s="881" t="s">
        <v>8093</v>
      </c>
      <c r="D1086" s="882">
        <v>73.69</v>
      </c>
    </row>
    <row r="1087" spans="1:4" ht="13.5" x14ac:dyDescent="0.25">
      <c r="A1087" s="880" t="s">
        <v>4671</v>
      </c>
      <c r="B1087" s="881" t="s">
        <v>6206</v>
      </c>
      <c r="C1087" s="881" t="s">
        <v>2967</v>
      </c>
      <c r="D1087" s="882">
        <v>2.34</v>
      </c>
    </row>
    <row r="1088" spans="1:4" ht="13.5" x14ac:dyDescent="0.25">
      <c r="A1088" s="880" t="s">
        <v>4672</v>
      </c>
      <c r="B1088" s="881" t="s">
        <v>4694</v>
      </c>
      <c r="C1088" s="881" t="s">
        <v>1395</v>
      </c>
      <c r="D1088" s="882">
        <v>2.5299999999999994</v>
      </c>
    </row>
    <row r="1089" spans="1:4" ht="13.5" x14ac:dyDescent="0.25">
      <c r="A1089" s="880" t="s">
        <v>4674</v>
      </c>
      <c r="B1089" s="881" t="s">
        <v>6416</v>
      </c>
      <c r="C1089" s="881" t="s">
        <v>3154</v>
      </c>
      <c r="D1089" s="882">
        <v>2.2999999999999994</v>
      </c>
    </row>
    <row r="1090" spans="1:4" ht="13.5" x14ac:dyDescent="0.25">
      <c r="A1090" s="880" t="s">
        <v>640</v>
      </c>
      <c r="B1090" s="881" t="s">
        <v>3292</v>
      </c>
      <c r="C1090" s="881" t="s">
        <v>2269</v>
      </c>
      <c r="D1090" s="882">
        <v>9.41</v>
      </c>
    </row>
    <row r="1091" spans="1:4" ht="13.5" x14ac:dyDescent="0.25">
      <c r="A1091" s="880" t="s">
        <v>4676</v>
      </c>
      <c r="B1091" s="881" t="s">
        <v>4631</v>
      </c>
      <c r="C1091" s="881" t="s">
        <v>6960</v>
      </c>
      <c r="D1091" s="882">
        <v>6.3100000000000005</v>
      </c>
    </row>
    <row r="1092" spans="1:4" ht="13.5" x14ac:dyDescent="0.25">
      <c r="A1092" s="880" t="s">
        <v>4678</v>
      </c>
      <c r="B1092" s="881" t="s">
        <v>2967</v>
      </c>
      <c r="C1092" s="881" t="s">
        <v>2113</v>
      </c>
      <c r="D1092" s="882">
        <v>1.6899999999999995</v>
      </c>
    </row>
    <row r="1093" spans="1:4" ht="13.5" x14ac:dyDescent="0.25">
      <c r="A1093" s="880" t="s">
        <v>4680</v>
      </c>
      <c r="B1093" s="881" t="s">
        <v>6554</v>
      </c>
      <c r="C1093" s="881" t="s">
        <v>2130</v>
      </c>
      <c r="D1093" s="882">
        <v>6.1400000000000006</v>
      </c>
    </row>
    <row r="1094" spans="1:4" ht="13.5" x14ac:dyDescent="0.25">
      <c r="A1094" s="880" t="s">
        <v>4682</v>
      </c>
      <c r="B1094" s="881" t="s">
        <v>4692</v>
      </c>
      <c r="C1094" s="881" t="s">
        <v>3011</v>
      </c>
      <c r="D1094" s="882">
        <v>4.1500000000000004</v>
      </c>
    </row>
    <row r="1095" spans="1:4" ht="13.5" x14ac:dyDescent="0.25">
      <c r="A1095" s="880" t="s">
        <v>4683</v>
      </c>
      <c r="B1095" s="881" t="s">
        <v>3845</v>
      </c>
      <c r="C1095" s="881" t="s">
        <v>12238</v>
      </c>
      <c r="D1095" s="882">
        <v>6.75</v>
      </c>
    </row>
    <row r="1096" spans="1:4" ht="13.5" x14ac:dyDescent="0.25">
      <c r="A1096" s="880" t="s">
        <v>4684</v>
      </c>
      <c r="B1096" s="881" t="s">
        <v>2141</v>
      </c>
      <c r="C1096" s="881" t="s">
        <v>7171</v>
      </c>
      <c r="D1096" s="882">
        <v>10.030000000000001</v>
      </c>
    </row>
    <row r="1097" spans="1:4" ht="13.5" x14ac:dyDescent="0.25">
      <c r="A1097" s="880" t="s">
        <v>4685</v>
      </c>
      <c r="B1097" s="881" t="s">
        <v>5720</v>
      </c>
      <c r="C1097" s="881" t="s">
        <v>6758</v>
      </c>
      <c r="D1097" s="882">
        <v>9.2799999999999976</v>
      </c>
    </row>
    <row r="1098" spans="1:4" ht="13.5" x14ac:dyDescent="0.25">
      <c r="A1098" s="880" t="s">
        <v>4687</v>
      </c>
      <c r="B1098" s="881" t="s">
        <v>6344</v>
      </c>
      <c r="C1098" s="881" t="s">
        <v>1521</v>
      </c>
      <c r="D1098" s="882">
        <v>1.68</v>
      </c>
    </row>
    <row r="1099" spans="1:4" ht="13.5" x14ac:dyDescent="0.25">
      <c r="A1099" s="880" t="s">
        <v>4688</v>
      </c>
      <c r="B1099" s="881" t="s">
        <v>12507</v>
      </c>
      <c r="C1099" s="881" t="s">
        <v>7021</v>
      </c>
      <c r="D1099" s="882">
        <v>7.0499999999999989</v>
      </c>
    </row>
    <row r="1100" spans="1:4" ht="13.5" x14ac:dyDescent="0.25">
      <c r="A1100" s="880" t="s">
        <v>4690</v>
      </c>
      <c r="B1100" s="881" t="s">
        <v>6673</v>
      </c>
      <c r="C1100" s="881" t="s">
        <v>5031</v>
      </c>
      <c r="D1100" s="882">
        <v>7.6500000000000021</v>
      </c>
    </row>
    <row r="1101" spans="1:4" ht="13.5" x14ac:dyDescent="0.25">
      <c r="A1101" s="880" t="s">
        <v>4693</v>
      </c>
      <c r="B1101" s="881" t="s">
        <v>4697</v>
      </c>
      <c r="C1101" s="881" t="s">
        <v>1420</v>
      </c>
      <c r="D1101" s="882">
        <v>2.6900000000000004</v>
      </c>
    </row>
    <row r="1102" spans="1:4" ht="13.5" x14ac:dyDescent="0.25">
      <c r="A1102" s="880" t="s">
        <v>4695</v>
      </c>
      <c r="B1102" s="881" t="s">
        <v>12508</v>
      </c>
      <c r="C1102" s="881" t="s">
        <v>12260</v>
      </c>
      <c r="D1102" s="882">
        <v>351.35</v>
      </c>
    </row>
    <row r="1103" spans="1:4" ht="13.5" x14ac:dyDescent="0.25">
      <c r="A1103" s="880" t="s">
        <v>4696</v>
      </c>
      <c r="B1103" s="881" t="s">
        <v>2609</v>
      </c>
      <c r="C1103" s="881" t="s">
        <v>3313</v>
      </c>
      <c r="D1103" s="882">
        <v>4.4000000000000004</v>
      </c>
    </row>
    <row r="1104" spans="1:4" ht="13.5" x14ac:dyDescent="0.25">
      <c r="A1104" s="880" t="s">
        <v>4698</v>
      </c>
      <c r="B1104" s="881" t="s">
        <v>3038</v>
      </c>
      <c r="C1104" s="881" t="s">
        <v>4571</v>
      </c>
      <c r="D1104" s="882">
        <v>7.129999999999999</v>
      </c>
    </row>
    <row r="1105" spans="1:4" ht="13.5" x14ac:dyDescent="0.25">
      <c r="A1105" s="880" t="s">
        <v>4700</v>
      </c>
      <c r="B1105" s="881" t="s">
        <v>6123</v>
      </c>
      <c r="C1105" s="881" t="s">
        <v>4648</v>
      </c>
      <c r="D1105" s="882">
        <v>7.3199999999999994</v>
      </c>
    </row>
    <row r="1106" spans="1:4" ht="13.5" x14ac:dyDescent="0.25">
      <c r="A1106" s="880" t="s">
        <v>4701</v>
      </c>
      <c r="B1106" s="881" t="s">
        <v>2719</v>
      </c>
      <c r="C1106" s="881" t="s">
        <v>2891</v>
      </c>
      <c r="D1106" s="882">
        <v>0.6100000000000001</v>
      </c>
    </row>
    <row r="1107" spans="1:4" ht="13.5" x14ac:dyDescent="0.25">
      <c r="A1107" s="880" t="s">
        <v>4702</v>
      </c>
      <c r="B1107" s="881" t="s">
        <v>12509</v>
      </c>
      <c r="C1107" s="881" t="s">
        <v>8459</v>
      </c>
      <c r="D1107" s="882">
        <v>457.16</v>
      </c>
    </row>
    <row r="1108" spans="1:4" ht="13.5" x14ac:dyDescent="0.25">
      <c r="A1108" s="880" t="s">
        <v>4703</v>
      </c>
      <c r="B1108" s="881" t="s">
        <v>12510</v>
      </c>
      <c r="C1108" s="881" t="s">
        <v>5977</v>
      </c>
      <c r="D1108" s="882">
        <v>187.94</v>
      </c>
    </row>
    <row r="1109" spans="1:4" ht="13.5" x14ac:dyDescent="0.25">
      <c r="A1109" s="880" t="s">
        <v>4705</v>
      </c>
      <c r="B1109" s="881" t="s">
        <v>12511</v>
      </c>
      <c r="C1109" s="881" t="s">
        <v>12512</v>
      </c>
      <c r="D1109" s="882">
        <v>456.87000000000006</v>
      </c>
    </row>
    <row r="1110" spans="1:4" ht="13.5" x14ac:dyDescent="0.25">
      <c r="A1110" s="880" t="s">
        <v>4706</v>
      </c>
      <c r="B1110" s="881" t="s">
        <v>12513</v>
      </c>
      <c r="C1110" s="881" t="s">
        <v>12512</v>
      </c>
      <c r="D1110" s="882">
        <v>455.21999999999997</v>
      </c>
    </row>
    <row r="1111" spans="1:4" ht="13.5" x14ac:dyDescent="0.25">
      <c r="A1111" s="880" t="s">
        <v>4707</v>
      </c>
      <c r="B1111" s="881" t="s">
        <v>12514</v>
      </c>
      <c r="C1111" s="881" t="s">
        <v>12515</v>
      </c>
      <c r="D1111" s="882">
        <v>534.5</v>
      </c>
    </row>
    <row r="1112" spans="1:4" ht="13.5" x14ac:dyDescent="0.25">
      <c r="A1112" s="880" t="s">
        <v>4709</v>
      </c>
      <c r="B1112" s="881" t="s">
        <v>12516</v>
      </c>
      <c r="C1112" s="881" t="s">
        <v>12515</v>
      </c>
      <c r="D1112" s="882">
        <v>455.40999999999997</v>
      </c>
    </row>
    <row r="1113" spans="1:4" ht="13.5" x14ac:dyDescent="0.25">
      <c r="A1113" s="880" t="s">
        <v>4711</v>
      </c>
      <c r="B1113" s="881" t="s">
        <v>12517</v>
      </c>
      <c r="C1113" s="881" t="s">
        <v>12515</v>
      </c>
      <c r="D1113" s="882">
        <v>636.65000000000009</v>
      </c>
    </row>
    <row r="1114" spans="1:4" ht="13.5" x14ac:dyDescent="0.25">
      <c r="A1114" s="880" t="s">
        <v>4712</v>
      </c>
      <c r="B1114" s="881" t="s">
        <v>12518</v>
      </c>
      <c r="C1114" s="881" t="s">
        <v>12515</v>
      </c>
      <c r="D1114" s="882">
        <v>504.84</v>
      </c>
    </row>
    <row r="1115" spans="1:4" ht="13.5" x14ac:dyDescent="0.25">
      <c r="A1115" s="880" t="s">
        <v>4713</v>
      </c>
      <c r="B1115" s="881" t="s">
        <v>12519</v>
      </c>
      <c r="C1115" s="881" t="s">
        <v>12515</v>
      </c>
      <c r="D1115" s="882">
        <v>359.29</v>
      </c>
    </row>
    <row r="1116" spans="1:4" ht="13.5" x14ac:dyDescent="0.25">
      <c r="A1116" s="880" t="s">
        <v>4714</v>
      </c>
      <c r="B1116" s="881" t="s">
        <v>12520</v>
      </c>
      <c r="C1116" s="881" t="s">
        <v>12521</v>
      </c>
      <c r="D1116" s="882">
        <v>58.849999999999994</v>
      </c>
    </row>
    <row r="1117" spans="1:4" ht="13.5" x14ac:dyDescent="0.25">
      <c r="A1117" s="880" t="s">
        <v>4715</v>
      </c>
      <c r="B1117" s="881" t="s">
        <v>12522</v>
      </c>
      <c r="C1117" s="881" t="s">
        <v>12299</v>
      </c>
      <c r="D1117" s="882">
        <v>969.45</v>
      </c>
    </row>
    <row r="1118" spans="1:4" ht="13.5" x14ac:dyDescent="0.25">
      <c r="A1118" s="880" t="s">
        <v>4716</v>
      </c>
      <c r="B1118" s="881" t="s">
        <v>12523</v>
      </c>
      <c r="C1118" s="881" t="s">
        <v>12524</v>
      </c>
      <c r="D1118" s="882">
        <v>40.790000000000006</v>
      </c>
    </row>
    <row r="1119" spans="1:4" ht="13.5" x14ac:dyDescent="0.25">
      <c r="A1119" s="880" t="s">
        <v>4718</v>
      </c>
      <c r="B1119" s="881" t="s">
        <v>12525</v>
      </c>
      <c r="C1119" s="881" t="s">
        <v>3045</v>
      </c>
      <c r="D1119" s="882">
        <v>44.800000000000004</v>
      </c>
    </row>
    <row r="1120" spans="1:4" ht="13.5" x14ac:dyDescent="0.25">
      <c r="A1120" s="880" t="s">
        <v>4719</v>
      </c>
      <c r="B1120" s="881" t="s">
        <v>12526</v>
      </c>
      <c r="C1120" s="881" t="s">
        <v>7086</v>
      </c>
      <c r="D1120" s="882">
        <v>10.57</v>
      </c>
    </row>
    <row r="1121" spans="1:4" ht="13.5" x14ac:dyDescent="0.25">
      <c r="A1121" s="880" t="s">
        <v>4721</v>
      </c>
      <c r="B1121" s="881" t="s">
        <v>5248</v>
      </c>
      <c r="C1121" s="881" t="s">
        <v>9556</v>
      </c>
      <c r="D1121" s="882">
        <v>4.28</v>
      </c>
    </row>
    <row r="1122" spans="1:4" ht="13.5" x14ac:dyDescent="0.25">
      <c r="A1122" s="880" t="s">
        <v>4722</v>
      </c>
      <c r="B1122" s="881" t="s">
        <v>5248</v>
      </c>
      <c r="C1122" s="881" t="s">
        <v>9556</v>
      </c>
      <c r="D1122" s="882">
        <v>4.28</v>
      </c>
    </row>
    <row r="1123" spans="1:4" ht="13.5" x14ac:dyDescent="0.25">
      <c r="A1123" s="880" t="s">
        <v>4723</v>
      </c>
      <c r="B1123" s="881" t="s">
        <v>12527</v>
      </c>
      <c r="C1123" s="881" t="s">
        <v>12528</v>
      </c>
      <c r="D1123" s="882">
        <v>518.41</v>
      </c>
    </row>
    <row r="1124" spans="1:4" ht="13.5" x14ac:dyDescent="0.25">
      <c r="A1124" s="880" t="s">
        <v>4724</v>
      </c>
      <c r="B1124" s="881" t="s">
        <v>7956</v>
      </c>
      <c r="C1124" s="881" t="s">
        <v>9556</v>
      </c>
      <c r="D1124" s="882">
        <v>3.5500000000000007</v>
      </c>
    </row>
    <row r="1125" spans="1:4" ht="13.5" x14ac:dyDescent="0.25">
      <c r="A1125" s="880" t="s">
        <v>4726</v>
      </c>
      <c r="B1125" s="881" t="s">
        <v>12529</v>
      </c>
      <c r="C1125" s="881" t="s">
        <v>12528</v>
      </c>
      <c r="D1125" s="882">
        <v>509.97</v>
      </c>
    </row>
    <row r="1126" spans="1:4" ht="13.5" x14ac:dyDescent="0.25">
      <c r="A1126" s="880" t="s">
        <v>4727</v>
      </c>
      <c r="B1126" s="881" t="s">
        <v>12530</v>
      </c>
      <c r="C1126" s="881" t="s">
        <v>6629</v>
      </c>
      <c r="D1126" s="882">
        <v>19.34</v>
      </c>
    </row>
    <row r="1127" spans="1:4" ht="13.5" x14ac:dyDescent="0.25">
      <c r="A1127" s="880" t="s">
        <v>4728</v>
      </c>
      <c r="B1127" s="881" t="s">
        <v>12531</v>
      </c>
      <c r="C1127" s="881" t="s">
        <v>12532</v>
      </c>
      <c r="D1127" s="882">
        <v>168.81</v>
      </c>
    </row>
    <row r="1128" spans="1:4" ht="13.5" x14ac:dyDescent="0.25">
      <c r="A1128" s="880" t="s">
        <v>4730</v>
      </c>
      <c r="B1128" s="881" t="s">
        <v>12533</v>
      </c>
      <c r="C1128" s="881" t="s">
        <v>4841</v>
      </c>
      <c r="D1128" s="882">
        <v>74.92</v>
      </c>
    </row>
    <row r="1129" spans="1:4" ht="13.5" x14ac:dyDescent="0.25">
      <c r="A1129" s="880" t="s">
        <v>4731</v>
      </c>
      <c r="B1129" s="881" t="s">
        <v>1963</v>
      </c>
      <c r="C1129" s="881" t="s">
        <v>6629</v>
      </c>
      <c r="D1129" s="882">
        <v>12.849999999999998</v>
      </c>
    </row>
    <row r="1130" spans="1:4" ht="13.5" x14ac:dyDescent="0.25">
      <c r="A1130" s="880" t="s">
        <v>4733</v>
      </c>
      <c r="B1130" s="881" t="s">
        <v>7994</v>
      </c>
      <c r="C1130" s="881" t="s">
        <v>6693</v>
      </c>
      <c r="D1130" s="882">
        <v>17.97</v>
      </c>
    </row>
    <row r="1131" spans="1:4" ht="13.5" x14ac:dyDescent="0.25">
      <c r="A1131" s="880" t="s">
        <v>4735</v>
      </c>
      <c r="B1131" s="881" t="s">
        <v>12534</v>
      </c>
      <c r="C1131" s="881" t="s">
        <v>11806</v>
      </c>
      <c r="D1131" s="882">
        <v>57.83</v>
      </c>
    </row>
    <row r="1132" spans="1:4" ht="13.5" x14ac:dyDescent="0.25">
      <c r="A1132" s="880" t="s">
        <v>4738</v>
      </c>
      <c r="B1132" s="881" t="s">
        <v>12535</v>
      </c>
      <c r="C1132" s="881" t="s">
        <v>12536</v>
      </c>
      <c r="D1132" s="882">
        <v>932.78</v>
      </c>
    </row>
    <row r="1133" spans="1:4" ht="13.5" x14ac:dyDescent="0.25">
      <c r="A1133" s="880" t="s">
        <v>4739</v>
      </c>
      <c r="B1133" s="881" t="s">
        <v>12537</v>
      </c>
      <c r="C1133" s="881" t="s">
        <v>3349</v>
      </c>
      <c r="D1133" s="882">
        <v>26.71</v>
      </c>
    </row>
    <row r="1134" spans="1:4" ht="13.5" x14ac:dyDescent="0.25">
      <c r="A1134" s="880" t="s">
        <v>4742</v>
      </c>
      <c r="B1134" s="881" t="s">
        <v>12538</v>
      </c>
      <c r="C1134" s="881" t="s">
        <v>8659</v>
      </c>
      <c r="D1134" s="882">
        <v>126.8</v>
      </c>
    </row>
    <row r="1135" spans="1:4" ht="13.5" x14ac:dyDescent="0.25">
      <c r="A1135" s="880" t="s">
        <v>4744</v>
      </c>
      <c r="B1135" s="881" t="s">
        <v>12539</v>
      </c>
      <c r="C1135" s="881" t="s">
        <v>12540</v>
      </c>
      <c r="D1135" s="882">
        <v>483.58</v>
      </c>
    </row>
    <row r="1136" spans="1:4" ht="13.5" x14ac:dyDescent="0.25">
      <c r="A1136" s="880" t="s">
        <v>4745</v>
      </c>
      <c r="B1136" s="881" t="s">
        <v>12541</v>
      </c>
      <c r="C1136" s="881" t="s">
        <v>12540</v>
      </c>
      <c r="D1136" s="882">
        <v>506.18</v>
      </c>
    </row>
    <row r="1137" spans="1:4" ht="13.5" x14ac:dyDescent="0.25">
      <c r="A1137" s="880" t="s">
        <v>4746</v>
      </c>
      <c r="B1137" s="881" t="s">
        <v>12542</v>
      </c>
      <c r="C1137" s="881" t="s">
        <v>1882</v>
      </c>
      <c r="D1137" s="882">
        <v>100.69</v>
      </c>
    </row>
    <row r="1138" spans="1:4" ht="13.5" x14ac:dyDescent="0.25">
      <c r="A1138" s="880" t="s">
        <v>4748</v>
      </c>
      <c r="B1138" s="881" t="s">
        <v>12543</v>
      </c>
      <c r="C1138" s="881" t="s">
        <v>3645</v>
      </c>
      <c r="D1138" s="882">
        <v>116.08000000000001</v>
      </c>
    </row>
    <row r="1139" spans="1:4" ht="13.5" x14ac:dyDescent="0.25">
      <c r="A1139" s="880" t="s">
        <v>4749</v>
      </c>
      <c r="B1139" s="881" t="s">
        <v>3465</v>
      </c>
      <c r="C1139" s="881" t="s">
        <v>1882</v>
      </c>
      <c r="D1139" s="882">
        <v>49.150000000000006</v>
      </c>
    </row>
    <row r="1140" spans="1:4" ht="13.5" x14ac:dyDescent="0.25">
      <c r="A1140" s="880" t="s">
        <v>4750</v>
      </c>
      <c r="B1140" s="881" t="s">
        <v>12544</v>
      </c>
      <c r="C1140" s="881" t="s">
        <v>11806</v>
      </c>
      <c r="D1140" s="882">
        <v>55.879999999999995</v>
      </c>
    </row>
    <row r="1141" spans="1:4" ht="13.5" x14ac:dyDescent="0.25">
      <c r="A1141" s="880" t="s">
        <v>4752</v>
      </c>
      <c r="B1141" s="881" t="s">
        <v>12545</v>
      </c>
      <c r="C1141" s="881" t="s">
        <v>12546</v>
      </c>
      <c r="D1141" s="882">
        <v>399.33000000000004</v>
      </c>
    </row>
    <row r="1142" spans="1:4" ht="13.5" x14ac:dyDescent="0.25">
      <c r="A1142" s="880" t="s">
        <v>4753</v>
      </c>
      <c r="B1142" s="881" t="s">
        <v>12547</v>
      </c>
      <c r="C1142" s="881" t="s">
        <v>2508</v>
      </c>
      <c r="D1142" s="882">
        <v>1014.3799999999999</v>
      </c>
    </row>
    <row r="1143" spans="1:4" ht="13.5" x14ac:dyDescent="0.25">
      <c r="A1143" s="880" t="s">
        <v>4755</v>
      </c>
      <c r="B1143" s="881" t="s">
        <v>12548</v>
      </c>
      <c r="C1143" s="881" t="s">
        <v>1882</v>
      </c>
      <c r="D1143" s="882">
        <v>32.480000000000004</v>
      </c>
    </row>
    <row r="1144" spans="1:4" ht="13.5" x14ac:dyDescent="0.25">
      <c r="A1144" s="880" t="s">
        <v>4757</v>
      </c>
      <c r="B1144" s="881" t="s">
        <v>3446</v>
      </c>
      <c r="C1144" s="881" t="s">
        <v>2104</v>
      </c>
      <c r="D1144" s="882">
        <v>11.65</v>
      </c>
    </row>
    <row r="1145" spans="1:4" ht="13.5" x14ac:dyDescent="0.25">
      <c r="A1145" s="880" t="s">
        <v>4758</v>
      </c>
      <c r="B1145" s="881" t="s">
        <v>7704</v>
      </c>
      <c r="C1145" s="881" t="s">
        <v>7179</v>
      </c>
      <c r="D1145" s="882">
        <v>29.19</v>
      </c>
    </row>
    <row r="1146" spans="1:4" ht="13.5" x14ac:dyDescent="0.25">
      <c r="A1146" s="880" t="s">
        <v>4760</v>
      </c>
      <c r="B1146" s="881" t="s">
        <v>12549</v>
      </c>
      <c r="C1146" s="881" t="s">
        <v>3108</v>
      </c>
      <c r="D1146" s="882">
        <v>84.450000000000017</v>
      </c>
    </row>
    <row r="1147" spans="1:4" ht="13.5" x14ac:dyDescent="0.25">
      <c r="A1147" s="880" t="s">
        <v>4761</v>
      </c>
      <c r="B1147" s="881" t="s">
        <v>5604</v>
      </c>
      <c r="C1147" s="881" t="s">
        <v>8473</v>
      </c>
      <c r="D1147" s="882">
        <v>40.330000000000005</v>
      </c>
    </row>
    <row r="1148" spans="1:4" ht="13.5" x14ac:dyDescent="0.25">
      <c r="A1148" s="880" t="s">
        <v>4762</v>
      </c>
      <c r="B1148" s="881" t="s">
        <v>12550</v>
      </c>
      <c r="C1148" s="881" t="s">
        <v>5127</v>
      </c>
      <c r="D1148" s="882">
        <v>39.739999999999995</v>
      </c>
    </row>
    <row r="1149" spans="1:4" ht="13.5" x14ac:dyDescent="0.25">
      <c r="A1149" s="880" t="s">
        <v>4763</v>
      </c>
      <c r="B1149" s="881" t="s">
        <v>12551</v>
      </c>
      <c r="C1149" s="881" t="s">
        <v>2822</v>
      </c>
      <c r="D1149" s="882">
        <v>15</v>
      </c>
    </row>
    <row r="1150" spans="1:4" ht="13.5" x14ac:dyDescent="0.25">
      <c r="A1150" s="880" t="s">
        <v>4765</v>
      </c>
      <c r="B1150" s="881" t="s">
        <v>12552</v>
      </c>
      <c r="C1150" s="881" t="s">
        <v>3108</v>
      </c>
      <c r="D1150" s="882">
        <v>54.120000000000005</v>
      </c>
    </row>
    <row r="1151" spans="1:4" ht="13.5" x14ac:dyDescent="0.25">
      <c r="A1151" s="880" t="s">
        <v>4766</v>
      </c>
      <c r="B1151" s="881" t="s">
        <v>4756</v>
      </c>
      <c r="C1151" s="881" t="s">
        <v>2419</v>
      </c>
      <c r="D1151" s="882">
        <v>34.379999999999995</v>
      </c>
    </row>
    <row r="1152" spans="1:4" ht="13.5" x14ac:dyDescent="0.25">
      <c r="A1152" s="880" t="s">
        <v>4768</v>
      </c>
      <c r="B1152" s="881" t="s">
        <v>12553</v>
      </c>
      <c r="C1152" s="881" t="s">
        <v>2761</v>
      </c>
      <c r="D1152" s="882">
        <v>15.38</v>
      </c>
    </row>
    <row r="1153" spans="1:4" ht="13.5" x14ac:dyDescent="0.25">
      <c r="A1153" s="880" t="s">
        <v>4770</v>
      </c>
      <c r="B1153" s="881" t="s">
        <v>12554</v>
      </c>
      <c r="C1153" s="881" t="s">
        <v>2761</v>
      </c>
      <c r="D1153" s="882">
        <v>27.150000000000006</v>
      </c>
    </row>
    <row r="1154" spans="1:4" ht="13.5" x14ac:dyDescent="0.25">
      <c r="A1154" s="880" t="s">
        <v>4771</v>
      </c>
      <c r="B1154" s="881" t="s">
        <v>4675</v>
      </c>
      <c r="C1154" s="881" t="s">
        <v>2822</v>
      </c>
      <c r="D1154" s="882">
        <v>9.52</v>
      </c>
    </row>
    <row r="1155" spans="1:4" ht="13.5" x14ac:dyDescent="0.25">
      <c r="A1155" s="880" t="s">
        <v>4773</v>
      </c>
      <c r="B1155" s="881" t="s">
        <v>12555</v>
      </c>
      <c r="C1155" s="881" t="s">
        <v>6494</v>
      </c>
      <c r="D1155" s="882">
        <v>70.77000000000001</v>
      </c>
    </row>
    <row r="1156" spans="1:4" ht="13.5" x14ac:dyDescent="0.25">
      <c r="A1156" s="880" t="s">
        <v>4774</v>
      </c>
      <c r="B1156" s="881" t="s">
        <v>6549</v>
      </c>
      <c r="C1156" s="881" t="s">
        <v>6494</v>
      </c>
      <c r="D1156" s="882">
        <v>22.84</v>
      </c>
    </row>
    <row r="1157" spans="1:4" ht="13.5" x14ac:dyDescent="0.25">
      <c r="A1157" s="880" t="s">
        <v>4775</v>
      </c>
      <c r="B1157" s="881" t="s">
        <v>2751</v>
      </c>
      <c r="C1157" s="881" t="s">
        <v>8089</v>
      </c>
      <c r="D1157" s="882">
        <v>17.040000000000003</v>
      </c>
    </row>
    <row r="1158" spans="1:4" ht="13.5" x14ac:dyDescent="0.25">
      <c r="A1158" s="880" t="s">
        <v>4776</v>
      </c>
      <c r="B1158" s="881" t="s">
        <v>12556</v>
      </c>
      <c r="C1158" s="881" t="s">
        <v>3863</v>
      </c>
      <c r="D1158" s="882">
        <v>143.33000000000001</v>
      </c>
    </row>
    <row r="1159" spans="1:4" ht="13.5" x14ac:dyDescent="0.25">
      <c r="A1159" s="880" t="s">
        <v>4778</v>
      </c>
      <c r="B1159" s="881" t="s">
        <v>12557</v>
      </c>
      <c r="C1159" s="881" t="s">
        <v>3863</v>
      </c>
      <c r="D1159" s="882">
        <v>170</v>
      </c>
    </row>
    <row r="1160" spans="1:4" ht="13.5" x14ac:dyDescent="0.25">
      <c r="A1160" s="880" t="s">
        <v>4779</v>
      </c>
      <c r="B1160" s="881" t="s">
        <v>12558</v>
      </c>
      <c r="C1160" s="881" t="s">
        <v>3863</v>
      </c>
      <c r="D1160" s="882">
        <v>161.11000000000001</v>
      </c>
    </row>
    <row r="1161" spans="1:4" ht="13.5" x14ac:dyDescent="0.25">
      <c r="A1161" s="880" t="s">
        <v>4780</v>
      </c>
      <c r="B1161" s="881" t="s">
        <v>12559</v>
      </c>
      <c r="C1161" s="881" t="s">
        <v>3863</v>
      </c>
      <c r="D1161" s="882">
        <v>232.22</v>
      </c>
    </row>
    <row r="1162" spans="1:4" ht="13.5" x14ac:dyDescent="0.25">
      <c r="A1162" s="880" t="s">
        <v>4781</v>
      </c>
      <c r="B1162" s="881" t="s">
        <v>12560</v>
      </c>
      <c r="C1162" s="881" t="s">
        <v>3863</v>
      </c>
      <c r="D1162" s="882">
        <v>107.78</v>
      </c>
    </row>
    <row r="1163" spans="1:4" ht="13.5" x14ac:dyDescent="0.25">
      <c r="A1163" s="880" t="s">
        <v>4782</v>
      </c>
      <c r="B1163" s="881" t="s">
        <v>12561</v>
      </c>
      <c r="C1163" s="881" t="s">
        <v>3517</v>
      </c>
      <c r="D1163" s="882">
        <v>324.03000000000003</v>
      </c>
    </row>
    <row r="1164" spans="1:4" ht="13.5" x14ac:dyDescent="0.25">
      <c r="A1164" s="880" t="s">
        <v>4783</v>
      </c>
      <c r="B1164" s="881" t="s">
        <v>12562</v>
      </c>
      <c r="C1164" s="881" t="s">
        <v>3503</v>
      </c>
      <c r="D1164" s="882">
        <v>588.29</v>
      </c>
    </row>
    <row r="1165" spans="1:4" ht="13.5" x14ac:dyDescent="0.25">
      <c r="A1165" s="880" t="s">
        <v>4784</v>
      </c>
      <c r="B1165" s="881" t="s">
        <v>12563</v>
      </c>
      <c r="C1165" s="881" t="s">
        <v>12564</v>
      </c>
      <c r="D1165" s="882">
        <v>668.23</v>
      </c>
    </row>
    <row r="1166" spans="1:4" ht="13.5" x14ac:dyDescent="0.25">
      <c r="A1166" s="880" t="s">
        <v>4786</v>
      </c>
      <c r="B1166" s="881" t="s">
        <v>3854</v>
      </c>
      <c r="C1166" s="881" t="s">
        <v>3675</v>
      </c>
      <c r="D1166" s="882">
        <v>6.629999999999999</v>
      </c>
    </row>
    <row r="1167" spans="1:4" ht="13.5" x14ac:dyDescent="0.25">
      <c r="A1167" s="880" t="s">
        <v>4788</v>
      </c>
      <c r="B1167" s="881" t="s">
        <v>1616</v>
      </c>
      <c r="C1167" s="881" t="s">
        <v>12565</v>
      </c>
      <c r="D1167" s="882">
        <v>10.32</v>
      </c>
    </row>
    <row r="1168" spans="1:4" ht="13.5" x14ac:dyDescent="0.25">
      <c r="A1168" s="880" t="s">
        <v>4790</v>
      </c>
      <c r="B1168" s="881" t="s">
        <v>12566</v>
      </c>
      <c r="C1168" s="881" t="s">
        <v>4416</v>
      </c>
      <c r="D1168" s="882">
        <v>20.39</v>
      </c>
    </row>
    <row r="1169" spans="1:4" ht="13.5" x14ac:dyDescent="0.25">
      <c r="A1169" s="880" t="s">
        <v>4792</v>
      </c>
      <c r="B1169" s="881" t="s">
        <v>8643</v>
      </c>
      <c r="C1169" s="881" t="s">
        <v>6693</v>
      </c>
      <c r="D1169" s="882">
        <v>17.71</v>
      </c>
    </row>
    <row r="1170" spans="1:4" ht="13.5" x14ac:dyDescent="0.25">
      <c r="A1170" s="880" t="s">
        <v>4794</v>
      </c>
      <c r="B1170" s="881" t="s">
        <v>8643</v>
      </c>
      <c r="C1170" s="881" t="s">
        <v>6693</v>
      </c>
      <c r="D1170" s="882">
        <v>17.71</v>
      </c>
    </row>
    <row r="1171" spans="1:4" ht="13.5" x14ac:dyDescent="0.25">
      <c r="A1171" s="880" t="s">
        <v>4795</v>
      </c>
      <c r="B1171" s="881" t="s">
        <v>8747</v>
      </c>
      <c r="C1171" s="881" t="s">
        <v>6693</v>
      </c>
      <c r="D1171" s="882">
        <v>23.9</v>
      </c>
    </row>
    <row r="1172" spans="1:4" ht="13.5" x14ac:dyDescent="0.25">
      <c r="A1172" s="880" t="s">
        <v>4796</v>
      </c>
      <c r="B1172" s="881" t="s">
        <v>12567</v>
      </c>
      <c r="C1172" s="881" t="s">
        <v>2559</v>
      </c>
      <c r="D1172" s="882">
        <v>383.93</v>
      </c>
    </row>
    <row r="1173" spans="1:4" ht="13.5" x14ac:dyDescent="0.25">
      <c r="A1173" s="880" t="s">
        <v>4797</v>
      </c>
      <c r="B1173" s="881" t="s">
        <v>1647</v>
      </c>
      <c r="C1173" s="881" t="s">
        <v>2324</v>
      </c>
      <c r="D1173" s="882">
        <v>30.970000000000002</v>
      </c>
    </row>
    <row r="1174" spans="1:4" ht="13.5" x14ac:dyDescent="0.25">
      <c r="A1174" s="880" t="s">
        <v>4799</v>
      </c>
      <c r="B1174" s="881" t="s">
        <v>12568</v>
      </c>
      <c r="C1174" s="881" t="s">
        <v>3466</v>
      </c>
      <c r="D1174" s="882">
        <v>58.449999999999996</v>
      </c>
    </row>
    <row r="1175" spans="1:4" ht="13.5" x14ac:dyDescent="0.25">
      <c r="A1175" s="880" t="s">
        <v>4800</v>
      </c>
      <c r="B1175" s="881" t="s">
        <v>2324</v>
      </c>
      <c r="C1175" s="881" t="s">
        <v>2372</v>
      </c>
      <c r="D1175" s="882">
        <v>1.85</v>
      </c>
    </row>
    <row r="1176" spans="1:4" ht="13.5" x14ac:dyDescent="0.25">
      <c r="A1176" s="880" t="s">
        <v>4801</v>
      </c>
      <c r="B1176" s="881" t="s">
        <v>1594</v>
      </c>
      <c r="C1176" s="881" t="s">
        <v>12569</v>
      </c>
      <c r="D1176" s="882">
        <v>66.44</v>
      </c>
    </row>
    <row r="1177" spans="1:4" ht="13.5" x14ac:dyDescent="0.25">
      <c r="A1177" s="880" t="s">
        <v>4803</v>
      </c>
      <c r="B1177" s="881" t="s">
        <v>12570</v>
      </c>
      <c r="C1177" s="881" t="s">
        <v>11949</v>
      </c>
      <c r="D1177" s="882">
        <v>79.2</v>
      </c>
    </row>
    <row r="1178" spans="1:4" ht="13.5" x14ac:dyDescent="0.25">
      <c r="A1178" s="880" t="s">
        <v>4805</v>
      </c>
      <c r="B1178" s="881" t="s">
        <v>2135</v>
      </c>
      <c r="C1178" s="881" t="s">
        <v>4046</v>
      </c>
      <c r="D1178" s="882">
        <v>8.44</v>
      </c>
    </row>
    <row r="1179" spans="1:4" ht="13.5" x14ac:dyDescent="0.25">
      <c r="A1179" s="880" t="s">
        <v>4806</v>
      </c>
      <c r="B1179" s="881" t="s">
        <v>2135</v>
      </c>
      <c r="C1179" s="881" t="s">
        <v>4046</v>
      </c>
      <c r="D1179" s="882">
        <v>8.44</v>
      </c>
    </row>
    <row r="1180" spans="1:4" ht="13.5" x14ac:dyDescent="0.25">
      <c r="A1180" s="880" t="s">
        <v>4807</v>
      </c>
      <c r="B1180" s="881" t="s">
        <v>8047</v>
      </c>
      <c r="C1180" s="881" t="s">
        <v>7649</v>
      </c>
      <c r="D1180" s="882">
        <v>26.770000000000003</v>
      </c>
    </row>
    <row r="1181" spans="1:4" ht="13.5" x14ac:dyDescent="0.25">
      <c r="A1181" s="880" t="s">
        <v>4809</v>
      </c>
      <c r="B1181" s="881" t="s">
        <v>2642</v>
      </c>
      <c r="C1181" s="881" t="s">
        <v>5933</v>
      </c>
      <c r="D1181" s="882">
        <v>0.72</v>
      </c>
    </row>
    <row r="1182" spans="1:4" ht="13.5" x14ac:dyDescent="0.25">
      <c r="A1182" s="880" t="s">
        <v>4811</v>
      </c>
      <c r="B1182" s="881" t="s">
        <v>4427</v>
      </c>
      <c r="C1182" s="881" t="s">
        <v>2319</v>
      </c>
      <c r="D1182" s="882">
        <v>0.66999999999999993</v>
      </c>
    </row>
    <row r="1183" spans="1:4" ht="13.5" x14ac:dyDescent="0.25">
      <c r="A1183" s="880" t="s">
        <v>4812</v>
      </c>
      <c r="B1183" s="881" t="s">
        <v>5698</v>
      </c>
      <c r="C1183" s="881" t="s">
        <v>1504</v>
      </c>
      <c r="D1183" s="882">
        <v>1.1100000000000003</v>
      </c>
    </row>
    <row r="1184" spans="1:4" ht="13.5" x14ac:dyDescent="0.25">
      <c r="A1184" s="880" t="s">
        <v>4813</v>
      </c>
      <c r="B1184" s="881" t="s">
        <v>12116</v>
      </c>
      <c r="C1184" s="881" t="s">
        <v>4814</v>
      </c>
      <c r="D1184" s="882">
        <v>1.1100000000000003</v>
      </c>
    </row>
    <row r="1185" spans="1:4" ht="13.5" x14ac:dyDescent="0.25">
      <c r="A1185" s="880" t="s">
        <v>4815</v>
      </c>
      <c r="B1185" s="881" t="s">
        <v>12571</v>
      </c>
      <c r="C1185" s="881" t="s">
        <v>1843</v>
      </c>
      <c r="D1185" s="882">
        <v>25.079999999999991</v>
      </c>
    </row>
    <row r="1186" spans="1:4" ht="13.5" x14ac:dyDescent="0.25">
      <c r="A1186" s="880" t="s">
        <v>4816</v>
      </c>
      <c r="B1186" s="881" t="s">
        <v>12572</v>
      </c>
      <c r="C1186" s="881" t="s">
        <v>12573</v>
      </c>
      <c r="D1186" s="882">
        <v>229.24</v>
      </c>
    </row>
    <row r="1187" spans="1:4" ht="13.5" x14ac:dyDescent="0.25">
      <c r="A1187" s="880" t="s">
        <v>4817</v>
      </c>
      <c r="B1187" s="881" t="s">
        <v>12574</v>
      </c>
      <c r="C1187" s="881" t="s">
        <v>12575</v>
      </c>
      <c r="D1187" s="882">
        <v>261.74</v>
      </c>
    </row>
    <row r="1188" spans="1:4" ht="13.5" x14ac:dyDescent="0.25">
      <c r="A1188" s="880" t="s">
        <v>4818</v>
      </c>
      <c r="B1188" s="881" t="s">
        <v>12576</v>
      </c>
      <c r="C1188" s="881" t="s">
        <v>12577</v>
      </c>
      <c r="D1188" s="882">
        <v>710.96</v>
      </c>
    </row>
    <row r="1189" spans="1:4" ht="13.5" x14ac:dyDescent="0.25">
      <c r="A1189" s="880" t="s">
        <v>4819</v>
      </c>
      <c r="B1189" s="881" t="s">
        <v>12578</v>
      </c>
      <c r="C1189" s="881" t="s">
        <v>2801</v>
      </c>
      <c r="D1189" s="882">
        <v>43.07</v>
      </c>
    </row>
    <row r="1190" spans="1:4" ht="13.5" x14ac:dyDescent="0.25">
      <c r="A1190" s="880" t="s">
        <v>4820</v>
      </c>
      <c r="B1190" s="881" t="s">
        <v>12579</v>
      </c>
      <c r="C1190" s="881" t="s">
        <v>12580</v>
      </c>
      <c r="D1190" s="882">
        <v>1158.81</v>
      </c>
    </row>
    <row r="1191" spans="1:4" ht="13.5" x14ac:dyDescent="0.25">
      <c r="A1191" s="880" t="s">
        <v>4821</v>
      </c>
      <c r="B1191" s="881" t="s">
        <v>1951</v>
      </c>
      <c r="C1191" s="881" t="s">
        <v>2488</v>
      </c>
      <c r="D1191" s="882">
        <v>0.50000000000000011</v>
      </c>
    </row>
    <row r="1192" spans="1:4" ht="13.5" x14ac:dyDescent="0.25">
      <c r="A1192" s="880" t="s">
        <v>4822</v>
      </c>
      <c r="B1192" s="881" t="s">
        <v>3684</v>
      </c>
      <c r="C1192" s="881" t="s">
        <v>1897</v>
      </c>
      <c r="D1192" s="882">
        <v>0.35</v>
      </c>
    </row>
    <row r="1193" spans="1:4" ht="13.5" x14ac:dyDescent="0.25">
      <c r="A1193" s="880" t="s">
        <v>4824</v>
      </c>
      <c r="B1193" s="881" t="s">
        <v>12581</v>
      </c>
      <c r="C1193" s="881" t="s">
        <v>2340</v>
      </c>
      <c r="D1193" s="882">
        <v>1.1200000000000001</v>
      </c>
    </row>
    <row r="1194" spans="1:4" ht="13.5" x14ac:dyDescent="0.25">
      <c r="A1194" s="880" t="s">
        <v>4826</v>
      </c>
      <c r="B1194" s="881" t="s">
        <v>2593</v>
      </c>
      <c r="C1194" s="881" t="s">
        <v>3810</v>
      </c>
      <c r="D1194" s="882">
        <v>4.4399999999999995</v>
      </c>
    </row>
    <row r="1195" spans="1:4" ht="13.5" x14ac:dyDescent="0.25">
      <c r="A1195" s="880" t="s">
        <v>4827</v>
      </c>
      <c r="B1195" s="881" t="s">
        <v>11847</v>
      </c>
      <c r="C1195" s="881" t="s">
        <v>2748</v>
      </c>
      <c r="D1195" s="882">
        <v>4.43</v>
      </c>
    </row>
    <row r="1196" spans="1:4" ht="13.5" x14ac:dyDescent="0.25">
      <c r="A1196" s="880" t="s">
        <v>4828</v>
      </c>
      <c r="B1196" s="881" t="s">
        <v>5451</v>
      </c>
      <c r="C1196" s="881" t="s">
        <v>6914</v>
      </c>
      <c r="D1196" s="882">
        <v>1.87</v>
      </c>
    </row>
    <row r="1197" spans="1:4" ht="13.5" x14ac:dyDescent="0.25">
      <c r="A1197" s="880" t="s">
        <v>4829</v>
      </c>
      <c r="B1197" s="881" t="s">
        <v>12581</v>
      </c>
      <c r="C1197" s="881" t="s">
        <v>2340</v>
      </c>
      <c r="D1197" s="882">
        <v>1.1200000000000001</v>
      </c>
    </row>
    <row r="1198" spans="1:4" ht="13.5" x14ac:dyDescent="0.25">
      <c r="A1198" s="880" t="s">
        <v>4830</v>
      </c>
      <c r="B1198" s="881" t="s">
        <v>2874</v>
      </c>
      <c r="C1198" s="881" t="s">
        <v>8633</v>
      </c>
      <c r="D1198" s="882">
        <v>3.55</v>
      </c>
    </row>
    <row r="1199" spans="1:4" ht="13.5" x14ac:dyDescent="0.25">
      <c r="A1199" s="880" t="s">
        <v>4832</v>
      </c>
      <c r="B1199" s="881" t="s">
        <v>12200</v>
      </c>
      <c r="C1199" s="881" t="s">
        <v>12201</v>
      </c>
      <c r="D1199" s="882">
        <v>63.36</v>
      </c>
    </row>
    <row r="1200" spans="1:4" ht="13.5" x14ac:dyDescent="0.25">
      <c r="A1200" s="880" t="s">
        <v>4833</v>
      </c>
      <c r="B1200" s="881" t="s">
        <v>2764</v>
      </c>
      <c r="C1200" s="881" t="s">
        <v>5861</v>
      </c>
      <c r="D1200" s="882">
        <v>16.399999999999999</v>
      </c>
    </row>
    <row r="1201" spans="1:4" ht="13.5" x14ac:dyDescent="0.25">
      <c r="A1201" s="880" t="s">
        <v>4835</v>
      </c>
      <c r="B1201" s="881" t="s">
        <v>12582</v>
      </c>
      <c r="C1201" s="881" t="s">
        <v>3494</v>
      </c>
      <c r="D1201" s="882">
        <v>5.7600000000000016</v>
      </c>
    </row>
    <row r="1202" spans="1:4" ht="13.5" x14ac:dyDescent="0.25">
      <c r="A1202" s="880" t="s">
        <v>4836</v>
      </c>
      <c r="B1202" s="881" t="s">
        <v>5297</v>
      </c>
      <c r="C1202" s="881" t="s">
        <v>12583</v>
      </c>
      <c r="D1202" s="882">
        <v>3.99</v>
      </c>
    </row>
    <row r="1203" spans="1:4" ht="13.5" x14ac:dyDescent="0.25">
      <c r="A1203" s="880" t="s">
        <v>4839</v>
      </c>
      <c r="B1203" s="881" t="s">
        <v>12584</v>
      </c>
      <c r="C1203" s="881" t="s">
        <v>5413</v>
      </c>
      <c r="D1203" s="882">
        <v>9.75</v>
      </c>
    </row>
    <row r="1204" spans="1:4" ht="13.5" x14ac:dyDescent="0.25">
      <c r="A1204" s="880" t="s">
        <v>4842</v>
      </c>
      <c r="B1204" s="881" t="s">
        <v>12585</v>
      </c>
      <c r="C1204" s="881" t="s">
        <v>12586</v>
      </c>
      <c r="D1204" s="882">
        <v>68.010000000000005</v>
      </c>
    </row>
    <row r="1205" spans="1:4" ht="13.5" x14ac:dyDescent="0.25">
      <c r="A1205" s="880" t="s">
        <v>4843</v>
      </c>
      <c r="B1205" s="881" t="s">
        <v>1838</v>
      </c>
      <c r="C1205" s="881" t="s">
        <v>3340</v>
      </c>
      <c r="D1205" s="882">
        <v>0.8</v>
      </c>
    </row>
    <row r="1206" spans="1:4" ht="13.5" x14ac:dyDescent="0.25">
      <c r="A1206" s="880" t="s">
        <v>4844</v>
      </c>
      <c r="B1206" s="881" t="s">
        <v>4427</v>
      </c>
      <c r="C1206" s="881" t="s">
        <v>2319</v>
      </c>
      <c r="D1206" s="882">
        <v>0.66999999999999993</v>
      </c>
    </row>
    <row r="1207" spans="1:4" ht="13.5" x14ac:dyDescent="0.25">
      <c r="A1207" s="880" t="s">
        <v>4845</v>
      </c>
      <c r="B1207" s="881" t="s">
        <v>2474</v>
      </c>
      <c r="C1207" s="881" t="s">
        <v>4895</v>
      </c>
      <c r="D1207" s="882">
        <v>1.4099999999999997</v>
      </c>
    </row>
    <row r="1208" spans="1:4" ht="13.5" x14ac:dyDescent="0.25">
      <c r="A1208" s="880" t="s">
        <v>4847</v>
      </c>
      <c r="B1208" s="881" t="s">
        <v>2894</v>
      </c>
      <c r="C1208" s="881" t="s">
        <v>2479</v>
      </c>
      <c r="D1208" s="882">
        <v>2.96</v>
      </c>
    </row>
    <row r="1209" spans="1:4" ht="13.5" x14ac:dyDescent="0.25">
      <c r="A1209" s="880" t="s">
        <v>4849</v>
      </c>
      <c r="B1209" s="881" t="s">
        <v>2585</v>
      </c>
      <c r="C1209" s="881" t="s">
        <v>6877</v>
      </c>
      <c r="D1209" s="882">
        <v>3.42</v>
      </c>
    </row>
    <row r="1210" spans="1:4" ht="13.5" x14ac:dyDescent="0.25">
      <c r="A1210" s="880" t="s">
        <v>4851</v>
      </c>
      <c r="B1210" s="881" t="s">
        <v>4145</v>
      </c>
      <c r="C1210" s="881" t="s">
        <v>4853</v>
      </c>
      <c r="D1210" s="882">
        <v>1.4700000000000002</v>
      </c>
    </row>
    <row r="1211" spans="1:4" ht="13.5" x14ac:dyDescent="0.25">
      <c r="A1211" s="880" t="s">
        <v>4854</v>
      </c>
      <c r="B1211" s="881" t="s">
        <v>9581</v>
      </c>
      <c r="C1211" s="881" t="s">
        <v>6152</v>
      </c>
      <c r="D1211" s="882">
        <v>10.100000000000001</v>
      </c>
    </row>
    <row r="1212" spans="1:4" ht="13.5" x14ac:dyDescent="0.25">
      <c r="A1212" s="880" t="s">
        <v>4856</v>
      </c>
      <c r="B1212" s="881" t="s">
        <v>4999</v>
      </c>
      <c r="C1212" s="881" t="s">
        <v>4971</v>
      </c>
      <c r="D1212" s="882">
        <v>9.4899999999999984</v>
      </c>
    </row>
    <row r="1213" spans="1:4" ht="13.5" x14ac:dyDescent="0.25">
      <c r="A1213" s="880" t="s">
        <v>4859</v>
      </c>
      <c r="B1213" s="881" t="s">
        <v>4427</v>
      </c>
      <c r="C1213" s="881" t="s">
        <v>2319</v>
      </c>
      <c r="D1213" s="882">
        <v>0.66999999999999993</v>
      </c>
    </row>
    <row r="1214" spans="1:4" ht="13.5" x14ac:dyDescent="0.25">
      <c r="A1214" s="880" t="s">
        <v>4860</v>
      </c>
      <c r="B1214" s="881" t="s">
        <v>12587</v>
      </c>
      <c r="C1214" s="881" t="s">
        <v>4533</v>
      </c>
      <c r="D1214" s="882">
        <v>15.950000000000003</v>
      </c>
    </row>
    <row r="1215" spans="1:4" ht="13.5" x14ac:dyDescent="0.25">
      <c r="A1215" s="880" t="s">
        <v>4861</v>
      </c>
      <c r="B1215" s="881" t="s">
        <v>12588</v>
      </c>
      <c r="C1215" s="881" t="s">
        <v>2384</v>
      </c>
      <c r="D1215" s="882">
        <v>5.5500000000000007</v>
      </c>
    </row>
    <row r="1216" spans="1:4" ht="13.5" x14ac:dyDescent="0.25">
      <c r="A1216" s="880" t="s">
        <v>4863</v>
      </c>
      <c r="B1216" s="881" t="s">
        <v>4624</v>
      </c>
      <c r="C1216" s="881" t="s">
        <v>1521</v>
      </c>
      <c r="D1216" s="882">
        <v>0.8899999999999999</v>
      </c>
    </row>
    <row r="1217" spans="1:4" ht="13.5" x14ac:dyDescent="0.25">
      <c r="A1217" s="880" t="s">
        <v>4864</v>
      </c>
      <c r="B1217" s="881" t="s">
        <v>4699</v>
      </c>
      <c r="C1217" s="881" t="s">
        <v>1877</v>
      </c>
      <c r="D1217" s="882">
        <v>2.4400000000000004</v>
      </c>
    </row>
    <row r="1218" spans="1:4" ht="13.5" x14ac:dyDescent="0.25">
      <c r="A1218" s="880" t="s">
        <v>4866</v>
      </c>
      <c r="B1218" s="881" t="s">
        <v>12589</v>
      </c>
      <c r="C1218" s="881" t="s">
        <v>3662</v>
      </c>
      <c r="D1218" s="882">
        <v>5.3199999999999985</v>
      </c>
    </row>
    <row r="1219" spans="1:4" ht="13.5" x14ac:dyDescent="0.25">
      <c r="A1219" s="880" t="s">
        <v>4868</v>
      </c>
      <c r="B1219" s="881" t="s">
        <v>12590</v>
      </c>
      <c r="C1219" s="881" t="s">
        <v>12591</v>
      </c>
      <c r="D1219" s="882">
        <v>15.950000000000003</v>
      </c>
    </row>
    <row r="1220" spans="1:4" ht="13.5" x14ac:dyDescent="0.25">
      <c r="A1220" s="880" t="s">
        <v>4870</v>
      </c>
      <c r="B1220" s="881" t="s">
        <v>12592</v>
      </c>
      <c r="C1220" s="881" t="s">
        <v>5321</v>
      </c>
      <c r="D1220" s="882">
        <v>19.050000000000004</v>
      </c>
    </row>
    <row r="1221" spans="1:4" ht="13.5" x14ac:dyDescent="0.25">
      <c r="A1221" s="880" t="s">
        <v>4871</v>
      </c>
      <c r="B1221" s="881" t="s">
        <v>12593</v>
      </c>
      <c r="C1221" s="881" t="s">
        <v>6705</v>
      </c>
      <c r="D1221" s="882">
        <v>9.490000000000002</v>
      </c>
    </row>
    <row r="1222" spans="1:4" ht="13.5" x14ac:dyDescent="0.25">
      <c r="A1222" s="880" t="s">
        <v>4872</v>
      </c>
      <c r="B1222" s="881" t="s">
        <v>12594</v>
      </c>
      <c r="C1222" s="881" t="s">
        <v>12595</v>
      </c>
      <c r="D1222" s="882">
        <v>46.519999999999996</v>
      </c>
    </row>
    <row r="1223" spans="1:4" ht="13.5" x14ac:dyDescent="0.25">
      <c r="A1223" s="880" t="s">
        <v>4873</v>
      </c>
      <c r="B1223" s="881" t="s">
        <v>7423</v>
      </c>
      <c r="C1223" s="881" t="s">
        <v>4777</v>
      </c>
      <c r="D1223" s="882">
        <v>5.8499999999999979</v>
      </c>
    </row>
    <row r="1224" spans="1:4" ht="13.5" x14ac:dyDescent="0.25">
      <c r="A1224" s="880" t="s">
        <v>4875</v>
      </c>
      <c r="B1224" s="881" t="s">
        <v>6323</v>
      </c>
      <c r="C1224" s="881" t="s">
        <v>12105</v>
      </c>
      <c r="D1224" s="882">
        <v>12.190000000000001</v>
      </c>
    </row>
    <row r="1225" spans="1:4" ht="13.5" x14ac:dyDescent="0.25">
      <c r="A1225" s="880" t="s">
        <v>4876</v>
      </c>
      <c r="B1225" s="881" t="s">
        <v>8289</v>
      </c>
      <c r="C1225" s="881" t="s">
        <v>4877</v>
      </c>
      <c r="D1225" s="882">
        <v>2.4400000000000004</v>
      </c>
    </row>
    <row r="1226" spans="1:4" ht="13.5" x14ac:dyDescent="0.25">
      <c r="A1226" s="880" t="s">
        <v>4878</v>
      </c>
      <c r="B1226" s="881" t="s">
        <v>2957</v>
      </c>
      <c r="C1226" s="881" t="s">
        <v>8038</v>
      </c>
      <c r="D1226" s="882">
        <v>8.7800000000000011</v>
      </c>
    </row>
    <row r="1227" spans="1:4" ht="13.5" x14ac:dyDescent="0.25">
      <c r="A1227" s="880" t="s">
        <v>4880</v>
      </c>
      <c r="B1227" s="881" t="s">
        <v>5245</v>
      </c>
      <c r="C1227" s="881" t="s">
        <v>1972</v>
      </c>
      <c r="D1227" s="882">
        <v>1.7800000000000002</v>
      </c>
    </row>
    <row r="1228" spans="1:4" ht="13.5" x14ac:dyDescent="0.25">
      <c r="A1228" s="880" t="s">
        <v>4882</v>
      </c>
      <c r="B1228" s="881" t="s">
        <v>4089</v>
      </c>
      <c r="C1228" s="881" t="s">
        <v>12596</v>
      </c>
      <c r="D1228" s="882">
        <v>3.5500000000000007</v>
      </c>
    </row>
    <row r="1229" spans="1:4" ht="13.5" x14ac:dyDescent="0.25">
      <c r="A1229" s="880" t="s">
        <v>4884</v>
      </c>
      <c r="B1229" s="881" t="s">
        <v>4101</v>
      </c>
      <c r="C1229" s="881" t="s">
        <v>2645</v>
      </c>
      <c r="D1229" s="882">
        <v>0.91000000000000014</v>
      </c>
    </row>
    <row r="1230" spans="1:4" ht="13.5" x14ac:dyDescent="0.25">
      <c r="A1230" s="880" t="s">
        <v>4885</v>
      </c>
      <c r="B1230" s="881" t="s">
        <v>2104</v>
      </c>
      <c r="C1230" s="881" t="s">
        <v>2781</v>
      </c>
      <c r="D1230" s="882">
        <v>1.3199999999999998</v>
      </c>
    </row>
    <row r="1231" spans="1:4" ht="13.5" x14ac:dyDescent="0.25">
      <c r="A1231" s="880" t="s">
        <v>4887</v>
      </c>
      <c r="B1231" s="881" t="s">
        <v>1489</v>
      </c>
      <c r="C1231" s="881" t="s">
        <v>2372</v>
      </c>
      <c r="D1231" s="882">
        <v>0.66999999999999993</v>
      </c>
    </row>
    <row r="1232" spans="1:4" ht="13.5" x14ac:dyDescent="0.25">
      <c r="A1232" s="880" t="s">
        <v>4888</v>
      </c>
      <c r="B1232" s="881" t="s">
        <v>7491</v>
      </c>
      <c r="C1232" s="881" t="s">
        <v>1422</v>
      </c>
      <c r="D1232" s="882">
        <v>1.7700000000000005</v>
      </c>
    </row>
    <row r="1233" spans="1:4" ht="13.5" x14ac:dyDescent="0.25">
      <c r="A1233" s="880" t="s">
        <v>4890</v>
      </c>
      <c r="B1233" s="881" t="s">
        <v>4694</v>
      </c>
      <c r="C1233" s="881" t="s">
        <v>3360</v>
      </c>
      <c r="D1233" s="882">
        <v>2.2199999999999998</v>
      </c>
    </row>
    <row r="1234" spans="1:4" ht="13.5" x14ac:dyDescent="0.25">
      <c r="A1234" s="880" t="s">
        <v>4892</v>
      </c>
      <c r="B1234" s="881" t="s">
        <v>4789</v>
      </c>
      <c r="C1234" s="881" t="s">
        <v>6176</v>
      </c>
      <c r="D1234" s="882">
        <v>3.1100000000000003</v>
      </c>
    </row>
    <row r="1235" spans="1:4" ht="13.5" x14ac:dyDescent="0.25">
      <c r="A1235" s="880" t="s">
        <v>4894</v>
      </c>
      <c r="B1235" s="881" t="s">
        <v>1955</v>
      </c>
      <c r="C1235" s="881" t="s">
        <v>4366</v>
      </c>
      <c r="D1235" s="882">
        <v>0.94000000000000017</v>
      </c>
    </row>
    <row r="1236" spans="1:4" ht="13.5" x14ac:dyDescent="0.25">
      <c r="A1236" s="880" t="s">
        <v>4896</v>
      </c>
      <c r="B1236" s="881" t="s">
        <v>2822</v>
      </c>
      <c r="C1236" s="881" t="s">
        <v>2728</v>
      </c>
      <c r="D1236" s="882">
        <v>1.7800000000000002</v>
      </c>
    </row>
    <row r="1237" spans="1:4" ht="13.5" x14ac:dyDescent="0.25">
      <c r="A1237" s="880" t="s">
        <v>651</v>
      </c>
      <c r="B1237" s="881" t="s">
        <v>6423</v>
      </c>
      <c r="C1237" s="881" t="s">
        <v>4899</v>
      </c>
      <c r="D1237" s="882">
        <v>1.1600000000000001</v>
      </c>
    </row>
    <row r="1238" spans="1:4" ht="13.5" x14ac:dyDescent="0.25">
      <c r="A1238" s="880" t="s">
        <v>4900</v>
      </c>
      <c r="B1238" s="881" t="s">
        <v>4453</v>
      </c>
      <c r="C1238" s="881" t="s">
        <v>7179</v>
      </c>
      <c r="D1238" s="882">
        <v>2.6700000000000008</v>
      </c>
    </row>
    <row r="1239" spans="1:4" ht="13.5" x14ac:dyDescent="0.25">
      <c r="A1239" s="880" t="s">
        <v>4901</v>
      </c>
      <c r="B1239" s="881" t="s">
        <v>7023</v>
      </c>
      <c r="C1239" s="881" t="s">
        <v>12597</v>
      </c>
      <c r="D1239" s="882">
        <v>3.1100000000000003</v>
      </c>
    </row>
    <row r="1240" spans="1:4" ht="13.5" x14ac:dyDescent="0.25">
      <c r="A1240" s="880" t="s">
        <v>4902</v>
      </c>
      <c r="B1240" s="881" t="s">
        <v>5675</v>
      </c>
      <c r="C1240" s="881" t="s">
        <v>2085</v>
      </c>
      <c r="D1240" s="882">
        <v>1.77</v>
      </c>
    </row>
    <row r="1241" spans="1:4" ht="13.5" x14ac:dyDescent="0.25">
      <c r="A1241" s="880" t="s">
        <v>4903</v>
      </c>
      <c r="B1241" s="881" t="s">
        <v>6690</v>
      </c>
      <c r="C1241" s="881" t="s">
        <v>4905</v>
      </c>
      <c r="D1241" s="882">
        <v>3.8200000000000003</v>
      </c>
    </row>
    <row r="1242" spans="1:4" ht="13.5" x14ac:dyDescent="0.25">
      <c r="A1242" s="880" t="s">
        <v>4906</v>
      </c>
      <c r="B1242" s="881" t="s">
        <v>1550</v>
      </c>
      <c r="C1242" s="881" t="s">
        <v>5031</v>
      </c>
      <c r="D1242" s="882">
        <v>7.2199999999999989</v>
      </c>
    </row>
    <row r="1243" spans="1:4" ht="13.5" x14ac:dyDescent="0.25">
      <c r="A1243" s="880" t="s">
        <v>4907</v>
      </c>
      <c r="B1243" s="881" t="s">
        <v>12598</v>
      </c>
      <c r="C1243" s="881" t="s">
        <v>2488</v>
      </c>
      <c r="D1243" s="882">
        <v>8.9599999999999991</v>
      </c>
    </row>
    <row r="1244" spans="1:4" ht="13.5" x14ac:dyDescent="0.25">
      <c r="A1244" s="880" t="s">
        <v>4909</v>
      </c>
      <c r="B1244" s="881" t="s">
        <v>12599</v>
      </c>
      <c r="C1244" s="881" t="s">
        <v>7910</v>
      </c>
      <c r="D1244" s="882">
        <v>532.81999999999994</v>
      </c>
    </row>
    <row r="1245" spans="1:4" ht="13.5" x14ac:dyDescent="0.25">
      <c r="A1245" s="880" t="s">
        <v>4911</v>
      </c>
      <c r="B1245" s="881" t="s">
        <v>12600</v>
      </c>
      <c r="C1245" s="881" t="s">
        <v>4242</v>
      </c>
      <c r="D1245" s="882">
        <v>328.89</v>
      </c>
    </row>
    <row r="1246" spans="1:4" ht="13.5" x14ac:dyDescent="0.25">
      <c r="A1246" s="880" t="s">
        <v>4913</v>
      </c>
      <c r="B1246" s="881" t="s">
        <v>12601</v>
      </c>
      <c r="C1246" s="881" t="s">
        <v>7078</v>
      </c>
      <c r="D1246" s="882">
        <v>199.19</v>
      </c>
    </row>
    <row r="1247" spans="1:4" ht="13.5" x14ac:dyDescent="0.25">
      <c r="A1247" s="880" t="s">
        <v>4915</v>
      </c>
      <c r="B1247" s="881" t="s">
        <v>12602</v>
      </c>
      <c r="C1247" s="881" t="s">
        <v>12024</v>
      </c>
      <c r="D1247" s="882">
        <v>108.75</v>
      </c>
    </row>
    <row r="1248" spans="1:4" ht="13.5" x14ac:dyDescent="0.25">
      <c r="A1248" s="880" t="s">
        <v>4916</v>
      </c>
      <c r="B1248" s="881" t="s">
        <v>12603</v>
      </c>
      <c r="C1248" s="881" t="s">
        <v>1666</v>
      </c>
      <c r="D1248" s="882">
        <v>18.23</v>
      </c>
    </row>
    <row r="1249" spans="1:4" ht="13.5" x14ac:dyDescent="0.25">
      <c r="A1249" s="880" t="s">
        <v>4918</v>
      </c>
      <c r="B1249" s="881" t="s">
        <v>4504</v>
      </c>
      <c r="C1249" s="881" t="s">
        <v>1666</v>
      </c>
      <c r="D1249" s="882">
        <v>43.11</v>
      </c>
    </row>
    <row r="1250" spans="1:4" ht="13.5" x14ac:dyDescent="0.25">
      <c r="A1250" s="880" t="s">
        <v>4919</v>
      </c>
      <c r="B1250" s="881" t="s">
        <v>5426</v>
      </c>
      <c r="C1250" s="881" t="s">
        <v>7579</v>
      </c>
      <c r="D1250" s="882">
        <v>3.17</v>
      </c>
    </row>
    <row r="1251" spans="1:4" ht="13.5" x14ac:dyDescent="0.25">
      <c r="A1251" s="880" t="s">
        <v>4920</v>
      </c>
      <c r="B1251" s="881" t="s">
        <v>3671</v>
      </c>
      <c r="C1251" s="881" t="s">
        <v>7579</v>
      </c>
      <c r="D1251" s="882">
        <v>12.329999999999998</v>
      </c>
    </row>
    <row r="1252" spans="1:4" ht="13.5" x14ac:dyDescent="0.25">
      <c r="A1252" s="880" t="s">
        <v>4921</v>
      </c>
      <c r="B1252" s="881" t="s">
        <v>12604</v>
      </c>
      <c r="C1252" s="881" t="s">
        <v>2104</v>
      </c>
      <c r="D1252" s="882">
        <v>124.74</v>
      </c>
    </row>
    <row r="1253" spans="1:4" ht="13.5" x14ac:dyDescent="0.25">
      <c r="A1253" s="880" t="s">
        <v>4922</v>
      </c>
      <c r="B1253" s="881" t="s">
        <v>12605</v>
      </c>
      <c r="C1253" s="881" t="s">
        <v>6787</v>
      </c>
      <c r="D1253" s="882">
        <v>12.56</v>
      </c>
    </row>
    <row r="1254" spans="1:4" ht="13.5" x14ac:dyDescent="0.25">
      <c r="A1254" s="880" t="s">
        <v>4923</v>
      </c>
      <c r="B1254" s="881" t="s">
        <v>12606</v>
      </c>
      <c r="C1254" s="881" t="s">
        <v>2722</v>
      </c>
      <c r="D1254" s="882">
        <v>7.1</v>
      </c>
    </row>
    <row r="1255" spans="1:4" ht="13.5" x14ac:dyDescent="0.25">
      <c r="A1255" s="880" t="s">
        <v>4924</v>
      </c>
      <c r="B1255" s="881" t="s">
        <v>2477</v>
      </c>
      <c r="C1255" s="881" t="s">
        <v>1895</v>
      </c>
      <c r="D1255" s="882">
        <v>3.86</v>
      </c>
    </row>
    <row r="1256" spans="1:4" ht="13.5" x14ac:dyDescent="0.25">
      <c r="A1256" s="880" t="s">
        <v>4925</v>
      </c>
      <c r="B1256" s="881" t="s">
        <v>2082</v>
      </c>
      <c r="C1256" s="881" t="s">
        <v>1895</v>
      </c>
      <c r="D1256" s="882">
        <v>3.7499999999999996</v>
      </c>
    </row>
    <row r="1257" spans="1:4" ht="13.5" x14ac:dyDescent="0.25">
      <c r="A1257" s="880" t="s">
        <v>4927</v>
      </c>
      <c r="B1257" s="881" t="s">
        <v>12607</v>
      </c>
      <c r="C1257" s="881" t="s">
        <v>1895</v>
      </c>
      <c r="D1257" s="882">
        <v>29.15</v>
      </c>
    </row>
    <row r="1258" spans="1:4" ht="13.5" x14ac:dyDescent="0.25">
      <c r="A1258" s="880" t="s">
        <v>4929</v>
      </c>
      <c r="B1258" s="881" t="s">
        <v>12608</v>
      </c>
      <c r="C1258" s="881" t="s">
        <v>1895</v>
      </c>
      <c r="D1258" s="882">
        <v>31.82</v>
      </c>
    </row>
    <row r="1259" spans="1:4" ht="13.5" x14ac:dyDescent="0.25">
      <c r="A1259" s="880" t="s">
        <v>4930</v>
      </c>
      <c r="B1259" s="881" t="s">
        <v>12609</v>
      </c>
      <c r="C1259" s="881" t="s">
        <v>7625</v>
      </c>
      <c r="D1259" s="882">
        <v>339.91999999999996</v>
      </c>
    </row>
    <row r="1260" spans="1:4" ht="13.5" x14ac:dyDescent="0.25">
      <c r="A1260" s="880" t="s">
        <v>4932</v>
      </c>
      <c r="B1260" s="881" t="s">
        <v>12610</v>
      </c>
      <c r="C1260" s="881" t="s">
        <v>2611</v>
      </c>
      <c r="D1260" s="882">
        <v>257.43</v>
      </c>
    </row>
    <row r="1261" spans="1:4" ht="13.5" x14ac:dyDescent="0.25">
      <c r="A1261" s="880" t="s">
        <v>4933</v>
      </c>
      <c r="B1261" s="881" t="s">
        <v>12611</v>
      </c>
      <c r="C1261" s="881" t="s">
        <v>2611</v>
      </c>
      <c r="D1261" s="882">
        <v>231.41</v>
      </c>
    </row>
    <row r="1262" spans="1:4" ht="13.5" x14ac:dyDescent="0.25">
      <c r="A1262" s="880" t="s">
        <v>4934</v>
      </c>
      <c r="B1262" s="881" t="s">
        <v>12612</v>
      </c>
      <c r="C1262" s="881" t="s">
        <v>7759</v>
      </c>
      <c r="D1262" s="882">
        <v>175.69</v>
      </c>
    </row>
    <row r="1263" spans="1:4" ht="13.5" x14ac:dyDescent="0.25">
      <c r="A1263" s="880" t="s">
        <v>4935</v>
      </c>
      <c r="B1263" s="881" t="s">
        <v>12613</v>
      </c>
      <c r="C1263" s="881" t="s">
        <v>12614</v>
      </c>
      <c r="D1263" s="882">
        <v>132.5</v>
      </c>
    </row>
    <row r="1264" spans="1:4" ht="13.5" x14ac:dyDescent="0.25">
      <c r="A1264" s="880" t="s">
        <v>4936</v>
      </c>
      <c r="B1264" s="881" t="s">
        <v>7116</v>
      </c>
      <c r="C1264" s="881" t="s">
        <v>12614</v>
      </c>
      <c r="D1264" s="882">
        <v>122.75</v>
      </c>
    </row>
    <row r="1265" spans="1:4" ht="13.5" x14ac:dyDescent="0.25">
      <c r="A1265" s="880" t="s">
        <v>4937</v>
      </c>
      <c r="B1265" s="881" t="s">
        <v>7243</v>
      </c>
      <c r="C1265" s="881" t="s">
        <v>1975</v>
      </c>
      <c r="D1265" s="882">
        <v>119.03999999999999</v>
      </c>
    </row>
    <row r="1266" spans="1:4" ht="13.5" x14ac:dyDescent="0.25">
      <c r="A1266" s="880" t="s">
        <v>4939</v>
      </c>
      <c r="B1266" s="881" t="s">
        <v>4315</v>
      </c>
      <c r="C1266" s="881" t="s">
        <v>4837</v>
      </c>
      <c r="D1266" s="882">
        <v>87.419999999999987</v>
      </c>
    </row>
    <row r="1267" spans="1:4" ht="13.5" x14ac:dyDescent="0.25">
      <c r="A1267" s="880" t="s">
        <v>4941</v>
      </c>
      <c r="B1267" s="881" t="s">
        <v>12615</v>
      </c>
      <c r="C1267" s="881" t="s">
        <v>5524</v>
      </c>
      <c r="D1267" s="882">
        <v>140.41999999999999</v>
      </c>
    </row>
    <row r="1268" spans="1:4" ht="13.5" x14ac:dyDescent="0.25">
      <c r="A1268" s="880" t="s">
        <v>4942</v>
      </c>
      <c r="B1268" s="881" t="s">
        <v>12616</v>
      </c>
      <c r="C1268" s="881" t="s">
        <v>1945</v>
      </c>
      <c r="D1268" s="882">
        <v>197.07</v>
      </c>
    </row>
    <row r="1269" spans="1:4" ht="13.5" x14ac:dyDescent="0.25">
      <c r="A1269" s="880" t="s">
        <v>4944</v>
      </c>
      <c r="B1269" s="881" t="s">
        <v>12617</v>
      </c>
      <c r="C1269" s="881" t="s">
        <v>6241</v>
      </c>
      <c r="D1269" s="882">
        <v>83.76</v>
      </c>
    </row>
    <row r="1270" spans="1:4" ht="13.5" x14ac:dyDescent="0.25">
      <c r="A1270" s="880" t="s">
        <v>4946</v>
      </c>
      <c r="B1270" s="881" t="s">
        <v>12618</v>
      </c>
      <c r="C1270" s="881" t="s">
        <v>12619</v>
      </c>
      <c r="D1270" s="882">
        <v>164.32999999999998</v>
      </c>
    </row>
    <row r="1271" spans="1:4" ht="13.5" x14ac:dyDescent="0.25">
      <c r="A1271" s="880" t="s">
        <v>4947</v>
      </c>
      <c r="B1271" s="881" t="s">
        <v>12620</v>
      </c>
      <c r="C1271" s="881" t="s">
        <v>4367</v>
      </c>
      <c r="D1271" s="882">
        <v>38.57</v>
      </c>
    </row>
    <row r="1272" spans="1:4" ht="13.5" x14ac:dyDescent="0.25">
      <c r="A1272" s="880" t="s">
        <v>4948</v>
      </c>
      <c r="B1272" s="881" t="s">
        <v>12621</v>
      </c>
      <c r="C1272" s="881" t="s">
        <v>2324</v>
      </c>
      <c r="D1272" s="882">
        <v>201.76000000000002</v>
      </c>
    </row>
    <row r="1273" spans="1:4" ht="13.5" x14ac:dyDescent="0.25">
      <c r="A1273" s="880" t="s">
        <v>4949</v>
      </c>
      <c r="B1273" s="881" t="s">
        <v>12622</v>
      </c>
      <c r="C1273" s="881" t="s">
        <v>1666</v>
      </c>
      <c r="D1273" s="882">
        <v>77.5</v>
      </c>
    </row>
    <row r="1274" spans="1:4" ht="13.5" x14ac:dyDescent="0.25">
      <c r="A1274" s="880" t="s">
        <v>4950</v>
      </c>
      <c r="B1274" s="881" t="s">
        <v>11819</v>
      </c>
      <c r="C1274" s="881" t="s">
        <v>1666</v>
      </c>
      <c r="D1274" s="882">
        <v>74.03</v>
      </c>
    </row>
    <row r="1275" spans="1:4" ht="13.5" x14ac:dyDescent="0.25">
      <c r="A1275" s="880" t="s">
        <v>4951</v>
      </c>
      <c r="B1275" s="881" t="s">
        <v>7685</v>
      </c>
      <c r="C1275" s="881" t="s">
        <v>7579</v>
      </c>
      <c r="D1275" s="882">
        <v>32.199999999999996</v>
      </c>
    </row>
    <row r="1276" spans="1:4" ht="13.5" x14ac:dyDescent="0.25">
      <c r="A1276" s="880" t="s">
        <v>4953</v>
      </c>
      <c r="B1276" s="881" t="s">
        <v>7685</v>
      </c>
      <c r="C1276" s="881" t="s">
        <v>7579</v>
      </c>
      <c r="D1276" s="882">
        <v>32.199999999999996</v>
      </c>
    </row>
    <row r="1277" spans="1:4" ht="13.5" x14ac:dyDescent="0.25">
      <c r="A1277" s="880" t="s">
        <v>4954</v>
      </c>
      <c r="B1277" s="881" t="s">
        <v>2231</v>
      </c>
      <c r="C1277" s="881" t="s">
        <v>1895</v>
      </c>
      <c r="D1277" s="882">
        <v>12.979999999999999</v>
      </c>
    </row>
    <row r="1278" spans="1:4" ht="13.5" x14ac:dyDescent="0.25">
      <c r="A1278" s="880" t="s">
        <v>4956</v>
      </c>
      <c r="B1278" s="881" t="s">
        <v>3625</v>
      </c>
      <c r="C1278" s="881" t="s">
        <v>1895</v>
      </c>
      <c r="D1278" s="882">
        <v>28.68</v>
      </c>
    </row>
    <row r="1279" spans="1:4" ht="13.5" x14ac:dyDescent="0.25">
      <c r="A1279" s="880" t="s">
        <v>4958</v>
      </c>
      <c r="B1279" s="881" t="s">
        <v>12623</v>
      </c>
      <c r="C1279" s="881" t="s">
        <v>4367</v>
      </c>
      <c r="D1279" s="882">
        <v>65.86999999999999</v>
      </c>
    </row>
    <row r="1280" spans="1:4" ht="13.5" x14ac:dyDescent="0.25">
      <c r="A1280" s="880" t="s">
        <v>4959</v>
      </c>
      <c r="B1280" s="881" t="s">
        <v>1882</v>
      </c>
      <c r="C1280" s="881" t="s">
        <v>1895</v>
      </c>
      <c r="D1280" s="882">
        <v>13.379999999999999</v>
      </c>
    </row>
    <row r="1281" spans="1:4" ht="13.5" x14ac:dyDescent="0.25">
      <c r="A1281" s="880" t="s">
        <v>4960</v>
      </c>
      <c r="B1281" s="881" t="s">
        <v>12624</v>
      </c>
      <c r="C1281" s="881" t="s">
        <v>9738</v>
      </c>
      <c r="D1281" s="882">
        <v>586.82000000000005</v>
      </c>
    </row>
    <row r="1282" spans="1:4" ht="13.5" x14ac:dyDescent="0.25">
      <c r="A1282" s="880" t="s">
        <v>4962</v>
      </c>
      <c r="B1282" s="881" t="s">
        <v>12625</v>
      </c>
      <c r="C1282" s="881" t="s">
        <v>12626</v>
      </c>
      <c r="D1282" s="882">
        <v>556.06000000000006</v>
      </c>
    </row>
    <row r="1283" spans="1:4" ht="13.5" x14ac:dyDescent="0.25">
      <c r="A1283" s="880" t="s">
        <v>4964</v>
      </c>
      <c r="B1283" s="881" t="s">
        <v>12627</v>
      </c>
      <c r="C1283" s="881" t="s">
        <v>12626</v>
      </c>
      <c r="D1283" s="882">
        <v>556.46</v>
      </c>
    </row>
    <row r="1284" spans="1:4" ht="13.5" x14ac:dyDescent="0.25">
      <c r="A1284" s="880" t="s">
        <v>4965</v>
      </c>
      <c r="B1284" s="881" t="s">
        <v>12628</v>
      </c>
      <c r="C1284" s="881" t="s">
        <v>12629</v>
      </c>
      <c r="D1284" s="882">
        <v>500.52000000000004</v>
      </c>
    </row>
    <row r="1285" spans="1:4" ht="13.5" x14ac:dyDescent="0.25">
      <c r="A1285" s="880" t="s">
        <v>4967</v>
      </c>
      <c r="B1285" s="881" t="s">
        <v>12630</v>
      </c>
      <c r="C1285" s="881" t="s">
        <v>12631</v>
      </c>
      <c r="D1285" s="882">
        <v>357.57</v>
      </c>
    </row>
    <row r="1286" spans="1:4" ht="13.5" x14ac:dyDescent="0.25">
      <c r="A1286" s="880" t="s">
        <v>4969</v>
      </c>
      <c r="B1286" s="881" t="s">
        <v>12632</v>
      </c>
      <c r="C1286" s="881" t="s">
        <v>12631</v>
      </c>
      <c r="D1286" s="882">
        <v>357.97999999999996</v>
      </c>
    </row>
    <row r="1287" spans="1:4" ht="13.5" x14ac:dyDescent="0.25">
      <c r="A1287" s="880" t="s">
        <v>4970</v>
      </c>
      <c r="B1287" s="881" t="s">
        <v>12633</v>
      </c>
      <c r="C1287" s="881" t="s">
        <v>12634</v>
      </c>
      <c r="D1287" s="882">
        <v>222.42</v>
      </c>
    </row>
    <row r="1288" spans="1:4" ht="13.5" x14ac:dyDescent="0.25">
      <c r="A1288" s="880" t="s">
        <v>4972</v>
      </c>
      <c r="B1288" s="881" t="s">
        <v>12635</v>
      </c>
      <c r="C1288" s="881" t="s">
        <v>12634</v>
      </c>
      <c r="D1288" s="882">
        <v>222.82999999999998</v>
      </c>
    </row>
    <row r="1289" spans="1:4" ht="13.5" x14ac:dyDescent="0.25">
      <c r="A1289" s="880" t="s">
        <v>4973</v>
      </c>
      <c r="B1289" s="881" t="s">
        <v>12636</v>
      </c>
      <c r="C1289" s="881" t="s">
        <v>2127</v>
      </c>
      <c r="D1289" s="882">
        <v>137.43</v>
      </c>
    </row>
    <row r="1290" spans="1:4" ht="13.5" x14ac:dyDescent="0.25">
      <c r="A1290" s="880" t="s">
        <v>4975</v>
      </c>
      <c r="B1290" s="881" t="s">
        <v>12637</v>
      </c>
      <c r="C1290" s="881" t="s">
        <v>2127</v>
      </c>
      <c r="D1290" s="882">
        <v>137.82999999999998</v>
      </c>
    </row>
    <row r="1291" spans="1:4" ht="13.5" x14ac:dyDescent="0.25">
      <c r="A1291" s="880" t="s">
        <v>4976</v>
      </c>
      <c r="B1291" s="881" t="s">
        <v>12638</v>
      </c>
      <c r="C1291" s="881" t="s">
        <v>3475</v>
      </c>
      <c r="D1291" s="882">
        <v>131.97999999999999</v>
      </c>
    </row>
    <row r="1292" spans="1:4" ht="13.5" x14ac:dyDescent="0.25">
      <c r="A1292" s="880" t="s">
        <v>4978</v>
      </c>
      <c r="B1292" s="881" t="s">
        <v>12639</v>
      </c>
      <c r="C1292" s="881" t="s">
        <v>3475</v>
      </c>
      <c r="D1292" s="882">
        <v>132.38</v>
      </c>
    </row>
    <row r="1293" spans="1:4" ht="13.5" x14ac:dyDescent="0.25">
      <c r="A1293" s="880" t="s">
        <v>4979</v>
      </c>
      <c r="B1293" s="881" t="s">
        <v>12640</v>
      </c>
      <c r="C1293" s="881" t="s">
        <v>1429</v>
      </c>
      <c r="D1293" s="882">
        <v>343.66</v>
      </c>
    </row>
    <row r="1294" spans="1:4" ht="13.5" x14ac:dyDescent="0.25">
      <c r="A1294" s="880" t="s">
        <v>4981</v>
      </c>
      <c r="B1294" s="881" t="s">
        <v>12641</v>
      </c>
      <c r="C1294" s="881" t="s">
        <v>1429</v>
      </c>
      <c r="D1294" s="882">
        <v>371.73</v>
      </c>
    </row>
    <row r="1295" spans="1:4" ht="13.5" x14ac:dyDescent="0.25">
      <c r="A1295" s="880" t="s">
        <v>4982</v>
      </c>
      <c r="B1295" s="881" t="s">
        <v>12642</v>
      </c>
      <c r="C1295" s="881" t="s">
        <v>2899</v>
      </c>
      <c r="D1295" s="882">
        <v>232.76</v>
      </c>
    </row>
    <row r="1296" spans="1:4" ht="13.5" x14ac:dyDescent="0.25">
      <c r="A1296" s="880" t="s">
        <v>4983</v>
      </c>
      <c r="B1296" s="881" t="s">
        <v>12643</v>
      </c>
      <c r="C1296" s="881" t="s">
        <v>12287</v>
      </c>
      <c r="D1296" s="882">
        <v>227.3</v>
      </c>
    </row>
    <row r="1297" spans="1:4" ht="13.5" x14ac:dyDescent="0.25">
      <c r="A1297" s="880" t="s">
        <v>4984</v>
      </c>
      <c r="B1297" s="881" t="s">
        <v>12644</v>
      </c>
      <c r="C1297" s="881" t="s">
        <v>5630</v>
      </c>
      <c r="D1297" s="882">
        <v>169.24</v>
      </c>
    </row>
    <row r="1298" spans="1:4" ht="13.5" x14ac:dyDescent="0.25">
      <c r="A1298" s="880" t="s">
        <v>4986</v>
      </c>
      <c r="B1298" s="881" t="s">
        <v>12645</v>
      </c>
      <c r="C1298" s="881" t="s">
        <v>2830</v>
      </c>
      <c r="D1298" s="882">
        <v>286.87</v>
      </c>
    </row>
    <row r="1299" spans="1:4" ht="13.5" x14ac:dyDescent="0.25">
      <c r="A1299" s="880" t="s">
        <v>4987</v>
      </c>
      <c r="B1299" s="881" t="s">
        <v>12646</v>
      </c>
      <c r="C1299" s="881" t="s">
        <v>4862</v>
      </c>
      <c r="D1299" s="882">
        <v>112.74</v>
      </c>
    </row>
    <row r="1300" spans="1:4" ht="13.5" x14ac:dyDescent="0.25">
      <c r="A1300" s="880" t="s">
        <v>4988</v>
      </c>
      <c r="B1300" s="881" t="s">
        <v>12647</v>
      </c>
      <c r="C1300" s="881" t="s">
        <v>9770</v>
      </c>
      <c r="D1300" s="882">
        <v>230.37</v>
      </c>
    </row>
    <row r="1301" spans="1:4" ht="13.5" x14ac:dyDescent="0.25">
      <c r="A1301" s="880" t="s">
        <v>4989</v>
      </c>
      <c r="B1301" s="881" t="s">
        <v>12648</v>
      </c>
      <c r="C1301" s="881" t="s">
        <v>12629</v>
      </c>
      <c r="D1301" s="882">
        <v>193.10999999999999</v>
      </c>
    </row>
    <row r="1302" spans="1:4" ht="13.5" x14ac:dyDescent="0.25">
      <c r="A1302" s="880" t="s">
        <v>4990</v>
      </c>
      <c r="B1302" s="881" t="s">
        <v>12649</v>
      </c>
      <c r="C1302" s="881" t="s">
        <v>12650</v>
      </c>
      <c r="D1302" s="882">
        <v>567.96</v>
      </c>
    </row>
    <row r="1303" spans="1:4" ht="13.5" x14ac:dyDescent="0.25">
      <c r="A1303" s="880" t="s">
        <v>4992</v>
      </c>
      <c r="B1303" s="881" t="s">
        <v>12651</v>
      </c>
      <c r="C1303" s="881" t="s">
        <v>12652</v>
      </c>
      <c r="D1303" s="882">
        <v>437.71</v>
      </c>
    </row>
    <row r="1304" spans="1:4" ht="13.5" x14ac:dyDescent="0.25">
      <c r="A1304" s="880" t="s">
        <v>4993</v>
      </c>
      <c r="B1304" s="881" t="s">
        <v>12653</v>
      </c>
      <c r="C1304" s="881" t="s">
        <v>12126</v>
      </c>
      <c r="D1304" s="882">
        <v>141.89999999999998</v>
      </c>
    </row>
    <row r="1305" spans="1:4" ht="13.5" x14ac:dyDescent="0.25">
      <c r="A1305" s="880" t="s">
        <v>4994</v>
      </c>
      <c r="B1305" s="881" t="s">
        <v>12654</v>
      </c>
      <c r="C1305" s="881" t="s">
        <v>7138</v>
      </c>
      <c r="D1305" s="882">
        <v>136.44999999999999</v>
      </c>
    </row>
    <row r="1306" spans="1:4" ht="13.5" x14ac:dyDescent="0.25">
      <c r="A1306" s="880" t="s">
        <v>4996</v>
      </c>
      <c r="B1306" s="881" t="s">
        <v>12655</v>
      </c>
      <c r="C1306" s="881" t="s">
        <v>1598</v>
      </c>
      <c r="D1306" s="882">
        <v>581.06000000000006</v>
      </c>
    </row>
    <row r="1307" spans="1:4" ht="13.5" x14ac:dyDescent="0.25">
      <c r="A1307" s="880" t="s">
        <v>4998</v>
      </c>
      <c r="B1307" s="881" t="s">
        <v>4527</v>
      </c>
      <c r="C1307" s="881" t="s">
        <v>4078</v>
      </c>
      <c r="D1307" s="882">
        <v>21.18</v>
      </c>
    </row>
    <row r="1308" spans="1:4" ht="13.5" x14ac:dyDescent="0.25">
      <c r="A1308" s="880" t="s">
        <v>5001</v>
      </c>
      <c r="B1308" s="881" t="s">
        <v>12656</v>
      </c>
      <c r="C1308" s="881" t="s">
        <v>4078</v>
      </c>
      <c r="D1308" s="882">
        <v>17.690000000000001</v>
      </c>
    </row>
    <row r="1309" spans="1:4" ht="13.5" x14ac:dyDescent="0.25">
      <c r="A1309" s="880" t="s">
        <v>5003</v>
      </c>
      <c r="B1309" s="881" t="s">
        <v>2034</v>
      </c>
      <c r="C1309" s="881" t="s">
        <v>1396</v>
      </c>
      <c r="D1309" s="882">
        <v>0.66</v>
      </c>
    </row>
    <row r="1310" spans="1:4" ht="13.5" x14ac:dyDescent="0.25">
      <c r="A1310" s="880" t="s">
        <v>5004</v>
      </c>
      <c r="B1310" s="881" t="s">
        <v>12657</v>
      </c>
      <c r="C1310" s="881" t="s">
        <v>12658</v>
      </c>
      <c r="D1310" s="882">
        <v>126.35</v>
      </c>
    </row>
    <row r="1311" spans="1:4" ht="13.5" x14ac:dyDescent="0.25">
      <c r="A1311" s="880" t="s">
        <v>5005</v>
      </c>
      <c r="B1311" s="881" t="s">
        <v>12659</v>
      </c>
      <c r="C1311" s="881" t="s">
        <v>6123</v>
      </c>
      <c r="D1311" s="882">
        <v>118.19</v>
      </c>
    </row>
    <row r="1312" spans="1:4" ht="13.5" x14ac:dyDescent="0.25">
      <c r="A1312" s="880" t="s">
        <v>5006</v>
      </c>
      <c r="B1312" s="881" t="s">
        <v>12660</v>
      </c>
      <c r="C1312" s="881" t="s">
        <v>8640</v>
      </c>
      <c r="D1312" s="882">
        <v>120.54</v>
      </c>
    </row>
    <row r="1313" spans="1:4" ht="13.5" x14ac:dyDescent="0.25">
      <c r="A1313" s="880" t="s">
        <v>5007</v>
      </c>
      <c r="B1313" s="881" t="s">
        <v>12661</v>
      </c>
      <c r="C1313" s="881" t="s">
        <v>12248</v>
      </c>
      <c r="D1313" s="882">
        <v>144.57</v>
      </c>
    </row>
    <row r="1314" spans="1:4" ht="13.5" x14ac:dyDescent="0.25">
      <c r="A1314" s="880" t="s">
        <v>5008</v>
      </c>
      <c r="B1314" s="881" t="s">
        <v>12451</v>
      </c>
      <c r="C1314" s="881" t="s">
        <v>3580</v>
      </c>
      <c r="D1314" s="882">
        <v>24.44</v>
      </c>
    </row>
    <row r="1315" spans="1:4" ht="13.5" x14ac:dyDescent="0.25">
      <c r="A1315" s="880" t="s">
        <v>5010</v>
      </c>
      <c r="B1315" s="881" t="s">
        <v>6757</v>
      </c>
      <c r="C1315" s="881" t="s">
        <v>6656</v>
      </c>
      <c r="D1315" s="882">
        <v>22.93</v>
      </c>
    </row>
    <row r="1316" spans="1:4" ht="13.5" x14ac:dyDescent="0.25">
      <c r="A1316" s="880" t="s">
        <v>5013</v>
      </c>
      <c r="B1316" s="881" t="s">
        <v>4734</v>
      </c>
      <c r="C1316" s="881" t="s">
        <v>2406</v>
      </c>
      <c r="D1316" s="882">
        <v>21.86</v>
      </c>
    </row>
    <row r="1317" spans="1:4" ht="13.5" x14ac:dyDescent="0.25">
      <c r="A1317" s="880" t="s">
        <v>5014</v>
      </c>
      <c r="B1317" s="881" t="s">
        <v>12662</v>
      </c>
      <c r="C1317" s="881" t="s">
        <v>12663</v>
      </c>
      <c r="D1317" s="882">
        <v>26.270000000000003</v>
      </c>
    </row>
    <row r="1318" spans="1:4" ht="13.5" x14ac:dyDescent="0.25">
      <c r="A1318" s="880" t="s">
        <v>5016</v>
      </c>
      <c r="B1318" s="881" t="s">
        <v>8028</v>
      </c>
      <c r="C1318" s="881" t="s">
        <v>11981</v>
      </c>
      <c r="D1318" s="882">
        <v>23.880000000000003</v>
      </c>
    </row>
    <row r="1319" spans="1:4" ht="13.5" x14ac:dyDescent="0.25">
      <c r="A1319" s="880" t="s">
        <v>5018</v>
      </c>
      <c r="B1319" s="881" t="s">
        <v>6342</v>
      </c>
      <c r="C1319" s="881" t="s">
        <v>2002</v>
      </c>
      <c r="D1319" s="882">
        <v>22.44</v>
      </c>
    </row>
    <row r="1320" spans="1:4" ht="13.5" x14ac:dyDescent="0.25">
      <c r="A1320" s="880" t="s">
        <v>5019</v>
      </c>
      <c r="B1320" s="881" t="s">
        <v>1938</v>
      </c>
      <c r="C1320" s="881" t="s">
        <v>12664</v>
      </c>
      <c r="D1320" s="882">
        <v>46.820000000000007</v>
      </c>
    </row>
    <row r="1321" spans="1:4" ht="13.5" x14ac:dyDescent="0.25">
      <c r="A1321" s="880" t="s">
        <v>5020</v>
      </c>
      <c r="B1321" s="881" t="s">
        <v>12665</v>
      </c>
      <c r="C1321" s="881" t="s">
        <v>5634</v>
      </c>
      <c r="D1321" s="882">
        <v>43.48</v>
      </c>
    </row>
    <row r="1322" spans="1:4" ht="13.5" x14ac:dyDescent="0.25">
      <c r="A1322" s="880" t="s">
        <v>5023</v>
      </c>
      <c r="B1322" s="881" t="s">
        <v>5308</v>
      </c>
      <c r="C1322" s="881" t="s">
        <v>1877</v>
      </c>
      <c r="D1322" s="882">
        <v>41.69</v>
      </c>
    </row>
    <row r="1323" spans="1:4" ht="13.5" x14ac:dyDescent="0.25">
      <c r="A1323" s="880" t="s">
        <v>5025</v>
      </c>
      <c r="B1323" s="881" t="s">
        <v>12666</v>
      </c>
      <c r="C1323" s="881" t="s">
        <v>3006</v>
      </c>
      <c r="D1323" s="882">
        <v>67.39</v>
      </c>
    </row>
    <row r="1324" spans="1:4" ht="13.5" x14ac:dyDescent="0.25">
      <c r="A1324" s="880" t="s">
        <v>5026</v>
      </c>
      <c r="B1324" s="881" t="s">
        <v>12667</v>
      </c>
      <c r="C1324" s="881" t="s">
        <v>12606</v>
      </c>
      <c r="D1324" s="882">
        <v>64.19</v>
      </c>
    </row>
    <row r="1325" spans="1:4" ht="13.5" x14ac:dyDescent="0.25">
      <c r="A1325" s="880" t="s">
        <v>5028</v>
      </c>
      <c r="B1325" s="881" t="s">
        <v>12668</v>
      </c>
      <c r="C1325" s="881" t="s">
        <v>2479</v>
      </c>
      <c r="D1325" s="882">
        <v>62.519999999999996</v>
      </c>
    </row>
    <row r="1326" spans="1:4" ht="13.5" x14ac:dyDescent="0.25">
      <c r="A1326" s="880" t="s">
        <v>5029</v>
      </c>
      <c r="B1326" s="881" t="s">
        <v>12669</v>
      </c>
      <c r="C1326" s="881" t="s">
        <v>12670</v>
      </c>
      <c r="D1326" s="882">
        <v>77.319999999999993</v>
      </c>
    </row>
    <row r="1327" spans="1:4" ht="13.5" x14ac:dyDescent="0.25">
      <c r="A1327" s="880" t="s">
        <v>5030</v>
      </c>
      <c r="B1327" s="881" t="s">
        <v>12671</v>
      </c>
      <c r="C1327" s="881" t="s">
        <v>6662</v>
      </c>
      <c r="D1327" s="882">
        <v>73.240000000000009</v>
      </c>
    </row>
    <row r="1328" spans="1:4" ht="13.5" x14ac:dyDescent="0.25">
      <c r="A1328" s="880" t="s">
        <v>5032</v>
      </c>
      <c r="B1328" s="881" t="s">
        <v>12672</v>
      </c>
      <c r="C1328" s="881" t="s">
        <v>2831</v>
      </c>
      <c r="D1328" s="882">
        <v>71.260000000000005</v>
      </c>
    </row>
    <row r="1329" spans="1:4" ht="13.5" x14ac:dyDescent="0.25">
      <c r="A1329" s="880" t="s">
        <v>5033</v>
      </c>
      <c r="B1329" s="881" t="s">
        <v>6480</v>
      </c>
      <c r="C1329" s="881" t="s">
        <v>4691</v>
      </c>
      <c r="D1329" s="882">
        <v>38.36</v>
      </c>
    </row>
    <row r="1330" spans="1:4" ht="13.5" x14ac:dyDescent="0.25">
      <c r="A1330" s="880" t="s">
        <v>5034</v>
      </c>
      <c r="B1330" s="881" t="s">
        <v>12673</v>
      </c>
      <c r="C1330" s="881" t="s">
        <v>3826</v>
      </c>
      <c r="D1330" s="882">
        <v>36.659999999999997</v>
      </c>
    </row>
    <row r="1331" spans="1:4" ht="13.5" x14ac:dyDescent="0.25">
      <c r="A1331" s="880" t="s">
        <v>5037</v>
      </c>
      <c r="B1331" s="881" t="s">
        <v>12674</v>
      </c>
      <c r="C1331" s="881" t="s">
        <v>9564</v>
      </c>
      <c r="D1331" s="882">
        <v>38.89</v>
      </c>
    </row>
    <row r="1332" spans="1:4" ht="13.5" x14ac:dyDescent="0.25">
      <c r="A1332" s="880" t="s">
        <v>5039</v>
      </c>
      <c r="B1332" s="881" t="s">
        <v>8462</v>
      </c>
      <c r="C1332" s="881" t="s">
        <v>12675</v>
      </c>
      <c r="D1332" s="882">
        <v>38.22</v>
      </c>
    </row>
    <row r="1333" spans="1:4" ht="13.5" x14ac:dyDescent="0.25">
      <c r="A1333" s="880" t="s">
        <v>5040</v>
      </c>
      <c r="B1333" s="881" t="s">
        <v>12676</v>
      </c>
      <c r="C1333" s="881" t="s">
        <v>4203</v>
      </c>
      <c r="D1333" s="882">
        <v>39.369999999999997</v>
      </c>
    </row>
    <row r="1334" spans="1:4" ht="13.5" x14ac:dyDescent="0.25">
      <c r="A1334" s="880" t="s">
        <v>5041</v>
      </c>
      <c r="B1334" s="881" t="s">
        <v>12677</v>
      </c>
      <c r="C1334" s="881" t="s">
        <v>5232</v>
      </c>
      <c r="D1334" s="882">
        <v>37.540000000000006</v>
      </c>
    </row>
    <row r="1335" spans="1:4" ht="13.5" x14ac:dyDescent="0.25">
      <c r="A1335" s="880" t="s">
        <v>5042</v>
      </c>
      <c r="B1335" s="881" t="s">
        <v>12678</v>
      </c>
      <c r="C1335" s="881" t="s">
        <v>12505</v>
      </c>
      <c r="D1335" s="882">
        <v>39.82</v>
      </c>
    </row>
    <row r="1336" spans="1:4" ht="13.5" x14ac:dyDescent="0.25">
      <c r="A1336" s="880" t="s">
        <v>5044</v>
      </c>
      <c r="B1336" s="881" t="s">
        <v>12679</v>
      </c>
      <c r="C1336" s="881" t="s">
        <v>8781</v>
      </c>
      <c r="D1336" s="882">
        <v>38.839999999999996</v>
      </c>
    </row>
    <row r="1337" spans="1:4" ht="13.5" x14ac:dyDescent="0.25">
      <c r="A1337" s="880" t="s">
        <v>5046</v>
      </c>
      <c r="B1337" s="881" t="s">
        <v>12680</v>
      </c>
      <c r="C1337" s="881" t="s">
        <v>12670</v>
      </c>
      <c r="D1337" s="882">
        <v>40.739999999999995</v>
      </c>
    </row>
    <row r="1338" spans="1:4" ht="13.5" x14ac:dyDescent="0.25">
      <c r="A1338" s="880" t="s">
        <v>5048</v>
      </c>
      <c r="B1338" s="881" t="s">
        <v>12681</v>
      </c>
      <c r="C1338" s="881" t="s">
        <v>12135</v>
      </c>
      <c r="D1338" s="882">
        <v>38.56</v>
      </c>
    </row>
    <row r="1339" spans="1:4" ht="13.5" x14ac:dyDescent="0.25">
      <c r="A1339" s="880" t="s">
        <v>5049</v>
      </c>
      <c r="B1339" s="881" t="s">
        <v>12682</v>
      </c>
      <c r="C1339" s="881" t="s">
        <v>1798</v>
      </c>
      <c r="D1339" s="882">
        <v>41.06</v>
      </c>
    </row>
    <row r="1340" spans="1:4" ht="13.5" x14ac:dyDescent="0.25">
      <c r="A1340" s="880" t="s">
        <v>5052</v>
      </c>
      <c r="B1340" s="881" t="s">
        <v>12683</v>
      </c>
      <c r="C1340" s="881" t="s">
        <v>2691</v>
      </c>
      <c r="D1340" s="882">
        <v>40.39</v>
      </c>
    </row>
    <row r="1341" spans="1:4" ht="13.5" x14ac:dyDescent="0.25">
      <c r="A1341" s="880" t="s">
        <v>5055</v>
      </c>
      <c r="B1341" s="881" t="s">
        <v>12684</v>
      </c>
      <c r="C1341" s="881" t="s">
        <v>12685</v>
      </c>
      <c r="D1341" s="882">
        <v>229.36999999999998</v>
      </c>
    </row>
    <row r="1342" spans="1:4" ht="13.5" x14ac:dyDescent="0.25">
      <c r="A1342" s="880" t="s">
        <v>5057</v>
      </c>
      <c r="B1342" s="881" t="s">
        <v>12686</v>
      </c>
      <c r="C1342" s="881" t="s">
        <v>12276</v>
      </c>
      <c r="D1342" s="882">
        <v>232.60000000000002</v>
      </c>
    </row>
    <row r="1343" spans="1:4" ht="13.5" x14ac:dyDescent="0.25">
      <c r="A1343" s="880" t="s">
        <v>5059</v>
      </c>
      <c r="B1343" s="881" t="s">
        <v>12687</v>
      </c>
      <c r="C1343" s="881" t="s">
        <v>12688</v>
      </c>
      <c r="D1343" s="882">
        <v>245.76</v>
      </c>
    </row>
    <row r="1344" spans="1:4" ht="13.5" x14ac:dyDescent="0.25">
      <c r="A1344" s="880" t="s">
        <v>5060</v>
      </c>
      <c r="B1344" s="881" t="s">
        <v>12689</v>
      </c>
      <c r="C1344" s="881" t="s">
        <v>12690</v>
      </c>
      <c r="D1344" s="882">
        <v>245.42999999999998</v>
      </c>
    </row>
    <row r="1345" spans="1:4" ht="13.5" x14ac:dyDescent="0.25">
      <c r="A1345" s="880" t="s">
        <v>5061</v>
      </c>
      <c r="B1345" s="881" t="s">
        <v>12691</v>
      </c>
      <c r="C1345" s="881" t="s">
        <v>2175</v>
      </c>
      <c r="D1345" s="882">
        <v>270.49</v>
      </c>
    </row>
    <row r="1346" spans="1:4" ht="13.5" x14ac:dyDescent="0.25">
      <c r="A1346" s="880" t="s">
        <v>5062</v>
      </c>
      <c r="B1346" s="881" t="s">
        <v>12692</v>
      </c>
      <c r="C1346" s="881" t="s">
        <v>12693</v>
      </c>
      <c r="D1346" s="882">
        <v>290.5</v>
      </c>
    </row>
    <row r="1347" spans="1:4" ht="13.5" x14ac:dyDescent="0.25">
      <c r="A1347" s="880" t="s">
        <v>5064</v>
      </c>
      <c r="B1347" s="881" t="s">
        <v>12694</v>
      </c>
      <c r="C1347" s="881" t="s">
        <v>12695</v>
      </c>
      <c r="D1347" s="882">
        <v>274.71000000000004</v>
      </c>
    </row>
    <row r="1348" spans="1:4" ht="13.5" x14ac:dyDescent="0.25">
      <c r="A1348" s="880" t="s">
        <v>5065</v>
      </c>
      <c r="B1348" s="881" t="s">
        <v>12696</v>
      </c>
      <c r="C1348" s="881" t="s">
        <v>12697</v>
      </c>
      <c r="D1348" s="882">
        <v>277.7</v>
      </c>
    </row>
    <row r="1349" spans="1:4" ht="13.5" x14ac:dyDescent="0.25">
      <c r="A1349" s="880" t="s">
        <v>5066</v>
      </c>
      <c r="B1349" s="881" t="s">
        <v>12698</v>
      </c>
      <c r="C1349" s="881" t="s">
        <v>12699</v>
      </c>
      <c r="D1349" s="882">
        <v>285.84000000000003</v>
      </c>
    </row>
    <row r="1350" spans="1:4" ht="13.5" x14ac:dyDescent="0.25">
      <c r="A1350" s="880" t="s">
        <v>5068</v>
      </c>
      <c r="B1350" s="881" t="s">
        <v>12700</v>
      </c>
      <c r="C1350" s="881" t="s">
        <v>12701</v>
      </c>
      <c r="D1350" s="882">
        <v>272.86</v>
      </c>
    </row>
    <row r="1351" spans="1:4" ht="13.5" x14ac:dyDescent="0.25">
      <c r="A1351" s="880" t="s">
        <v>5069</v>
      </c>
      <c r="B1351" s="881" t="s">
        <v>12702</v>
      </c>
      <c r="C1351" s="881" t="s">
        <v>12362</v>
      </c>
      <c r="D1351" s="882">
        <v>265.92999999999995</v>
      </c>
    </row>
    <row r="1352" spans="1:4" ht="13.5" x14ac:dyDescent="0.25">
      <c r="A1352" s="880" t="s">
        <v>5071</v>
      </c>
      <c r="B1352" s="881" t="s">
        <v>12703</v>
      </c>
      <c r="C1352" s="881" t="s">
        <v>12704</v>
      </c>
      <c r="D1352" s="882">
        <v>266.31</v>
      </c>
    </row>
    <row r="1353" spans="1:4" ht="13.5" x14ac:dyDescent="0.25">
      <c r="A1353" s="880" t="s">
        <v>5073</v>
      </c>
      <c r="B1353" s="881" t="s">
        <v>12705</v>
      </c>
      <c r="C1353" s="881" t="s">
        <v>2408</v>
      </c>
      <c r="D1353" s="882">
        <v>371.75</v>
      </c>
    </row>
    <row r="1354" spans="1:4" ht="13.5" x14ac:dyDescent="0.25">
      <c r="A1354" s="880" t="s">
        <v>5075</v>
      </c>
      <c r="B1354" s="881" t="s">
        <v>12706</v>
      </c>
      <c r="C1354" s="881" t="s">
        <v>12707</v>
      </c>
      <c r="D1354" s="882">
        <v>371.71</v>
      </c>
    </row>
    <row r="1355" spans="1:4" ht="13.5" x14ac:dyDescent="0.25">
      <c r="A1355" s="880" t="s">
        <v>5077</v>
      </c>
      <c r="B1355" s="881" t="s">
        <v>12708</v>
      </c>
      <c r="C1355" s="881" t="s">
        <v>12709</v>
      </c>
      <c r="D1355" s="882">
        <v>326.64999999999998</v>
      </c>
    </row>
    <row r="1356" spans="1:4" ht="13.5" x14ac:dyDescent="0.25">
      <c r="A1356" s="880" t="s">
        <v>5078</v>
      </c>
      <c r="B1356" s="881" t="s">
        <v>12710</v>
      </c>
      <c r="C1356" s="881" t="s">
        <v>12711</v>
      </c>
      <c r="D1356" s="882">
        <v>327.03999999999996</v>
      </c>
    </row>
    <row r="1357" spans="1:4" ht="13.5" x14ac:dyDescent="0.25">
      <c r="A1357" s="880" t="s">
        <v>5080</v>
      </c>
      <c r="B1357" s="881" t="s">
        <v>12712</v>
      </c>
      <c r="C1357" s="881" t="s">
        <v>3392</v>
      </c>
      <c r="D1357" s="882">
        <v>296.79999999999995</v>
      </c>
    </row>
    <row r="1358" spans="1:4" ht="13.5" x14ac:dyDescent="0.25">
      <c r="A1358" s="880" t="s">
        <v>5081</v>
      </c>
      <c r="B1358" s="881" t="s">
        <v>12713</v>
      </c>
      <c r="C1358" s="881" t="s">
        <v>12714</v>
      </c>
      <c r="D1358" s="882">
        <v>298.32</v>
      </c>
    </row>
    <row r="1359" spans="1:4" ht="13.5" x14ac:dyDescent="0.25">
      <c r="A1359" s="880" t="s">
        <v>5082</v>
      </c>
      <c r="B1359" s="881" t="s">
        <v>12715</v>
      </c>
      <c r="C1359" s="881" t="s">
        <v>12716</v>
      </c>
      <c r="D1359" s="882">
        <v>275.81000000000006</v>
      </c>
    </row>
    <row r="1360" spans="1:4" ht="13.5" x14ac:dyDescent="0.25">
      <c r="A1360" s="880" t="s">
        <v>5083</v>
      </c>
      <c r="B1360" s="881" t="s">
        <v>12717</v>
      </c>
      <c r="C1360" s="881" t="s">
        <v>12718</v>
      </c>
      <c r="D1360" s="882">
        <v>276.09000000000003</v>
      </c>
    </row>
    <row r="1361" spans="1:4" ht="13.5" x14ac:dyDescent="0.25">
      <c r="A1361" s="880" t="s">
        <v>5084</v>
      </c>
      <c r="B1361" s="881" t="s">
        <v>12719</v>
      </c>
      <c r="C1361" s="881" t="s">
        <v>12720</v>
      </c>
      <c r="D1361" s="882">
        <v>203.95000000000002</v>
      </c>
    </row>
    <row r="1362" spans="1:4" ht="13.5" x14ac:dyDescent="0.25">
      <c r="A1362" s="880" t="s">
        <v>5085</v>
      </c>
      <c r="B1362" s="881" t="s">
        <v>11854</v>
      </c>
      <c r="C1362" s="881" t="s">
        <v>3977</v>
      </c>
      <c r="D1362" s="882">
        <v>204.72000000000003</v>
      </c>
    </row>
    <row r="1363" spans="1:4" ht="13.5" x14ac:dyDescent="0.25">
      <c r="A1363" s="880" t="s">
        <v>5086</v>
      </c>
      <c r="B1363" s="881" t="s">
        <v>12721</v>
      </c>
      <c r="C1363" s="881" t="s">
        <v>12722</v>
      </c>
      <c r="D1363" s="882">
        <v>260.30999999999995</v>
      </c>
    </row>
    <row r="1364" spans="1:4" ht="13.5" x14ac:dyDescent="0.25">
      <c r="A1364" s="880" t="s">
        <v>5087</v>
      </c>
      <c r="B1364" s="881" t="s">
        <v>12723</v>
      </c>
      <c r="C1364" s="881" t="s">
        <v>5100</v>
      </c>
      <c r="D1364" s="882">
        <v>262.19</v>
      </c>
    </row>
    <row r="1365" spans="1:4" ht="13.5" x14ac:dyDescent="0.25">
      <c r="A1365" s="880" t="s">
        <v>5088</v>
      </c>
      <c r="B1365" s="881" t="s">
        <v>12724</v>
      </c>
      <c r="C1365" s="881" t="s">
        <v>12725</v>
      </c>
      <c r="D1365" s="882">
        <v>227.15999999999997</v>
      </c>
    </row>
    <row r="1366" spans="1:4" ht="13.5" x14ac:dyDescent="0.25">
      <c r="A1366" s="880" t="s">
        <v>5090</v>
      </c>
      <c r="B1366" s="881" t="s">
        <v>12726</v>
      </c>
      <c r="C1366" s="881" t="s">
        <v>1506</v>
      </c>
      <c r="D1366" s="882">
        <v>228.21999999999997</v>
      </c>
    </row>
    <row r="1367" spans="1:4" ht="13.5" x14ac:dyDescent="0.25">
      <c r="A1367" s="880" t="s">
        <v>5093</v>
      </c>
      <c r="B1367" s="881" t="s">
        <v>12727</v>
      </c>
      <c r="C1367" s="881" t="s">
        <v>4191</v>
      </c>
      <c r="D1367" s="882">
        <v>1826.9399999999998</v>
      </c>
    </row>
    <row r="1368" spans="1:4" ht="13.5" x14ac:dyDescent="0.25">
      <c r="A1368" s="880" t="s">
        <v>5095</v>
      </c>
      <c r="B1368" s="881" t="s">
        <v>12728</v>
      </c>
      <c r="C1368" s="881" t="s">
        <v>5585</v>
      </c>
      <c r="D1368" s="882">
        <v>1835.35</v>
      </c>
    </row>
    <row r="1369" spans="1:4" ht="13.5" x14ac:dyDescent="0.25">
      <c r="A1369" s="880" t="s">
        <v>5097</v>
      </c>
      <c r="B1369" s="881" t="s">
        <v>12729</v>
      </c>
      <c r="C1369" s="881" t="s">
        <v>12730</v>
      </c>
      <c r="D1369" s="882">
        <v>1886.27</v>
      </c>
    </row>
    <row r="1370" spans="1:4" ht="13.5" x14ac:dyDescent="0.25">
      <c r="A1370" s="880" t="s">
        <v>5099</v>
      </c>
      <c r="B1370" s="881" t="s">
        <v>12731</v>
      </c>
      <c r="C1370" s="881" t="s">
        <v>12732</v>
      </c>
      <c r="D1370" s="882">
        <v>1882.49</v>
      </c>
    </row>
    <row r="1371" spans="1:4" ht="13.5" x14ac:dyDescent="0.25">
      <c r="A1371" s="880" t="s">
        <v>5101</v>
      </c>
      <c r="B1371" s="881" t="s">
        <v>12733</v>
      </c>
      <c r="C1371" s="881" t="s">
        <v>12734</v>
      </c>
      <c r="D1371" s="882">
        <v>1845.16</v>
      </c>
    </row>
    <row r="1372" spans="1:4" ht="13.5" x14ac:dyDescent="0.25">
      <c r="A1372" s="880" t="s">
        <v>5102</v>
      </c>
      <c r="B1372" s="881" t="s">
        <v>12735</v>
      </c>
      <c r="C1372" s="881" t="s">
        <v>6762</v>
      </c>
      <c r="D1372" s="882">
        <v>1849.7399999999998</v>
      </c>
    </row>
    <row r="1373" spans="1:4" ht="13.5" x14ac:dyDescent="0.25">
      <c r="A1373" s="880" t="s">
        <v>5104</v>
      </c>
      <c r="B1373" s="881" t="s">
        <v>12736</v>
      </c>
      <c r="C1373" s="881" t="s">
        <v>12737</v>
      </c>
      <c r="D1373" s="882">
        <v>233.43999999999997</v>
      </c>
    </row>
    <row r="1374" spans="1:4" ht="13.5" x14ac:dyDescent="0.25">
      <c r="A1374" s="880" t="s">
        <v>5106</v>
      </c>
      <c r="B1374" s="881" t="s">
        <v>12738</v>
      </c>
      <c r="C1374" s="881" t="s">
        <v>5139</v>
      </c>
      <c r="D1374" s="882">
        <v>224.79999999999998</v>
      </c>
    </row>
    <row r="1375" spans="1:4" ht="13.5" x14ac:dyDescent="0.25">
      <c r="A1375" s="880" t="s">
        <v>5107</v>
      </c>
      <c r="B1375" s="881" t="s">
        <v>12739</v>
      </c>
      <c r="C1375" s="881" t="s">
        <v>12740</v>
      </c>
      <c r="D1375" s="882">
        <v>250.19</v>
      </c>
    </row>
    <row r="1376" spans="1:4" ht="13.5" x14ac:dyDescent="0.25">
      <c r="A1376" s="880" t="s">
        <v>5108</v>
      </c>
      <c r="B1376" s="881" t="s">
        <v>12741</v>
      </c>
      <c r="C1376" s="881" t="s">
        <v>12742</v>
      </c>
      <c r="D1376" s="882">
        <v>240.43999999999997</v>
      </c>
    </row>
    <row r="1377" spans="1:4" ht="13.5" x14ac:dyDescent="0.25">
      <c r="A1377" s="880" t="s">
        <v>5110</v>
      </c>
      <c r="B1377" s="881" t="s">
        <v>12743</v>
      </c>
      <c r="C1377" s="881" t="s">
        <v>12744</v>
      </c>
      <c r="D1377" s="882">
        <v>290.40000000000003</v>
      </c>
    </row>
    <row r="1378" spans="1:4" ht="13.5" x14ac:dyDescent="0.25">
      <c r="A1378" s="880" t="s">
        <v>5111</v>
      </c>
      <c r="B1378" s="881" t="s">
        <v>12745</v>
      </c>
      <c r="C1378" s="881" t="s">
        <v>7050</v>
      </c>
      <c r="D1378" s="882">
        <v>280.76</v>
      </c>
    </row>
    <row r="1379" spans="1:4" ht="13.5" x14ac:dyDescent="0.25">
      <c r="A1379" s="880" t="s">
        <v>5113</v>
      </c>
      <c r="B1379" s="881" t="s">
        <v>12746</v>
      </c>
      <c r="C1379" s="881" t="s">
        <v>12747</v>
      </c>
      <c r="D1379" s="882">
        <v>273.77999999999997</v>
      </c>
    </row>
    <row r="1380" spans="1:4" ht="13.5" x14ac:dyDescent="0.25">
      <c r="A1380" s="880" t="s">
        <v>5115</v>
      </c>
      <c r="B1380" s="881" t="s">
        <v>12748</v>
      </c>
      <c r="C1380" s="881" t="s">
        <v>4533</v>
      </c>
      <c r="D1380" s="882">
        <v>267.18</v>
      </c>
    </row>
    <row r="1381" spans="1:4" ht="13.5" x14ac:dyDescent="0.25">
      <c r="A1381" s="880" t="s">
        <v>5117</v>
      </c>
      <c r="B1381" s="881" t="s">
        <v>12749</v>
      </c>
      <c r="C1381" s="881" t="s">
        <v>11132</v>
      </c>
      <c r="D1381" s="882">
        <v>280.95999999999998</v>
      </c>
    </row>
    <row r="1382" spans="1:4" ht="13.5" x14ac:dyDescent="0.25">
      <c r="A1382" s="880" t="s">
        <v>5119</v>
      </c>
      <c r="B1382" s="881" t="s">
        <v>12750</v>
      </c>
      <c r="C1382" s="881" t="s">
        <v>12751</v>
      </c>
      <c r="D1382" s="882">
        <v>277.14999999999998</v>
      </c>
    </row>
    <row r="1383" spans="1:4" ht="13.5" x14ac:dyDescent="0.25">
      <c r="A1383" s="880" t="s">
        <v>5120</v>
      </c>
      <c r="B1383" s="881" t="s">
        <v>12752</v>
      </c>
      <c r="C1383" s="881" t="s">
        <v>3520</v>
      </c>
      <c r="D1383" s="882">
        <v>267.04000000000002</v>
      </c>
    </row>
    <row r="1384" spans="1:4" ht="13.5" x14ac:dyDescent="0.25">
      <c r="A1384" s="880" t="s">
        <v>5121</v>
      </c>
      <c r="B1384" s="881" t="s">
        <v>12753</v>
      </c>
      <c r="C1384" s="881" t="s">
        <v>12754</v>
      </c>
      <c r="D1384" s="882">
        <v>259.76</v>
      </c>
    </row>
    <row r="1385" spans="1:4" ht="13.5" x14ac:dyDescent="0.25">
      <c r="A1385" s="880" t="s">
        <v>5123</v>
      </c>
      <c r="B1385" s="881" t="s">
        <v>12755</v>
      </c>
      <c r="C1385" s="881" t="s">
        <v>12756</v>
      </c>
      <c r="D1385" s="882">
        <v>384.56</v>
      </c>
    </row>
    <row r="1386" spans="1:4" ht="13.5" x14ac:dyDescent="0.25">
      <c r="A1386" s="880" t="s">
        <v>5124</v>
      </c>
      <c r="B1386" s="881" t="s">
        <v>2948</v>
      </c>
      <c r="C1386" s="881" t="s">
        <v>12166</v>
      </c>
      <c r="D1386" s="882">
        <v>364.15</v>
      </c>
    </row>
    <row r="1387" spans="1:4" ht="13.5" x14ac:dyDescent="0.25">
      <c r="A1387" s="880" t="s">
        <v>5126</v>
      </c>
      <c r="B1387" s="881" t="s">
        <v>12757</v>
      </c>
      <c r="C1387" s="881" t="s">
        <v>2901</v>
      </c>
      <c r="D1387" s="882">
        <v>360.98</v>
      </c>
    </row>
    <row r="1388" spans="1:4" ht="13.5" x14ac:dyDescent="0.25">
      <c r="A1388" s="880" t="s">
        <v>5128</v>
      </c>
      <c r="B1388" s="881" t="s">
        <v>12758</v>
      </c>
      <c r="C1388" s="881" t="s">
        <v>12759</v>
      </c>
      <c r="D1388" s="882">
        <v>335.26</v>
      </c>
    </row>
    <row r="1389" spans="1:4" ht="13.5" x14ac:dyDescent="0.25">
      <c r="A1389" s="880" t="s">
        <v>5130</v>
      </c>
      <c r="B1389" s="881" t="s">
        <v>12760</v>
      </c>
      <c r="C1389" s="881" t="s">
        <v>12761</v>
      </c>
      <c r="D1389" s="882">
        <v>321.74</v>
      </c>
    </row>
    <row r="1390" spans="1:4" ht="13.5" x14ac:dyDescent="0.25">
      <c r="A1390" s="880" t="s">
        <v>5131</v>
      </c>
      <c r="B1390" s="881" t="s">
        <v>12762</v>
      </c>
      <c r="C1390" s="881" t="s">
        <v>12763</v>
      </c>
      <c r="D1390" s="882">
        <v>317.5</v>
      </c>
    </row>
    <row r="1391" spans="1:4" ht="13.5" x14ac:dyDescent="0.25">
      <c r="A1391" s="880" t="s">
        <v>5132</v>
      </c>
      <c r="B1391" s="881" t="s">
        <v>12764</v>
      </c>
      <c r="C1391" s="881" t="s">
        <v>12765</v>
      </c>
      <c r="D1391" s="882">
        <v>299.89</v>
      </c>
    </row>
    <row r="1392" spans="1:4" ht="13.5" x14ac:dyDescent="0.25">
      <c r="A1392" s="880" t="s">
        <v>5133</v>
      </c>
      <c r="B1392" s="881" t="s">
        <v>12766</v>
      </c>
      <c r="C1392" s="881" t="s">
        <v>3520</v>
      </c>
      <c r="D1392" s="882">
        <v>291.39999999999998</v>
      </c>
    </row>
    <row r="1393" spans="1:4" ht="13.5" x14ac:dyDescent="0.25">
      <c r="A1393" s="880" t="s">
        <v>5134</v>
      </c>
      <c r="B1393" s="881" t="s">
        <v>12767</v>
      </c>
      <c r="C1393" s="881" t="s">
        <v>12768</v>
      </c>
      <c r="D1393" s="882">
        <v>289.25</v>
      </c>
    </row>
    <row r="1394" spans="1:4" ht="13.5" x14ac:dyDescent="0.25">
      <c r="A1394" s="880" t="s">
        <v>5136</v>
      </c>
      <c r="B1394" s="881" t="s">
        <v>12769</v>
      </c>
      <c r="C1394" s="881" t="s">
        <v>12592</v>
      </c>
      <c r="D1394" s="882">
        <v>278.08999999999997</v>
      </c>
    </row>
    <row r="1395" spans="1:4" ht="13.5" x14ac:dyDescent="0.25">
      <c r="A1395" s="880" t="s">
        <v>5138</v>
      </c>
      <c r="B1395" s="881" t="s">
        <v>12770</v>
      </c>
      <c r="C1395" s="881" t="s">
        <v>4442</v>
      </c>
      <c r="D1395" s="882">
        <v>267.71999999999997</v>
      </c>
    </row>
    <row r="1396" spans="1:4" ht="13.5" x14ac:dyDescent="0.25">
      <c r="A1396" s="880" t="s">
        <v>5140</v>
      </c>
      <c r="B1396" s="881" t="s">
        <v>12771</v>
      </c>
      <c r="C1396" s="881" t="s">
        <v>12772</v>
      </c>
      <c r="D1396" s="882">
        <v>210.01999999999998</v>
      </c>
    </row>
    <row r="1397" spans="1:4" ht="13.5" x14ac:dyDescent="0.25">
      <c r="A1397" s="880" t="s">
        <v>5141</v>
      </c>
      <c r="B1397" s="881" t="s">
        <v>12773</v>
      </c>
      <c r="C1397" s="881" t="s">
        <v>8139</v>
      </c>
      <c r="D1397" s="882">
        <v>200.97</v>
      </c>
    </row>
    <row r="1398" spans="1:4" ht="13.5" x14ac:dyDescent="0.25">
      <c r="A1398" s="880" t="s">
        <v>5142</v>
      </c>
      <c r="B1398" s="881" t="s">
        <v>12774</v>
      </c>
      <c r="C1398" s="881" t="s">
        <v>12775</v>
      </c>
      <c r="D1398" s="882">
        <v>271.62</v>
      </c>
    </row>
    <row r="1399" spans="1:4" ht="13.5" x14ac:dyDescent="0.25">
      <c r="A1399" s="880" t="s">
        <v>5143</v>
      </c>
      <c r="B1399" s="881" t="s">
        <v>12776</v>
      </c>
      <c r="C1399" s="881" t="s">
        <v>12699</v>
      </c>
      <c r="D1399" s="882">
        <v>259.31</v>
      </c>
    </row>
    <row r="1400" spans="1:4" ht="13.5" x14ac:dyDescent="0.25">
      <c r="A1400" s="880" t="s">
        <v>5144</v>
      </c>
      <c r="B1400" s="881" t="s">
        <v>12777</v>
      </c>
      <c r="C1400" s="881" t="s">
        <v>3073</v>
      </c>
      <c r="D1400" s="882">
        <v>254.49</v>
      </c>
    </row>
    <row r="1401" spans="1:4" ht="13.5" x14ac:dyDescent="0.25">
      <c r="A1401" s="880" t="s">
        <v>5145</v>
      </c>
      <c r="B1401" s="881" t="s">
        <v>12778</v>
      </c>
      <c r="C1401" s="881" t="s">
        <v>12779</v>
      </c>
      <c r="D1401" s="882">
        <v>233.47</v>
      </c>
    </row>
    <row r="1402" spans="1:4" ht="13.5" x14ac:dyDescent="0.25">
      <c r="A1402" s="880" t="s">
        <v>5146</v>
      </c>
      <c r="B1402" s="881" t="s">
        <v>12780</v>
      </c>
      <c r="C1402" s="881" t="s">
        <v>12742</v>
      </c>
      <c r="D1402" s="882">
        <v>223.71</v>
      </c>
    </row>
    <row r="1403" spans="1:4" ht="13.5" x14ac:dyDescent="0.25">
      <c r="A1403" s="880" t="s">
        <v>5147</v>
      </c>
      <c r="B1403" s="881" t="s">
        <v>12781</v>
      </c>
      <c r="C1403" s="881" t="s">
        <v>7355</v>
      </c>
      <c r="D1403" s="882">
        <v>222</v>
      </c>
    </row>
    <row r="1404" spans="1:4" ht="13.5" x14ac:dyDescent="0.25">
      <c r="A1404" s="880" t="s">
        <v>5149</v>
      </c>
      <c r="B1404" s="881" t="s">
        <v>12782</v>
      </c>
      <c r="C1404" s="881" t="s">
        <v>12783</v>
      </c>
      <c r="D1404" s="882">
        <v>1792.73</v>
      </c>
    </row>
    <row r="1405" spans="1:4" ht="13.5" x14ac:dyDescent="0.25">
      <c r="A1405" s="880" t="s">
        <v>5151</v>
      </c>
      <c r="B1405" s="881" t="s">
        <v>12784</v>
      </c>
      <c r="C1405" s="881" t="s">
        <v>4097</v>
      </c>
      <c r="D1405" s="882">
        <v>1795.27</v>
      </c>
    </row>
    <row r="1406" spans="1:4" ht="13.5" x14ac:dyDescent="0.25">
      <c r="A1406" s="880" t="s">
        <v>5153</v>
      </c>
      <c r="B1406" s="881" t="s">
        <v>12785</v>
      </c>
      <c r="C1406" s="881" t="s">
        <v>12786</v>
      </c>
      <c r="D1406" s="882">
        <v>1846.54</v>
      </c>
    </row>
    <row r="1407" spans="1:4" ht="13.5" x14ac:dyDescent="0.25">
      <c r="A1407" s="880" t="s">
        <v>5154</v>
      </c>
      <c r="B1407" s="881" t="s">
        <v>12787</v>
      </c>
      <c r="C1407" s="881" t="s">
        <v>12788</v>
      </c>
      <c r="D1407" s="882">
        <v>1848.49</v>
      </c>
    </row>
    <row r="1408" spans="1:4" ht="13.5" x14ac:dyDescent="0.25">
      <c r="A1408" s="880" t="s">
        <v>5155</v>
      </c>
      <c r="B1408" s="881" t="s">
        <v>12789</v>
      </c>
      <c r="C1408" s="881" t="s">
        <v>12790</v>
      </c>
      <c r="D1408" s="882">
        <v>1851.11</v>
      </c>
    </row>
    <row r="1409" spans="1:4" ht="13.5" x14ac:dyDescent="0.25">
      <c r="A1409" s="880" t="s">
        <v>5157</v>
      </c>
      <c r="B1409" s="881" t="s">
        <v>12791</v>
      </c>
      <c r="C1409" s="881" t="s">
        <v>12792</v>
      </c>
      <c r="D1409" s="882">
        <v>1820.3300000000002</v>
      </c>
    </row>
    <row r="1410" spans="1:4" ht="13.5" x14ac:dyDescent="0.25">
      <c r="A1410" s="880" t="s">
        <v>5158</v>
      </c>
      <c r="B1410" s="881" t="s">
        <v>12793</v>
      </c>
      <c r="C1410" s="881" t="s">
        <v>12794</v>
      </c>
      <c r="D1410" s="882">
        <v>1813.3400000000001</v>
      </c>
    </row>
    <row r="1411" spans="1:4" ht="13.5" x14ac:dyDescent="0.25">
      <c r="A1411" s="880" t="s">
        <v>5159</v>
      </c>
      <c r="B1411" s="881" t="s">
        <v>12795</v>
      </c>
      <c r="C1411" s="881" t="s">
        <v>12796</v>
      </c>
      <c r="D1411" s="882">
        <v>255.27000000000004</v>
      </c>
    </row>
    <row r="1412" spans="1:4" ht="13.5" x14ac:dyDescent="0.25">
      <c r="A1412" s="880" t="s">
        <v>5160</v>
      </c>
      <c r="B1412" s="881" t="s">
        <v>12797</v>
      </c>
      <c r="C1412" s="881" t="s">
        <v>12798</v>
      </c>
      <c r="D1412" s="882">
        <v>269.91999999999996</v>
      </c>
    </row>
    <row r="1413" spans="1:4" ht="13.5" x14ac:dyDescent="0.25">
      <c r="A1413" s="880" t="s">
        <v>5161</v>
      </c>
      <c r="B1413" s="881" t="s">
        <v>12799</v>
      </c>
      <c r="C1413" s="881" t="s">
        <v>12800</v>
      </c>
      <c r="D1413" s="882">
        <v>311</v>
      </c>
    </row>
    <row r="1414" spans="1:4" ht="13.5" x14ac:dyDescent="0.25">
      <c r="A1414" s="880" t="s">
        <v>5162</v>
      </c>
      <c r="B1414" s="881" t="s">
        <v>12801</v>
      </c>
      <c r="C1414" s="881" t="s">
        <v>12802</v>
      </c>
      <c r="D1414" s="882">
        <v>300.08999999999997</v>
      </c>
    </row>
    <row r="1415" spans="1:4" ht="13.5" x14ac:dyDescent="0.25">
      <c r="A1415" s="880" t="s">
        <v>5163</v>
      </c>
      <c r="B1415" s="881" t="s">
        <v>12803</v>
      </c>
      <c r="C1415" s="881" t="s">
        <v>12804</v>
      </c>
      <c r="D1415" s="882">
        <v>308.88</v>
      </c>
    </row>
    <row r="1416" spans="1:4" ht="13.5" x14ac:dyDescent="0.25">
      <c r="A1416" s="880" t="s">
        <v>5164</v>
      </c>
      <c r="B1416" s="881" t="s">
        <v>12805</v>
      </c>
      <c r="C1416" s="881" t="s">
        <v>12806</v>
      </c>
      <c r="D1416" s="882">
        <v>294.92999999999995</v>
      </c>
    </row>
    <row r="1417" spans="1:4" ht="13.5" x14ac:dyDescent="0.25">
      <c r="A1417" s="880" t="s">
        <v>5166</v>
      </c>
      <c r="B1417" s="881" t="s">
        <v>12807</v>
      </c>
      <c r="C1417" s="881" t="s">
        <v>12808</v>
      </c>
      <c r="D1417" s="882">
        <v>288.67999999999995</v>
      </c>
    </row>
    <row r="1418" spans="1:4" ht="13.5" x14ac:dyDescent="0.25">
      <c r="A1418" s="880" t="s">
        <v>5167</v>
      </c>
      <c r="B1418" s="881" t="s">
        <v>12809</v>
      </c>
      <c r="C1418" s="881" t="s">
        <v>12810</v>
      </c>
      <c r="D1418" s="882">
        <v>393.97</v>
      </c>
    </row>
    <row r="1419" spans="1:4" ht="13.5" x14ac:dyDescent="0.25">
      <c r="A1419" s="880" t="s">
        <v>5168</v>
      </c>
      <c r="B1419" s="881" t="s">
        <v>12811</v>
      </c>
      <c r="C1419" s="881" t="s">
        <v>12812</v>
      </c>
      <c r="D1419" s="882">
        <v>350.18999999999994</v>
      </c>
    </row>
    <row r="1420" spans="1:4" ht="13.5" x14ac:dyDescent="0.25">
      <c r="A1420" s="880" t="s">
        <v>5169</v>
      </c>
      <c r="B1420" s="881" t="s">
        <v>12813</v>
      </c>
      <c r="C1420" s="881" t="s">
        <v>12814</v>
      </c>
      <c r="D1420" s="882">
        <v>320.87</v>
      </c>
    </row>
    <row r="1421" spans="1:4" ht="13.5" x14ac:dyDescent="0.25">
      <c r="A1421" s="880" t="s">
        <v>5170</v>
      </c>
      <c r="B1421" s="881" t="s">
        <v>12815</v>
      </c>
      <c r="C1421" s="881" t="s">
        <v>3107</v>
      </c>
      <c r="D1421" s="882">
        <v>298.59999999999997</v>
      </c>
    </row>
    <row r="1422" spans="1:4" ht="13.5" x14ac:dyDescent="0.25">
      <c r="A1422" s="880" t="s">
        <v>5171</v>
      </c>
      <c r="B1422" s="881" t="s">
        <v>12816</v>
      </c>
      <c r="C1422" s="881" t="s">
        <v>12817</v>
      </c>
      <c r="D1422" s="882">
        <v>230.98000000000002</v>
      </c>
    </row>
    <row r="1423" spans="1:4" ht="13.5" x14ac:dyDescent="0.25">
      <c r="A1423" s="880" t="s">
        <v>5172</v>
      </c>
      <c r="B1423" s="881" t="s">
        <v>12818</v>
      </c>
      <c r="C1423" s="881" t="s">
        <v>12819</v>
      </c>
      <c r="D1423" s="882">
        <v>287.03999999999996</v>
      </c>
    </row>
    <row r="1424" spans="1:4" ht="13.5" x14ac:dyDescent="0.25">
      <c r="A1424" s="880" t="s">
        <v>5173</v>
      </c>
      <c r="B1424" s="881" t="s">
        <v>12820</v>
      </c>
      <c r="C1424" s="881" t="s">
        <v>12821</v>
      </c>
      <c r="D1424" s="882">
        <v>253.40000000000003</v>
      </c>
    </row>
    <row r="1425" spans="1:4" ht="13.5" x14ac:dyDescent="0.25">
      <c r="A1425" s="880" t="s">
        <v>5174</v>
      </c>
      <c r="B1425" s="881" t="s">
        <v>12822</v>
      </c>
      <c r="C1425" s="881" t="s">
        <v>12823</v>
      </c>
      <c r="D1425" s="882">
        <v>1840.06</v>
      </c>
    </row>
    <row r="1426" spans="1:4" ht="13.5" x14ac:dyDescent="0.25">
      <c r="A1426" s="880" t="s">
        <v>5175</v>
      </c>
      <c r="B1426" s="881" t="s">
        <v>12824</v>
      </c>
      <c r="C1426" s="881" t="s">
        <v>12825</v>
      </c>
      <c r="D1426" s="882">
        <v>1895.5</v>
      </c>
    </row>
    <row r="1427" spans="1:4" ht="13.5" x14ac:dyDescent="0.25">
      <c r="A1427" s="880" t="s">
        <v>5177</v>
      </c>
      <c r="B1427" s="881" t="s">
        <v>12826</v>
      </c>
      <c r="C1427" s="881" t="s">
        <v>12827</v>
      </c>
      <c r="D1427" s="882">
        <v>1862.5</v>
      </c>
    </row>
    <row r="1428" spans="1:4" ht="13.5" x14ac:dyDescent="0.25">
      <c r="A1428" s="880" t="s">
        <v>5178</v>
      </c>
      <c r="B1428" s="881" t="s">
        <v>12828</v>
      </c>
      <c r="C1428" s="881" t="s">
        <v>7692</v>
      </c>
      <c r="D1428" s="882">
        <v>872.67000000000007</v>
      </c>
    </row>
    <row r="1429" spans="1:4" ht="13.5" x14ac:dyDescent="0.25">
      <c r="A1429" s="880" t="s">
        <v>5179</v>
      </c>
      <c r="B1429" s="881" t="s">
        <v>12829</v>
      </c>
      <c r="C1429" s="881" t="s">
        <v>11990</v>
      </c>
      <c r="D1429" s="882">
        <v>878.04000000000008</v>
      </c>
    </row>
    <row r="1430" spans="1:4" ht="13.5" x14ac:dyDescent="0.25">
      <c r="A1430" s="880" t="s">
        <v>5180</v>
      </c>
      <c r="B1430" s="881" t="s">
        <v>12830</v>
      </c>
      <c r="C1430" s="881" t="s">
        <v>5457</v>
      </c>
      <c r="D1430" s="882">
        <v>879.42</v>
      </c>
    </row>
    <row r="1431" spans="1:4" ht="13.5" x14ac:dyDescent="0.25">
      <c r="A1431" s="880" t="s">
        <v>5181</v>
      </c>
      <c r="B1431" s="881" t="s">
        <v>12831</v>
      </c>
      <c r="C1431" s="881" t="s">
        <v>4708</v>
      </c>
      <c r="D1431" s="882">
        <v>1139.53</v>
      </c>
    </row>
    <row r="1432" spans="1:4" ht="13.5" x14ac:dyDescent="0.25">
      <c r="A1432" s="880" t="s">
        <v>5183</v>
      </c>
      <c r="B1432" s="881" t="s">
        <v>12832</v>
      </c>
      <c r="C1432" s="881" t="s">
        <v>12730</v>
      </c>
      <c r="D1432" s="882">
        <v>1146.52</v>
      </c>
    </row>
    <row r="1433" spans="1:4" ht="13.5" x14ac:dyDescent="0.25">
      <c r="A1433" s="880" t="s">
        <v>5184</v>
      </c>
      <c r="B1433" s="881" t="s">
        <v>12833</v>
      </c>
      <c r="C1433" s="881" t="s">
        <v>12834</v>
      </c>
      <c r="D1433" s="882">
        <v>1150.47</v>
      </c>
    </row>
    <row r="1434" spans="1:4" ht="13.5" x14ac:dyDescent="0.25">
      <c r="A1434" s="880" t="s">
        <v>5185</v>
      </c>
      <c r="B1434" s="881" t="s">
        <v>12835</v>
      </c>
      <c r="C1434" s="881" t="s">
        <v>12709</v>
      </c>
      <c r="D1434" s="882">
        <v>2730.75</v>
      </c>
    </row>
    <row r="1435" spans="1:4" ht="13.5" x14ac:dyDescent="0.25">
      <c r="A1435" s="880" t="s">
        <v>5186</v>
      </c>
      <c r="B1435" s="881" t="s">
        <v>12836</v>
      </c>
      <c r="C1435" s="881" t="s">
        <v>11990</v>
      </c>
      <c r="D1435" s="882">
        <v>2752.14</v>
      </c>
    </row>
    <row r="1436" spans="1:4" ht="13.5" x14ac:dyDescent="0.25">
      <c r="A1436" s="880" t="s">
        <v>5187</v>
      </c>
      <c r="B1436" s="881" t="s">
        <v>12837</v>
      </c>
      <c r="C1436" s="881" t="s">
        <v>4769</v>
      </c>
      <c r="D1436" s="882">
        <v>2765.65</v>
      </c>
    </row>
    <row r="1437" spans="1:4" ht="13.5" x14ac:dyDescent="0.25">
      <c r="A1437" s="880" t="s">
        <v>5188</v>
      </c>
      <c r="B1437" s="881" t="s">
        <v>12838</v>
      </c>
      <c r="C1437" s="881" t="s">
        <v>12839</v>
      </c>
      <c r="D1437" s="882">
        <v>4345.68</v>
      </c>
    </row>
    <row r="1438" spans="1:4" ht="13.5" x14ac:dyDescent="0.25">
      <c r="A1438" s="880" t="s">
        <v>5189</v>
      </c>
      <c r="B1438" s="881" t="s">
        <v>12840</v>
      </c>
      <c r="C1438" s="881" t="s">
        <v>12146</v>
      </c>
      <c r="D1438" s="882">
        <v>4409.2699999999995</v>
      </c>
    </row>
    <row r="1439" spans="1:4" ht="13.5" x14ac:dyDescent="0.25">
      <c r="A1439" s="880" t="s">
        <v>5190</v>
      </c>
      <c r="B1439" s="881" t="s">
        <v>12841</v>
      </c>
      <c r="C1439" s="881" t="s">
        <v>12842</v>
      </c>
      <c r="D1439" s="882">
        <v>4438.9800000000005</v>
      </c>
    </row>
    <row r="1440" spans="1:4" ht="13.5" x14ac:dyDescent="0.25">
      <c r="A1440" s="880" t="s">
        <v>5191</v>
      </c>
      <c r="B1440" s="881" t="s">
        <v>12843</v>
      </c>
      <c r="C1440" s="881" t="s">
        <v>8686</v>
      </c>
      <c r="D1440" s="882">
        <v>3403.04</v>
      </c>
    </row>
    <row r="1441" spans="1:4" ht="13.5" x14ac:dyDescent="0.25">
      <c r="A1441" s="880" t="s">
        <v>5192</v>
      </c>
      <c r="B1441" s="881" t="s">
        <v>12844</v>
      </c>
      <c r="C1441" s="881" t="s">
        <v>12747</v>
      </c>
      <c r="D1441" s="882">
        <v>3452.29</v>
      </c>
    </row>
    <row r="1442" spans="1:4" ht="13.5" x14ac:dyDescent="0.25">
      <c r="A1442" s="880" t="s">
        <v>5193</v>
      </c>
      <c r="B1442" s="881" t="s">
        <v>12845</v>
      </c>
      <c r="C1442" s="881" t="s">
        <v>12846</v>
      </c>
      <c r="D1442" s="882">
        <v>3472.89</v>
      </c>
    </row>
    <row r="1443" spans="1:4" ht="13.5" x14ac:dyDescent="0.25">
      <c r="A1443" s="880" t="s">
        <v>5195</v>
      </c>
      <c r="B1443" s="881" t="s">
        <v>12847</v>
      </c>
      <c r="C1443" s="881" t="s">
        <v>12848</v>
      </c>
      <c r="D1443" s="882">
        <v>929.83999999999992</v>
      </c>
    </row>
    <row r="1444" spans="1:4" ht="13.5" x14ac:dyDescent="0.25">
      <c r="A1444" s="880" t="s">
        <v>5196</v>
      </c>
      <c r="B1444" s="881" t="s">
        <v>12849</v>
      </c>
      <c r="C1444" s="881" t="s">
        <v>12850</v>
      </c>
      <c r="D1444" s="882">
        <v>1203.98</v>
      </c>
    </row>
    <row r="1445" spans="1:4" ht="13.5" x14ac:dyDescent="0.25">
      <c r="A1445" s="880" t="s">
        <v>5197</v>
      </c>
      <c r="B1445" s="881" t="s">
        <v>12851</v>
      </c>
      <c r="C1445" s="881" t="s">
        <v>12852</v>
      </c>
      <c r="D1445" s="882">
        <v>4464.47</v>
      </c>
    </row>
    <row r="1446" spans="1:4" ht="13.5" x14ac:dyDescent="0.25">
      <c r="A1446" s="880" t="s">
        <v>5198</v>
      </c>
      <c r="B1446" s="881" t="s">
        <v>12853</v>
      </c>
      <c r="C1446" s="881" t="s">
        <v>12852</v>
      </c>
      <c r="D1446" s="882">
        <v>3511.76</v>
      </c>
    </row>
    <row r="1447" spans="1:4" ht="13.5" x14ac:dyDescent="0.25">
      <c r="A1447" s="880" t="s">
        <v>5199</v>
      </c>
      <c r="B1447" s="881" t="s">
        <v>12854</v>
      </c>
      <c r="C1447" s="881" t="s">
        <v>12855</v>
      </c>
      <c r="D1447" s="882">
        <v>2822.0699999999997</v>
      </c>
    </row>
    <row r="1448" spans="1:4" ht="13.5" x14ac:dyDescent="0.25">
      <c r="A1448" s="880" t="s">
        <v>5201</v>
      </c>
      <c r="B1448" s="881" t="s">
        <v>12856</v>
      </c>
      <c r="C1448" s="881" t="s">
        <v>4163</v>
      </c>
      <c r="D1448" s="882">
        <v>2840.7</v>
      </c>
    </row>
    <row r="1449" spans="1:4" ht="13.5" x14ac:dyDescent="0.25">
      <c r="A1449" s="880" t="s">
        <v>5202</v>
      </c>
      <c r="B1449" s="881" t="s">
        <v>12857</v>
      </c>
      <c r="C1449" s="881" t="s">
        <v>12858</v>
      </c>
      <c r="D1449" s="882">
        <v>893.77</v>
      </c>
    </row>
    <row r="1450" spans="1:4" ht="13.5" x14ac:dyDescent="0.25">
      <c r="A1450" s="880" t="s">
        <v>5203</v>
      </c>
      <c r="B1450" s="881" t="s">
        <v>12859</v>
      </c>
      <c r="C1450" s="881" t="s">
        <v>12860</v>
      </c>
      <c r="D1450" s="882">
        <v>894.48</v>
      </c>
    </row>
    <row r="1451" spans="1:4" ht="13.5" x14ac:dyDescent="0.25">
      <c r="A1451" s="880" t="s">
        <v>5204</v>
      </c>
      <c r="B1451" s="881" t="s">
        <v>12861</v>
      </c>
      <c r="C1451" s="881" t="s">
        <v>12862</v>
      </c>
      <c r="D1451" s="882">
        <v>638.87</v>
      </c>
    </row>
    <row r="1452" spans="1:4" ht="13.5" x14ac:dyDescent="0.25">
      <c r="A1452" s="880" t="s">
        <v>5205</v>
      </c>
      <c r="B1452" s="881" t="s">
        <v>9469</v>
      </c>
      <c r="C1452" s="881" t="s">
        <v>5206</v>
      </c>
      <c r="D1452" s="882">
        <v>6.7700000000000005</v>
      </c>
    </row>
    <row r="1453" spans="1:4" ht="13.5" x14ac:dyDescent="0.25">
      <c r="A1453" s="880" t="s">
        <v>5207</v>
      </c>
      <c r="B1453" s="881" t="s">
        <v>6462</v>
      </c>
      <c r="C1453" s="881" t="s">
        <v>2831</v>
      </c>
      <c r="D1453" s="882">
        <v>8.02</v>
      </c>
    </row>
    <row r="1454" spans="1:4" ht="13.5" x14ac:dyDescent="0.25">
      <c r="A1454" s="880" t="s">
        <v>5208</v>
      </c>
      <c r="B1454" s="881" t="s">
        <v>6139</v>
      </c>
      <c r="C1454" s="881" t="s">
        <v>6378</v>
      </c>
      <c r="D1454" s="882">
        <v>8.7199999999999989</v>
      </c>
    </row>
    <row r="1455" spans="1:4" ht="13.5" x14ac:dyDescent="0.25">
      <c r="A1455" s="880" t="s">
        <v>5210</v>
      </c>
      <c r="B1455" s="881" t="s">
        <v>12863</v>
      </c>
      <c r="C1455" s="881" t="s">
        <v>4285</v>
      </c>
      <c r="D1455" s="882">
        <v>11.18</v>
      </c>
    </row>
    <row r="1456" spans="1:4" ht="13.5" x14ac:dyDescent="0.25">
      <c r="A1456" s="880" t="s">
        <v>5212</v>
      </c>
      <c r="B1456" s="881" t="s">
        <v>5228</v>
      </c>
      <c r="C1456" s="881" t="s">
        <v>2311</v>
      </c>
      <c r="D1456" s="882">
        <v>12.370000000000001</v>
      </c>
    </row>
    <row r="1457" spans="1:4" ht="13.5" x14ac:dyDescent="0.25">
      <c r="A1457" s="880" t="s">
        <v>5214</v>
      </c>
      <c r="B1457" s="881" t="s">
        <v>12864</v>
      </c>
      <c r="C1457" s="881" t="s">
        <v>8433</v>
      </c>
      <c r="D1457" s="882">
        <v>13.13</v>
      </c>
    </row>
    <row r="1458" spans="1:4" ht="13.5" x14ac:dyDescent="0.25">
      <c r="A1458" s="880" t="s">
        <v>5216</v>
      </c>
      <c r="B1458" s="881" t="s">
        <v>8519</v>
      </c>
      <c r="C1458" s="881" t="s">
        <v>3313</v>
      </c>
      <c r="D1458" s="882">
        <v>6.9499999999999993</v>
      </c>
    </row>
    <row r="1459" spans="1:4" ht="13.5" x14ac:dyDescent="0.25">
      <c r="A1459" s="880" t="s">
        <v>5218</v>
      </c>
      <c r="B1459" s="881" t="s">
        <v>5563</v>
      </c>
      <c r="C1459" s="881" t="s">
        <v>1440</v>
      </c>
      <c r="D1459" s="882">
        <v>7.03</v>
      </c>
    </row>
    <row r="1460" spans="1:4" ht="13.5" x14ac:dyDescent="0.25">
      <c r="A1460" s="880" t="s">
        <v>5220</v>
      </c>
      <c r="B1460" s="881" t="s">
        <v>12036</v>
      </c>
      <c r="C1460" s="881" t="s">
        <v>3184</v>
      </c>
      <c r="D1460" s="882">
        <v>7.3100000000000005</v>
      </c>
    </row>
    <row r="1461" spans="1:4" ht="13.5" x14ac:dyDescent="0.25">
      <c r="A1461" s="880" t="s">
        <v>5221</v>
      </c>
      <c r="B1461" s="881" t="s">
        <v>2870</v>
      </c>
      <c r="C1461" s="881" t="s">
        <v>2098</v>
      </c>
      <c r="D1461" s="882">
        <v>11.489999999999998</v>
      </c>
    </row>
    <row r="1462" spans="1:4" ht="13.5" x14ac:dyDescent="0.25">
      <c r="A1462" s="880" t="s">
        <v>5222</v>
      </c>
      <c r="B1462" s="881" t="s">
        <v>7254</v>
      </c>
      <c r="C1462" s="881" t="s">
        <v>5224</v>
      </c>
      <c r="D1462" s="882">
        <v>11.580000000000002</v>
      </c>
    </row>
    <row r="1463" spans="1:4" ht="13.5" x14ac:dyDescent="0.25">
      <c r="A1463" s="880" t="s">
        <v>5225</v>
      </c>
      <c r="B1463" s="881" t="s">
        <v>3825</v>
      </c>
      <c r="C1463" s="881" t="s">
        <v>6688</v>
      </c>
      <c r="D1463" s="882">
        <v>11.850000000000001</v>
      </c>
    </row>
    <row r="1464" spans="1:4" ht="13.5" x14ac:dyDescent="0.25">
      <c r="A1464" s="880" t="s">
        <v>5227</v>
      </c>
      <c r="B1464" s="881" t="s">
        <v>6705</v>
      </c>
      <c r="C1464" s="881" t="s">
        <v>9694</v>
      </c>
      <c r="D1464" s="882">
        <v>12.999999999999998</v>
      </c>
    </row>
    <row r="1465" spans="1:4" ht="13.5" x14ac:dyDescent="0.25">
      <c r="A1465" s="880" t="s">
        <v>5230</v>
      </c>
      <c r="B1465" s="881" t="s">
        <v>12864</v>
      </c>
      <c r="C1465" s="881" t="s">
        <v>8433</v>
      </c>
      <c r="D1465" s="882">
        <v>13.13</v>
      </c>
    </row>
    <row r="1466" spans="1:4" ht="13.5" x14ac:dyDescent="0.25">
      <c r="A1466" s="880" t="s">
        <v>5231</v>
      </c>
      <c r="B1466" s="881" t="s">
        <v>7946</v>
      </c>
      <c r="C1466" s="881" t="s">
        <v>6350</v>
      </c>
      <c r="D1466" s="882">
        <v>13.35</v>
      </c>
    </row>
    <row r="1467" spans="1:4" ht="13.5" x14ac:dyDescent="0.25">
      <c r="A1467" s="880" t="s">
        <v>5233</v>
      </c>
      <c r="B1467" s="881" t="s">
        <v>11958</v>
      </c>
      <c r="C1467" s="881" t="s">
        <v>6350</v>
      </c>
      <c r="D1467" s="882">
        <v>16.189999999999998</v>
      </c>
    </row>
    <row r="1468" spans="1:4" ht="13.5" x14ac:dyDescent="0.25">
      <c r="A1468" s="880" t="s">
        <v>5234</v>
      </c>
      <c r="B1468" s="881" t="s">
        <v>12114</v>
      </c>
      <c r="C1468" s="881" t="s">
        <v>6197</v>
      </c>
      <c r="D1468" s="882">
        <v>16.32</v>
      </c>
    </row>
    <row r="1469" spans="1:4" ht="13.5" x14ac:dyDescent="0.25">
      <c r="A1469" s="880" t="s">
        <v>5236</v>
      </c>
      <c r="B1469" s="881" t="s">
        <v>12865</v>
      </c>
      <c r="C1469" s="881" t="s">
        <v>3948</v>
      </c>
      <c r="D1469" s="882">
        <v>16.549999999999997</v>
      </c>
    </row>
    <row r="1470" spans="1:4" ht="13.5" x14ac:dyDescent="0.25">
      <c r="A1470" s="880" t="s">
        <v>5238</v>
      </c>
      <c r="B1470" s="881" t="s">
        <v>4411</v>
      </c>
      <c r="C1470" s="881" t="s">
        <v>7172</v>
      </c>
      <c r="D1470" s="882">
        <v>7.98</v>
      </c>
    </row>
    <row r="1471" spans="1:4" ht="13.5" x14ac:dyDescent="0.25">
      <c r="A1471" s="880" t="s">
        <v>5240</v>
      </c>
      <c r="B1471" s="881" t="s">
        <v>12866</v>
      </c>
      <c r="C1471" s="881" t="s">
        <v>1575</v>
      </c>
      <c r="D1471" s="882">
        <v>8.0599999999999987</v>
      </c>
    </row>
    <row r="1472" spans="1:4" ht="13.5" x14ac:dyDescent="0.25">
      <c r="A1472" s="880" t="s">
        <v>5242</v>
      </c>
      <c r="B1472" s="881" t="s">
        <v>7127</v>
      </c>
      <c r="C1472" s="881" t="s">
        <v>3492</v>
      </c>
      <c r="D1472" s="882">
        <v>8.11</v>
      </c>
    </row>
    <row r="1473" spans="1:4" ht="13.5" x14ac:dyDescent="0.25">
      <c r="A1473" s="880" t="s">
        <v>5244</v>
      </c>
      <c r="B1473" s="881" t="s">
        <v>12867</v>
      </c>
      <c r="C1473" s="881" t="s">
        <v>6713</v>
      </c>
      <c r="D1473" s="882">
        <v>12.989999999999998</v>
      </c>
    </row>
    <row r="1474" spans="1:4" ht="13.5" x14ac:dyDescent="0.25">
      <c r="A1474" s="880" t="s">
        <v>5246</v>
      </c>
      <c r="B1474" s="881" t="s">
        <v>12868</v>
      </c>
      <c r="C1474" s="881" t="s">
        <v>6412</v>
      </c>
      <c r="D1474" s="882">
        <v>13.16</v>
      </c>
    </row>
    <row r="1475" spans="1:4" ht="13.5" x14ac:dyDescent="0.25">
      <c r="A1475" s="880" t="s">
        <v>5247</v>
      </c>
      <c r="B1475" s="881" t="s">
        <v>8033</v>
      </c>
      <c r="C1475" s="881" t="s">
        <v>3856</v>
      </c>
      <c r="D1475" s="882">
        <v>13.3</v>
      </c>
    </row>
    <row r="1476" spans="1:4" ht="13.5" x14ac:dyDescent="0.25">
      <c r="A1476" s="880" t="s">
        <v>5249</v>
      </c>
      <c r="B1476" s="881" t="s">
        <v>12869</v>
      </c>
      <c r="C1476" s="881" t="s">
        <v>4865</v>
      </c>
      <c r="D1476" s="882">
        <v>13.57</v>
      </c>
    </row>
    <row r="1477" spans="1:4" ht="13.5" x14ac:dyDescent="0.25">
      <c r="A1477" s="880" t="s">
        <v>5250</v>
      </c>
      <c r="B1477" s="881" t="s">
        <v>7646</v>
      </c>
      <c r="C1477" s="881" t="s">
        <v>7497</v>
      </c>
      <c r="D1477" s="882">
        <v>13.870000000000001</v>
      </c>
    </row>
    <row r="1478" spans="1:4" ht="13.5" x14ac:dyDescent="0.25">
      <c r="A1478" s="880" t="s">
        <v>5253</v>
      </c>
      <c r="B1478" s="881" t="s">
        <v>12870</v>
      </c>
      <c r="C1478" s="881" t="s">
        <v>8521</v>
      </c>
      <c r="D1478" s="882">
        <v>14.09</v>
      </c>
    </row>
    <row r="1479" spans="1:4" ht="13.5" x14ac:dyDescent="0.25">
      <c r="A1479" s="880" t="s">
        <v>5255</v>
      </c>
      <c r="B1479" s="881" t="s">
        <v>12871</v>
      </c>
      <c r="C1479" s="881" t="s">
        <v>7225</v>
      </c>
      <c r="D1479" s="882">
        <v>17.37</v>
      </c>
    </row>
    <row r="1480" spans="1:4" ht="13.5" x14ac:dyDescent="0.25">
      <c r="A1480" s="880" t="s">
        <v>5257</v>
      </c>
      <c r="B1480" s="881" t="s">
        <v>4395</v>
      </c>
      <c r="C1480" s="881" t="s">
        <v>12872</v>
      </c>
      <c r="D1480" s="882">
        <v>17.760000000000002</v>
      </c>
    </row>
    <row r="1481" spans="1:4" ht="13.5" x14ac:dyDescent="0.25">
      <c r="A1481" s="880" t="s">
        <v>5259</v>
      </c>
      <c r="B1481" s="881" t="s">
        <v>12873</v>
      </c>
      <c r="C1481" s="881" t="s">
        <v>12021</v>
      </c>
      <c r="D1481" s="882">
        <v>17.939999999999998</v>
      </c>
    </row>
    <row r="1482" spans="1:4" ht="13.5" x14ac:dyDescent="0.25">
      <c r="A1482" s="880" t="s">
        <v>5261</v>
      </c>
      <c r="B1482" s="881" t="s">
        <v>2343</v>
      </c>
      <c r="C1482" s="881" t="s">
        <v>1396</v>
      </c>
      <c r="D1482" s="882">
        <v>0.31</v>
      </c>
    </row>
    <row r="1483" spans="1:4" ht="13.5" x14ac:dyDescent="0.25">
      <c r="A1483" s="880" t="s">
        <v>5262</v>
      </c>
      <c r="B1483" s="881" t="s">
        <v>2294</v>
      </c>
      <c r="C1483" s="881" t="s">
        <v>1396</v>
      </c>
      <c r="D1483" s="882">
        <v>7.0000000000000007E-2</v>
      </c>
    </row>
    <row r="1484" spans="1:4" ht="13.5" x14ac:dyDescent="0.25">
      <c r="A1484" s="880" t="s">
        <v>5263</v>
      </c>
      <c r="B1484" s="881" t="s">
        <v>2356</v>
      </c>
      <c r="C1484" s="881" t="s">
        <v>1396</v>
      </c>
      <c r="D1484" s="882">
        <v>0.26</v>
      </c>
    </row>
    <row r="1485" spans="1:4" ht="13.5" x14ac:dyDescent="0.25">
      <c r="A1485" s="880" t="s">
        <v>5264</v>
      </c>
      <c r="B1485" s="881" t="s">
        <v>4200</v>
      </c>
      <c r="C1485" s="881" t="s">
        <v>1396</v>
      </c>
      <c r="D1485" s="882">
        <v>2.46</v>
      </c>
    </row>
    <row r="1486" spans="1:4" ht="13.5" x14ac:dyDescent="0.25">
      <c r="A1486" s="880" t="s">
        <v>5266</v>
      </c>
      <c r="B1486" s="881" t="s">
        <v>4598</v>
      </c>
      <c r="C1486" s="881" t="s">
        <v>1396</v>
      </c>
      <c r="D1486" s="882">
        <v>3.1</v>
      </c>
    </row>
    <row r="1487" spans="1:4" ht="13.5" x14ac:dyDescent="0.25">
      <c r="A1487" s="880" t="s">
        <v>5268</v>
      </c>
      <c r="B1487" s="881" t="s">
        <v>4438</v>
      </c>
      <c r="C1487" s="881" t="s">
        <v>1396</v>
      </c>
      <c r="D1487" s="882">
        <v>0.38</v>
      </c>
    </row>
    <row r="1488" spans="1:4" ht="13.5" x14ac:dyDescent="0.25">
      <c r="A1488" s="880" t="s">
        <v>5269</v>
      </c>
      <c r="B1488" s="881" t="s">
        <v>8073</v>
      </c>
      <c r="C1488" s="881" t="s">
        <v>6212</v>
      </c>
      <c r="D1488" s="882">
        <v>31.06</v>
      </c>
    </row>
    <row r="1489" spans="1:4" ht="13.5" x14ac:dyDescent="0.25">
      <c r="A1489" s="880" t="s">
        <v>5270</v>
      </c>
      <c r="B1489" s="881" t="s">
        <v>12874</v>
      </c>
      <c r="C1489" s="881" t="s">
        <v>8147</v>
      </c>
      <c r="D1489" s="882">
        <v>31.019999999999996</v>
      </c>
    </row>
    <row r="1490" spans="1:4" ht="13.5" x14ac:dyDescent="0.25">
      <c r="A1490" s="880" t="s">
        <v>5273</v>
      </c>
      <c r="B1490" s="881" t="s">
        <v>3207</v>
      </c>
      <c r="C1490" s="881" t="s">
        <v>5573</v>
      </c>
      <c r="D1490" s="882">
        <v>38.340000000000003</v>
      </c>
    </row>
    <row r="1491" spans="1:4" ht="13.5" x14ac:dyDescent="0.25">
      <c r="A1491" s="880" t="s">
        <v>5274</v>
      </c>
      <c r="B1491" s="881" t="s">
        <v>2680</v>
      </c>
      <c r="C1491" s="881" t="s">
        <v>1733</v>
      </c>
      <c r="D1491" s="882">
        <v>38.57</v>
      </c>
    </row>
    <row r="1492" spans="1:4" ht="13.5" x14ac:dyDescent="0.25">
      <c r="A1492" s="880" t="s">
        <v>5275</v>
      </c>
      <c r="B1492" s="881" t="s">
        <v>12875</v>
      </c>
      <c r="C1492" s="881" t="s">
        <v>4090</v>
      </c>
      <c r="D1492" s="882">
        <v>47.42</v>
      </c>
    </row>
    <row r="1493" spans="1:4" ht="13.5" x14ac:dyDescent="0.25">
      <c r="A1493" s="880" t="s">
        <v>5276</v>
      </c>
      <c r="B1493" s="881" t="s">
        <v>4304</v>
      </c>
      <c r="C1493" s="881" t="s">
        <v>4090</v>
      </c>
      <c r="D1493" s="882">
        <v>47.800000000000011</v>
      </c>
    </row>
    <row r="1494" spans="1:4" ht="13.5" x14ac:dyDescent="0.25">
      <c r="A1494" s="880" t="s">
        <v>5278</v>
      </c>
      <c r="B1494" s="881" t="s">
        <v>5098</v>
      </c>
      <c r="C1494" s="881" t="s">
        <v>1584</v>
      </c>
      <c r="D1494" s="882">
        <v>29.71</v>
      </c>
    </row>
    <row r="1495" spans="1:4" ht="13.5" x14ac:dyDescent="0.25">
      <c r="A1495" s="880" t="s">
        <v>5279</v>
      </c>
      <c r="B1495" s="881" t="s">
        <v>12876</v>
      </c>
      <c r="C1495" s="881" t="s">
        <v>7859</v>
      </c>
      <c r="D1495" s="882">
        <v>29.910000000000004</v>
      </c>
    </row>
    <row r="1496" spans="1:4" ht="13.5" x14ac:dyDescent="0.25">
      <c r="A1496" s="880" t="s">
        <v>5280</v>
      </c>
      <c r="B1496" s="881" t="s">
        <v>12877</v>
      </c>
      <c r="C1496" s="881" t="s">
        <v>5920</v>
      </c>
      <c r="D1496" s="882">
        <v>36.17</v>
      </c>
    </row>
    <row r="1497" spans="1:4" ht="13.5" x14ac:dyDescent="0.25">
      <c r="A1497" s="880" t="s">
        <v>5282</v>
      </c>
      <c r="B1497" s="881" t="s">
        <v>11126</v>
      </c>
      <c r="C1497" s="881" t="s">
        <v>12878</v>
      </c>
      <c r="D1497" s="882">
        <v>36.700000000000003</v>
      </c>
    </row>
    <row r="1498" spans="1:4" ht="13.5" x14ac:dyDescent="0.25">
      <c r="A1498" s="880" t="s">
        <v>5283</v>
      </c>
      <c r="B1498" s="881" t="s">
        <v>12879</v>
      </c>
      <c r="C1498" s="881" t="s">
        <v>6125</v>
      </c>
      <c r="D1498" s="882">
        <v>45.269999999999996</v>
      </c>
    </row>
    <row r="1499" spans="1:4" ht="13.5" x14ac:dyDescent="0.25">
      <c r="A1499" s="880" t="s">
        <v>5284</v>
      </c>
      <c r="B1499" s="881" t="s">
        <v>12880</v>
      </c>
      <c r="C1499" s="881" t="s">
        <v>8813</v>
      </c>
      <c r="D1499" s="882">
        <v>45.569999999999993</v>
      </c>
    </row>
    <row r="1500" spans="1:4" ht="13.5" x14ac:dyDescent="0.25">
      <c r="A1500" s="880" t="s">
        <v>5286</v>
      </c>
      <c r="B1500" s="881" t="s">
        <v>12881</v>
      </c>
      <c r="C1500" s="881" t="s">
        <v>12882</v>
      </c>
      <c r="D1500" s="882">
        <v>32.549999999999997</v>
      </c>
    </row>
    <row r="1501" spans="1:4" ht="13.5" x14ac:dyDescent="0.25">
      <c r="A1501" s="880" t="s">
        <v>5288</v>
      </c>
      <c r="B1501" s="881" t="s">
        <v>12883</v>
      </c>
      <c r="C1501" s="881" t="s">
        <v>2960</v>
      </c>
      <c r="D1501" s="882">
        <v>32.76</v>
      </c>
    </row>
    <row r="1502" spans="1:4" ht="13.5" x14ac:dyDescent="0.25">
      <c r="A1502" s="880" t="s">
        <v>5290</v>
      </c>
      <c r="B1502" s="881" t="s">
        <v>11859</v>
      </c>
      <c r="C1502" s="881" t="s">
        <v>3271</v>
      </c>
      <c r="D1502" s="882">
        <v>39.86</v>
      </c>
    </row>
    <row r="1503" spans="1:4" ht="13.5" x14ac:dyDescent="0.25">
      <c r="A1503" s="880" t="s">
        <v>5291</v>
      </c>
      <c r="B1503" s="881" t="s">
        <v>12884</v>
      </c>
      <c r="C1503" s="881" t="s">
        <v>8351</v>
      </c>
      <c r="D1503" s="882">
        <v>40.099999999999994</v>
      </c>
    </row>
    <row r="1504" spans="1:4" ht="13.5" x14ac:dyDescent="0.25">
      <c r="A1504" s="880" t="s">
        <v>5292</v>
      </c>
      <c r="B1504" s="881" t="s">
        <v>12885</v>
      </c>
      <c r="C1504" s="881" t="s">
        <v>2079</v>
      </c>
      <c r="D1504" s="882">
        <v>49.08</v>
      </c>
    </row>
    <row r="1505" spans="1:4" ht="13.5" x14ac:dyDescent="0.25">
      <c r="A1505" s="880" t="s">
        <v>5293</v>
      </c>
      <c r="B1505" s="881" t="s">
        <v>12886</v>
      </c>
      <c r="C1505" s="881" t="s">
        <v>4544</v>
      </c>
      <c r="D1505" s="882">
        <v>49.379999999999995</v>
      </c>
    </row>
    <row r="1506" spans="1:4" ht="13.5" x14ac:dyDescent="0.25">
      <c r="A1506" s="880" t="s">
        <v>5294</v>
      </c>
      <c r="B1506" s="881" t="s">
        <v>12887</v>
      </c>
      <c r="C1506" s="881" t="s">
        <v>6554</v>
      </c>
      <c r="D1506" s="882">
        <v>30.61</v>
      </c>
    </row>
    <row r="1507" spans="1:4" ht="13.5" x14ac:dyDescent="0.25">
      <c r="A1507" s="880" t="s">
        <v>5296</v>
      </c>
      <c r="B1507" s="881" t="s">
        <v>12888</v>
      </c>
      <c r="C1507" s="881" t="s">
        <v>5510</v>
      </c>
      <c r="D1507" s="882">
        <v>30.810000000000002</v>
      </c>
    </row>
    <row r="1508" spans="1:4" ht="13.5" x14ac:dyDescent="0.25">
      <c r="A1508" s="880" t="s">
        <v>5298</v>
      </c>
      <c r="B1508" s="881" t="s">
        <v>2537</v>
      </c>
      <c r="C1508" s="881" t="s">
        <v>12889</v>
      </c>
      <c r="D1508" s="882">
        <v>37.39</v>
      </c>
    </row>
    <row r="1509" spans="1:4" ht="13.5" x14ac:dyDescent="0.25">
      <c r="A1509" s="880" t="s">
        <v>5299</v>
      </c>
      <c r="B1509" s="881" t="s">
        <v>12890</v>
      </c>
      <c r="C1509" s="881" t="s">
        <v>7140</v>
      </c>
      <c r="D1509" s="882">
        <v>37.630000000000003</v>
      </c>
    </row>
    <row r="1510" spans="1:4" ht="13.5" x14ac:dyDescent="0.25">
      <c r="A1510" s="880" t="s">
        <v>5300</v>
      </c>
      <c r="B1510" s="881" t="s">
        <v>12891</v>
      </c>
      <c r="C1510" s="881" t="s">
        <v>12074</v>
      </c>
      <c r="D1510" s="882">
        <v>46.629999999999995</v>
      </c>
    </row>
    <row r="1511" spans="1:4" ht="13.5" x14ac:dyDescent="0.25">
      <c r="A1511" s="880" t="s">
        <v>5301</v>
      </c>
      <c r="B1511" s="881" t="s">
        <v>12892</v>
      </c>
      <c r="C1511" s="881" t="s">
        <v>12003</v>
      </c>
      <c r="D1511" s="882">
        <v>46.929999999999993</v>
      </c>
    </row>
    <row r="1512" spans="1:4" ht="13.5" x14ac:dyDescent="0.25">
      <c r="A1512" s="880" t="s">
        <v>5304</v>
      </c>
      <c r="B1512" s="881" t="s">
        <v>12893</v>
      </c>
      <c r="C1512" s="881" t="s">
        <v>4181</v>
      </c>
      <c r="D1512" s="882">
        <v>23.739999999999995</v>
      </c>
    </row>
    <row r="1513" spans="1:4" ht="13.5" x14ac:dyDescent="0.25">
      <c r="A1513" s="880" t="s">
        <v>5306</v>
      </c>
      <c r="B1513" s="881" t="s">
        <v>11999</v>
      </c>
      <c r="C1513" s="881" t="s">
        <v>5219</v>
      </c>
      <c r="D1513" s="882">
        <v>23.98</v>
      </c>
    </row>
    <row r="1514" spans="1:4" ht="13.5" x14ac:dyDescent="0.25">
      <c r="A1514" s="880" t="s">
        <v>5307</v>
      </c>
      <c r="B1514" s="881" t="s">
        <v>12894</v>
      </c>
      <c r="C1514" s="881" t="s">
        <v>4390</v>
      </c>
      <c r="D1514" s="882">
        <v>32.200000000000003</v>
      </c>
    </row>
    <row r="1515" spans="1:4" ht="13.5" x14ac:dyDescent="0.25">
      <c r="A1515" s="880" t="s">
        <v>5310</v>
      </c>
      <c r="B1515" s="881" t="s">
        <v>12895</v>
      </c>
      <c r="C1515" s="881" t="s">
        <v>4312</v>
      </c>
      <c r="D1515" s="882">
        <v>32.47</v>
      </c>
    </row>
    <row r="1516" spans="1:4" ht="13.5" x14ac:dyDescent="0.25">
      <c r="A1516" s="880" t="s">
        <v>5312</v>
      </c>
      <c r="B1516" s="881" t="s">
        <v>12896</v>
      </c>
      <c r="C1516" s="881" t="s">
        <v>8659</v>
      </c>
      <c r="D1516" s="882">
        <v>38.18</v>
      </c>
    </row>
    <row r="1517" spans="1:4" ht="13.5" x14ac:dyDescent="0.25">
      <c r="A1517" s="880" t="s">
        <v>5313</v>
      </c>
      <c r="B1517" s="881" t="s">
        <v>12897</v>
      </c>
      <c r="C1517" s="881" t="s">
        <v>2870</v>
      </c>
      <c r="D1517" s="882">
        <v>38.49</v>
      </c>
    </row>
    <row r="1518" spans="1:4" ht="13.5" x14ac:dyDescent="0.25">
      <c r="A1518" s="880" t="s">
        <v>5315</v>
      </c>
      <c r="B1518" s="881" t="s">
        <v>12898</v>
      </c>
      <c r="C1518" s="881" t="s">
        <v>4112</v>
      </c>
      <c r="D1518" s="882">
        <v>22.32</v>
      </c>
    </row>
    <row r="1519" spans="1:4" ht="13.5" x14ac:dyDescent="0.25">
      <c r="A1519" s="880" t="s">
        <v>5318</v>
      </c>
      <c r="B1519" s="881" t="s">
        <v>4495</v>
      </c>
      <c r="C1519" s="881" t="s">
        <v>4689</v>
      </c>
      <c r="D1519" s="882">
        <v>22.560000000000002</v>
      </c>
    </row>
    <row r="1520" spans="1:4" ht="13.5" x14ac:dyDescent="0.25">
      <c r="A1520" s="880" t="s">
        <v>5320</v>
      </c>
      <c r="B1520" s="881" t="s">
        <v>12899</v>
      </c>
      <c r="C1520" s="881" t="s">
        <v>12900</v>
      </c>
      <c r="D1520" s="882">
        <v>30.259999999999998</v>
      </c>
    </row>
    <row r="1521" spans="1:4" ht="13.5" x14ac:dyDescent="0.25">
      <c r="A1521" s="880" t="s">
        <v>5323</v>
      </c>
      <c r="B1521" s="881" t="s">
        <v>12901</v>
      </c>
      <c r="C1521" s="881" t="s">
        <v>12418</v>
      </c>
      <c r="D1521" s="882">
        <v>30.54</v>
      </c>
    </row>
    <row r="1522" spans="1:4" ht="13.5" x14ac:dyDescent="0.25">
      <c r="A1522" s="880" t="s">
        <v>5324</v>
      </c>
      <c r="B1522" s="881" t="s">
        <v>12902</v>
      </c>
      <c r="C1522" s="881" t="s">
        <v>5920</v>
      </c>
      <c r="D1522" s="882">
        <v>36.25</v>
      </c>
    </row>
    <row r="1523" spans="1:4" ht="13.5" x14ac:dyDescent="0.25">
      <c r="A1523" s="880" t="s">
        <v>5325</v>
      </c>
      <c r="B1523" s="881" t="s">
        <v>12903</v>
      </c>
      <c r="C1523" s="881" t="s">
        <v>2138</v>
      </c>
      <c r="D1523" s="882">
        <v>36.57</v>
      </c>
    </row>
    <row r="1524" spans="1:4" ht="13.5" x14ac:dyDescent="0.25">
      <c r="A1524" s="880" t="s">
        <v>5327</v>
      </c>
      <c r="B1524" s="881" t="s">
        <v>12904</v>
      </c>
      <c r="C1524" s="881" t="s">
        <v>3674</v>
      </c>
      <c r="D1524" s="882">
        <v>25.359999999999996</v>
      </c>
    </row>
    <row r="1525" spans="1:4" ht="13.5" x14ac:dyDescent="0.25">
      <c r="A1525" s="880" t="s">
        <v>5329</v>
      </c>
      <c r="B1525" s="881" t="s">
        <v>5330</v>
      </c>
      <c r="C1525" s="881" t="s">
        <v>5054</v>
      </c>
      <c r="D1525" s="882">
        <v>25.6</v>
      </c>
    </row>
    <row r="1526" spans="1:4" ht="13.5" x14ac:dyDescent="0.25">
      <c r="A1526" s="880" t="s">
        <v>5331</v>
      </c>
      <c r="B1526" s="881" t="s">
        <v>12905</v>
      </c>
      <c r="C1526" s="881" t="s">
        <v>8498</v>
      </c>
      <c r="D1526" s="882">
        <v>33.92</v>
      </c>
    </row>
    <row r="1527" spans="1:4" ht="13.5" x14ac:dyDescent="0.25">
      <c r="A1527" s="880" t="s">
        <v>5333</v>
      </c>
      <c r="B1527" s="881" t="s">
        <v>12906</v>
      </c>
      <c r="C1527" s="881" t="s">
        <v>3271</v>
      </c>
      <c r="D1527" s="882">
        <v>39.9</v>
      </c>
    </row>
    <row r="1528" spans="1:4" ht="13.5" x14ac:dyDescent="0.25">
      <c r="A1528" s="880" t="s">
        <v>5335</v>
      </c>
      <c r="B1528" s="881" t="s">
        <v>6080</v>
      </c>
      <c r="C1528" s="881" t="s">
        <v>2772</v>
      </c>
      <c r="D1528" s="882">
        <v>40.22</v>
      </c>
    </row>
    <row r="1529" spans="1:4" ht="13.5" x14ac:dyDescent="0.25">
      <c r="A1529" s="880" t="s">
        <v>5336</v>
      </c>
      <c r="B1529" s="881" t="s">
        <v>12907</v>
      </c>
      <c r="C1529" s="881" t="s">
        <v>4181</v>
      </c>
      <c r="D1529" s="882">
        <v>23.339999999999996</v>
      </c>
    </row>
    <row r="1530" spans="1:4" ht="13.5" x14ac:dyDescent="0.25">
      <c r="A1530" s="880" t="s">
        <v>5337</v>
      </c>
      <c r="B1530" s="881" t="s">
        <v>5092</v>
      </c>
      <c r="C1530" s="881" t="s">
        <v>5219</v>
      </c>
      <c r="D1530" s="882">
        <v>23.580000000000002</v>
      </c>
    </row>
    <row r="1531" spans="1:4" ht="13.5" x14ac:dyDescent="0.25">
      <c r="A1531" s="880" t="s">
        <v>5338</v>
      </c>
      <c r="B1531" s="881" t="s">
        <v>12908</v>
      </c>
      <c r="C1531" s="881" t="s">
        <v>4390</v>
      </c>
      <c r="D1531" s="882">
        <v>31.370000000000005</v>
      </c>
    </row>
    <row r="1532" spans="1:4" ht="13.5" x14ac:dyDescent="0.25">
      <c r="A1532" s="880" t="s">
        <v>5339</v>
      </c>
      <c r="B1532" s="881" t="s">
        <v>12909</v>
      </c>
      <c r="C1532" s="881" t="s">
        <v>4312</v>
      </c>
      <c r="D1532" s="882">
        <v>31.65</v>
      </c>
    </row>
    <row r="1533" spans="1:4" ht="13.5" x14ac:dyDescent="0.25">
      <c r="A1533" s="880" t="s">
        <v>5341</v>
      </c>
      <c r="B1533" s="881" t="s">
        <v>12910</v>
      </c>
      <c r="C1533" s="881" t="s">
        <v>8659</v>
      </c>
      <c r="D1533" s="882">
        <v>37.46</v>
      </c>
    </row>
    <row r="1534" spans="1:4" ht="13.5" x14ac:dyDescent="0.25">
      <c r="A1534" s="880" t="s">
        <v>5342</v>
      </c>
      <c r="B1534" s="881" t="s">
        <v>12911</v>
      </c>
      <c r="C1534" s="881" t="s">
        <v>2870</v>
      </c>
      <c r="D1534" s="882">
        <v>37.770000000000003</v>
      </c>
    </row>
    <row r="1535" spans="1:4" ht="13.5" x14ac:dyDescent="0.25">
      <c r="A1535" s="880" t="s">
        <v>5343</v>
      </c>
      <c r="B1535" s="881" t="s">
        <v>12912</v>
      </c>
      <c r="C1535" s="881" t="s">
        <v>6342</v>
      </c>
      <c r="D1535" s="882">
        <v>28.65</v>
      </c>
    </row>
    <row r="1536" spans="1:4" ht="13.5" x14ac:dyDescent="0.25">
      <c r="A1536" s="880" t="s">
        <v>5344</v>
      </c>
      <c r="B1536" s="881" t="s">
        <v>12913</v>
      </c>
      <c r="C1536" s="881" t="s">
        <v>7489</v>
      </c>
      <c r="D1536" s="882">
        <v>28.869999999999997</v>
      </c>
    </row>
    <row r="1537" spans="1:4" ht="13.5" x14ac:dyDescent="0.25">
      <c r="A1537" s="880" t="s">
        <v>5345</v>
      </c>
      <c r="B1537" s="881" t="s">
        <v>12914</v>
      </c>
      <c r="C1537" s="881" t="s">
        <v>12915</v>
      </c>
      <c r="D1537" s="882">
        <v>31.419999999999998</v>
      </c>
    </row>
    <row r="1538" spans="1:4" ht="13.5" x14ac:dyDescent="0.25">
      <c r="A1538" s="880" t="s">
        <v>5347</v>
      </c>
      <c r="B1538" s="881" t="s">
        <v>7046</v>
      </c>
      <c r="C1538" s="881" t="s">
        <v>8851</v>
      </c>
      <c r="D1538" s="882">
        <v>31.709999999999997</v>
      </c>
    </row>
    <row r="1539" spans="1:4" ht="13.5" x14ac:dyDescent="0.25">
      <c r="A1539" s="880" t="s">
        <v>5348</v>
      </c>
      <c r="B1539" s="881" t="s">
        <v>12916</v>
      </c>
      <c r="C1539" s="881" t="s">
        <v>12917</v>
      </c>
      <c r="D1539" s="882">
        <v>35.340000000000003</v>
      </c>
    </row>
    <row r="1540" spans="1:4" ht="13.5" x14ac:dyDescent="0.25">
      <c r="A1540" s="880" t="s">
        <v>5349</v>
      </c>
      <c r="B1540" s="881" t="s">
        <v>12918</v>
      </c>
      <c r="C1540" s="881" t="s">
        <v>12919</v>
      </c>
      <c r="D1540" s="882">
        <v>35.589999999999996</v>
      </c>
    </row>
    <row r="1541" spans="1:4" ht="13.5" x14ac:dyDescent="0.25">
      <c r="A1541" s="880" t="s">
        <v>5351</v>
      </c>
      <c r="B1541" s="881" t="s">
        <v>1816</v>
      </c>
      <c r="C1541" s="881" t="s">
        <v>2956</v>
      </c>
      <c r="D1541" s="882">
        <v>49.75</v>
      </c>
    </row>
    <row r="1542" spans="1:4" ht="13.5" x14ac:dyDescent="0.25">
      <c r="A1542" s="880" t="s">
        <v>5353</v>
      </c>
      <c r="B1542" s="881" t="s">
        <v>7070</v>
      </c>
      <c r="C1542" s="881" t="s">
        <v>8235</v>
      </c>
      <c r="D1542" s="882">
        <v>50.06</v>
      </c>
    </row>
    <row r="1543" spans="1:4" ht="13.5" x14ac:dyDescent="0.25">
      <c r="A1543" s="880" t="s">
        <v>641</v>
      </c>
      <c r="B1543" s="881" t="s">
        <v>12920</v>
      </c>
      <c r="C1543" s="881" t="s">
        <v>4519</v>
      </c>
      <c r="D1543" s="882">
        <v>25.830000000000002</v>
      </c>
    </row>
    <row r="1544" spans="1:4" ht="13.5" x14ac:dyDescent="0.25">
      <c r="A1544" s="880" t="s">
        <v>5357</v>
      </c>
      <c r="B1544" s="881" t="s">
        <v>12921</v>
      </c>
      <c r="C1544" s="881" t="s">
        <v>7654</v>
      </c>
      <c r="D1544" s="882">
        <v>26.06</v>
      </c>
    </row>
    <row r="1545" spans="1:4" ht="13.5" x14ac:dyDescent="0.25">
      <c r="A1545" s="880" t="s">
        <v>5359</v>
      </c>
      <c r="B1545" s="881" t="s">
        <v>12922</v>
      </c>
      <c r="C1545" s="881" t="s">
        <v>6312</v>
      </c>
      <c r="D1545" s="882">
        <v>28.429999999999996</v>
      </c>
    </row>
    <row r="1546" spans="1:4" ht="13.5" x14ac:dyDescent="0.25">
      <c r="A1546" s="880" t="s">
        <v>5361</v>
      </c>
      <c r="B1546" s="881" t="s">
        <v>12923</v>
      </c>
      <c r="C1546" s="881" t="s">
        <v>12924</v>
      </c>
      <c r="D1546" s="882">
        <v>28.709999999999997</v>
      </c>
    </row>
    <row r="1547" spans="1:4" ht="13.5" x14ac:dyDescent="0.25">
      <c r="A1547" s="880" t="s">
        <v>5364</v>
      </c>
      <c r="B1547" s="881" t="s">
        <v>12925</v>
      </c>
      <c r="C1547" s="881" t="s">
        <v>12926</v>
      </c>
      <c r="D1547" s="882">
        <v>32.31</v>
      </c>
    </row>
    <row r="1548" spans="1:4" ht="13.5" x14ac:dyDescent="0.25">
      <c r="A1548" s="880" t="s">
        <v>5366</v>
      </c>
      <c r="B1548" s="881" t="s">
        <v>12927</v>
      </c>
      <c r="C1548" s="881" t="s">
        <v>12928</v>
      </c>
      <c r="D1548" s="882">
        <v>32.559999999999995</v>
      </c>
    </row>
    <row r="1549" spans="1:4" ht="13.5" x14ac:dyDescent="0.25">
      <c r="A1549" s="880" t="s">
        <v>5367</v>
      </c>
      <c r="B1549" s="881" t="s">
        <v>3352</v>
      </c>
      <c r="C1549" s="881" t="s">
        <v>12929</v>
      </c>
      <c r="D1549" s="882">
        <v>45.36999999999999</v>
      </c>
    </row>
    <row r="1550" spans="1:4" ht="13.5" x14ac:dyDescent="0.25">
      <c r="A1550" s="880" t="s">
        <v>5369</v>
      </c>
      <c r="B1550" s="881" t="s">
        <v>12930</v>
      </c>
      <c r="C1550" s="881" t="s">
        <v>12931</v>
      </c>
      <c r="D1550" s="882">
        <v>45.689999999999991</v>
      </c>
    </row>
    <row r="1551" spans="1:4" ht="13.5" x14ac:dyDescent="0.25">
      <c r="A1551" s="880" t="s">
        <v>5371</v>
      </c>
      <c r="B1551" s="881" t="s">
        <v>12932</v>
      </c>
      <c r="C1551" s="881" t="s">
        <v>3358</v>
      </c>
      <c r="D1551" s="882">
        <v>30.76</v>
      </c>
    </row>
    <row r="1552" spans="1:4" ht="13.5" x14ac:dyDescent="0.25">
      <c r="A1552" s="880" t="s">
        <v>5372</v>
      </c>
      <c r="B1552" s="881" t="s">
        <v>12933</v>
      </c>
      <c r="C1552" s="881" t="s">
        <v>5319</v>
      </c>
      <c r="D1552" s="882">
        <v>30.98</v>
      </c>
    </row>
    <row r="1553" spans="1:4" ht="13.5" x14ac:dyDescent="0.25">
      <c r="A1553" s="880" t="s">
        <v>5374</v>
      </c>
      <c r="B1553" s="881" t="s">
        <v>12934</v>
      </c>
      <c r="C1553" s="881" t="s">
        <v>12935</v>
      </c>
      <c r="D1553" s="882">
        <v>33.64</v>
      </c>
    </row>
    <row r="1554" spans="1:4" ht="13.5" x14ac:dyDescent="0.25">
      <c r="A1554" s="880" t="s">
        <v>5377</v>
      </c>
      <c r="B1554" s="881" t="s">
        <v>12879</v>
      </c>
      <c r="C1554" s="881" t="s">
        <v>12936</v>
      </c>
      <c r="D1554" s="882">
        <v>33.93</v>
      </c>
    </row>
    <row r="1555" spans="1:4" ht="13.5" x14ac:dyDescent="0.25">
      <c r="A1555" s="880" t="s">
        <v>5378</v>
      </c>
      <c r="B1555" s="881" t="s">
        <v>12937</v>
      </c>
      <c r="C1555" s="881" t="s">
        <v>12938</v>
      </c>
      <c r="D1555" s="882">
        <v>37.44</v>
      </c>
    </row>
    <row r="1556" spans="1:4" ht="13.5" x14ac:dyDescent="0.25">
      <c r="A1556" s="880" t="s">
        <v>5379</v>
      </c>
      <c r="B1556" s="881" t="s">
        <v>11971</v>
      </c>
      <c r="C1556" s="881" t="s">
        <v>2764</v>
      </c>
      <c r="D1556" s="882">
        <v>37.68</v>
      </c>
    </row>
    <row r="1557" spans="1:4" ht="13.5" x14ac:dyDescent="0.25">
      <c r="A1557" s="880" t="s">
        <v>5381</v>
      </c>
      <c r="B1557" s="881" t="s">
        <v>12939</v>
      </c>
      <c r="C1557" s="881" t="s">
        <v>5200</v>
      </c>
      <c r="D1557" s="882">
        <v>52.000000000000007</v>
      </c>
    </row>
    <row r="1558" spans="1:4" ht="13.5" x14ac:dyDescent="0.25">
      <c r="A1558" s="880" t="s">
        <v>5384</v>
      </c>
      <c r="B1558" s="881" t="s">
        <v>12940</v>
      </c>
      <c r="C1558" s="881" t="s">
        <v>3888</v>
      </c>
      <c r="D1558" s="882">
        <v>52.310000000000009</v>
      </c>
    </row>
    <row r="1559" spans="1:4" ht="13.5" x14ac:dyDescent="0.25">
      <c r="A1559" s="880" t="s">
        <v>5385</v>
      </c>
      <c r="B1559" s="881" t="s">
        <v>5045</v>
      </c>
      <c r="C1559" s="881" t="s">
        <v>12005</v>
      </c>
      <c r="D1559" s="882">
        <v>27.21</v>
      </c>
    </row>
    <row r="1560" spans="1:4" ht="13.5" x14ac:dyDescent="0.25">
      <c r="A1560" s="880" t="s">
        <v>5386</v>
      </c>
      <c r="B1560" s="881" t="s">
        <v>12941</v>
      </c>
      <c r="C1560" s="881" t="s">
        <v>12942</v>
      </c>
      <c r="D1560" s="882">
        <v>27.43</v>
      </c>
    </row>
    <row r="1561" spans="1:4" ht="13.5" x14ac:dyDescent="0.25">
      <c r="A1561" s="880" t="s">
        <v>5389</v>
      </c>
      <c r="B1561" s="881" t="s">
        <v>12943</v>
      </c>
      <c r="C1561" s="881" t="s">
        <v>3462</v>
      </c>
      <c r="D1561" s="882">
        <v>29.84</v>
      </c>
    </row>
    <row r="1562" spans="1:4" ht="13.5" x14ac:dyDescent="0.25">
      <c r="A1562" s="880" t="s">
        <v>5391</v>
      </c>
      <c r="B1562" s="881" t="s">
        <v>8069</v>
      </c>
      <c r="C1562" s="881" t="s">
        <v>1403</v>
      </c>
      <c r="D1562" s="882">
        <v>30.139999999999997</v>
      </c>
    </row>
    <row r="1563" spans="1:4" ht="13.5" x14ac:dyDescent="0.25">
      <c r="A1563" s="880" t="s">
        <v>5394</v>
      </c>
      <c r="B1563" s="881" t="s">
        <v>12944</v>
      </c>
      <c r="C1563" s="881" t="s">
        <v>12945</v>
      </c>
      <c r="D1563" s="882">
        <v>33.609999999999992</v>
      </c>
    </row>
    <row r="1564" spans="1:4" ht="13.5" x14ac:dyDescent="0.25">
      <c r="A1564" s="880" t="s">
        <v>5395</v>
      </c>
      <c r="B1564" s="881" t="s">
        <v>12946</v>
      </c>
      <c r="C1564" s="881" t="s">
        <v>12947</v>
      </c>
      <c r="D1564" s="882">
        <v>33.86</v>
      </c>
    </row>
    <row r="1565" spans="1:4" ht="13.5" x14ac:dyDescent="0.25">
      <c r="A1565" s="880" t="s">
        <v>5397</v>
      </c>
      <c r="B1565" s="881" t="s">
        <v>12948</v>
      </c>
      <c r="C1565" s="881" t="s">
        <v>12949</v>
      </c>
      <c r="D1565" s="882">
        <v>46.819999999999993</v>
      </c>
    </row>
    <row r="1566" spans="1:4" ht="13.5" x14ac:dyDescent="0.25">
      <c r="A1566" s="880" t="s">
        <v>5398</v>
      </c>
      <c r="B1566" s="881" t="s">
        <v>12950</v>
      </c>
      <c r="C1566" s="881" t="s">
        <v>12951</v>
      </c>
      <c r="D1566" s="882">
        <v>47.129999999999995</v>
      </c>
    </row>
    <row r="1567" spans="1:4" ht="13.5" x14ac:dyDescent="0.25">
      <c r="A1567" s="880" t="s">
        <v>5400</v>
      </c>
      <c r="B1567" s="881" t="s">
        <v>5463</v>
      </c>
      <c r="C1567" s="881" t="s">
        <v>4985</v>
      </c>
      <c r="D1567" s="882">
        <v>14.260000000000002</v>
      </c>
    </row>
    <row r="1568" spans="1:4" ht="13.5" x14ac:dyDescent="0.25">
      <c r="A1568" s="880" t="s">
        <v>5401</v>
      </c>
      <c r="B1568" s="881" t="s">
        <v>12935</v>
      </c>
      <c r="C1568" s="881" t="s">
        <v>8147</v>
      </c>
      <c r="D1568" s="882">
        <v>15.12</v>
      </c>
    </row>
    <row r="1569" spans="1:4" ht="13.5" x14ac:dyDescent="0.25">
      <c r="A1569" s="880" t="s">
        <v>5403</v>
      </c>
      <c r="B1569" s="881" t="s">
        <v>12952</v>
      </c>
      <c r="C1569" s="881" t="s">
        <v>2748</v>
      </c>
      <c r="D1569" s="882">
        <v>13.59</v>
      </c>
    </row>
    <row r="1570" spans="1:4" ht="13.5" x14ac:dyDescent="0.25">
      <c r="A1570" s="880" t="s">
        <v>5404</v>
      </c>
      <c r="B1570" s="881" t="s">
        <v>12942</v>
      </c>
      <c r="C1570" s="881" t="s">
        <v>9469</v>
      </c>
      <c r="D1570" s="882">
        <v>14.450000000000001</v>
      </c>
    </row>
    <row r="1571" spans="1:4" ht="13.5" x14ac:dyDescent="0.25">
      <c r="A1571" s="880" t="s">
        <v>5406</v>
      </c>
      <c r="B1571" s="881" t="s">
        <v>3098</v>
      </c>
      <c r="C1571" s="881" t="s">
        <v>5614</v>
      </c>
      <c r="D1571" s="882">
        <v>13.360000000000001</v>
      </c>
    </row>
    <row r="1572" spans="1:4" ht="13.5" x14ac:dyDescent="0.25">
      <c r="A1572" s="880" t="s">
        <v>5407</v>
      </c>
      <c r="B1572" s="881" t="s">
        <v>8785</v>
      </c>
      <c r="C1572" s="881" t="s">
        <v>2061</v>
      </c>
      <c r="D1572" s="882">
        <v>14.219999999999999</v>
      </c>
    </row>
    <row r="1573" spans="1:4" ht="13.5" x14ac:dyDescent="0.25">
      <c r="A1573" s="880" t="s">
        <v>5408</v>
      </c>
      <c r="B1573" s="881" t="s">
        <v>1921</v>
      </c>
      <c r="C1573" s="881" t="s">
        <v>5434</v>
      </c>
      <c r="D1573" s="882">
        <v>13.240000000000002</v>
      </c>
    </row>
    <row r="1574" spans="1:4" ht="13.5" x14ac:dyDescent="0.25">
      <c r="A1574" s="880" t="s">
        <v>5410</v>
      </c>
      <c r="B1574" s="881" t="s">
        <v>12953</v>
      </c>
      <c r="C1574" s="881" t="s">
        <v>4587</v>
      </c>
      <c r="D1574" s="882">
        <v>14.1</v>
      </c>
    </row>
    <row r="1575" spans="1:4" ht="13.5" x14ac:dyDescent="0.25">
      <c r="A1575" s="880" t="s">
        <v>5412</v>
      </c>
      <c r="B1575" s="881" t="s">
        <v>1473</v>
      </c>
      <c r="C1575" s="881" t="s">
        <v>12020</v>
      </c>
      <c r="D1575" s="882">
        <v>12.690000000000001</v>
      </c>
    </row>
    <row r="1576" spans="1:4" ht="13.5" x14ac:dyDescent="0.25">
      <c r="A1576" s="880" t="s">
        <v>5415</v>
      </c>
      <c r="B1576" s="881" t="s">
        <v>12864</v>
      </c>
      <c r="C1576" s="881" t="s">
        <v>2876</v>
      </c>
      <c r="D1576" s="882">
        <v>13.56</v>
      </c>
    </row>
    <row r="1577" spans="1:4" ht="13.5" x14ac:dyDescent="0.25">
      <c r="A1577" s="880" t="s">
        <v>5417</v>
      </c>
      <c r="B1577" s="881" t="s">
        <v>12954</v>
      </c>
      <c r="C1577" s="881" t="s">
        <v>12583</v>
      </c>
      <c r="D1577" s="882">
        <v>36.300000000000004</v>
      </c>
    </row>
    <row r="1578" spans="1:4" ht="13.5" x14ac:dyDescent="0.25">
      <c r="A1578" s="880" t="s">
        <v>5419</v>
      </c>
      <c r="B1578" s="881" t="s">
        <v>12955</v>
      </c>
      <c r="C1578" s="881" t="s">
        <v>5421</v>
      </c>
      <c r="D1578" s="882">
        <v>35.75</v>
      </c>
    </row>
    <row r="1579" spans="1:4" ht="13.5" x14ac:dyDescent="0.25">
      <c r="A1579" s="880" t="s">
        <v>5422</v>
      </c>
      <c r="B1579" s="881" t="s">
        <v>12956</v>
      </c>
      <c r="C1579" s="881" t="s">
        <v>5423</v>
      </c>
      <c r="D1579" s="882">
        <v>35.550000000000004</v>
      </c>
    </row>
    <row r="1580" spans="1:4" ht="13.5" x14ac:dyDescent="0.25">
      <c r="A1580" s="880" t="s">
        <v>5424</v>
      </c>
      <c r="B1580" s="881" t="s">
        <v>12957</v>
      </c>
      <c r="C1580" s="881" t="s">
        <v>3069</v>
      </c>
      <c r="D1580" s="882">
        <v>35.450000000000003</v>
      </c>
    </row>
    <row r="1581" spans="1:4" ht="13.5" x14ac:dyDescent="0.25">
      <c r="A1581" s="880" t="s">
        <v>5425</v>
      </c>
      <c r="B1581" s="881" t="s">
        <v>3192</v>
      </c>
      <c r="C1581" s="881" t="s">
        <v>8409</v>
      </c>
      <c r="D1581" s="882">
        <v>35.010000000000005</v>
      </c>
    </row>
    <row r="1582" spans="1:4" ht="13.5" x14ac:dyDescent="0.25">
      <c r="A1582" s="880" t="s">
        <v>5427</v>
      </c>
      <c r="B1582" s="881" t="s">
        <v>7118</v>
      </c>
      <c r="C1582" s="881" t="s">
        <v>2409</v>
      </c>
      <c r="D1582" s="882">
        <v>11.45</v>
      </c>
    </row>
    <row r="1583" spans="1:4" ht="13.5" x14ac:dyDescent="0.25">
      <c r="A1583" s="880" t="s">
        <v>5428</v>
      </c>
      <c r="B1583" s="881" t="s">
        <v>3093</v>
      </c>
      <c r="C1583" s="881" t="s">
        <v>6309</v>
      </c>
      <c r="D1583" s="882">
        <v>11.11</v>
      </c>
    </row>
    <row r="1584" spans="1:4" ht="13.5" x14ac:dyDescent="0.25">
      <c r="A1584" s="880" t="s">
        <v>5429</v>
      </c>
      <c r="B1584" s="881" t="s">
        <v>12126</v>
      </c>
      <c r="C1584" s="881" t="s">
        <v>7853</v>
      </c>
      <c r="D1584" s="882">
        <v>10.91</v>
      </c>
    </row>
    <row r="1585" spans="1:4" ht="13.5" x14ac:dyDescent="0.25">
      <c r="A1585" s="880" t="s">
        <v>5432</v>
      </c>
      <c r="B1585" s="881" t="s">
        <v>1401</v>
      </c>
      <c r="C1585" s="881" t="s">
        <v>5434</v>
      </c>
      <c r="D1585" s="882">
        <v>8.870000000000001</v>
      </c>
    </row>
    <row r="1586" spans="1:4" ht="13.5" x14ac:dyDescent="0.25">
      <c r="A1586" s="880" t="s">
        <v>5435</v>
      </c>
      <c r="B1586" s="881" t="s">
        <v>2242</v>
      </c>
      <c r="C1586" s="881" t="s">
        <v>8433</v>
      </c>
      <c r="D1586" s="882">
        <v>9.3600000000000012</v>
      </c>
    </row>
    <row r="1587" spans="1:4" ht="13.5" x14ac:dyDescent="0.25">
      <c r="A1587" s="880" t="s">
        <v>5436</v>
      </c>
      <c r="B1587" s="881" t="s">
        <v>5281</v>
      </c>
      <c r="C1587" s="881" t="s">
        <v>2082</v>
      </c>
      <c r="D1587" s="882">
        <v>8.2100000000000009</v>
      </c>
    </row>
    <row r="1588" spans="1:4" ht="13.5" x14ac:dyDescent="0.25">
      <c r="A1588" s="880" t="s">
        <v>5438</v>
      </c>
      <c r="B1588" s="881" t="s">
        <v>12958</v>
      </c>
      <c r="C1588" s="881" t="s">
        <v>6520</v>
      </c>
      <c r="D1588" s="882">
        <v>8.6999999999999993</v>
      </c>
    </row>
    <row r="1589" spans="1:4" ht="13.5" x14ac:dyDescent="0.25">
      <c r="A1589" s="880" t="s">
        <v>5440</v>
      </c>
      <c r="B1589" s="881" t="s">
        <v>12126</v>
      </c>
      <c r="C1589" s="881" t="s">
        <v>2461</v>
      </c>
      <c r="D1589" s="882">
        <v>7.9700000000000006</v>
      </c>
    </row>
    <row r="1590" spans="1:4" ht="13.5" x14ac:dyDescent="0.25">
      <c r="A1590" s="880" t="s">
        <v>5441</v>
      </c>
      <c r="B1590" s="881" t="s">
        <v>5965</v>
      </c>
      <c r="C1590" s="881" t="s">
        <v>3974</v>
      </c>
      <c r="D1590" s="882">
        <v>8.4600000000000009</v>
      </c>
    </row>
    <row r="1591" spans="1:4" ht="13.5" x14ac:dyDescent="0.25">
      <c r="A1591" s="880" t="s">
        <v>5442</v>
      </c>
      <c r="B1591" s="881" t="s">
        <v>3078</v>
      </c>
      <c r="C1591" s="881" t="s">
        <v>3360</v>
      </c>
      <c r="D1591" s="882">
        <v>7.8500000000000005</v>
      </c>
    </row>
    <row r="1592" spans="1:4" ht="13.5" x14ac:dyDescent="0.25">
      <c r="A1592" s="880" t="s">
        <v>5444</v>
      </c>
      <c r="B1592" s="881" t="s">
        <v>12882</v>
      </c>
      <c r="C1592" s="881" t="s">
        <v>2831</v>
      </c>
      <c r="D1592" s="882">
        <v>8.3500000000000014</v>
      </c>
    </row>
    <row r="1593" spans="1:4" ht="13.5" x14ac:dyDescent="0.25">
      <c r="A1593" s="880" t="s">
        <v>5445</v>
      </c>
      <c r="B1593" s="881" t="s">
        <v>4663</v>
      </c>
      <c r="C1593" s="881" t="s">
        <v>5447</v>
      </c>
      <c r="D1593" s="882">
        <v>7.3100000000000005</v>
      </c>
    </row>
    <row r="1594" spans="1:4" ht="13.5" x14ac:dyDescent="0.25">
      <c r="A1594" s="880" t="s">
        <v>5448</v>
      </c>
      <c r="B1594" s="881" t="s">
        <v>4575</v>
      </c>
      <c r="C1594" s="881" t="s">
        <v>1971</v>
      </c>
      <c r="D1594" s="882">
        <v>7.8000000000000007</v>
      </c>
    </row>
    <row r="1595" spans="1:4" ht="13.5" x14ac:dyDescent="0.25">
      <c r="A1595" s="880" t="s">
        <v>5449</v>
      </c>
      <c r="B1595" s="881" t="s">
        <v>12959</v>
      </c>
      <c r="C1595" s="881" t="s">
        <v>12960</v>
      </c>
      <c r="D1595" s="882">
        <v>21.139999999999997</v>
      </c>
    </row>
    <row r="1596" spans="1:4" ht="13.5" x14ac:dyDescent="0.25">
      <c r="A1596" s="880" t="s">
        <v>5452</v>
      </c>
      <c r="B1596" s="881" t="s">
        <v>11958</v>
      </c>
      <c r="C1596" s="881" t="s">
        <v>3088</v>
      </c>
      <c r="D1596" s="882">
        <v>20.59</v>
      </c>
    </row>
    <row r="1597" spans="1:4" ht="13.5" x14ac:dyDescent="0.25">
      <c r="A1597" s="880" t="s">
        <v>5454</v>
      </c>
      <c r="B1597" s="881" t="s">
        <v>12532</v>
      </c>
      <c r="C1597" s="881" t="s">
        <v>2110</v>
      </c>
      <c r="D1597" s="882">
        <v>20.39</v>
      </c>
    </row>
    <row r="1598" spans="1:4" ht="13.5" x14ac:dyDescent="0.25">
      <c r="A1598" s="880" t="s">
        <v>5455</v>
      </c>
      <c r="B1598" s="881" t="s">
        <v>3040</v>
      </c>
      <c r="C1598" s="881" t="s">
        <v>2657</v>
      </c>
      <c r="D1598" s="882">
        <v>20.29</v>
      </c>
    </row>
    <row r="1599" spans="1:4" ht="13.5" x14ac:dyDescent="0.25">
      <c r="A1599" s="880" t="s">
        <v>5456</v>
      </c>
      <c r="B1599" s="881" t="s">
        <v>2044</v>
      </c>
      <c r="C1599" s="881" t="s">
        <v>2491</v>
      </c>
      <c r="D1599" s="882">
        <v>19.84</v>
      </c>
    </row>
    <row r="1600" spans="1:4" ht="13.5" x14ac:dyDescent="0.25">
      <c r="A1600" s="880" t="s">
        <v>5458</v>
      </c>
      <c r="B1600" s="881" t="s">
        <v>4657</v>
      </c>
      <c r="C1600" s="881" t="s">
        <v>4525</v>
      </c>
      <c r="D1600" s="882">
        <v>20.78</v>
      </c>
    </row>
    <row r="1601" spans="1:4" ht="13.5" x14ac:dyDescent="0.25">
      <c r="A1601" s="880" t="s">
        <v>5459</v>
      </c>
      <c r="B1601" s="881" t="s">
        <v>12961</v>
      </c>
      <c r="C1601" s="881" t="s">
        <v>1869</v>
      </c>
      <c r="D1601" s="882">
        <v>20.439999999999998</v>
      </c>
    </row>
    <row r="1602" spans="1:4" ht="13.5" x14ac:dyDescent="0.25">
      <c r="A1602" s="880" t="s">
        <v>5460</v>
      </c>
      <c r="B1602" s="881" t="s">
        <v>12962</v>
      </c>
      <c r="C1602" s="881" t="s">
        <v>4635</v>
      </c>
      <c r="D1602" s="882">
        <v>20.239999999999998</v>
      </c>
    </row>
    <row r="1603" spans="1:4" ht="13.5" x14ac:dyDescent="0.25">
      <c r="A1603" s="880" t="s">
        <v>5461</v>
      </c>
      <c r="B1603" s="881" t="s">
        <v>12963</v>
      </c>
      <c r="C1603" s="881" t="s">
        <v>5958</v>
      </c>
      <c r="D1603" s="882">
        <v>16.170000000000002</v>
      </c>
    </row>
    <row r="1604" spans="1:4" ht="13.5" x14ac:dyDescent="0.25">
      <c r="A1604" s="880" t="s">
        <v>5462</v>
      </c>
      <c r="B1604" s="881" t="s">
        <v>12964</v>
      </c>
      <c r="C1604" s="881" t="s">
        <v>6552</v>
      </c>
      <c r="D1604" s="882">
        <v>16.899999999999999</v>
      </c>
    </row>
    <row r="1605" spans="1:4" ht="13.5" x14ac:dyDescent="0.25">
      <c r="A1605" s="880" t="s">
        <v>5465</v>
      </c>
      <c r="B1605" s="881" t="s">
        <v>12965</v>
      </c>
      <c r="C1605" s="881" t="s">
        <v>3224</v>
      </c>
      <c r="D1605" s="882">
        <v>41.58</v>
      </c>
    </row>
    <row r="1606" spans="1:4" ht="13.5" x14ac:dyDescent="0.25">
      <c r="A1606" s="880" t="s">
        <v>5466</v>
      </c>
      <c r="B1606" s="881" t="s">
        <v>12966</v>
      </c>
      <c r="C1606" s="881" t="s">
        <v>5229</v>
      </c>
      <c r="D1606" s="882">
        <v>43.37</v>
      </c>
    </row>
    <row r="1607" spans="1:4" ht="13.5" x14ac:dyDescent="0.25">
      <c r="A1607" s="880" t="s">
        <v>5467</v>
      </c>
      <c r="B1607" s="881" t="s">
        <v>1497</v>
      </c>
      <c r="C1607" s="881" t="s">
        <v>4612</v>
      </c>
      <c r="D1607" s="882">
        <v>20.39</v>
      </c>
    </row>
    <row r="1608" spans="1:4" ht="13.5" x14ac:dyDescent="0.25">
      <c r="A1608" s="880" t="s">
        <v>5470</v>
      </c>
      <c r="B1608" s="881" t="s">
        <v>5589</v>
      </c>
      <c r="C1608" s="881" t="s">
        <v>12967</v>
      </c>
      <c r="D1608" s="882">
        <v>21.41</v>
      </c>
    </row>
    <row r="1609" spans="1:4" ht="13.5" x14ac:dyDescent="0.25">
      <c r="A1609" s="880" t="s">
        <v>5472</v>
      </c>
      <c r="B1609" s="881" t="s">
        <v>12968</v>
      </c>
      <c r="C1609" s="881" t="s">
        <v>12969</v>
      </c>
      <c r="D1609" s="882">
        <v>55.72</v>
      </c>
    </row>
    <row r="1610" spans="1:4" ht="13.5" x14ac:dyDescent="0.25">
      <c r="A1610" s="880" t="s">
        <v>5475</v>
      </c>
      <c r="B1610" s="881" t="s">
        <v>12148</v>
      </c>
      <c r="C1610" s="881" t="s">
        <v>8335</v>
      </c>
      <c r="D1610" s="882">
        <v>58.199999999999996</v>
      </c>
    </row>
    <row r="1611" spans="1:4" ht="13.5" x14ac:dyDescent="0.25">
      <c r="A1611" s="880" t="s">
        <v>5476</v>
      </c>
      <c r="B1611" s="881" t="s">
        <v>12488</v>
      </c>
      <c r="C1611" s="881" t="s">
        <v>11963</v>
      </c>
      <c r="D1611" s="882">
        <v>23.82</v>
      </c>
    </row>
    <row r="1612" spans="1:4" ht="13.5" x14ac:dyDescent="0.25">
      <c r="A1612" s="880" t="s">
        <v>5477</v>
      </c>
      <c r="B1612" s="881" t="s">
        <v>12970</v>
      </c>
      <c r="C1612" s="881" t="s">
        <v>12177</v>
      </c>
      <c r="D1612" s="882">
        <v>25.07</v>
      </c>
    </row>
    <row r="1613" spans="1:4" ht="13.5" x14ac:dyDescent="0.25">
      <c r="A1613" s="880" t="s">
        <v>5480</v>
      </c>
      <c r="B1613" s="881" t="s">
        <v>5548</v>
      </c>
      <c r="C1613" s="881" t="s">
        <v>2504</v>
      </c>
      <c r="D1613" s="882">
        <v>67.27</v>
      </c>
    </row>
    <row r="1614" spans="1:4" ht="13.5" x14ac:dyDescent="0.25">
      <c r="A1614" s="880" t="s">
        <v>5482</v>
      </c>
      <c r="B1614" s="881" t="s">
        <v>12971</v>
      </c>
      <c r="C1614" s="881" t="s">
        <v>5297</v>
      </c>
      <c r="D1614" s="882">
        <v>70.319999999999993</v>
      </c>
    </row>
    <row r="1615" spans="1:4" ht="13.5" x14ac:dyDescent="0.25">
      <c r="A1615" s="880" t="s">
        <v>5484</v>
      </c>
      <c r="B1615" s="881" t="s">
        <v>12972</v>
      </c>
      <c r="C1615" s="881" t="s">
        <v>6629</v>
      </c>
      <c r="D1615" s="882">
        <v>19.239999999999998</v>
      </c>
    </row>
    <row r="1616" spans="1:4" ht="13.5" x14ac:dyDescent="0.25">
      <c r="A1616" s="880" t="s">
        <v>5485</v>
      </c>
      <c r="B1616" s="881" t="s">
        <v>12973</v>
      </c>
      <c r="C1616" s="881" t="s">
        <v>2394</v>
      </c>
      <c r="D1616" s="882">
        <v>20.49</v>
      </c>
    </row>
    <row r="1617" spans="1:4" ht="13.5" x14ac:dyDescent="0.25">
      <c r="A1617" s="880" t="s">
        <v>5486</v>
      </c>
      <c r="B1617" s="881" t="s">
        <v>12974</v>
      </c>
      <c r="C1617" s="881" t="s">
        <v>5487</v>
      </c>
      <c r="D1617" s="882">
        <v>62.690000000000005</v>
      </c>
    </row>
    <row r="1618" spans="1:4" ht="13.5" x14ac:dyDescent="0.25">
      <c r="A1618" s="880" t="s">
        <v>5488</v>
      </c>
      <c r="B1618" s="881" t="s">
        <v>12975</v>
      </c>
      <c r="C1618" s="881" t="s">
        <v>3337</v>
      </c>
      <c r="D1618" s="882">
        <v>65.740000000000009</v>
      </c>
    </row>
    <row r="1619" spans="1:4" ht="13.5" x14ac:dyDescent="0.25">
      <c r="A1619" s="880" t="s">
        <v>5490</v>
      </c>
      <c r="B1619" s="881" t="s">
        <v>12976</v>
      </c>
      <c r="C1619" s="881" t="s">
        <v>12092</v>
      </c>
      <c r="D1619" s="882">
        <v>22.16</v>
      </c>
    </row>
    <row r="1620" spans="1:4" ht="13.5" x14ac:dyDescent="0.25">
      <c r="A1620" s="880" t="s">
        <v>5491</v>
      </c>
      <c r="B1620" s="881" t="s">
        <v>12977</v>
      </c>
      <c r="C1620" s="881" t="s">
        <v>2042</v>
      </c>
      <c r="D1620" s="882">
        <v>23.590000000000003</v>
      </c>
    </row>
    <row r="1621" spans="1:4" ht="13.5" x14ac:dyDescent="0.25">
      <c r="A1621" s="880" t="s">
        <v>5493</v>
      </c>
      <c r="B1621" s="881" t="s">
        <v>12978</v>
      </c>
      <c r="C1621" s="881" t="s">
        <v>1884</v>
      </c>
      <c r="D1621" s="882">
        <v>71.92</v>
      </c>
    </row>
    <row r="1622" spans="1:4" ht="13.5" x14ac:dyDescent="0.25">
      <c r="A1622" s="880" t="s">
        <v>5495</v>
      </c>
      <c r="B1622" s="881" t="s">
        <v>12979</v>
      </c>
      <c r="C1622" s="881" t="s">
        <v>12980</v>
      </c>
      <c r="D1622" s="882">
        <v>75.419999999999987</v>
      </c>
    </row>
    <row r="1623" spans="1:4" ht="13.5" x14ac:dyDescent="0.25">
      <c r="A1623" s="880" t="s">
        <v>5497</v>
      </c>
      <c r="B1623" s="881" t="s">
        <v>8059</v>
      </c>
      <c r="C1623" s="881" t="s">
        <v>3186</v>
      </c>
      <c r="D1623" s="882">
        <v>24.05</v>
      </c>
    </row>
    <row r="1624" spans="1:4" ht="13.5" x14ac:dyDescent="0.25">
      <c r="A1624" s="880" t="s">
        <v>5499</v>
      </c>
      <c r="B1624" s="881" t="s">
        <v>12981</v>
      </c>
      <c r="C1624" s="881" t="s">
        <v>2158</v>
      </c>
      <c r="D1624" s="882">
        <v>25.61</v>
      </c>
    </row>
    <row r="1625" spans="1:4" ht="13.5" x14ac:dyDescent="0.25">
      <c r="A1625" s="880" t="s">
        <v>5501</v>
      </c>
      <c r="B1625" s="881" t="s">
        <v>12982</v>
      </c>
      <c r="C1625" s="881" t="s">
        <v>5027</v>
      </c>
      <c r="D1625" s="882">
        <v>78.25</v>
      </c>
    </row>
    <row r="1626" spans="1:4" ht="13.5" x14ac:dyDescent="0.25">
      <c r="A1626" s="880" t="s">
        <v>5504</v>
      </c>
      <c r="B1626" s="881" t="s">
        <v>12983</v>
      </c>
      <c r="C1626" s="881" t="s">
        <v>12984</v>
      </c>
      <c r="D1626" s="882">
        <v>82.050000000000011</v>
      </c>
    </row>
    <row r="1627" spans="1:4" ht="13.5" x14ac:dyDescent="0.25">
      <c r="A1627" s="880" t="s">
        <v>5506</v>
      </c>
      <c r="B1627" s="881" t="s">
        <v>12985</v>
      </c>
      <c r="C1627" s="881" t="s">
        <v>4691</v>
      </c>
      <c r="D1627" s="882">
        <v>18.16</v>
      </c>
    </row>
    <row r="1628" spans="1:4" ht="13.5" x14ac:dyDescent="0.25">
      <c r="A1628" s="880" t="s">
        <v>5508</v>
      </c>
      <c r="B1628" s="881" t="s">
        <v>4495</v>
      </c>
      <c r="C1628" s="881" t="s">
        <v>5500</v>
      </c>
      <c r="D1628" s="882">
        <v>18.899999999999999</v>
      </c>
    </row>
    <row r="1629" spans="1:4" ht="13.5" x14ac:dyDescent="0.25">
      <c r="A1629" s="880" t="s">
        <v>5511</v>
      </c>
      <c r="B1629" s="881" t="s">
        <v>12986</v>
      </c>
      <c r="C1629" s="881" t="s">
        <v>9524</v>
      </c>
      <c r="D1629" s="882">
        <v>43.580000000000005</v>
      </c>
    </row>
    <row r="1630" spans="1:4" ht="13.5" x14ac:dyDescent="0.25">
      <c r="A1630" s="880" t="s">
        <v>5513</v>
      </c>
      <c r="B1630" s="881" t="s">
        <v>12987</v>
      </c>
      <c r="C1630" s="881" t="s">
        <v>12136</v>
      </c>
      <c r="D1630" s="882">
        <v>45.36</v>
      </c>
    </row>
    <row r="1631" spans="1:4" ht="13.5" x14ac:dyDescent="0.25">
      <c r="A1631" s="880" t="s">
        <v>5514</v>
      </c>
      <c r="B1631" s="881" t="s">
        <v>12988</v>
      </c>
      <c r="C1631" s="881" t="s">
        <v>4388</v>
      </c>
      <c r="D1631" s="882">
        <v>22.379999999999995</v>
      </c>
    </row>
    <row r="1632" spans="1:4" ht="13.5" x14ac:dyDescent="0.25">
      <c r="A1632" s="880" t="s">
        <v>5515</v>
      </c>
      <c r="B1632" s="881" t="s">
        <v>12989</v>
      </c>
      <c r="C1632" s="881" t="s">
        <v>6114</v>
      </c>
      <c r="D1632" s="882">
        <v>23.4</v>
      </c>
    </row>
    <row r="1633" spans="1:4" ht="13.5" x14ac:dyDescent="0.25">
      <c r="A1633" s="880" t="s">
        <v>5516</v>
      </c>
      <c r="B1633" s="881" t="s">
        <v>12990</v>
      </c>
      <c r="C1633" s="881" t="s">
        <v>12991</v>
      </c>
      <c r="D1633" s="882">
        <v>57.719999999999992</v>
      </c>
    </row>
    <row r="1634" spans="1:4" ht="13.5" x14ac:dyDescent="0.25">
      <c r="A1634" s="880" t="s">
        <v>5518</v>
      </c>
      <c r="B1634" s="881" t="s">
        <v>12992</v>
      </c>
      <c r="C1634" s="881" t="s">
        <v>4462</v>
      </c>
      <c r="D1634" s="882">
        <v>60.19</v>
      </c>
    </row>
    <row r="1635" spans="1:4" ht="13.5" x14ac:dyDescent="0.25">
      <c r="A1635" s="880" t="s">
        <v>5520</v>
      </c>
      <c r="B1635" s="881" t="s">
        <v>8302</v>
      </c>
      <c r="C1635" s="881" t="s">
        <v>12993</v>
      </c>
      <c r="D1635" s="882">
        <v>18.7</v>
      </c>
    </row>
    <row r="1636" spans="1:4" ht="13.5" x14ac:dyDescent="0.25">
      <c r="A1636" s="880" t="s">
        <v>5523</v>
      </c>
      <c r="B1636" s="881" t="s">
        <v>12994</v>
      </c>
      <c r="C1636" s="881" t="s">
        <v>7849</v>
      </c>
      <c r="D1636" s="882">
        <v>19.72</v>
      </c>
    </row>
    <row r="1637" spans="1:4" ht="13.5" x14ac:dyDescent="0.25">
      <c r="A1637" s="880" t="s">
        <v>5525</v>
      </c>
      <c r="B1637" s="881" t="s">
        <v>2411</v>
      </c>
      <c r="C1637" s="881" t="s">
        <v>8781</v>
      </c>
      <c r="D1637" s="882">
        <v>54.039999999999992</v>
      </c>
    </row>
    <row r="1638" spans="1:4" ht="13.5" x14ac:dyDescent="0.25">
      <c r="A1638" s="880" t="s">
        <v>5526</v>
      </c>
      <c r="B1638" s="881" t="s">
        <v>12995</v>
      </c>
      <c r="C1638" s="881" t="s">
        <v>6110</v>
      </c>
      <c r="D1638" s="882">
        <v>56.52000000000001</v>
      </c>
    </row>
    <row r="1639" spans="1:4" ht="13.5" x14ac:dyDescent="0.25">
      <c r="A1639" s="880" t="s">
        <v>5528</v>
      </c>
      <c r="B1639" s="881" t="s">
        <v>12996</v>
      </c>
      <c r="C1639" s="881" t="s">
        <v>3320</v>
      </c>
      <c r="D1639" s="882">
        <v>22.14</v>
      </c>
    </row>
    <row r="1640" spans="1:4" ht="13.5" x14ac:dyDescent="0.25">
      <c r="A1640" s="880" t="s">
        <v>5531</v>
      </c>
      <c r="B1640" s="881" t="s">
        <v>7913</v>
      </c>
      <c r="C1640" s="881" t="s">
        <v>2055</v>
      </c>
      <c r="D1640" s="882">
        <v>23.379999999999995</v>
      </c>
    </row>
    <row r="1641" spans="1:4" ht="13.5" x14ac:dyDescent="0.25">
      <c r="A1641" s="880" t="s">
        <v>5533</v>
      </c>
      <c r="B1641" s="881" t="s">
        <v>12997</v>
      </c>
      <c r="C1641" s="881" t="s">
        <v>7625</v>
      </c>
      <c r="D1641" s="882">
        <v>65.600000000000009</v>
      </c>
    </row>
    <row r="1642" spans="1:4" ht="13.5" x14ac:dyDescent="0.25">
      <c r="A1642" s="880" t="s">
        <v>5534</v>
      </c>
      <c r="B1642" s="881" t="s">
        <v>12998</v>
      </c>
      <c r="C1642" s="881" t="s">
        <v>2448</v>
      </c>
      <c r="D1642" s="882">
        <v>68.63</v>
      </c>
    </row>
    <row r="1643" spans="1:4" ht="13.5" x14ac:dyDescent="0.25">
      <c r="A1643" s="880" t="s">
        <v>5537</v>
      </c>
      <c r="B1643" s="881" t="s">
        <v>7685</v>
      </c>
      <c r="C1643" s="881" t="s">
        <v>12582</v>
      </c>
      <c r="D1643" s="882">
        <v>17.359999999999996</v>
      </c>
    </row>
    <row r="1644" spans="1:4" ht="13.5" x14ac:dyDescent="0.25">
      <c r="A1644" s="880" t="s">
        <v>5538</v>
      </c>
      <c r="B1644" s="881" t="s">
        <v>12999</v>
      </c>
      <c r="C1644" s="881" t="s">
        <v>13000</v>
      </c>
      <c r="D1644" s="882">
        <v>18.090000000000003</v>
      </c>
    </row>
    <row r="1645" spans="1:4" ht="13.5" x14ac:dyDescent="0.25">
      <c r="A1645" s="880" t="s">
        <v>5540</v>
      </c>
      <c r="B1645" s="881" t="s">
        <v>6119</v>
      </c>
      <c r="C1645" s="881" t="s">
        <v>4153</v>
      </c>
      <c r="D1645" s="882">
        <v>35.300000000000004</v>
      </c>
    </row>
    <row r="1646" spans="1:4" ht="13.5" x14ac:dyDescent="0.25">
      <c r="A1646" s="880" t="s">
        <v>5542</v>
      </c>
      <c r="B1646" s="881" t="s">
        <v>13001</v>
      </c>
      <c r="C1646" s="881" t="s">
        <v>13002</v>
      </c>
      <c r="D1646" s="882">
        <v>21.130000000000003</v>
      </c>
    </row>
    <row r="1647" spans="1:4" ht="13.5" x14ac:dyDescent="0.25">
      <c r="A1647" s="880" t="s">
        <v>5544</v>
      </c>
      <c r="B1647" s="881" t="s">
        <v>12888</v>
      </c>
      <c r="C1647" s="881" t="s">
        <v>13003</v>
      </c>
      <c r="D1647" s="882">
        <v>22.1</v>
      </c>
    </row>
    <row r="1648" spans="1:4" ht="13.5" x14ac:dyDescent="0.25">
      <c r="A1648" s="880" t="s">
        <v>5547</v>
      </c>
      <c r="B1648" s="881" t="s">
        <v>13004</v>
      </c>
      <c r="C1648" s="881" t="s">
        <v>7136</v>
      </c>
      <c r="D1648" s="882">
        <v>45.569999999999993</v>
      </c>
    </row>
    <row r="1649" spans="1:4" ht="13.5" x14ac:dyDescent="0.25">
      <c r="A1649" s="880" t="s">
        <v>5550</v>
      </c>
      <c r="B1649" s="881" t="s">
        <v>13005</v>
      </c>
      <c r="C1649" s="881" t="s">
        <v>4019</v>
      </c>
      <c r="D1649" s="882">
        <v>24.900000000000002</v>
      </c>
    </row>
    <row r="1650" spans="1:4" ht="13.5" x14ac:dyDescent="0.25">
      <c r="A1650" s="880" t="s">
        <v>5551</v>
      </c>
      <c r="B1650" s="881" t="s">
        <v>13006</v>
      </c>
      <c r="C1650" s="881" t="s">
        <v>3990</v>
      </c>
      <c r="D1650" s="882">
        <v>26.11</v>
      </c>
    </row>
    <row r="1651" spans="1:4" ht="13.5" x14ac:dyDescent="0.25">
      <c r="A1651" s="880" t="s">
        <v>5553</v>
      </c>
      <c r="B1651" s="881" t="s">
        <v>13007</v>
      </c>
      <c r="C1651" s="881" t="s">
        <v>13008</v>
      </c>
      <c r="D1651" s="882">
        <v>55.839999999999996</v>
      </c>
    </row>
    <row r="1652" spans="1:4" ht="13.5" x14ac:dyDescent="0.25">
      <c r="A1652" s="880" t="s">
        <v>5554</v>
      </c>
      <c r="B1652" s="881" t="s">
        <v>4058</v>
      </c>
      <c r="C1652" s="881" t="s">
        <v>7903</v>
      </c>
      <c r="D1652" s="882">
        <v>29.86</v>
      </c>
    </row>
    <row r="1653" spans="1:4" ht="13.5" x14ac:dyDescent="0.25">
      <c r="A1653" s="880" t="s">
        <v>5555</v>
      </c>
      <c r="B1653" s="881" t="s">
        <v>12010</v>
      </c>
      <c r="C1653" s="881" t="s">
        <v>12626</v>
      </c>
      <c r="D1653" s="882">
        <v>31.210000000000004</v>
      </c>
    </row>
    <row r="1654" spans="1:4" ht="13.5" x14ac:dyDescent="0.25">
      <c r="A1654" s="880" t="s">
        <v>5556</v>
      </c>
      <c r="B1654" s="881" t="s">
        <v>4369</v>
      </c>
      <c r="C1654" s="881" t="s">
        <v>13009</v>
      </c>
      <c r="D1654" s="882">
        <v>63.239999999999995</v>
      </c>
    </row>
    <row r="1655" spans="1:4" ht="13.5" x14ac:dyDescent="0.25">
      <c r="A1655" s="880" t="s">
        <v>5557</v>
      </c>
      <c r="B1655" s="881" t="s">
        <v>1466</v>
      </c>
      <c r="C1655" s="881" t="s">
        <v>13010</v>
      </c>
      <c r="D1655" s="882">
        <v>13.589999999999998</v>
      </c>
    </row>
    <row r="1656" spans="1:4" ht="13.5" x14ac:dyDescent="0.25">
      <c r="A1656" s="880" t="s">
        <v>5559</v>
      </c>
      <c r="B1656" s="881" t="s">
        <v>7618</v>
      </c>
      <c r="C1656" s="881" t="s">
        <v>8763</v>
      </c>
      <c r="D1656" s="882">
        <v>14.27</v>
      </c>
    </row>
    <row r="1657" spans="1:4" ht="13.5" x14ac:dyDescent="0.25">
      <c r="A1657" s="880" t="s">
        <v>5560</v>
      </c>
      <c r="B1657" s="881" t="s">
        <v>2039</v>
      </c>
      <c r="C1657" s="881" t="s">
        <v>9602</v>
      </c>
      <c r="D1657" s="882">
        <v>30.259999999999998</v>
      </c>
    </row>
    <row r="1658" spans="1:4" ht="13.5" x14ac:dyDescent="0.25">
      <c r="A1658" s="880" t="s">
        <v>5561</v>
      </c>
      <c r="B1658" s="881" t="s">
        <v>13011</v>
      </c>
      <c r="C1658" s="881" t="s">
        <v>7232</v>
      </c>
      <c r="D1658" s="882">
        <v>17.16</v>
      </c>
    </row>
    <row r="1659" spans="1:4" ht="13.5" x14ac:dyDescent="0.25">
      <c r="A1659" s="880" t="s">
        <v>5564</v>
      </c>
      <c r="B1659" s="881" t="s">
        <v>5011</v>
      </c>
      <c r="C1659" s="881" t="s">
        <v>6128</v>
      </c>
      <c r="D1659" s="882">
        <v>18.07</v>
      </c>
    </row>
    <row r="1660" spans="1:4" ht="13.5" x14ac:dyDescent="0.25">
      <c r="A1660" s="880" t="s">
        <v>5566</v>
      </c>
      <c r="B1660" s="881" t="s">
        <v>13012</v>
      </c>
      <c r="C1660" s="881" t="s">
        <v>4689</v>
      </c>
      <c r="D1660" s="882">
        <v>39.910000000000004</v>
      </c>
    </row>
    <row r="1661" spans="1:4" ht="13.5" x14ac:dyDescent="0.25">
      <c r="A1661" s="880" t="s">
        <v>5567</v>
      </c>
      <c r="B1661" s="881" t="s">
        <v>4952</v>
      </c>
      <c r="C1661" s="881" t="s">
        <v>7928</v>
      </c>
      <c r="D1661" s="882">
        <v>20.730000000000004</v>
      </c>
    </row>
    <row r="1662" spans="1:4" ht="13.5" x14ac:dyDescent="0.25">
      <c r="A1662" s="880" t="s">
        <v>5568</v>
      </c>
      <c r="B1662" s="881" t="s">
        <v>8646</v>
      </c>
      <c r="C1662" s="881" t="s">
        <v>3043</v>
      </c>
      <c r="D1662" s="882">
        <v>21.86</v>
      </c>
    </row>
    <row r="1663" spans="1:4" ht="13.5" x14ac:dyDescent="0.25">
      <c r="A1663" s="880" t="s">
        <v>5570</v>
      </c>
      <c r="B1663" s="881" t="s">
        <v>13013</v>
      </c>
      <c r="C1663" s="881" t="s">
        <v>5512</v>
      </c>
      <c r="D1663" s="882">
        <v>49.55</v>
      </c>
    </row>
    <row r="1664" spans="1:4" ht="13.5" x14ac:dyDescent="0.25">
      <c r="A1664" s="880" t="s">
        <v>5572</v>
      </c>
      <c r="B1664" s="881" t="s">
        <v>13014</v>
      </c>
      <c r="C1664" s="881" t="s">
        <v>11833</v>
      </c>
      <c r="D1664" s="882">
        <v>23.23</v>
      </c>
    </row>
    <row r="1665" spans="1:4" ht="13.5" x14ac:dyDescent="0.25">
      <c r="A1665" s="880" t="s">
        <v>5574</v>
      </c>
      <c r="B1665" s="881" t="s">
        <v>13015</v>
      </c>
      <c r="C1665" s="881" t="s">
        <v>3009</v>
      </c>
      <c r="D1665" s="882">
        <v>24.470000000000002</v>
      </c>
    </row>
    <row r="1666" spans="1:4" ht="13.5" x14ac:dyDescent="0.25">
      <c r="A1666" s="880" t="s">
        <v>5577</v>
      </c>
      <c r="B1666" s="881" t="s">
        <v>13016</v>
      </c>
      <c r="C1666" s="881" t="s">
        <v>5563</v>
      </c>
      <c r="D1666" s="882">
        <v>54.28</v>
      </c>
    </row>
    <row r="1667" spans="1:4" ht="13.5" x14ac:dyDescent="0.25">
      <c r="A1667" s="880" t="s">
        <v>5579</v>
      </c>
      <c r="B1667" s="881" t="s">
        <v>13017</v>
      </c>
      <c r="C1667" s="881" t="s">
        <v>13018</v>
      </c>
      <c r="D1667" s="882">
        <v>22.12</v>
      </c>
    </row>
    <row r="1668" spans="1:4" ht="13.5" x14ac:dyDescent="0.25">
      <c r="A1668" s="880" t="s">
        <v>5581</v>
      </c>
      <c r="B1668" s="881" t="s">
        <v>13019</v>
      </c>
      <c r="C1668" s="881" t="s">
        <v>13020</v>
      </c>
      <c r="D1668" s="882">
        <v>22.79</v>
      </c>
    </row>
    <row r="1669" spans="1:4" ht="13.5" x14ac:dyDescent="0.25">
      <c r="A1669" s="880" t="s">
        <v>5582</v>
      </c>
      <c r="B1669" s="881" t="s">
        <v>2954</v>
      </c>
      <c r="C1669" s="881" t="s">
        <v>12584</v>
      </c>
      <c r="D1669" s="882">
        <v>38.69</v>
      </c>
    </row>
    <row r="1670" spans="1:4" ht="13.5" x14ac:dyDescent="0.25">
      <c r="A1670" s="880" t="s">
        <v>5584</v>
      </c>
      <c r="B1670" s="881" t="s">
        <v>13021</v>
      </c>
      <c r="C1670" s="881" t="s">
        <v>13022</v>
      </c>
      <c r="D1670" s="882">
        <v>25.68</v>
      </c>
    </row>
    <row r="1671" spans="1:4" ht="13.5" x14ac:dyDescent="0.25">
      <c r="A1671" s="880" t="s">
        <v>5586</v>
      </c>
      <c r="B1671" s="881" t="s">
        <v>13023</v>
      </c>
      <c r="C1671" s="881" t="s">
        <v>13024</v>
      </c>
      <c r="D1671" s="882">
        <v>26.589999999999996</v>
      </c>
    </row>
    <row r="1672" spans="1:4" ht="13.5" x14ac:dyDescent="0.25">
      <c r="A1672" s="880" t="s">
        <v>5588</v>
      </c>
      <c r="B1672" s="881" t="s">
        <v>13025</v>
      </c>
      <c r="C1672" s="881" t="s">
        <v>4928</v>
      </c>
      <c r="D1672" s="882">
        <v>48.330000000000005</v>
      </c>
    </row>
    <row r="1673" spans="1:4" ht="13.5" x14ac:dyDescent="0.25">
      <c r="A1673" s="880" t="s">
        <v>5590</v>
      </c>
      <c r="B1673" s="881" t="s">
        <v>13026</v>
      </c>
      <c r="C1673" s="881" t="s">
        <v>13027</v>
      </c>
      <c r="D1673" s="882">
        <v>29.160000000000004</v>
      </c>
    </row>
    <row r="1674" spans="1:4" ht="13.5" x14ac:dyDescent="0.25">
      <c r="A1674" s="880" t="s">
        <v>5592</v>
      </c>
      <c r="B1674" s="881" t="s">
        <v>12668</v>
      </c>
      <c r="C1674" s="881" t="s">
        <v>13028</v>
      </c>
      <c r="D1674" s="882">
        <v>30.29</v>
      </c>
    </row>
    <row r="1675" spans="1:4" ht="13.5" x14ac:dyDescent="0.25">
      <c r="A1675" s="880" t="s">
        <v>5593</v>
      </c>
      <c r="B1675" s="881" t="s">
        <v>13029</v>
      </c>
      <c r="C1675" s="881" t="s">
        <v>13030</v>
      </c>
      <c r="D1675" s="882">
        <v>57.98</v>
      </c>
    </row>
    <row r="1676" spans="1:4" ht="13.5" x14ac:dyDescent="0.25">
      <c r="A1676" s="880" t="s">
        <v>5595</v>
      </c>
      <c r="B1676" s="881" t="s">
        <v>13031</v>
      </c>
      <c r="C1676" s="881" t="s">
        <v>13017</v>
      </c>
      <c r="D1676" s="882">
        <v>38.830000000000005</v>
      </c>
    </row>
    <row r="1677" spans="1:4" ht="13.5" x14ac:dyDescent="0.25">
      <c r="A1677" s="880" t="s">
        <v>5596</v>
      </c>
      <c r="B1677" s="881" t="s">
        <v>13032</v>
      </c>
      <c r="C1677" s="881" t="s">
        <v>13033</v>
      </c>
      <c r="D1677" s="882">
        <v>40.08</v>
      </c>
    </row>
    <row r="1678" spans="1:4" ht="13.5" x14ac:dyDescent="0.25">
      <c r="A1678" s="880" t="s">
        <v>5598</v>
      </c>
      <c r="B1678" s="881" t="s">
        <v>13034</v>
      </c>
      <c r="C1678" s="881" t="s">
        <v>5370</v>
      </c>
      <c r="D1678" s="882">
        <v>69.8</v>
      </c>
    </row>
    <row r="1679" spans="1:4" ht="13.5" x14ac:dyDescent="0.25">
      <c r="A1679" s="880" t="s">
        <v>5599</v>
      </c>
      <c r="B1679" s="881" t="s">
        <v>13035</v>
      </c>
      <c r="C1679" s="881" t="s">
        <v>12218</v>
      </c>
      <c r="D1679" s="882">
        <v>19.93</v>
      </c>
    </row>
    <row r="1680" spans="1:4" ht="13.5" x14ac:dyDescent="0.25">
      <c r="A1680" s="880" t="s">
        <v>5601</v>
      </c>
      <c r="B1680" s="881" t="s">
        <v>5035</v>
      </c>
      <c r="C1680" s="881" t="s">
        <v>13036</v>
      </c>
      <c r="D1680" s="882">
        <v>20.759999999999998</v>
      </c>
    </row>
    <row r="1681" spans="1:4" ht="13.5" x14ac:dyDescent="0.25">
      <c r="A1681" s="880" t="s">
        <v>5603</v>
      </c>
      <c r="B1681" s="881" t="s">
        <v>13037</v>
      </c>
      <c r="C1681" s="881" t="s">
        <v>13038</v>
      </c>
      <c r="D1681" s="882">
        <v>40.6</v>
      </c>
    </row>
    <row r="1682" spans="1:4" ht="13.5" x14ac:dyDescent="0.25">
      <c r="A1682" s="880" t="s">
        <v>5605</v>
      </c>
      <c r="B1682" s="881" t="s">
        <v>7953</v>
      </c>
      <c r="C1682" s="881" t="s">
        <v>13039</v>
      </c>
      <c r="D1682" s="882">
        <v>24.12</v>
      </c>
    </row>
    <row r="1683" spans="1:4" ht="13.5" x14ac:dyDescent="0.25">
      <c r="A1683" s="880" t="s">
        <v>5607</v>
      </c>
      <c r="B1683" s="881" t="s">
        <v>13040</v>
      </c>
      <c r="C1683" s="881" t="s">
        <v>13041</v>
      </c>
      <c r="D1683" s="882">
        <v>25.229999999999997</v>
      </c>
    </row>
    <row r="1684" spans="1:4" ht="13.5" x14ac:dyDescent="0.25">
      <c r="A1684" s="880" t="s">
        <v>5610</v>
      </c>
      <c r="B1684" s="881" t="s">
        <v>13042</v>
      </c>
      <c r="C1684" s="881" t="s">
        <v>13043</v>
      </c>
      <c r="D1684" s="882">
        <v>52.209999999999994</v>
      </c>
    </row>
    <row r="1685" spans="1:4" ht="13.5" x14ac:dyDescent="0.25">
      <c r="A1685" s="880" t="s">
        <v>5612</v>
      </c>
      <c r="B1685" s="881" t="s">
        <v>13044</v>
      </c>
      <c r="C1685" s="881" t="s">
        <v>2394</v>
      </c>
      <c r="D1685" s="882">
        <v>108.33</v>
      </c>
    </row>
    <row r="1686" spans="1:4" ht="13.5" x14ac:dyDescent="0.25">
      <c r="A1686" s="880" t="s">
        <v>5613</v>
      </c>
      <c r="B1686" s="881" t="s">
        <v>13045</v>
      </c>
      <c r="C1686" s="881" t="s">
        <v>1407</v>
      </c>
      <c r="D1686" s="882">
        <v>72.259999999999991</v>
      </c>
    </row>
    <row r="1687" spans="1:4" ht="13.5" x14ac:dyDescent="0.25">
      <c r="A1687" s="880" t="s">
        <v>5615</v>
      </c>
      <c r="B1687" s="881" t="s">
        <v>13046</v>
      </c>
      <c r="C1687" s="881" t="s">
        <v>13047</v>
      </c>
      <c r="D1687" s="882">
        <v>106.28</v>
      </c>
    </row>
    <row r="1688" spans="1:4" ht="13.5" x14ac:dyDescent="0.25">
      <c r="A1688" s="880" t="s">
        <v>5618</v>
      </c>
      <c r="B1688" s="881" t="s">
        <v>13048</v>
      </c>
      <c r="C1688" s="881" t="s">
        <v>1923</v>
      </c>
      <c r="D1688" s="882">
        <v>70.59</v>
      </c>
    </row>
    <row r="1689" spans="1:4" ht="13.5" x14ac:dyDescent="0.25">
      <c r="A1689" s="880" t="s">
        <v>5619</v>
      </c>
      <c r="B1689" s="881" t="s">
        <v>13049</v>
      </c>
      <c r="C1689" s="881" t="s">
        <v>4150</v>
      </c>
      <c r="D1689" s="882">
        <v>111.88000000000001</v>
      </c>
    </row>
    <row r="1690" spans="1:4" ht="13.5" x14ac:dyDescent="0.25">
      <c r="A1690" s="880" t="s">
        <v>5620</v>
      </c>
      <c r="B1690" s="881" t="s">
        <v>13050</v>
      </c>
      <c r="C1690" s="881" t="s">
        <v>6812</v>
      </c>
      <c r="D1690" s="882">
        <v>73.77</v>
      </c>
    </row>
    <row r="1691" spans="1:4" ht="13.5" x14ac:dyDescent="0.25">
      <c r="A1691" s="880" t="s">
        <v>5621</v>
      </c>
      <c r="B1691" s="881" t="s">
        <v>13051</v>
      </c>
      <c r="C1691" s="881" t="s">
        <v>3099</v>
      </c>
      <c r="D1691" s="882">
        <v>109.42</v>
      </c>
    </row>
    <row r="1692" spans="1:4" ht="13.5" x14ac:dyDescent="0.25">
      <c r="A1692" s="880" t="s">
        <v>5623</v>
      </c>
      <c r="B1692" s="881" t="s">
        <v>13052</v>
      </c>
      <c r="C1692" s="881" t="s">
        <v>3864</v>
      </c>
      <c r="D1692" s="882">
        <v>71.679999999999993</v>
      </c>
    </row>
    <row r="1693" spans="1:4" ht="13.5" x14ac:dyDescent="0.25">
      <c r="A1693" s="880" t="s">
        <v>5625</v>
      </c>
      <c r="B1693" s="881" t="s">
        <v>13053</v>
      </c>
      <c r="C1693" s="881" t="s">
        <v>3849</v>
      </c>
      <c r="D1693" s="882">
        <v>102.64</v>
      </c>
    </row>
    <row r="1694" spans="1:4" ht="13.5" x14ac:dyDescent="0.25">
      <c r="A1694" s="880" t="s">
        <v>5627</v>
      </c>
      <c r="B1694" s="881" t="s">
        <v>13054</v>
      </c>
      <c r="C1694" s="881" t="s">
        <v>6839</v>
      </c>
      <c r="D1694" s="882">
        <v>73.13</v>
      </c>
    </row>
    <row r="1695" spans="1:4" ht="13.5" x14ac:dyDescent="0.25">
      <c r="A1695" s="880" t="s">
        <v>5628</v>
      </c>
      <c r="B1695" s="881" t="s">
        <v>13055</v>
      </c>
      <c r="C1695" s="881" t="s">
        <v>4777</v>
      </c>
      <c r="D1695" s="882">
        <v>99.100000000000009</v>
      </c>
    </row>
    <row r="1696" spans="1:4" ht="13.5" x14ac:dyDescent="0.25">
      <c r="A1696" s="880" t="s">
        <v>5629</v>
      </c>
      <c r="B1696" s="881" t="s">
        <v>13056</v>
      </c>
      <c r="C1696" s="881" t="s">
        <v>1774</v>
      </c>
      <c r="D1696" s="882">
        <v>69.97</v>
      </c>
    </row>
    <row r="1697" spans="1:4" ht="13.5" x14ac:dyDescent="0.25">
      <c r="A1697" s="880" t="s">
        <v>5631</v>
      </c>
      <c r="B1697" s="881" t="s">
        <v>12646</v>
      </c>
      <c r="C1697" s="881" t="s">
        <v>5038</v>
      </c>
      <c r="D1697" s="882">
        <v>115.85</v>
      </c>
    </row>
    <row r="1698" spans="1:4" ht="13.5" x14ac:dyDescent="0.25">
      <c r="A1698" s="880" t="s">
        <v>5632</v>
      </c>
      <c r="B1698" s="881" t="s">
        <v>13057</v>
      </c>
      <c r="C1698" s="881" t="s">
        <v>4985</v>
      </c>
      <c r="D1698" s="882">
        <v>79.77</v>
      </c>
    </row>
    <row r="1699" spans="1:4" ht="13.5" x14ac:dyDescent="0.25">
      <c r="A1699" s="880" t="s">
        <v>5633</v>
      </c>
      <c r="B1699" s="881" t="s">
        <v>13058</v>
      </c>
      <c r="C1699" s="881" t="s">
        <v>5494</v>
      </c>
      <c r="D1699" s="882">
        <v>113.57000000000001</v>
      </c>
    </row>
    <row r="1700" spans="1:4" ht="13.5" x14ac:dyDescent="0.25">
      <c r="A1700" s="880" t="s">
        <v>5635</v>
      </c>
      <c r="B1700" s="881" t="s">
        <v>13059</v>
      </c>
      <c r="C1700" s="881" t="s">
        <v>1975</v>
      </c>
      <c r="D1700" s="882">
        <v>77.88</v>
      </c>
    </row>
    <row r="1701" spans="1:4" ht="13.5" x14ac:dyDescent="0.25">
      <c r="A1701" s="880" t="s">
        <v>5636</v>
      </c>
      <c r="B1701" s="881" t="s">
        <v>13060</v>
      </c>
      <c r="C1701" s="881" t="s">
        <v>12984</v>
      </c>
      <c r="D1701" s="882">
        <v>119.41</v>
      </c>
    </row>
    <row r="1702" spans="1:4" ht="13.5" x14ac:dyDescent="0.25">
      <c r="A1702" s="880" t="s">
        <v>5637</v>
      </c>
      <c r="B1702" s="881" t="s">
        <v>13061</v>
      </c>
      <c r="C1702" s="881" t="s">
        <v>5297</v>
      </c>
      <c r="D1702" s="882">
        <v>81.289999999999992</v>
      </c>
    </row>
    <row r="1703" spans="1:4" ht="13.5" x14ac:dyDescent="0.25">
      <c r="A1703" s="880" t="s">
        <v>5639</v>
      </c>
      <c r="B1703" s="881" t="s">
        <v>13062</v>
      </c>
      <c r="C1703" s="881" t="s">
        <v>7596</v>
      </c>
      <c r="D1703" s="882">
        <v>116.72</v>
      </c>
    </row>
    <row r="1704" spans="1:4" ht="13.5" x14ac:dyDescent="0.25">
      <c r="A1704" s="880" t="s">
        <v>5641</v>
      </c>
      <c r="B1704" s="881" t="s">
        <v>13063</v>
      </c>
      <c r="C1704" s="881" t="s">
        <v>6260</v>
      </c>
      <c r="D1704" s="882">
        <v>78.97</v>
      </c>
    </row>
    <row r="1705" spans="1:4" ht="13.5" x14ac:dyDescent="0.25">
      <c r="A1705" s="880" t="s">
        <v>5643</v>
      </c>
      <c r="B1705" s="881" t="s">
        <v>13064</v>
      </c>
      <c r="C1705" s="881" t="s">
        <v>7652</v>
      </c>
      <c r="D1705" s="882">
        <v>110.16000000000001</v>
      </c>
    </row>
    <row r="1706" spans="1:4" ht="13.5" x14ac:dyDescent="0.25">
      <c r="A1706" s="880" t="s">
        <v>5644</v>
      </c>
      <c r="B1706" s="881" t="s">
        <v>13065</v>
      </c>
      <c r="C1706" s="881" t="s">
        <v>2640</v>
      </c>
      <c r="D1706" s="882">
        <v>80.650000000000006</v>
      </c>
    </row>
    <row r="1707" spans="1:4" ht="13.5" x14ac:dyDescent="0.25">
      <c r="A1707" s="880" t="s">
        <v>5646</v>
      </c>
      <c r="B1707" s="881" t="s">
        <v>13066</v>
      </c>
      <c r="C1707" s="881" t="s">
        <v>3148</v>
      </c>
      <c r="D1707" s="882">
        <v>106.4</v>
      </c>
    </row>
    <row r="1708" spans="1:4" ht="13.5" x14ac:dyDescent="0.25">
      <c r="A1708" s="880" t="s">
        <v>5647</v>
      </c>
      <c r="B1708" s="881" t="s">
        <v>13067</v>
      </c>
      <c r="C1708" s="881" t="s">
        <v>2788</v>
      </c>
      <c r="D1708" s="882">
        <v>77.260000000000005</v>
      </c>
    </row>
    <row r="1709" spans="1:4" ht="13.5" x14ac:dyDescent="0.25">
      <c r="A1709" s="880" t="s">
        <v>5648</v>
      </c>
      <c r="B1709" s="881" t="s">
        <v>13068</v>
      </c>
      <c r="C1709" s="881" t="s">
        <v>7625</v>
      </c>
      <c r="D1709" s="882">
        <v>73.100000000000009</v>
      </c>
    </row>
    <row r="1710" spans="1:4" ht="13.5" x14ac:dyDescent="0.25">
      <c r="A1710" s="880" t="s">
        <v>5649</v>
      </c>
      <c r="B1710" s="881" t="s">
        <v>13069</v>
      </c>
      <c r="C1710" s="881" t="s">
        <v>13070</v>
      </c>
      <c r="D1710" s="882">
        <v>81.75</v>
      </c>
    </row>
    <row r="1711" spans="1:4" ht="13.5" x14ac:dyDescent="0.25">
      <c r="A1711" s="880" t="s">
        <v>5656</v>
      </c>
      <c r="B1711" s="881" t="s">
        <v>5281</v>
      </c>
      <c r="C1711" s="881" t="s">
        <v>5657</v>
      </c>
      <c r="D1711" s="882">
        <v>11.93</v>
      </c>
    </row>
    <row r="1712" spans="1:4" ht="13.5" x14ac:dyDescent="0.25">
      <c r="A1712" s="880" t="s">
        <v>5658</v>
      </c>
      <c r="B1712" s="881" t="s">
        <v>3956</v>
      </c>
      <c r="C1712" s="881" t="s">
        <v>2836</v>
      </c>
      <c r="D1712" s="882">
        <v>11.74</v>
      </c>
    </row>
    <row r="1713" spans="1:4" ht="13.5" x14ac:dyDescent="0.25">
      <c r="A1713" s="880" t="s">
        <v>5659</v>
      </c>
      <c r="B1713" s="881" t="s">
        <v>6423</v>
      </c>
      <c r="C1713" s="881" t="s">
        <v>2484</v>
      </c>
      <c r="D1713" s="882">
        <v>3.0100000000000002</v>
      </c>
    </row>
    <row r="1714" spans="1:4" ht="13.5" x14ac:dyDescent="0.25">
      <c r="A1714" s="880" t="s">
        <v>5660</v>
      </c>
      <c r="B1714" s="881" t="s">
        <v>2112</v>
      </c>
      <c r="C1714" s="881" t="s">
        <v>7466</v>
      </c>
      <c r="D1714" s="882">
        <v>2.98</v>
      </c>
    </row>
    <row r="1715" spans="1:4" ht="13.5" x14ac:dyDescent="0.25">
      <c r="A1715" s="880" t="s">
        <v>5662</v>
      </c>
      <c r="B1715" s="881" t="s">
        <v>3082</v>
      </c>
      <c r="C1715" s="881" t="s">
        <v>5663</v>
      </c>
      <c r="D1715" s="882">
        <v>6.91</v>
      </c>
    </row>
    <row r="1716" spans="1:4" ht="13.5" x14ac:dyDescent="0.25">
      <c r="A1716" s="880" t="s">
        <v>5664</v>
      </c>
      <c r="B1716" s="881" t="s">
        <v>6552</v>
      </c>
      <c r="C1716" s="881" t="s">
        <v>5661</v>
      </c>
      <c r="D1716" s="882">
        <v>6.83</v>
      </c>
    </row>
    <row r="1717" spans="1:4" ht="13.5" x14ac:dyDescent="0.25">
      <c r="A1717" s="880" t="s">
        <v>5666</v>
      </c>
      <c r="B1717" s="881" t="s">
        <v>2491</v>
      </c>
      <c r="C1717" s="881" t="s">
        <v>5938</v>
      </c>
      <c r="D1717" s="882">
        <v>1.56</v>
      </c>
    </row>
    <row r="1718" spans="1:4" ht="13.5" x14ac:dyDescent="0.25">
      <c r="A1718" s="880" t="s">
        <v>5667</v>
      </c>
      <c r="B1718" s="881" t="s">
        <v>6960</v>
      </c>
      <c r="C1718" s="881" t="s">
        <v>2651</v>
      </c>
      <c r="D1718" s="882">
        <v>1.44</v>
      </c>
    </row>
    <row r="1719" spans="1:4" ht="13.5" x14ac:dyDescent="0.25">
      <c r="A1719" s="880" t="s">
        <v>5668</v>
      </c>
      <c r="B1719" s="881" t="s">
        <v>6752</v>
      </c>
      <c r="C1719" s="881" t="s">
        <v>2293</v>
      </c>
      <c r="D1719" s="882">
        <v>2.98</v>
      </c>
    </row>
    <row r="1720" spans="1:4" ht="13.5" x14ac:dyDescent="0.25">
      <c r="A1720" s="880" t="s">
        <v>5670</v>
      </c>
      <c r="B1720" s="881" t="s">
        <v>3154</v>
      </c>
      <c r="C1720" s="881" t="s">
        <v>1438</v>
      </c>
      <c r="D1720" s="882">
        <v>2.95</v>
      </c>
    </row>
    <row r="1721" spans="1:4" ht="13.5" x14ac:dyDescent="0.25">
      <c r="A1721" s="880" t="s">
        <v>5672</v>
      </c>
      <c r="B1721" s="881" t="s">
        <v>5256</v>
      </c>
      <c r="C1721" s="881" t="s">
        <v>5654</v>
      </c>
      <c r="D1721" s="882">
        <v>6.88</v>
      </c>
    </row>
    <row r="1722" spans="1:4" ht="13.5" x14ac:dyDescent="0.25">
      <c r="A1722" s="880" t="s">
        <v>5673</v>
      </c>
      <c r="B1722" s="881" t="s">
        <v>8289</v>
      </c>
      <c r="C1722" s="881" t="s">
        <v>2400</v>
      </c>
      <c r="D1722" s="882">
        <v>6.8</v>
      </c>
    </row>
    <row r="1723" spans="1:4" ht="13.5" x14ac:dyDescent="0.25">
      <c r="A1723" s="880" t="s">
        <v>5674</v>
      </c>
      <c r="B1723" s="881" t="s">
        <v>6703</v>
      </c>
      <c r="C1723" s="881" t="s">
        <v>6936</v>
      </c>
      <c r="D1723" s="882">
        <v>13.12</v>
      </c>
    </row>
    <row r="1724" spans="1:4" ht="13.5" x14ac:dyDescent="0.25">
      <c r="A1724" s="880" t="s">
        <v>5676</v>
      </c>
      <c r="B1724" s="881" t="s">
        <v>3005</v>
      </c>
      <c r="C1724" s="881" t="s">
        <v>2476</v>
      </c>
      <c r="D1724" s="882">
        <v>12.92</v>
      </c>
    </row>
    <row r="1725" spans="1:4" ht="13.5" x14ac:dyDescent="0.25">
      <c r="A1725" s="880" t="s">
        <v>5677</v>
      </c>
      <c r="B1725" s="881" t="s">
        <v>4136</v>
      </c>
      <c r="C1725" s="881" t="s">
        <v>2319</v>
      </c>
      <c r="D1725" s="882">
        <v>3.29</v>
      </c>
    </row>
    <row r="1726" spans="1:4" ht="13.5" x14ac:dyDescent="0.25">
      <c r="A1726" s="880" t="s">
        <v>5679</v>
      </c>
      <c r="B1726" s="881" t="s">
        <v>5842</v>
      </c>
      <c r="C1726" s="881" t="s">
        <v>2722</v>
      </c>
      <c r="D1726" s="882">
        <v>3.26</v>
      </c>
    </row>
    <row r="1727" spans="1:4" ht="13.5" x14ac:dyDescent="0.25">
      <c r="A1727" s="880" t="s">
        <v>5680</v>
      </c>
      <c r="B1727" s="881" t="s">
        <v>13071</v>
      </c>
      <c r="C1727" s="881" t="s">
        <v>1951</v>
      </c>
      <c r="D1727" s="882">
        <v>7.1899999999999995</v>
      </c>
    </row>
    <row r="1728" spans="1:4" ht="13.5" x14ac:dyDescent="0.25">
      <c r="A1728" s="880" t="s">
        <v>5682</v>
      </c>
      <c r="B1728" s="881" t="s">
        <v>5503</v>
      </c>
      <c r="C1728" s="881" t="s">
        <v>2487</v>
      </c>
      <c r="D1728" s="882">
        <v>7.1099999999999994</v>
      </c>
    </row>
    <row r="1729" spans="1:4" ht="13.5" x14ac:dyDescent="0.25">
      <c r="A1729" s="880" t="s">
        <v>5683</v>
      </c>
      <c r="B1729" s="881" t="s">
        <v>4285</v>
      </c>
      <c r="C1729" s="881" t="s">
        <v>11846</v>
      </c>
      <c r="D1729" s="882">
        <v>2.0399999999999996</v>
      </c>
    </row>
    <row r="1730" spans="1:4" ht="13.5" x14ac:dyDescent="0.25">
      <c r="A1730" s="880" t="s">
        <v>5685</v>
      </c>
      <c r="B1730" s="881" t="s">
        <v>4852</v>
      </c>
      <c r="C1730" s="881" t="s">
        <v>1408</v>
      </c>
      <c r="D1730" s="882">
        <v>1.92</v>
      </c>
    </row>
    <row r="1731" spans="1:4" ht="13.5" x14ac:dyDescent="0.25">
      <c r="A1731" s="880" t="s">
        <v>5687</v>
      </c>
      <c r="B1731" s="881" t="s">
        <v>3483</v>
      </c>
      <c r="C1731" s="881" t="s">
        <v>4626</v>
      </c>
      <c r="D1731" s="882">
        <v>2.2400000000000002</v>
      </c>
    </row>
    <row r="1732" spans="1:4" ht="13.5" x14ac:dyDescent="0.25">
      <c r="A1732" s="880" t="s">
        <v>5688</v>
      </c>
      <c r="B1732" s="881" t="s">
        <v>6965</v>
      </c>
      <c r="C1732" s="881" t="s">
        <v>5689</v>
      </c>
      <c r="D1732" s="882">
        <v>2.13</v>
      </c>
    </row>
    <row r="1733" spans="1:4" ht="13.5" x14ac:dyDescent="0.25">
      <c r="A1733" s="880" t="s">
        <v>5690</v>
      </c>
      <c r="B1733" s="881" t="s">
        <v>2226</v>
      </c>
      <c r="C1733" s="881" t="s">
        <v>4251</v>
      </c>
      <c r="D1733" s="882">
        <v>3.5199999999999996</v>
      </c>
    </row>
    <row r="1734" spans="1:4" ht="13.5" x14ac:dyDescent="0.25">
      <c r="A1734" s="880" t="s">
        <v>5692</v>
      </c>
      <c r="B1734" s="881" t="s">
        <v>1601</v>
      </c>
      <c r="C1734" s="881" t="s">
        <v>3527</v>
      </c>
      <c r="D1734" s="882">
        <v>3.49</v>
      </c>
    </row>
    <row r="1735" spans="1:4" ht="13.5" x14ac:dyDescent="0.25">
      <c r="A1735" s="880" t="s">
        <v>5693</v>
      </c>
      <c r="B1735" s="881" t="s">
        <v>4143</v>
      </c>
      <c r="C1735" s="881" t="s">
        <v>1867</v>
      </c>
      <c r="D1735" s="882">
        <v>7.419999999999999</v>
      </c>
    </row>
    <row r="1736" spans="1:4" ht="13.5" x14ac:dyDescent="0.25">
      <c r="A1736" s="880" t="s">
        <v>5695</v>
      </c>
      <c r="B1736" s="881" t="s">
        <v>13010</v>
      </c>
      <c r="C1736" s="881" t="s">
        <v>3527</v>
      </c>
      <c r="D1736" s="882">
        <v>7.3400000000000007</v>
      </c>
    </row>
    <row r="1737" spans="1:4" ht="13.5" x14ac:dyDescent="0.25">
      <c r="A1737" s="880" t="s">
        <v>5696</v>
      </c>
      <c r="B1737" s="881" t="s">
        <v>6685</v>
      </c>
      <c r="C1737" s="881" t="s">
        <v>5922</v>
      </c>
      <c r="D1737" s="882">
        <v>2.4299999999999997</v>
      </c>
    </row>
    <row r="1738" spans="1:4" ht="13.5" x14ac:dyDescent="0.25">
      <c r="A1738" s="880" t="s">
        <v>5699</v>
      </c>
      <c r="B1738" s="881" t="s">
        <v>1399</v>
      </c>
      <c r="C1738" s="881" t="s">
        <v>1487</v>
      </c>
      <c r="D1738" s="882">
        <v>2.3099999999999996</v>
      </c>
    </row>
    <row r="1739" spans="1:4" ht="13.5" x14ac:dyDescent="0.25">
      <c r="A1739" s="880" t="s">
        <v>5700</v>
      </c>
      <c r="B1739" s="881" t="s">
        <v>13072</v>
      </c>
      <c r="C1739" s="881" t="s">
        <v>3397</v>
      </c>
      <c r="D1739" s="882">
        <v>2.7300000000000004</v>
      </c>
    </row>
    <row r="1740" spans="1:4" ht="13.5" x14ac:dyDescent="0.25">
      <c r="A1740" s="880" t="s">
        <v>5701</v>
      </c>
      <c r="B1740" s="881" t="s">
        <v>2675</v>
      </c>
      <c r="C1740" s="881" t="s">
        <v>2664</v>
      </c>
      <c r="D1740" s="882">
        <v>2.62</v>
      </c>
    </row>
    <row r="1741" spans="1:4" ht="13.5" x14ac:dyDescent="0.25">
      <c r="A1741" s="880" t="s">
        <v>5702</v>
      </c>
      <c r="B1741" s="881" t="s">
        <v>4968</v>
      </c>
      <c r="C1741" s="881" t="s">
        <v>2194</v>
      </c>
      <c r="D1741" s="882">
        <v>13.18</v>
      </c>
    </row>
    <row r="1742" spans="1:4" ht="13.5" x14ac:dyDescent="0.25">
      <c r="A1742" s="880" t="s">
        <v>5703</v>
      </c>
      <c r="B1742" s="881" t="s">
        <v>8320</v>
      </c>
      <c r="C1742" s="881" t="s">
        <v>8836</v>
      </c>
      <c r="D1742" s="882">
        <v>13</v>
      </c>
    </row>
    <row r="1743" spans="1:4" ht="13.5" x14ac:dyDescent="0.25">
      <c r="A1743" s="880" t="s">
        <v>5705</v>
      </c>
      <c r="B1743" s="881" t="s">
        <v>6348</v>
      </c>
      <c r="C1743" s="881" t="s">
        <v>13073</v>
      </c>
      <c r="D1743" s="882">
        <v>7.6899999999999995</v>
      </c>
    </row>
    <row r="1744" spans="1:4" ht="13.5" x14ac:dyDescent="0.25">
      <c r="A1744" s="880" t="s">
        <v>5708</v>
      </c>
      <c r="B1744" s="881" t="s">
        <v>13074</v>
      </c>
      <c r="C1744" s="881" t="s">
        <v>4486</v>
      </c>
      <c r="D1744" s="882">
        <v>10.779999999999998</v>
      </c>
    </row>
    <row r="1745" spans="1:4" ht="13.5" x14ac:dyDescent="0.25">
      <c r="A1745" s="880" t="s">
        <v>5710</v>
      </c>
      <c r="B1745" s="881" t="s">
        <v>13075</v>
      </c>
      <c r="C1745" s="881" t="s">
        <v>13076</v>
      </c>
      <c r="D1745" s="882">
        <v>14.630000000000003</v>
      </c>
    </row>
    <row r="1746" spans="1:4" ht="13.5" x14ac:dyDescent="0.25">
      <c r="A1746" s="880" t="s">
        <v>5713</v>
      </c>
      <c r="B1746" s="881" t="s">
        <v>13077</v>
      </c>
      <c r="C1746" s="881" t="s">
        <v>13078</v>
      </c>
      <c r="D1746" s="882">
        <v>18.480000000000004</v>
      </c>
    </row>
    <row r="1747" spans="1:4" ht="13.5" x14ac:dyDescent="0.25">
      <c r="A1747" s="880" t="s">
        <v>5715</v>
      </c>
      <c r="B1747" s="881" t="s">
        <v>13079</v>
      </c>
      <c r="C1747" s="881" t="s">
        <v>2315</v>
      </c>
      <c r="D1747" s="882">
        <v>4.71</v>
      </c>
    </row>
    <row r="1748" spans="1:4" ht="13.5" x14ac:dyDescent="0.25">
      <c r="A1748" s="880" t="s">
        <v>5717</v>
      </c>
      <c r="B1748" s="881" t="s">
        <v>1853</v>
      </c>
      <c r="C1748" s="881" t="s">
        <v>3347</v>
      </c>
      <c r="D1748" s="882">
        <v>7.2900000000000009</v>
      </c>
    </row>
    <row r="1749" spans="1:4" ht="13.5" x14ac:dyDescent="0.25">
      <c r="A1749" s="880" t="s">
        <v>5719</v>
      </c>
      <c r="B1749" s="881" t="s">
        <v>2045</v>
      </c>
      <c r="C1749" s="881" t="s">
        <v>6216</v>
      </c>
      <c r="D1749" s="882">
        <v>10.52</v>
      </c>
    </row>
    <row r="1750" spans="1:4" ht="13.5" x14ac:dyDescent="0.25">
      <c r="A1750" s="880" t="s">
        <v>5722</v>
      </c>
      <c r="B1750" s="881" t="s">
        <v>13080</v>
      </c>
      <c r="C1750" s="881" t="s">
        <v>5000</v>
      </c>
      <c r="D1750" s="882">
        <v>13.75</v>
      </c>
    </row>
    <row r="1751" spans="1:4" ht="13.5" x14ac:dyDescent="0.25">
      <c r="A1751" s="880" t="s">
        <v>5723</v>
      </c>
      <c r="B1751" s="881" t="s">
        <v>3395</v>
      </c>
      <c r="C1751" s="881" t="s">
        <v>2341</v>
      </c>
      <c r="D1751" s="882">
        <v>0.16000000000000003</v>
      </c>
    </row>
    <row r="1752" spans="1:4" ht="13.5" x14ac:dyDescent="0.25">
      <c r="A1752" s="880" t="s">
        <v>5724</v>
      </c>
      <c r="B1752" s="881" t="s">
        <v>2316</v>
      </c>
      <c r="C1752" s="881" t="s">
        <v>1660</v>
      </c>
      <c r="D1752" s="882">
        <v>8.0000000000000016E-2</v>
      </c>
    </row>
    <row r="1753" spans="1:4" ht="13.5" x14ac:dyDescent="0.25">
      <c r="A1753" s="880" t="s">
        <v>5726</v>
      </c>
      <c r="B1753" s="881" t="s">
        <v>5997</v>
      </c>
      <c r="C1753" s="881" t="s">
        <v>1443</v>
      </c>
      <c r="D1753" s="882">
        <v>7.0000000000000007E-2</v>
      </c>
    </row>
    <row r="1754" spans="1:4" ht="13.5" x14ac:dyDescent="0.25">
      <c r="A1754" s="880" t="s">
        <v>5727</v>
      </c>
      <c r="B1754" s="881" t="s">
        <v>1767</v>
      </c>
      <c r="C1754" s="881" t="s">
        <v>2482</v>
      </c>
      <c r="D1754" s="882">
        <v>0.04</v>
      </c>
    </row>
    <row r="1755" spans="1:4" ht="13.5" x14ac:dyDescent="0.25">
      <c r="A1755" s="880" t="s">
        <v>5728</v>
      </c>
      <c r="B1755" s="881" t="s">
        <v>2356</v>
      </c>
      <c r="C1755" s="881" t="s">
        <v>1910</v>
      </c>
      <c r="D1755" s="882">
        <v>0.09</v>
      </c>
    </row>
    <row r="1756" spans="1:4" ht="13.5" x14ac:dyDescent="0.25">
      <c r="A1756" s="880" t="s">
        <v>5729</v>
      </c>
      <c r="B1756" s="881" t="s">
        <v>1573</v>
      </c>
      <c r="C1756" s="881" t="s">
        <v>1912</v>
      </c>
      <c r="D1756" s="882">
        <v>3.9999999999999994E-2</v>
      </c>
    </row>
    <row r="1757" spans="1:4" ht="13.5" x14ac:dyDescent="0.25">
      <c r="A1757" s="880" t="s">
        <v>5730</v>
      </c>
      <c r="B1757" s="881" t="s">
        <v>2309</v>
      </c>
      <c r="C1757" s="881" t="s">
        <v>1908</v>
      </c>
      <c r="D1757" s="882">
        <v>0.12000000000000002</v>
      </c>
    </row>
    <row r="1758" spans="1:4" ht="13.5" x14ac:dyDescent="0.25">
      <c r="A1758" s="880" t="s">
        <v>5731</v>
      </c>
      <c r="B1758" s="881" t="s">
        <v>1914</v>
      </c>
      <c r="C1758" s="881" t="s">
        <v>2294</v>
      </c>
      <c r="D1758" s="882">
        <v>3.9999999999999994E-2</v>
      </c>
    </row>
    <row r="1759" spans="1:4" ht="13.5" x14ac:dyDescent="0.25">
      <c r="A1759" s="880" t="s">
        <v>5732</v>
      </c>
      <c r="B1759" s="881" t="s">
        <v>4436</v>
      </c>
      <c r="C1759" s="881" t="s">
        <v>2358</v>
      </c>
      <c r="D1759" s="882">
        <v>0.14999999999999997</v>
      </c>
    </row>
    <row r="1760" spans="1:4" ht="13.5" x14ac:dyDescent="0.25">
      <c r="A1760" s="880" t="s">
        <v>5733</v>
      </c>
      <c r="B1760" s="881" t="s">
        <v>1443</v>
      </c>
      <c r="C1760" s="881" t="s">
        <v>1767</v>
      </c>
      <c r="D1760" s="882">
        <v>0.05</v>
      </c>
    </row>
    <row r="1761" spans="1:4" ht="13.5" x14ac:dyDescent="0.25">
      <c r="A1761" s="880" t="s">
        <v>5734</v>
      </c>
      <c r="B1761" s="881" t="s">
        <v>1767</v>
      </c>
      <c r="C1761" s="881" t="s">
        <v>1912</v>
      </c>
      <c r="D1761" s="882">
        <v>0.03</v>
      </c>
    </row>
    <row r="1762" spans="1:4" ht="13.5" x14ac:dyDescent="0.25">
      <c r="A1762" s="880" t="s">
        <v>5735</v>
      </c>
      <c r="B1762" s="881" t="s">
        <v>1444</v>
      </c>
      <c r="C1762" s="881" t="s">
        <v>4070</v>
      </c>
      <c r="D1762" s="882">
        <v>0.01</v>
      </c>
    </row>
    <row r="1763" spans="1:4" ht="13.5" x14ac:dyDescent="0.25">
      <c r="A1763" s="880" t="s">
        <v>5736</v>
      </c>
      <c r="B1763" s="881" t="s">
        <v>1443</v>
      </c>
      <c r="C1763" s="881" t="s">
        <v>1767</v>
      </c>
      <c r="D1763" s="882">
        <v>0.05</v>
      </c>
    </row>
    <row r="1764" spans="1:4" ht="13.5" x14ac:dyDescent="0.25">
      <c r="A1764" s="880" t="s">
        <v>5737</v>
      </c>
      <c r="B1764" s="881" t="s">
        <v>3144</v>
      </c>
      <c r="C1764" s="881" t="s">
        <v>1444</v>
      </c>
      <c r="D1764" s="882">
        <v>9.9999999999999985E-3</v>
      </c>
    </row>
    <row r="1765" spans="1:4" ht="13.5" x14ac:dyDescent="0.25">
      <c r="A1765" s="880" t="s">
        <v>5738</v>
      </c>
      <c r="B1765" s="881" t="s">
        <v>5997</v>
      </c>
      <c r="C1765" s="881" t="s">
        <v>1443</v>
      </c>
      <c r="D1765" s="882">
        <v>7.0000000000000007E-2</v>
      </c>
    </row>
    <row r="1766" spans="1:4" ht="13.5" x14ac:dyDescent="0.25">
      <c r="A1766" s="880" t="s">
        <v>5739</v>
      </c>
      <c r="B1766" s="881" t="s">
        <v>1912</v>
      </c>
      <c r="C1766" s="881" t="s">
        <v>3144</v>
      </c>
      <c r="D1766" s="882">
        <v>2.0000000000000004E-2</v>
      </c>
    </row>
    <row r="1767" spans="1:4" ht="13.5" x14ac:dyDescent="0.25">
      <c r="A1767" s="880" t="s">
        <v>5740</v>
      </c>
      <c r="B1767" s="881" t="s">
        <v>2358</v>
      </c>
      <c r="C1767" s="881" t="s">
        <v>1910</v>
      </c>
      <c r="D1767" s="882">
        <v>0.1</v>
      </c>
    </row>
    <row r="1768" spans="1:4" ht="13.5" x14ac:dyDescent="0.25">
      <c r="A1768" s="880" t="s">
        <v>5741</v>
      </c>
      <c r="B1768" s="881" t="s">
        <v>2294</v>
      </c>
      <c r="C1768" s="881" t="s">
        <v>2482</v>
      </c>
      <c r="D1768" s="882">
        <v>3.0000000000000006E-2</v>
      </c>
    </row>
    <row r="1769" spans="1:4" ht="13.5" x14ac:dyDescent="0.25">
      <c r="A1769" s="880" t="s">
        <v>5742</v>
      </c>
      <c r="B1769" s="881" t="s">
        <v>2034</v>
      </c>
      <c r="C1769" s="881" t="s">
        <v>4436</v>
      </c>
      <c r="D1769" s="882">
        <v>0.24000000000000005</v>
      </c>
    </row>
    <row r="1770" spans="1:4" ht="13.5" x14ac:dyDescent="0.25">
      <c r="A1770" s="880" t="s">
        <v>5743</v>
      </c>
      <c r="B1770" s="881" t="s">
        <v>3960</v>
      </c>
      <c r="C1770" s="881" t="s">
        <v>2338</v>
      </c>
      <c r="D1770" s="882">
        <v>0.16000000000000003</v>
      </c>
    </row>
    <row r="1771" spans="1:4" ht="13.5" x14ac:dyDescent="0.25">
      <c r="A1771" s="880" t="s">
        <v>5744</v>
      </c>
      <c r="B1771" s="881" t="s">
        <v>2382</v>
      </c>
      <c r="C1771" s="881" t="s">
        <v>2322</v>
      </c>
      <c r="D1771" s="882">
        <v>0.18</v>
      </c>
    </row>
    <row r="1772" spans="1:4" ht="13.5" x14ac:dyDescent="0.25">
      <c r="A1772" s="880" t="s">
        <v>5745</v>
      </c>
      <c r="B1772" s="881" t="s">
        <v>2655</v>
      </c>
      <c r="C1772" s="881" t="s">
        <v>4438</v>
      </c>
      <c r="D1772" s="882">
        <v>0.21999999999999997</v>
      </c>
    </row>
    <row r="1773" spans="1:4" ht="13.5" x14ac:dyDescent="0.25">
      <c r="A1773" s="880" t="s">
        <v>5746</v>
      </c>
      <c r="B1773" s="881" t="s">
        <v>5654</v>
      </c>
      <c r="C1773" s="881" t="s">
        <v>2485</v>
      </c>
      <c r="D1773" s="882">
        <v>0.24000000000000005</v>
      </c>
    </row>
    <row r="1774" spans="1:4" ht="13.5" x14ac:dyDescent="0.25">
      <c r="A1774" s="880" t="s">
        <v>5747</v>
      </c>
      <c r="B1774" s="881" t="s">
        <v>3377</v>
      </c>
      <c r="C1774" s="881" t="s">
        <v>2294</v>
      </c>
      <c r="D1774" s="882">
        <v>4.9999999999999989E-2</v>
      </c>
    </row>
    <row r="1775" spans="1:4" ht="13.5" x14ac:dyDescent="0.25">
      <c r="A1775" s="880" t="s">
        <v>5748</v>
      </c>
      <c r="B1775" s="881" t="s">
        <v>2684</v>
      </c>
      <c r="C1775" s="881" t="s">
        <v>3377</v>
      </c>
      <c r="D1775" s="882">
        <v>7.0000000000000007E-2</v>
      </c>
    </row>
    <row r="1776" spans="1:4" ht="13.5" x14ac:dyDescent="0.25">
      <c r="A1776" s="880" t="s">
        <v>5749</v>
      </c>
      <c r="B1776" s="881" t="s">
        <v>2338</v>
      </c>
      <c r="C1776" s="881" t="s">
        <v>1671</v>
      </c>
      <c r="D1776" s="882">
        <v>0.10999999999999999</v>
      </c>
    </row>
    <row r="1777" spans="1:4" ht="13.5" x14ac:dyDescent="0.25">
      <c r="A1777" s="880" t="s">
        <v>5750</v>
      </c>
      <c r="B1777" s="881" t="s">
        <v>4438</v>
      </c>
      <c r="C1777" s="881" t="s">
        <v>2693</v>
      </c>
      <c r="D1777" s="882">
        <v>0.14000000000000001</v>
      </c>
    </row>
    <row r="1778" spans="1:4" ht="13.5" x14ac:dyDescent="0.25">
      <c r="A1778" s="880" t="s">
        <v>5751</v>
      </c>
      <c r="B1778" s="881" t="s">
        <v>1767</v>
      </c>
      <c r="C1778" s="881" t="s">
        <v>4070</v>
      </c>
      <c r="D1778" s="882">
        <v>7.0000000000000007E-2</v>
      </c>
    </row>
    <row r="1779" spans="1:4" ht="13.5" x14ac:dyDescent="0.25">
      <c r="A1779" s="880" t="s">
        <v>5752</v>
      </c>
      <c r="B1779" s="881" t="s">
        <v>3377</v>
      </c>
      <c r="C1779" s="881" t="s">
        <v>4070</v>
      </c>
      <c r="D1779" s="882">
        <v>0.11</v>
      </c>
    </row>
    <row r="1780" spans="1:4" ht="13.5" x14ac:dyDescent="0.25">
      <c r="A1780" s="880" t="s">
        <v>5753</v>
      </c>
      <c r="B1780" s="881" t="s">
        <v>2335</v>
      </c>
      <c r="C1780" s="881" t="s">
        <v>1444</v>
      </c>
      <c r="D1780" s="882">
        <v>0.14000000000000001</v>
      </c>
    </row>
    <row r="1781" spans="1:4" ht="13.5" x14ac:dyDescent="0.25">
      <c r="A1781" s="880" t="s">
        <v>5754</v>
      </c>
      <c r="B1781" s="881" t="s">
        <v>5725</v>
      </c>
      <c r="C1781" s="881" t="s">
        <v>3144</v>
      </c>
      <c r="D1781" s="882">
        <v>0.18</v>
      </c>
    </row>
    <row r="1782" spans="1:4" ht="13.5" x14ac:dyDescent="0.25">
      <c r="A1782" s="880" t="s">
        <v>5755</v>
      </c>
      <c r="B1782" s="881" t="s">
        <v>1912</v>
      </c>
      <c r="C1782" s="881" t="s">
        <v>3144</v>
      </c>
      <c r="D1782" s="882">
        <v>2.0000000000000004E-2</v>
      </c>
    </row>
    <row r="1783" spans="1:4" ht="13.5" x14ac:dyDescent="0.25">
      <c r="A1783" s="880" t="s">
        <v>5756</v>
      </c>
      <c r="B1783" s="881" t="s">
        <v>2684</v>
      </c>
      <c r="C1783" s="881" t="s">
        <v>3377</v>
      </c>
      <c r="D1783" s="882">
        <v>7.0000000000000007E-2</v>
      </c>
    </row>
    <row r="1784" spans="1:4" ht="13.5" x14ac:dyDescent="0.25">
      <c r="A1784" s="880" t="s">
        <v>5757</v>
      </c>
      <c r="B1784" s="881" t="s">
        <v>1573</v>
      </c>
      <c r="C1784" s="881" t="s">
        <v>2297</v>
      </c>
      <c r="D1784" s="882">
        <v>0.03</v>
      </c>
    </row>
    <row r="1785" spans="1:4" ht="13.5" x14ac:dyDescent="0.25">
      <c r="A1785" s="880" t="s">
        <v>5758</v>
      </c>
      <c r="B1785" s="881" t="s">
        <v>2338</v>
      </c>
      <c r="C1785" s="881" t="s">
        <v>2684</v>
      </c>
      <c r="D1785" s="882">
        <v>9.9999999999999978E-2</v>
      </c>
    </row>
    <row r="1786" spans="1:4" ht="13.5" x14ac:dyDescent="0.25">
      <c r="A1786" s="880" t="s">
        <v>5759</v>
      </c>
      <c r="B1786" s="881" t="s">
        <v>1444</v>
      </c>
      <c r="C1786" s="881" t="s">
        <v>4070</v>
      </c>
      <c r="D1786" s="882">
        <v>0.01</v>
      </c>
    </row>
    <row r="1787" spans="1:4" ht="13.5" x14ac:dyDescent="0.25">
      <c r="A1787" s="880" t="s">
        <v>5760</v>
      </c>
      <c r="B1787" s="881" t="s">
        <v>2482</v>
      </c>
      <c r="C1787" s="881" t="s">
        <v>1444</v>
      </c>
      <c r="D1787" s="882">
        <v>0.02</v>
      </c>
    </row>
    <row r="1788" spans="1:4" ht="13.5" x14ac:dyDescent="0.25">
      <c r="A1788" s="892" t="s">
        <v>22827</v>
      </c>
      <c r="B1788" s="893" t="s">
        <v>12980</v>
      </c>
      <c r="C1788" s="893" t="str">
        <f>B1788</f>
        <v>12,82</v>
      </c>
      <c r="D1788" s="27">
        <v>0</v>
      </c>
    </row>
    <row r="1789" spans="1:4" ht="13.5" x14ac:dyDescent="0.25">
      <c r="A1789" s="892" t="s">
        <v>22828</v>
      </c>
      <c r="B1789" s="893" t="s">
        <v>12980</v>
      </c>
      <c r="C1789" s="893" t="str">
        <f t="shared" ref="C1789:C1851" si="0">B1789</f>
        <v>12,82</v>
      </c>
      <c r="D1789" s="27">
        <v>0</v>
      </c>
    </row>
    <row r="1790" spans="1:4" ht="13.5" x14ac:dyDescent="0.25">
      <c r="A1790" s="892" t="s">
        <v>22829</v>
      </c>
      <c r="B1790" s="893" t="s">
        <v>13815</v>
      </c>
      <c r="C1790" s="893" t="str">
        <f t="shared" si="0"/>
        <v>13,46</v>
      </c>
      <c r="D1790" s="27">
        <v>0</v>
      </c>
    </row>
    <row r="1791" spans="1:4" ht="13.5" x14ac:dyDescent="0.25">
      <c r="A1791" s="892" t="s">
        <v>22830</v>
      </c>
      <c r="B1791" s="893" t="s">
        <v>4502</v>
      </c>
      <c r="C1791" s="893" t="str">
        <f t="shared" si="0"/>
        <v>12,56</v>
      </c>
      <c r="D1791" s="27">
        <v>0</v>
      </c>
    </row>
    <row r="1792" spans="1:4" ht="13.5" x14ac:dyDescent="0.25">
      <c r="A1792" s="892" t="s">
        <v>9720</v>
      </c>
      <c r="B1792" s="893" t="s">
        <v>13815</v>
      </c>
      <c r="C1792" s="893" t="str">
        <f t="shared" si="0"/>
        <v>13,46</v>
      </c>
      <c r="D1792" s="27">
        <v>0</v>
      </c>
    </row>
    <row r="1793" spans="1:4" ht="13.5" x14ac:dyDescent="0.25">
      <c r="A1793" s="892" t="s">
        <v>22831</v>
      </c>
      <c r="B1793" s="893" t="s">
        <v>1777</v>
      </c>
      <c r="C1793" s="893" t="str">
        <f t="shared" si="0"/>
        <v>15,60</v>
      </c>
      <c r="D1793" s="27">
        <v>0</v>
      </c>
    </row>
    <row r="1794" spans="1:4" ht="13.5" x14ac:dyDescent="0.25">
      <c r="A1794" s="892" t="s">
        <v>22832</v>
      </c>
      <c r="B1794" s="893" t="s">
        <v>22833</v>
      </c>
      <c r="C1794" s="893" t="str">
        <f t="shared" si="0"/>
        <v>18,93</v>
      </c>
      <c r="D1794" s="27">
        <v>0</v>
      </c>
    </row>
    <row r="1795" spans="1:4" ht="13.5" x14ac:dyDescent="0.25">
      <c r="A1795" s="892" t="s">
        <v>11128</v>
      </c>
      <c r="B1795" s="893" t="s">
        <v>11847</v>
      </c>
      <c r="C1795" s="893" t="str">
        <f t="shared" si="0"/>
        <v>12,73</v>
      </c>
      <c r="D1795" s="27">
        <v>0</v>
      </c>
    </row>
    <row r="1796" spans="1:4" ht="13.5" x14ac:dyDescent="0.25">
      <c r="A1796" s="892" t="s">
        <v>9735</v>
      </c>
      <c r="B1796" s="893" t="s">
        <v>9653</v>
      </c>
      <c r="C1796" s="893" t="str">
        <f t="shared" si="0"/>
        <v>13,11</v>
      </c>
      <c r="D1796" s="27">
        <v>0</v>
      </c>
    </row>
    <row r="1797" spans="1:4" ht="13.5" x14ac:dyDescent="0.25">
      <c r="A1797" s="892" t="s">
        <v>22834</v>
      </c>
      <c r="B1797" s="893" t="s">
        <v>13236</v>
      </c>
      <c r="C1797" s="893" t="str">
        <f t="shared" si="0"/>
        <v>12,91</v>
      </c>
      <c r="D1797" s="27">
        <v>0</v>
      </c>
    </row>
    <row r="1798" spans="1:4" ht="13.5" x14ac:dyDescent="0.25">
      <c r="A1798" s="892" t="s">
        <v>22835</v>
      </c>
      <c r="B1798" s="893" t="s">
        <v>13331</v>
      </c>
      <c r="C1798" s="893" t="str">
        <f t="shared" si="0"/>
        <v>12,37</v>
      </c>
      <c r="D1798" s="27">
        <v>0</v>
      </c>
    </row>
    <row r="1799" spans="1:4" ht="13.5" x14ac:dyDescent="0.25">
      <c r="A1799" s="892" t="s">
        <v>22836</v>
      </c>
      <c r="B1799" s="893" t="s">
        <v>12980</v>
      </c>
      <c r="C1799" s="893" t="str">
        <f t="shared" si="0"/>
        <v>12,82</v>
      </c>
      <c r="D1799" s="27">
        <v>0</v>
      </c>
    </row>
    <row r="1800" spans="1:4" ht="13.5" x14ac:dyDescent="0.25">
      <c r="A1800" s="892" t="s">
        <v>9727</v>
      </c>
      <c r="B1800" s="893" t="s">
        <v>15475</v>
      </c>
      <c r="C1800" s="893" t="str">
        <f t="shared" si="0"/>
        <v>14,58</v>
      </c>
      <c r="D1800" s="27">
        <v>0</v>
      </c>
    </row>
    <row r="1801" spans="1:4" ht="13.5" x14ac:dyDescent="0.25">
      <c r="A1801" s="892" t="s">
        <v>22837</v>
      </c>
      <c r="B1801" s="893" t="s">
        <v>6137</v>
      </c>
      <c r="C1801" s="893" t="str">
        <f t="shared" si="0"/>
        <v>14,89</v>
      </c>
      <c r="D1801" s="27">
        <v>0</v>
      </c>
    </row>
    <row r="1802" spans="1:4" ht="13.5" x14ac:dyDescent="0.25">
      <c r="A1802" s="892" t="s">
        <v>22838</v>
      </c>
      <c r="B1802" s="893" t="s">
        <v>1857</v>
      </c>
      <c r="C1802" s="893" t="str">
        <f t="shared" si="0"/>
        <v>14,71</v>
      </c>
      <c r="D1802" s="27">
        <v>0</v>
      </c>
    </row>
    <row r="1803" spans="1:4" ht="13.5" x14ac:dyDescent="0.25">
      <c r="A1803" s="892" t="s">
        <v>9722</v>
      </c>
      <c r="B1803" s="893" t="s">
        <v>5527</v>
      </c>
      <c r="C1803" s="893" t="str">
        <f t="shared" si="0"/>
        <v>15,43</v>
      </c>
      <c r="D1803" s="27">
        <v>0</v>
      </c>
    </row>
    <row r="1804" spans="1:4" ht="13.5" x14ac:dyDescent="0.25">
      <c r="A1804" s="892" t="s">
        <v>22839</v>
      </c>
      <c r="B1804" s="893" t="s">
        <v>1777</v>
      </c>
      <c r="C1804" s="893" t="str">
        <f t="shared" si="0"/>
        <v>15,60</v>
      </c>
      <c r="D1804" s="27">
        <v>0</v>
      </c>
    </row>
    <row r="1805" spans="1:4" ht="13.5" x14ac:dyDescent="0.25">
      <c r="A1805" s="892" t="s">
        <v>11110</v>
      </c>
      <c r="B1805" s="893" t="s">
        <v>1981</v>
      </c>
      <c r="C1805" s="893" t="str">
        <f t="shared" si="0"/>
        <v>15,98</v>
      </c>
      <c r="D1805" s="27">
        <v>0</v>
      </c>
    </row>
    <row r="1806" spans="1:4" ht="13.5" x14ac:dyDescent="0.25">
      <c r="A1806" s="892" t="s">
        <v>22840</v>
      </c>
      <c r="B1806" s="893" t="s">
        <v>17317</v>
      </c>
      <c r="C1806" s="893" t="str">
        <f t="shared" si="0"/>
        <v>19,31</v>
      </c>
      <c r="D1806" s="27">
        <v>0</v>
      </c>
    </row>
    <row r="1807" spans="1:4" ht="13.5" x14ac:dyDescent="0.25">
      <c r="A1807" s="892" t="s">
        <v>22841</v>
      </c>
      <c r="B1807" s="893" t="s">
        <v>14025</v>
      </c>
      <c r="C1807" s="893" t="str">
        <f t="shared" si="0"/>
        <v>22,15</v>
      </c>
      <c r="D1807" s="27">
        <v>0</v>
      </c>
    </row>
    <row r="1808" spans="1:4" ht="13.5" x14ac:dyDescent="0.25">
      <c r="A1808" s="892" t="s">
        <v>9736</v>
      </c>
      <c r="B1808" s="893" t="s">
        <v>1981</v>
      </c>
      <c r="C1808" s="893" t="str">
        <f t="shared" si="0"/>
        <v>15,98</v>
      </c>
      <c r="D1808" s="27">
        <v>0</v>
      </c>
    </row>
    <row r="1809" spans="1:4" ht="13.5" x14ac:dyDescent="0.25">
      <c r="A1809" s="892" t="s">
        <v>22842</v>
      </c>
      <c r="B1809" s="893" t="s">
        <v>17935</v>
      </c>
      <c r="C1809" s="893" t="str">
        <f t="shared" si="0"/>
        <v>14,28</v>
      </c>
      <c r="D1809" s="27">
        <v>0</v>
      </c>
    </row>
    <row r="1810" spans="1:4" ht="13.5" x14ac:dyDescent="0.25">
      <c r="A1810" s="892" t="s">
        <v>22843</v>
      </c>
      <c r="B1810" s="893" t="s">
        <v>6516</v>
      </c>
      <c r="C1810" s="893" t="str">
        <f t="shared" si="0"/>
        <v>16,17</v>
      </c>
      <c r="D1810" s="27">
        <v>0</v>
      </c>
    </row>
    <row r="1811" spans="1:4" ht="13.5" x14ac:dyDescent="0.25">
      <c r="A1811" s="892" t="s">
        <v>22844</v>
      </c>
      <c r="B1811" s="893" t="s">
        <v>2426</v>
      </c>
      <c r="C1811" s="893" t="str">
        <f t="shared" si="0"/>
        <v>14,46</v>
      </c>
      <c r="D1811" s="27">
        <v>0</v>
      </c>
    </row>
    <row r="1812" spans="1:4" ht="13.5" x14ac:dyDescent="0.25">
      <c r="A1812" s="892" t="s">
        <v>9732</v>
      </c>
      <c r="B1812" s="893" t="s">
        <v>4462</v>
      </c>
      <c r="C1812" s="893" t="str">
        <f t="shared" si="0"/>
        <v>14,95</v>
      </c>
      <c r="D1812" s="27">
        <v>0</v>
      </c>
    </row>
    <row r="1813" spans="1:4" ht="13.5" x14ac:dyDescent="0.25">
      <c r="A1813" s="892" t="s">
        <v>22845</v>
      </c>
      <c r="B1813" s="893" t="s">
        <v>1777</v>
      </c>
      <c r="C1813" s="893" t="str">
        <f t="shared" si="0"/>
        <v>15,60</v>
      </c>
      <c r="D1813" s="27">
        <v>0</v>
      </c>
    </row>
    <row r="1814" spans="1:4" ht="13.5" x14ac:dyDescent="0.25">
      <c r="A1814" s="892" t="s">
        <v>22846</v>
      </c>
      <c r="B1814" s="893" t="s">
        <v>22833</v>
      </c>
      <c r="C1814" s="893" t="str">
        <f t="shared" si="0"/>
        <v>18,93</v>
      </c>
      <c r="D1814" s="27">
        <v>0</v>
      </c>
    </row>
    <row r="1815" spans="1:4" ht="13.5" x14ac:dyDescent="0.25">
      <c r="A1815" s="892" t="s">
        <v>22847</v>
      </c>
      <c r="B1815" s="893" t="s">
        <v>4649</v>
      </c>
      <c r="C1815" s="893" t="str">
        <f t="shared" si="0"/>
        <v>10,41</v>
      </c>
      <c r="D1815" s="27">
        <v>0</v>
      </c>
    </row>
    <row r="1816" spans="1:4" ht="13.5" x14ac:dyDescent="0.25">
      <c r="A1816" s="892" t="s">
        <v>22848</v>
      </c>
      <c r="B1816" s="893" t="s">
        <v>13252</v>
      </c>
      <c r="C1816" s="893" t="str">
        <f t="shared" si="0"/>
        <v>20,19</v>
      </c>
      <c r="D1816" s="27">
        <v>0</v>
      </c>
    </row>
    <row r="1817" spans="1:4" ht="13.5" x14ac:dyDescent="0.25">
      <c r="A1817" s="892" t="s">
        <v>22849</v>
      </c>
      <c r="B1817" s="893" t="s">
        <v>3180</v>
      </c>
      <c r="C1817" s="893" t="str">
        <f t="shared" si="0"/>
        <v>12,49</v>
      </c>
      <c r="D1817" s="27">
        <v>0</v>
      </c>
    </row>
    <row r="1818" spans="1:4" ht="13.5" x14ac:dyDescent="0.25">
      <c r="A1818" s="892" t="s">
        <v>22850</v>
      </c>
      <c r="B1818" s="893" t="s">
        <v>3180</v>
      </c>
      <c r="C1818" s="893" t="str">
        <f t="shared" si="0"/>
        <v>12,49</v>
      </c>
      <c r="D1818" s="27">
        <v>0</v>
      </c>
    </row>
    <row r="1819" spans="1:4" ht="13.5" x14ac:dyDescent="0.25">
      <c r="A1819" s="892" t="s">
        <v>22851</v>
      </c>
      <c r="B1819" s="893" t="s">
        <v>3180</v>
      </c>
      <c r="C1819" s="893" t="str">
        <f t="shared" si="0"/>
        <v>12,49</v>
      </c>
      <c r="D1819" s="27">
        <v>0</v>
      </c>
    </row>
    <row r="1820" spans="1:4" ht="13.5" x14ac:dyDescent="0.25">
      <c r="A1820" s="892" t="s">
        <v>22852</v>
      </c>
      <c r="B1820" s="893" t="s">
        <v>6577</v>
      </c>
      <c r="C1820" s="893" t="str">
        <f t="shared" si="0"/>
        <v>11,77</v>
      </c>
      <c r="D1820" s="27">
        <v>0</v>
      </c>
    </row>
    <row r="1821" spans="1:4" ht="13.5" x14ac:dyDescent="0.25">
      <c r="A1821" s="892" t="s">
        <v>22853</v>
      </c>
      <c r="B1821" s="893" t="s">
        <v>22854</v>
      </c>
      <c r="C1821" s="893" t="str">
        <f t="shared" si="0"/>
        <v>13,39</v>
      </c>
      <c r="D1821" s="27">
        <v>0</v>
      </c>
    </row>
    <row r="1822" spans="1:4" ht="13.5" x14ac:dyDescent="0.25">
      <c r="A1822" s="892" t="s">
        <v>22855</v>
      </c>
      <c r="B1822" s="893" t="s">
        <v>6443</v>
      </c>
      <c r="C1822" s="893" t="str">
        <f t="shared" si="0"/>
        <v>13,50</v>
      </c>
      <c r="D1822" s="27">
        <v>0</v>
      </c>
    </row>
    <row r="1823" spans="1:4" ht="13.5" x14ac:dyDescent="0.25">
      <c r="A1823" s="892" t="s">
        <v>22856</v>
      </c>
      <c r="B1823" s="893" t="s">
        <v>1886</v>
      </c>
      <c r="C1823" s="893" t="str">
        <f t="shared" si="0"/>
        <v>13,97</v>
      </c>
      <c r="D1823" s="27">
        <v>0</v>
      </c>
    </row>
    <row r="1824" spans="1:4" ht="13.5" x14ac:dyDescent="0.25">
      <c r="A1824" s="892" t="s">
        <v>22857</v>
      </c>
      <c r="B1824" s="893" t="s">
        <v>4789</v>
      </c>
      <c r="C1824" s="893" t="str">
        <f t="shared" si="0"/>
        <v>10,05</v>
      </c>
      <c r="D1824" s="27">
        <v>0</v>
      </c>
    </row>
    <row r="1825" spans="1:4" ht="13.5" x14ac:dyDescent="0.25">
      <c r="A1825" s="892" t="s">
        <v>22858</v>
      </c>
      <c r="B1825" s="893" t="s">
        <v>11835</v>
      </c>
      <c r="C1825" s="893" t="str">
        <f t="shared" si="0"/>
        <v>15,14</v>
      </c>
      <c r="D1825" s="27">
        <v>0</v>
      </c>
    </row>
    <row r="1826" spans="1:4" ht="13.5" x14ac:dyDescent="0.25">
      <c r="A1826" s="892" t="s">
        <v>22859</v>
      </c>
      <c r="B1826" s="893" t="s">
        <v>7023</v>
      </c>
      <c r="C1826" s="893" t="str">
        <f t="shared" si="0"/>
        <v>9,58</v>
      </c>
      <c r="D1826" s="27">
        <v>0</v>
      </c>
    </row>
    <row r="1827" spans="1:4" ht="13.5" x14ac:dyDescent="0.25">
      <c r="A1827" s="892" t="s">
        <v>22860</v>
      </c>
      <c r="B1827" s="893" t="s">
        <v>3459</v>
      </c>
      <c r="C1827" s="893" t="str">
        <f t="shared" si="0"/>
        <v>16,91</v>
      </c>
      <c r="D1827" s="27">
        <v>0</v>
      </c>
    </row>
    <row r="1828" spans="1:4" ht="13.5" x14ac:dyDescent="0.25">
      <c r="A1828" s="892" t="s">
        <v>22861</v>
      </c>
      <c r="B1828" s="893" t="s">
        <v>2567</v>
      </c>
      <c r="C1828" s="893" t="str">
        <f t="shared" si="0"/>
        <v>13,33</v>
      </c>
      <c r="D1828" s="27">
        <v>0</v>
      </c>
    </row>
    <row r="1829" spans="1:4" ht="13.5" x14ac:dyDescent="0.25">
      <c r="A1829" s="892" t="s">
        <v>22862</v>
      </c>
      <c r="B1829" s="893" t="s">
        <v>8431</v>
      </c>
      <c r="C1829" s="893" t="str">
        <f t="shared" si="0"/>
        <v>9,61</v>
      </c>
      <c r="D1829" s="27">
        <v>0</v>
      </c>
    </row>
    <row r="1830" spans="1:4" ht="13.5" x14ac:dyDescent="0.25">
      <c r="A1830" s="892" t="s">
        <v>22863</v>
      </c>
      <c r="B1830" s="893" t="s">
        <v>22864</v>
      </c>
      <c r="C1830" s="893" t="str">
        <f t="shared" si="0"/>
        <v>18,63</v>
      </c>
      <c r="D1830" s="27">
        <v>0</v>
      </c>
    </row>
    <row r="1831" spans="1:4" ht="13.5" x14ac:dyDescent="0.25">
      <c r="A1831" s="892" t="s">
        <v>22865</v>
      </c>
      <c r="B1831" s="893" t="s">
        <v>22864</v>
      </c>
      <c r="C1831" s="893" t="str">
        <f t="shared" si="0"/>
        <v>18,63</v>
      </c>
      <c r="D1831" s="27">
        <v>0</v>
      </c>
    </row>
    <row r="1832" spans="1:4" ht="13.5" x14ac:dyDescent="0.25">
      <c r="A1832" s="892" t="s">
        <v>22866</v>
      </c>
      <c r="B1832" s="893" t="s">
        <v>2426</v>
      </c>
      <c r="C1832" s="893" t="str">
        <f t="shared" si="0"/>
        <v>14,46</v>
      </c>
      <c r="D1832" s="27">
        <v>0</v>
      </c>
    </row>
    <row r="1833" spans="1:4" ht="13.5" x14ac:dyDescent="0.25">
      <c r="A1833" s="892" t="s">
        <v>22867</v>
      </c>
      <c r="B1833" s="893" t="s">
        <v>14089</v>
      </c>
      <c r="C1833" s="893" t="str">
        <f t="shared" si="0"/>
        <v>14,34</v>
      </c>
      <c r="D1833" s="27">
        <v>0</v>
      </c>
    </row>
    <row r="1834" spans="1:4" ht="13.5" x14ac:dyDescent="0.25">
      <c r="A1834" s="892" t="s">
        <v>22868</v>
      </c>
      <c r="B1834" s="893" t="s">
        <v>7174</v>
      </c>
      <c r="C1834" s="893" t="str">
        <f t="shared" si="0"/>
        <v>13,01</v>
      </c>
      <c r="D1834" s="27">
        <v>0</v>
      </c>
    </row>
    <row r="1835" spans="1:4" ht="13.5" x14ac:dyDescent="0.25">
      <c r="A1835" s="892" t="s">
        <v>22869</v>
      </c>
      <c r="B1835" s="893" t="s">
        <v>14563</v>
      </c>
      <c r="C1835" s="893" t="str">
        <f t="shared" si="0"/>
        <v>13,43</v>
      </c>
      <c r="D1835" s="27">
        <v>0</v>
      </c>
    </row>
    <row r="1836" spans="1:4" ht="13.5" x14ac:dyDescent="0.25">
      <c r="A1836" s="892" t="s">
        <v>22870</v>
      </c>
      <c r="B1836" s="893" t="s">
        <v>4199</v>
      </c>
      <c r="C1836" s="893" t="str">
        <f t="shared" si="0"/>
        <v>9,99</v>
      </c>
      <c r="D1836" s="27">
        <v>0</v>
      </c>
    </row>
    <row r="1837" spans="1:4" ht="13.5" x14ac:dyDescent="0.25">
      <c r="A1837" s="892" t="s">
        <v>22871</v>
      </c>
      <c r="B1837" s="893" t="s">
        <v>22872</v>
      </c>
      <c r="C1837" s="893" t="str">
        <f t="shared" si="0"/>
        <v>11,09</v>
      </c>
      <c r="D1837" s="27">
        <v>0</v>
      </c>
    </row>
    <row r="1838" spans="1:4" ht="13.5" x14ac:dyDescent="0.25">
      <c r="A1838" s="892" t="s">
        <v>9741</v>
      </c>
      <c r="B1838" s="893" t="s">
        <v>1777</v>
      </c>
      <c r="C1838" s="893" t="str">
        <f t="shared" si="0"/>
        <v>15,60</v>
      </c>
      <c r="D1838" s="27">
        <v>0</v>
      </c>
    </row>
    <row r="1839" spans="1:4" ht="13.5" x14ac:dyDescent="0.25">
      <c r="A1839" s="892" t="s">
        <v>22873</v>
      </c>
      <c r="B1839" s="893" t="s">
        <v>1777</v>
      </c>
      <c r="C1839" s="893" t="str">
        <f t="shared" si="0"/>
        <v>15,60</v>
      </c>
      <c r="D1839" s="27">
        <v>0</v>
      </c>
    </row>
    <row r="1840" spans="1:4" ht="13.5" x14ac:dyDescent="0.25">
      <c r="A1840" s="892" t="s">
        <v>22874</v>
      </c>
      <c r="B1840" s="893" t="s">
        <v>3854</v>
      </c>
      <c r="C1840" s="893" t="str">
        <f t="shared" si="0"/>
        <v>16,33</v>
      </c>
      <c r="D1840" s="27">
        <v>0</v>
      </c>
    </row>
    <row r="1841" spans="1:4" ht="13.5" x14ac:dyDescent="0.25">
      <c r="A1841" s="892" t="s">
        <v>22875</v>
      </c>
      <c r="B1841" s="893" t="s">
        <v>2742</v>
      </c>
      <c r="C1841" s="893" t="str">
        <f t="shared" si="0"/>
        <v>8,47</v>
      </c>
      <c r="D1841" s="27">
        <v>0</v>
      </c>
    </row>
    <row r="1842" spans="1:4" ht="13.5" x14ac:dyDescent="0.25">
      <c r="A1842" s="892" t="s">
        <v>9800</v>
      </c>
      <c r="B1842" s="893" t="s">
        <v>5209</v>
      </c>
      <c r="C1842" s="893" t="str">
        <f t="shared" si="0"/>
        <v>14,98</v>
      </c>
      <c r="D1842" s="27">
        <v>0</v>
      </c>
    </row>
    <row r="1843" spans="1:4" ht="13.5" x14ac:dyDescent="0.25">
      <c r="A1843" s="892" t="s">
        <v>9728</v>
      </c>
      <c r="B1843" s="893" t="s">
        <v>11847</v>
      </c>
      <c r="C1843" s="893" t="str">
        <f t="shared" si="0"/>
        <v>12,73</v>
      </c>
      <c r="D1843" s="27">
        <v>0</v>
      </c>
    </row>
    <row r="1844" spans="1:4" ht="13.5" x14ac:dyDescent="0.25">
      <c r="A1844" s="892" t="s">
        <v>22876</v>
      </c>
      <c r="B1844" s="893" t="s">
        <v>1777</v>
      </c>
      <c r="C1844" s="893" t="str">
        <f t="shared" si="0"/>
        <v>15,60</v>
      </c>
      <c r="D1844" s="27">
        <v>0</v>
      </c>
    </row>
    <row r="1845" spans="1:4" ht="13.5" x14ac:dyDescent="0.25">
      <c r="A1845" s="892" t="s">
        <v>22877</v>
      </c>
      <c r="B1845" s="893" t="s">
        <v>21357</v>
      </c>
      <c r="C1845" s="893" t="str">
        <f t="shared" si="0"/>
        <v>26,48</v>
      </c>
      <c r="D1845" s="27">
        <v>0</v>
      </c>
    </row>
    <row r="1846" spans="1:4" ht="13.5" x14ac:dyDescent="0.25">
      <c r="A1846" s="892" t="s">
        <v>22878</v>
      </c>
      <c r="B1846" s="893" t="s">
        <v>22879</v>
      </c>
      <c r="C1846" s="893" t="str">
        <f t="shared" si="0"/>
        <v>13,60</v>
      </c>
      <c r="D1846" s="27">
        <v>0</v>
      </c>
    </row>
    <row r="1847" spans="1:4" ht="13.5" x14ac:dyDescent="0.25">
      <c r="A1847" s="892" t="s">
        <v>22880</v>
      </c>
      <c r="B1847" s="893" t="s">
        <v>12218</v>
      </c>
      <c r="C1847" s="893" t="str">
        <f t="shared" si="0"/>
        <v>22,78</v>
      </c>
      <c r="D1847" s="27">
        <v>0</v>
      </c>
    </row>
    <row r="1848" spans="1:4" ht="13.5" x14ac:dyDescent="0.25">
      <c r="A1848" s="892" t="s">
        <v>22881</v>
      </c>
      <c r="B1848" s="893" t="s">
        <v>1548</v>
      </c>
      <c r="C1848" s="893" t="str">
        <f t="shared" si="0"/>
        <v>14,09</v>
      </c>
      <c r="D1848" s="27">
        <v>0</v>
      </c>
    </row>
    <row r="1849" spans="1:4" ht="13.5" x14ac:dyDescent="0.25">
      <c r="A1849" s="892" t="s">
        <v>22882</v>
      </c>
      <c r="B1849" s="893" t="s">
        <v>22883</v>
      </c>
      <c r="C1849" s="893" t="str">
        <f t="shared" si="0"/>
        <v>14,31</v>
      </c>
      <c r="D1849" s="27">
        <v>0</v>
      </c>
    </row>
    <row r="1850" spans="1:4" ht="13.5" x14ac:dyDescent="0.25">
      <c r="A1850" s="892" t="s">
        <v>9772</v>
      </c>
      <c r="B1850" s="893" t="s">
        <v>4269</v>
      </c>
      <c r="C1850" s="893" t="str">
        <f t="shared" si="0"/>
        <v>14,06</v>
      </c>
      <c r="D1850" s="27">
        <v>0</v>
      </c>
    </row>
    <row r="1851" spans="1:4" ht="13.5" x14ac:dyDescent="0.25">
      <c r="A1851" s="892" t="s">
        <v>22884</v>
      </c>
      <c r="B1851" s="893" t="s">
        <v>1809</v>
      </c>
      <c r="C1851" s="893" t="str">
        <f t="shared" si="0"/>
        <v>13,10</v>
      </c>
      <c r="D1851" s="27">
        <v>0</v>
      </c>
    </row>
    <row r="1852" spans="1:4" ht="13.5" x14ac:dyDescent="0.25">
      <c r="A1852" s="880" t="s">
        <v>5761</v>
      </c>
      <c r="B1852" s="881" t="s">
        <v>3397</v>
      </c>
      <c r="C1852" s="881" t="s">
        <v>1396</v>
      </c>
      <c r="D1852" s="882">
        <v>2.42</v>
      </c>
    </row>
    <row r="1853" spans="1:4" ht="13.5" x14ac:dyDescent="0.25">
      <c r="A1853" s="880" t="s">
        <v>5762</v>
      </c>
      <c r="B1853" s="881" t="s">
        <v>2655</v>
      </c>
      <c r="C1853" s="881" t="s">
        <v>1396</v>
      </c>
      <c r="D1853" s="882">
        <v>0.6</v>
      </c>
    </row>
    <row r="1854" spans="1:4" ht="13.5" x14ac:dyDescent="0.25">
      <c r="A1854" s="880" t="s">
        <v>5764</v>
      </c>
      <c r="B1854" s="881" t="s">
        <v>2353</v>
      </c>
      <c r="C1854" s="881" t="s">
        <v>1396</v>
      </c>
      <c r="D1854" s="882">
        <v>0.14000000000000001</v>
      </c>
    </row>
    <row r="1855" spans="1:4" ht="13.5" x14ac:dyDescent="0.25">
      <c r="A1855" s="880" t="s">
        <v>5765</v>
      </c>
      <c r="B1855" s="881" t="s">
        <v>2536</v>
      </c>
      <c r="C1855" s="881" t="s">
        <v>1396</v>
      </c>
      <c r="D1855" s="882">
        <v>0.5</v>
      </c>
    </row>
    <row r="1856" spans="1:4" ht="13.5" x14ac:dyDescent="0.25">
      <c r="A1856" s="880" t="s">
        <v>5766</v>
      </c>
      <c r="B1856" s="881" t="s">
        <v>2722</v>
      </c>
      <c r="C1856" s="881" t="s">
        <v>1396</v>
      </c>
      <c r="D1856" s="882">
        <v>1.17</v>
      </c>
    </row>
    <row r="1857" spans="1:4" ht="13.5" x14ac:dyDescent="0.25">
      <c r="A1857" s="880" t="s">
        <v>5767</v>
      </c>
      <c r="B1857" s="881" t="s">
        <v>5651</v>
      </c>
      <c r="C1857" s="881" t="s">
        <v>1396</v>
      </c>
      <c r="D1857" s="882">
        <v>0.74</v>
      </c>
    </row>
    <row r="1858" spans="1:4" ht="13.5" x14ac:dyDescent="0.25">
      <c r="A1858" s="880" t="s">
        <v>5768</v>
      </c>
      <c r="B1858" s="881" t="s">
        <v>2659</v>
      </c>
      <c r="C1858" s="881" t="s">
        <v>1396</v>
      </c>
      <c r="D1858" s="882">
        <v>3.24</v>
      </c>
    </row>
    <row r="1859" spans="1:4" ht="13.5" x14ac:dyDescent="0.25">
      <c r="A1859" s="880" t="s">
        <v>5769</v>
      </c>
      <c r="B1859" s="881" t="s">
        <v>5663</v>
      </c>
      <c r="C1859" s="881" t="s">
        <v>1396</v>
      </c>
      <c r="D1859" s="882">
        <v>0.72</v>
      </c>
    </row>
    <row r="1860" spans="1:4" ht="13.5" x14ac:dyDescent="0.25">
      <c r="A1860" s="880" t="s">
        <v>5770</v>
      </c>
      <c r="B1860" s="881" t="s">
        <v>1910</v>
      </c>
      <c r="C1860" s="881" t="s">
        <v>1396</v>
      </c>
      <c r="D1860" s="882">
        <v>0.17</v>
      </c>
    </row>
    <row r="1861" spans="1:4" ht="13.5" x14ac:dyDescent="0.25">
      <c r="A1861" s="880" t="s">
        <v>5771</v>
      </c>
      <c r="B1861" s="881" t="s">
        <v>2655</v>
      </c>
      <c r="C1861" s="881" t="s">
        <v>1396</v>
      </c>
      <c r="D1861" s="882">
        <v>0.6</v>
      </c>
    </row>
    <row r="1862" spans="1:4" ht="13.5" x14ac:dyDescent="0.25">
      <c r="A1862" s="880" t="s">
        <v>5772</v>
      </c>
      <c r="B1862" s="881" t="s">
        <v>4626</v>
      </c>
      <c r="C1862" s="881" t="s">
        <v>1396</v>
      </c>
      <c r="D1862" s="882">
        <v>1.75</v>
      </c>
    </row>
    <row r="1863" spans="1:4" ht="13.5" x14ac:dyDescent="0.25">
      <c r="A1863" s="880" t="s">
        <v>5773</v>
      </c>
      <c r="B1863" s="881" t="s">
        <v>2851</v>
      </c>
      <c r="C1863" s="881" t="s">
        <v>1396</v>
      </c>
      <c r="D1863" s="882">
        <v>0.89</v>
      </c>
    </row>
    <row r="1864" spans="1:4" ht="13.5" x14ac:dyDescent="0.25">
      <c r="A1864" s="880" t="s">
        <v>5774</v>
      </c>
      <c r="B1864" s="881" t="s">
        <v>5694</v>
      </c>
      <c r="C1864" s="881" t="s">
        <v>1396</v>
      </c>
      <c r="D1864" s="882">
        <v>1.88</v>
      </c>
    </row>
    <row r="1865" spans="1:4" ht="13.5" x14ac:dyDescent="0.25">
      <c r="A1865" s="880" t="s">
        <v>5775</v>
      </c>
      <c r="B1865" s="881" t="s">
        <v>5661</v>
      </c>
      <c r="C1865" s="881" t="s">
        <v>1396</v>
      </c>
      <c r="D1865" s="882">
        <v>0.56999999999999995</v>
      </c>
    </row>
    <row r="1866" spans="1:4" ht="13.5" x14ac:dyDescent="0.25">
      <c r="A1866" s="880" t="s">
        <v>5776</v>
      </c>
      <c r="B1866" s="881" t="s">
        <v>1443</v>
      </c>
      <c r="C1866" s="881" t="s">
        <v>1396</v>
      </c>
      <c r="D1866" s="882">
        <v>0.13</v>
      </c>
    </row>
    <row r="1867" spans="1:4" ht="13.5" x14ac:dyDescent="0.25">
      <c r="A1867" s="880" t="s">
        <v>5777</v>
      </c>
      <c r="B1867" s="881" t="s">
        <v>2398</v>
      </c>
      <c r="C1867" s="881" t="s">
        <v>1396</v>
      </c>
      <c r="D1867" s="882">
        <v>0.48</v>
      </c>
    </row>
    <row r="1868" spans="1:4" ht="13.5" x14ac:dyDescent="0.25">
      <c r="A1868" s="880" t="s">
        <v>5778</v>
      </c>
      <c r="B1868" s="881" t="s">
        <v>5779</v>
      </c>
      <c r="C1868" s="881" t="s">
        <v>1396</v>
      </c>
      <c r="D1868" s="882">
        <v>0.7</v>
      </c>
    </row>
    <row r="1869" spans="1:4" ht="13.5" x14ac:dyDescent="0.25">
      <c r="A1869" s="880" t="s">
        <v>5780</v>
      </c>
      <c r="B1869" s="881" t="s">
        <v>5779</v>
      </c>
      <c r="C1869" s="881" t="s">
        <v>1396</v>
      </c>
      <c r="D1869" s="882">
        <v>0.7</v>
      </c>
    </row>
    <row r="1870" spans="1:4" ht="13.5" x14ac:dyDescent="0.25">
      <c r="A1870" s="880" t="s">
        <v>5781</v>
      </c>
      <c r="B1870" s="881" t="s">
        <v>2313</v>
      </c>
      <c r="C1870" s="881" t="s">
        <v>2302</v>
      </c>
      <c r="D1870" s="882">
        <v>1.1099999999999999</v>
      </c>
    </row>
    <row r="1871" spans="1:4" ht="13.5" x14ac:dyDescent="0.25">
      <c r="A1871" s="880" t="s">
        <v>5782</v>
      </c>
      <c r="B1871" s="881" t="s">
        <v>6357</v>
      </c>
      <c r="C1871" s="881" t="s">
        <v>2346</v>
      </c>
      <c r="D1871" s="882">
        <v>0.99</v>
      </c>
    </row>
    <row r="1872" spans="1:4" ht="13.5" x14ac:dyDescent="0.25">
      <c r="A1872" s="880" t="s">
        <v>5783</v>
      </c>
      <c r="B1872" s="881" t="s">
        <v>2715</v>
      </c>
      <c r="C1872" s="881" t="s">
        <v>5938</v>
      </c>
      <c r="D1872" s="882">
        <v>1.3599999999999999</v>
      </c>
    </row>
    <row r="1873" spans="1:4" ht="13.5" x14ac:dyDescent="0.25">
      <c r="A1873" s="880" t="s">
        <v>5784</v>
      </c>
      <c r="B1873" s="881" t="s">
        <v>4358</v>
      </c>
      <c r="C1873" s="881" t="s">
        <v>4367</v>
      </c>
      <c r="D1873" s="882">
        <v>1.44</v>
      </c>
    </row>
    <row r="1874" spans="1:4" ht="13.5" x14ac:dyDescent="0.25">
      <c r="A1874" s="880" t="s">
        <v>5785</v>
      </c>
      <c r="B1874" s="881" t="s">
        <v>2388</v>
      </c>
      <c r="C1874" s="881" t="s">
        <v>3681</v>
      </c>
      <c r="D1874" s="882">
        <v>1.1500000000000001</v>
      </c>
    </row>
    <row r="1875" spans="1:4" ht="13.5" x14ac:dyDescent="0.25">
      <c r="A1875" s="880" t="s">
        <v>5787</v>
      </c>
      <c r="B1875" s="881" t="s">
        <v>4388</v>
      </c>
      <c r="C1875" s="881" t="s">
        <v>5788</v>
      </c>
      <c r="D1875" s="882">
        <v>9.6300000000000008</v>
      </c>
    </row>
    <row r="1876" spans="1:4" ht="13.5" x14ac:dyDescent="0.25">
      <c r="A1876" s="880" t="s">
        <v>5789</v>
      </c>
      <c r="B1876" s="881" t="s">
        <v>6269</v>
      </c>
      <c r="C1876" s="881" t="s">
        <v>5790</v>
      </c>
      <c r="D1876" s="882">
        <v>9.1900000000000013</v>
      </c>
    </row>
    <row r="1877" spans="1:4" ht="13.5" x14ac:dyDescent="0.25">
      <c r="A1877" s="880" t="s">
        <v>5791</v>
      </c>
      <c r="B1877" s="881" t="s">
        <v>4142</v>
      </c>
      <c r="C1877" s="881" t="s">
        <v>1396</v>
      </c>
      <c r="D1877" s="882">
        <v>9.4499999999999993</v>
      </c>
    </row>
    <row r="1878" spans="1:4" ht="13.5" x14ac:dyDescent="0.25">
      <c r="A1878" s="880" t="s">
        <v>5792</v>
      </c>
      <c r="B1878" s="881" t="s">
        <v>6807</v>
      </c>
      <c r="C1878" s="881" t="s">
        <v>1396</v>
      </c>
      <c r="D1878" s="882">
        <v>3.71</v>
      </c>
    </row>
    <row r="1879" spans="1:4" ht="13.5" x14ac:dyDescent="0.25">
      <c r="A1879" s="880" t="s">
        <v>5793</v>
      </c>
      <c r="B1879" s="881" t="s">
        <v>3322</v>
      </c>
      <c r="C1879" s="881" t="s">
        <v>2110</v>
      </c>
      <c r="D1879" s="882">
        <v>10.510000000000002</v>
      </c>
    </row>
    <row r="1880" spans="1:4" ht="13.5" x14ac:dyDescent="0.25">
      <c r="A1880" s="880" t="s">
        <v>5794</v>
      </c>
      <c r="B1880" s="881" t="s">
        <v>5569</v>
      </c>
      <c r="C1880" s="881" t="s">
        <v>2631</v>
      </c>
      <c r="D1880" s="882">
        <v>10.79</v>
      </c>
    </row>
    <row r="1881" spans="1:4" ht="13.5" x14ac:dyDescent="0.25">
      <c r="A1881" s="880" t="s">
        <v>5795</v>
      </c>
      <c r="B1881" s="881" t="s">
        <v>3659</v>
      </c>
      <c r="C1881" s="881" t="s">
        <v>1396</v>
      </c>
      <c r="D1881" s="882">
        <v>0.87</v>
      </c>
    </row>
    <row r="1882" spans="1:4" ht="13.5" x14ac:dyDescent="0.25">
      <c r="A1882" s="880" t="s">
        <v>5796</v>
      </c>
      <c r="B1882" s="881" t="s">
        <v>5522</v>
      </c>
      <c r="C1882" s="881" t="s">
        <v>3790</v>
      </c>
      <c r="D1882" s="882">
        <v>9.77</v>
      </c>
    </row>
    <row r="1883" spans="1:4" ht="13.5" x14ac:dyDescent="0.25">
      <c r="A1883" s="880" t="s">
        <v>5797</v>
      </c>
      <c r="B1883" s="881" t="s">
        <v>1861</v>
      </c>
      <c r="C1883" s="881" t="s">
        <v>5799</v>
      </c>
      <c r="D1883" s="882">
        <v>10.23</v>
      </c>
    </row>
    <row r="1884" spans="1:4" ht="13.5" x14ac:dyDescent="0.25">
      <c r="A1884" s="880" t="s">
        <v>5800</v>
      </c>
      <c r="B1884" s="881" t="s">
        <v>5267</v>
      </c>
      <c r="C1884" s="881" t="s">
        <v>1396</v>
      </c>
      <c r="D1884" s="882">
        <v>3.09</v>
      </c>
    </row>
    <row r="1885" spans="1:4" ht="13.5" x14ac:dyDescent="0.25">
      <c r="A1885" s="880" t="s">
        <v>5801</v>
      </c>
      <c r="B1885" s="881" t="s">
        <v>6724</v>
      </c>
      <c r="C1885" s="881" t="s">
        <v>2783</v>
      </c>
      <c r="D1885" s="882">
        <v>9.4699999999999989</v>
      </c>
    </row>
    <row r="1886" spans="1:4" ht="13.5" x14ac:dyDescent="0.25">
      <c r="A1886" s="880" t="s">
        <v>5802</v>
      </c>
      <c r="B1886" s="881" t="s">
        <v>4251</v>
      </c>
      <c r="C1886" s="881" t="s">
        <v>1396</v>
      </c>
      <c r="D1886" s="882">
        <v>1.78</v>
      </c>
    </row>
    <row r="1887" spans="1:4" ht="13.5" x14ac:dyDescent="0.25">
      <c r="A1887" s="880" t="s">
        <v>5803</v>
      </c>
      <c r="B1887" s="881" t="s">
        <v>5413</v>
      </c>
      <c r="C1887" s="881" t="s">
        <v>3290</v>
      </c>
      <c r="D1887" s="882">
        <v>11.76</v>
      </c>
    </row>
    <row r="1888" spans="1:4" ht="13.5" x14ac:dyDescent="0.25">
      <c r="A1888" s="880" t="s">
        <v>5805</v>
      </c>
      <c r="B1888" s="881" t="s">
        <v>13081</v>
      </c>
      <c r="C1888" s="881" t="s">
        <v>5229</v>
      </c>
      <c r="D1888" s="882">
        <v>12.25</v>
      </c>
    </row>
    <row r="1889" spans="1:4" ht="13.5" x14ac:dyDescent="0.25">
      <c r="A1889" s="880" t="s">
        <v>5806</v>
      </c>
      <c r="B1889" s="881" t="s">
        <v>8419</v>
      </c>
      <c r="C1889" s="881" t="s">
        <v>1396</v>
      </c>
      <c r="D1889" s="882">
        <v>4.58</v>
      </c>
    </row>
    <row r="1890" spans="1:4" ht="13.5" x14ac:dyDescent="0.25">
      <c r="A1890" s="880" t="s">
        <v>5808</v>
      </c>
      <c r="B1890" s="881" t="s">
        <v>12882</v>
      </c>
      <c r="C1890" s="881" t="s">
        <v>7511</v>
      </c>
      <c r="D1890" s="882">
        <v>10.47</v>
      </c>
    </row>
    <row r="1891" spans="1:4" ht="13.5" x14ac:dyDescent="0.25">
      <c r="A1891" s="880" t="s">
        <v>5811</v>
      </c>
      <c r="B1891" s="881" t="s">
        <v>12177</v>
      </c>
      <c r="C1891" s="881" t="s">
        <v>2194</v>
      </c>
      <c r="D1891" s="882">
        <v>5.62</v>
      </c>
    </row>
    <row r="1892" spans="1:4" ht="13.5" x14ac:dyDescent="0.25">
      <c r="A1892" s="880" t="s">
        <v>5812</v>
      </c>
      <c r="B1892" s="881" t="s">
        <v>1536</v>
      </c>
      <c r="C1892" s="881" t="s">
        <v>1396</v>
      </c>
      <c r="D1892" s="882">
        <v>11.95</v>
      </c>
    </row>
    <row r="1893" spans="1:4" ht="13.5" x14ac:dyDescent="0.25">
      <c r="A1893" s="880" t="s">
        <v>5813</v>
      </c>
      <c r="B1893" s="881" t="s">
        <v>13082</v>
      </c>
      <c r="C1893" s="881" t="s">
        <v>1396</v>
      </c>
      <c r="D1893" s="882">
        <v>4.92</v>
      </c>
    </row>
    <row r="1894" spans="1:4" ht="13.5" x14ac:dyDescent="0.25">
      <c r="A1894" s="880" t="s">
        <v>5814</v>
      </c>
      <c r="B1894" s="881" t="s">
        <v>2828</v>
      </c>
      <c r="C1894" s="881" t="s">
        <v>1396</v>
      </c>
      <c r="D1894" s="882">
        <v>1.1499999999999999</v>
      </c>
    </row>
    <row r="1895" spans="1:4" ht="13.5" x14ac:dyDescent="0.25">
      <c r="A1895" s="880" t="s">
        <v>5815</v>
      </c>
      <c r="B1895" s="881" t="s">
        <v>7289</v>
      </c>
      <c r="C1895" s="881" t="s">
        <v>1396</v>
      </c>
      <c r="D1895" s="882">
        <v>4.0999999999999996</v>
      </c>
    </row>
    <row r="1896" spans="1:4" ht="13.5" x14ac:dyDescent="0.25">
      <c r="A1896" s="880" t="s">
        <v>5816</v>
      </c>
      <c r="B1896" s="881" t="s">
        <v>4251</v>
      </c>
      <c r="C1896" s="881" t="s">
        <v>1396</v>
      </c>
      <c r="D1896" s="882">
        <v>1.78</v>
      </c>
    </row>
    <row r="1897" spans="1:4" ht="13.5" x14ac:dyDescent="0.25">
      <c r="A1897" s="880" t="s">
        <v>5817</v>
      </c>
      <c r="B1897" s="881" t="s">
        <v>4759</v>
      </c>
      <c r="C1897" s="881" t="s">
        <v>1396</v>
      </c>
      <c r="D1897" s="882">
        <v>6.07</v>
      </c>
    </row>
    <row r="1898" spans="1:4" ht="13.5" x14ac:dyDescent="0.25">
      <c r="A1898" s="880" t="s">
        <v>5818</v>
      </c>
      <c r="B1898" s="881" t="s">
        <v>5393</v>
      </c>
      <c r="C1898" s="881" t="s">
        <v>4814</v>
      </c>
      <c r="D1898" s="882">
        <v>18.86</v>
      </c>
    </row>
    <row r="1899" spans="1:4" ht="13.5" x14ac:dyDescent="0.25">
      <c r="A1899" s="880" t="s">
        <v>5819</v>
      </c>
      <c r="B1899" s="881" t="s">
        <v>13083</v>
      </c>
      <c r="C1899" s="881" t="s">
        <v>4101</v>
      </c>
      <c r="D1899" s="882">
        <v>23.21</v>
      </c>
    </row>
    <row r="1900" spans="1:4" ht="13.5" x14ac:dyDescent="0.25">
      <c r="A1900" s="880" t="s">
        <v>5820</v>
      </c>
      <c r="B1900" s="881" t="s">
        <v>13084</v>
      </c>
      <c r="C1900" s="881" t="s">
        <v>1833</v>
      </c>
      <c r="D1900" s="882">
        <v>26.619999999999997</v>
      </c>
    </row>
    <row r="1901" spans="1:4" ht="13.5" x14ac:dyDescent="0.25">
      <c r="A1901" s="880" t="s">
        <v>5821</v>
      </c>
      <c r="B1901" s="881" t="s">
        <v>3459</v>
      </c>
      <c r="C1901" s="881" t="s">
        <v>5822</v>
      </c>
      <c r="D1901" s="882">
        <v>15.35</v>
      </c>
    </row>
    <row r="1902" spans="1:4" ht="13.5" x14ac:dyDescent="0.25">
      <c r="A1902" s="880" t="s">
        <v>5823</v>
      </c>
      <c r="B1902" s="881" t="s">
        <v>13085</v>
      </c>
      <c r="C1902" s="881" t="s">
        <v>5431</v>
      </c>
      <c r="D1902" s="882">
        <v>20.78</v>
      </c>
    </row>
    <row r="1903" spans="1:4" ht="13.5" x14ac:dyDescent="0.25">
      <c r="A1903" s="880" t="s">
        <v>5824</v>
      </c>
      <c r="B1903" s="881" t="s">
        <v>6744</v>
      </c>
      <c r="C1903" s="881" t="s">
        <v>5267</v>
      </c>
      <c r="D1903" s="882">
        <v>25.16</v>
      </c>
    </row>
    <row r="1904" spans="1:4" ht="13.5" x14ac:dyDescent="0.25">
      <c r="A1904" s="880" t="s">
        <v>5826</v>
      </c>
      <c r="B1904" s="881" t="s">
        <v>2636</v>
      </c>
      <c r="C1904" s="881" t="s">
        <v>2382</v>
      </c>
      <c r="D1904" s="882">
        <v>1.8099999999999998</v>
      </c>
    </row>
    <row r="1905" spans="1:4" ht="13.5" x14ac:dyDescent="0.25">
      <c r="A1905" s="880" t="s">
        <v>5827</v>
      </c>
      <c r="B1905" s="881" t="s">
        <v>3796</v>
      </c>
      <c r="C1905" s="881" t="s">
        <v>4438</v>
      </c>
      <c r="D1905" s="882">
        <v>1.77</v>
      </c>
    </row>
    <row r="1906" spans="1:4" ht="13.5" x14ac:dyDescent="0.25">
      <c r="A1906" s="880" t="s">
        <v>5828</v>
      </c>
      <c r="B1906" s="881" t="s">
        <v>5694</v>
      </c>
      <c r="C1906" s="881" t="s">
        <v>5663</v>
      </c>
      <c r="D1906" s="882">
        <v>1.1599999999999999</v>
      </c>
    </row>
    <row r="1907" spans="1:4" ht="13.5" x14ac:dyDescent="0.25">
      <c r="A1907" s="880" t="s">
        <v>5829</v>
      </c>
      <c r="B1907" s="881" t="s">
        <v>2783</v>
      </c>
      <c r="C1907" s="881" t="s">
        <v>2462</v>
      </c>
      <c r="D1907" s="882">
        <v>1.0799999999999998</v>
      </c>
    </row>
    <row r="1908" spans="1:4" ht="13.5" x14ac:dyDescent="0.25">
      <c r="A1908" s="880" t="s">
        <v>5830</v>
      </c>
      <c r="B1908" s="881" t="s">
        <v>8521</v>
      </c>
      <c r="C1908" s="881" t="s">
        <v>2810</v>
      </c>
      <c r="D1908" s="882">
        <v>5.2299999999999995</v>
      </c>
    </row>
    <row r="1909" spans="1:4" ht="13.5" x14ac:dyDescent="0.25">
      <c r="A1909" s="880" t="s">
        <v>5832</v>
      </c>
      <c r="B1909" s="881" t="s">
        <v>2074</v>
      </c>
      <c r="C1909" s="881" t="s">
        <v>3305</v>
      </c>
      <c r="D1909" s="882">
        <v>4.99</v>
      </c>
    </row>
    <row r="1910" spans="1:4" ht="13.5" x14ac:dyDescent="0.25">
      <c r="A1910" s="880" t="s">
        <v>5833</v>
      </c>
      <c r="B1910" s="881" t="s">
        <v>3654</v>
      </c>
      <c r="C1910" s="881" t="s">
        <v>1972</v>
      </c>
      <c r="D1910" s="882">
        <v>6.3400000000000007</v>
      </c>
    </row>
    <row r="1911" spans="1:4" ht="13.5" x14ac:dyDescent="0.25">
      <c r="A1911" s="880" t="s">
        <v>5834</v>
      </c>
      <c r="B1911" s="881" t="s">
        <v>13086</v>
      </c>
      <c r="C1911" s="881" t="s">
        <v>5836</v>
      </c>
      <c r="D1911" s="882">
        <v>5.99</v>
      </c>
    </row>
    <row r="1912" spans="1:4" ht="13.5" x14ac:dyDescent="0.25">
      <c r="A1912" s="880" t="s">
        <v>5837</v>
      </c>
      <c r="B1912" s="881" t="s">
        <v>4560</v>
      </c>
      <c r="C1912" s="881" t="s">
        <v>7497</v>
      </c>
      <c r="D1912" s="882">
        <v>5.77</v>
      </c>
    </row>
    <row r="1913" spans="1:4" ht="13.5" x14ac:dyDescent="0.25">
      <c r="A1913" s="880" t="s">
        <v>5838</v>
      </c>
      <c r="B1913" s="881" t="s">
        <v>5434</v>
      </c>
      <c r="C1913" s="881" t="s">
        <v>2085</v>
      </c>
      <c r="D1913" s="882">
        <v>4.1300000000000008</v>
      </c>
    </row>
    <row r="1914" spans="1:4" ht="13.5" x14ac:dyDescent="0.25">
      <c r="A1914" s="880" t="s">
        <v>5839</v>
      </c>
      <c r="B1914" s="881" t="s">
        <v>5645</v>
      </c>
      <c r="C1914" s="881" t="s">
        <v>3212</v>
      </c>
      <c r="D1914" s="882">
        <v>8.0999999999999979</v>
      </c>
    </row>
    <row r="1915" spans="1:4" ht="13.5" x14ac:dyDescent="0.25">
      <c r="A1915" s="880" t="s">
        <v>5840</v>
      </c>
      <c r="B1915" s="881" t="s">
        <v>3071</v>
      </c>
      <c r="C1915" s="881" t="s">
        <v>5842</v>
      </c>
      <c r="D1915" s="882">
        <v>5.91</v>
      </c>
    </row>
    <row r="1916" spans="1:4" ht="13.5" x14ac:dyDescent="0.25">
      <c r="A1916" s="880" t="s">
        <v>5843</v>
      </c>
      <c r="B1916" s="881" t="s">
        <v>13087</v>
      </c>
      <c r="C1916" s="881" t="s">
        <v>13088</v>
      </c>
      <c r="D1916" s="882">
        <v>478.24</v>
      </c>
    </row>
    <row r="1917" spans="1:4" ht="13.5" x14ac:dyDescent="0.25">
      <c r="A1917" s="880" t="s">
        <v>5844</v>
      </c>
      <c r="B1917" s="881" t="s">
        <v>13089</v>
      </c>
      <c r="C1917" s="881" t="s">
        <v>13088</v>
      </c>
      <c r="D1917" s="882">
        <v>354.54999999999995</v>
      </c>
    </row>
    <row r="1918" spans="1:4" ht="13.5" x14ac:dyDescent="0.25">
      <c r="A1918" s="880" t="s">
        <v>5845</v>
      </c>
      <c r="B1918" s="881" t="s">
        <v>13090</v>
      </c>
      <c r="C1918" s="881" t="s">
        <v>6323</v>
      </c>
      <c r="D1918" s="882">
        <v>79</v>
      </c>
    </row>
    <row r="1919" spans="1:4" ht="13.5" x14ac:dyDescent="0.25">
      <c r="A1919" s="880" t="s">
        <v>5846</v>
      </c>
      <c r="B1919" s="881" t="s">
        <v>5604</v>
      </c>
      <c r="C1919" s="881" t="s">
        <v>7935</v>
      </c>
      <c r="D1919" s="882">
        <v>41.59</v>
      </c>
    </row>
    <row r="1920" spans="1:4" ht="13.5" x14ac:dyDescent="0.25">
      <c r="A1920" s="880" t="s">
        <v>5847</v>
      </c>
      <c r="B1920" s="881" t="s">
        <v>13091</v>
      </c>
      <c r="C1920" s="881" t="s">
        <v>12062</v>
      </c>
      <c r="D1920" s="882">
        <v>93.75</v>
      </c>
    </row>
    <row r="1921" spans="1:4" ht="13.5" x14ac:dyDescent="0.25">
      <c r="A1921" s="880" t="s">
        <v>5848</v>
      </c>
      <c r="B1921" s="881" t="s">
        <v>13092</v>
      </c>
      <c r="C1921" s="881" t="s">
        <v>3661</v>
      </c>
      <c r="D1921" s="882">
        <v>44.4</v>
      </c>
    </row>
    <row r="1922" spans="1:4" ht="13.5" x14ac:dyDescent="0.25">
      <c r="A1922" s="880" t="s">
        <v>5849</v>
      </c>
      <c r="B1922" s="881" t="s">
        <v>13093</v>
      </c>
      <c r="C1922" s="881" t="s">
        <v>2319</v>
      </c>
      <c r="D1922" s="882">
        <v>24.57</v>
      </c>
    </row>
    <row r="1923" spans="1:4" ht="13.5" x14ac:dyDescent="0.25">
      <c r="A1923" s="880" t="s">
        <v>5851</v>
      </c>
      <c r="B1923" s="881" t="s">
        <v>13094</v>
      </c>
      <c r="C1923" s="881" t="s">
        <v>2748</v>
      </c>
      <c r="D1923" s="882">
        <v>58.11</v>
      </c>
    </row>
    <row r="1924" spans="1:4" ht="13.5" x14ac:dyDescent="0.25">
      <c r="A1924" s="880" t="s">
        <v>5852</v>
      </c>
      <c r="B1924" s="881" t="s">
        <v>1833</v>
      </c>
      <c r="C1924" s="881" t="s">
        <v>1396</v>
      </c>
      <c r="D1924" s="882">
        <v>3.12</v>
      </c>
    </row>
    <row r="1925" spans="1:4" ht="13.5" x14ac:dyDescent="0.25">
      <c r="A1925" s="880" t="s">
        <v>5853</v>
      </c>
      <c r="B1925" s="881" t="s">
        <v>2195</v>
      </c>
      <c r="C1925" s="881" t="s">
        <v>1396</v>
      </c>
      <c r="D1925" s="882">
        <v>1.29</v>
      </c>
    </row>
    <row r="1926" spans="1:4" ht="13.5" x14ac:dyDescent="0.25">
      <c r="A1926" s="880" t="s">
        <v>5854</v>
      </c>
      <c r="B1926" s="881" t="s">
        <v>13095</v>
      </c>
      <c r="C1926" s="881" t="s">
        <v>2135</v>
      </c>
      <c r="D1926" s="882">
        <v>29.54</v>
      </c>
    </row>
    <row r="1927" spans="1:4" ht="13.5" x14ac:dyDescent="0.25">
      <c r="A1927" s="880" t="s">
        <v>5855</v>
      </c>
      <c r="B1927" s="881" t="s">
        <v>5116</v>
      </c>
      <c r="C1927" s="881" t="s">
        <v>2023</v>
      </c>
      <c r="D1927" s="882">
        <v>276.83999999999997</v>
      </c>
    </row>
    <row r="1928" spans="1:4" ht="13.5" x14ac:dyDescent="0.25">
      <c r="A1928" s="880" t="s">
        <v>5857</v>
      </c>
      <c r="B1928" s="881" t="s">
        <v>13096</v>
      </c>
      <c r="C1928" s="881" t="s">
        <v>13097</v>
      </c>
      <c r="D1928" s="882">
        <v>298.38</v>
      </c>
    </row>
    <row r="1929" spans="1:4" ht="13.5" x14ac:dyDescent="0.25">
      <c r="A1929" s="880" t="s">
        <v>5858</v>
      </c>
      <c r="B1929" s="881" t="s">
        <v>13098</v>
      </c>
      <c r="C1929" s="881" t="s">
        <v>13099</v>
      </c>
      <c r="D1929" s="882">
        <v>294.85000000000002</v>
      </c>
    </row>
    <row r="1930" spans="1:4" ht="13.5" x14ac:dyDescent="0.25">
      <c r="A1930" s="880" t="s">
        <v>5859</v>
      </c>
      <c r="B1930" s="881" t="s">
        <v>13100</v>
      </c>
      <c r="C1930" s="881" t="s">
        <v>12183</v>
      </c>
      <c r="D1930" s="882">
        <v>317.39999999999998</v>
      </c>
    </row>
    <row r="1931" spans="1:4" ht="13.5" x14ac:dyDescent="0.25">
      <c r="A1931" s="880" t="s">
        <v>5860</v>
      </c>
      <c r="B1931" s="881" t="s">
        <v>13101</v>
      </c>
      <c r="C1931" s="881" t="s">
        <v>13102</v>
      </c>
      <c r="D1931" s="882">
        <v>258.90999999999997</v>
      </c>
    </row>
    <row r="1932" spans="1:4" ht="13.5" x14ac:dyDescent="0.25">
      <c r="A1932" s="880" t="s">
        <v>5862</v>
      </c>
      <c r="B1932" s="881" t="s">
        <v>13103</v>
      </c>
      <c r="C1932" s="881" t="s">
        <v>12185</v>
      </c>
      <c r="D1932" s="882">
        <v>282.16000000000003</v>
      </c>
    </row>
    <row r="1933" spans="1:4" ht="13.5" x14ac:dyDescent="0.25">
      <c r="A1933" s="880" t="s">
        <v>5863</v>
      </c>
      <c r="B1933" s="881" t="s">
        <v>13104</v>
      </c>
      <c r="C1933" s="881" t="s">
        <v>5865</v>
      </c>
      <c r="D1933" s="882">
        <v>3</v>
      </c>
    </row>
    <row r="1934" spans="1:4" ht="13.5" x14ac:dyDescent="0.25">
      <c r="A1934" s="880" t="s">
        <v>5866</v>
      </c>
      <c r="B1934" s="881" t="s">
        <v>4147</v>
      </c>
      <c r="C1934" s="881" t="s">
        <v>2651</v>
      </c>
      <c r="D1934" s="882">
        <v>3.4400000000000004</v>
      </c>
    </row>
    <row r="1935" spans="1:4" ht="13.5" x14ac:dyDescent="0.25">
      <c r="A1935" s="880" t="s">
        <v>5868</v>
      </c>
      <c r="B1935" s="881" t="s">
        <v>1669</v>
      </c>
      <c r="C1935" s="881" t="s">
        <v>5869</v>
      </c>
      <c r="D1935" s="882">
        <v>7.19</v>
      </c>
    </row>
    <row r="1936" spans="1:4" ht="13.5" x14ac:dyDescent="0.25">
      <c r="A1936" s="880" t="s">
        <v>5870</v>
      </c>
      <c r="B1936" s="881" t="s">
        <v>13105</v>
      </c>
      <c r="C1936" s="881" t="s">
        <v>13106</v>
      </c>
      <c r="D1936" s="882">
        <v>271.65000000000003</v>
      </c>
    </row>
    <row r="1937" spans="1:4" ht="13.5" x14ac:dyDescent="0.25">
      <c r="A1937" s="880" t="s">
        <v>5872</v>
      </c>
      <c r="B1937" s="881" t="s">
        <v>13107</v>
      </c>
      <c r="C1937" s="881" t="s">
        <v>12658</v>
      </c>
      <c r="D1937" s="882">
        <v>142.27000000000001</v>
      </c>
    </row>
    <row r="1938" spans="1:4" ht="13.5" x14ac:dyDescent="0.25">
      <c r="A1938" s="880" t="s">
        <v>5873</v>
      </c>
      <c r="B1938" s="881" t="s">
        <v>13108</v>
      </c>
      <c r="C1938" s="881" t="s">
        <v>6123</v>
      </c>
      <c r="D1938" s="882">
        <v>133.36000000000001</v>
      </c>
    </row>
    <row r="1939" spans="1:4" ht="13.5" x14ac:dyDescent="0.25">
      <c r="A1939" s="880" t="s">
        <v>5874</v>
      </c>
      <c r="B1939" s="881" t="s">
        <v>13109</v>
      </c>
      <c r="C1939" s="881" t="s">
        <v>8640</v>
      </c>
      <c r="D1939" s="882">
        <v>135.70999999999998</v>
      </c>
    </row>
    <row r="1940" spans="1:4" ht="13.5" x14ac:dyDescent="0.25">
      <c r="A1940" s="880" t="s">
        <v>5875</v>
      </c>
      <c r="B1940" s="881" t="s">
        <v>13110</v>
      </c>
      <c r="C1940" s="881" t="s">
        <v>12248</v>
      </c>
      <c r="D1940" s="882">
        <v>162.34</v>
      </c>
    </row>
    <row r="1941" spans="1:4" ht="13.5" x14ac:dyDescent="0.25">
      <c r="A1941" s="880" t="s">
        <v>5876</v>
      </c>
      <c r="B1941" s="881" t="s">
        <v>2316</v>
      </c>
      <c r="C1941" s="881" t="s">
        <v>1396</v>
      </c>
      <c r="D1941" s="882">
        <v>0.23</v>
      </c>
    </row>
    <row r="1942" spans="1:4" ht="13.5" x14ac:dyDescent="0.25">
      <c r="A1942" s="880" t="s">
        <v>5877</v>
      </c>
      <c r="B1942" s="881" t="s">
        <v>1912</v>
      </c>
      <c r="C1942" s="881" t="s">
        <v>1396</v>
      </c>
      <c r="D1942" s="882">
        <v>0.05</v>
      </c>
    </row>
    <row r="1943" spans="1:4" ht="13.5" x14ac:dyDescent="0.25">
      <c r="A1943" s="880" t="s">
        <v>5878</v>
      </c>
      <c r="B1943" s="881" t="s">
        <v>2684</v>
      </c>
      <c r="C1943" s="881" t="s">
        <v>1396</v>
      </c>
      <c r="D1943" s="882">
        <v>0.19</v>
      </c>
    </row>
    <row r="1944" spans="1:4" ht="13.5" x14ac:dyDescent="0.25">
      <c r="A1944" s="880" t="s">
        <v>5879</v>
      </c>
      <c r="B1944" s="881" t="s">
        <v>2607</v>
      </c>
      <c r="C1944" s="881" t="s">
        <v>1396</v>
      </c>
      <c r="D1944" s="882">
        <v>0.47</v>
      </c>
    </row>
    <row r="1945" spans="1:4" ht="13.5" x14ac:dyDescent="0.25">
      <c r="A1945" s="880" t="s">
        <v>5880</v>
      </c>
      <c r="B1945" s="881" t="s">
        <v>5790</v>
      </c>
      <c r="C1945" s="881" t="s">
        <v>1396</v>
      </c>
      <c r="D1945" s="882">
        <v>0.95</v>
      </c>
    </row>
    <row r="1946" spans="1:4" ht="13.5" x14ac:dyDescent="0.25">
      <c r="A1946" s="880" t="s">
        <v>5881</v>
      </c>
      <c r="B1946" s="881" t="s">
        <v>2361</v>
      </c>
      <c r="C1946" s="881" t="s">
        <v>1396</v>
      </c>
      <c r="D1946" s="882">
        <v>0.28000000000000003</v>
      </c>
    </row>
    <row r="1947" spans="1:4" ht="13.5" x14ac:dyDescent="0.25">
      <c r="A1947" s="880" t="s">
        <v>5882</v>
      </c>
      <c r="B1947" s="881" t="s">
        <v>13111</v>
      </c>
      <c r="C1947" s="881" t="s">
        <v>1396</v>
      </c>
      <c r="D1947" s="882">
        <v>24.6</v>
      </c>
    </row>
    <row r="1948" spans="1:4" ht="13.5" x14ac:dyDescent="0.25">
      <c r="A1948" s="880" t="s">
        <v>5883</v>
      </c>
      <c r="B1948" s="881" t="s">
        <v>1527</v>
      </c>
      <c r="C1948" s="881" t="s">
        <v>1396</v>
      </c>
      <c r="D1948" s="882">
        <v>5.54</v>
      </c>
    </row>
    <row r="1949" spans="1:4" ht="13.5" x14ac:dyDescent="0.25">
      <c r="A1949" s="880" t="s">
        <v>5885</v>
      </c>
      <c r="B1949" s="881" t="s">
        <v>13112</v>
      </c>
      <c r="C1949" s="881" t="s">
        <v>1396</v>
      </c>
      <c r="D1949" s="882">
        <v>34.6</v>
      </c>
    </row>
    <row r="1950" spans="1:4" ht="13.5" x14ac:dyDescent="0.25">
      <c r="A1950" s="880" t="s">
        <v>5887</v>
      </c>
      <c r="B1950" s="881" t="s">
        <v>13113</v>
      </c>
      <c r="C1950" s="881" t="s">
        <v>1396</v>
      </c>
      <c r="D1950" s="882">
        <v>53.82</v>
      </c>
    </row>
    <row r="1951" spans="1:4" ht="13.5" x14ac:dyDescent="0.25">
      <c r="A1951" s="880" t="s">
        <v>5888</v>
      </c>
      <c r="B1951" s="881" t="s">
        <v>13114</v>
      </c>
      <c r="C1951" s="881" t="s">
        <v>1396</v>
      </c>
      <c r="D1951" s="882">
        <v>29.32</v>
      </c>
    </row>
    <row r="1952" spans="1:4" ht="13.5" x14ac:dyDescent="0.25">
      <c r="A1952" s="880" t="s">
        <v>5889</v>
      </c>
      <c r="B1952" s="881" t="s">
        <v>4500</v>
      </c>
      <c r="C1952" s="881" t="s">
        <v>1396</v>
      </c>
      <c r="D1952" s="882">
        <v>6.6</v>
      </c>
    </row>
    <row r="1953" spans="1:4" ht="13.5" x14ac:dyDescent="0.25">
      <c r="A1953" s="880" t="s">
        <v>5891</v>
      </c>
      <c r="B1953" s="881" t="s">
        <v>2039</v>
      </c>
      <c r="C1953" s="881" t="s">
        <v>1396</v>
      </c>
      <c r="D1953" s="882">
        <v>36.65</v>
      </c>
    </row>
    <row r="1954" spans="1:4" ht="13.5" x14ac:dyDescent="0.25">
      <c r="A1954" s="880" t="s">
        <v>5892</v>
      </c>
      <c r="B1954" s="881" t="s">
        <v>11951</v>
      </c>
      <c r="C1954" s="881" t="s">
        <v>1396</v>
      </c>
      <c r="D1954" s="882">
        <v>73.41</v>
      </c>
    </row>
    <row r="1955" spans="1:4" ht="13.5" x14ac:dyDescent="0.25">
      <c r="A1955" s="880" t="s">
        <v>5893</v>
      </c>
      <c r="B1955" s="881" t="s">
        <v>13115</v>
      </c>
      <c r="C1955" s="881" t="s">
        <v>1584</v>
      </c>
      <c r="D1955" s="882">
        <v>150.42000000000002</v>
      </c>
    </row>
    <row r="1956" spans="1:4" ht="13.5" x14ac:dyDescent="0.25">
      <c r="A1956" s="880" t="s">
        <v>5894</v>
      </c>
      <c r="B1956" s="881" t="s">
        <v>7943</v>
      </c>
      <c r="C1956" s="881" t="s">
        <v>1584</v>
      </c>
      <c r="D1956" s="882">
        <v>40.36</v>
      </c>
    </row>
    <row r="1957" spans="1:4" ht="13.5" x14ac:dyDescent="0.25">
      <c r="A1957" s="880" t="s">
        <v>5895</v>
      </c>
      <c r="B1957" s="881" t="s">
        <v>5896</v>
      </c>
      <c r="C1957" s="881" t="s">
        <v>1396</v>
      </c>
      <c r="D1957" s="882">
        <v>17.98</v>
      </c>
    </row>
    <row r="1958" spans="1:4" ht="13.5" x14ac:dyDescent="0.25">
      <c r="A1958" s="880" t="s">
        <v>5897</v>
      </c>
      <c r="B1958" s="881" t="s">
        <v>1965</v>
      </c>
      <c r="C1958" s="881" t="s">
        <v>1396</v>
      </c>
      <c r="D1958" s="882">
        <v>5.39</v>
      </c>
    </row>
    <row r="1959" spans="1:4" ht="13.5" x14ac:dyDescent="0.25">
      <c r="A1959" s="880" t="s">
        <v>5898</v>
      </c>
      <c r="B1959" s="881" t="s">
        <v>2353</v>
      </c>
      <c r="C1959" s="881" t="s">
        <v>1396</v>
      </c>
      <c r="D1959" s="882">
        <v>0.14000000000000001</v>
      </c>
    </row>
    <row r="1960" spans="1:4" ht="13.5" x14ac:dyDescent="0.25">
      <c r="A1960" s="880" t="s">
        <v>5899</v>
      </c>
      <c r="B1960" s="881" t="s">
        <v>2482</v>
      </c>
      <c r="C1960" s="881" t="s">
        <v>1396</v>
      </c>
      <c r="D1960" s="882">
        <v>0.04</v>
      </c>
    </row>
    <row r="1961" spans="1:4" ht="13.5" x14ac:dyDescent="0.25">
      <c r="A1961" s="880" t="s">
        <v>5900</v>
      </c>
      <c r="B1961" s="881" t="s">
        <v>3397</v>
      </c>
      <c r="C1961" s="881" t="s">
        <v>1396</v>
      </c>
      <c r="D1961" s="882">
        <v>2.42</v>
      </c>
    </row>
    <row r="1962" spans="1:4" ht="13.5" x14ac:dyDescent="0.25">
      <c r="A1962" s="880" t="s">
        <v>5902</v>
      </c>
      <c r="B1962" s="881" t="s">
        <v>3678</v>
      </c>
      <c r="C1962" s="881" t="s">
        <v>1396</v>
      </c>
      <c r="D1962" s="882">
        <v>0.84</v>
      </c>
    </row>
    <row r="1963" spans="1:4" ht="13.5" x14ac:dyDescent="0.25">
      <c r="A1963" s="880" t="s">
        <v>5903</v>
      </c>
      <c r="B1963" s="881" t="s">
        <v>6545</v>
      </c>
      <c r="C1963" s="881" t="s">
        <v>1396</v>
      </c>
      <c r="D1963" s="882">
        <v>14.77</v>
      </c>
    </row>
    <row r="1964" spans="1:4" ht="13.5" x14ac:dyDescent="0.25">
      <c r="A1964" s="880" t="s">
        <v>5905</v>
      </c>
      <c r="B1964" s="881" t="s">
        <v>2085</v>
      </c>
      <c r="C1964" s="881" t="s">
        <v>1396</v>
      </c>
      <c r="D1964" s="882">
        <v>3.32</v>
      </c>
    </row>
    <row r="1965" spans="1:4" ht="13.5" x14ac:dyDescent="0.25">
      <c r="A1965" s="880" t="s">
        <v>5906</v>
      </c>
      <c r="B1965" s="881" t="s">
        <v>2106</v>
      </c>
      <c r="C1965" s="881" t="s">
        <v>1396</v>
      </c>
      <c r="D1965" s="882">
        <v>13.14</v>
      </c>
    </row>
    <row r="1966" spans="1:4" ht="13.5" x14ac:dyDescent="0.25">
      <c r="A1966" s="880" t="s">
        <v>5907</v>
      </c>
      <c r="B1966" s="881" t="s">
        <v>1487</v>
      </c>
      <c r="C1966" s="881" t="s">
        <v>1396</v>
      </c>
      <c r="D1966" s="882">
        <v>2.96</v>
      </c>
    </row>
    <row r="1967" spans="1:4" ht="13.5" x14ac:dyDescent="0.25">
      <c r="A1967" s="880" t="s">
        <v>5908</v>
      </c>
      <c r="B1967" s="881" t="s">
        <v>13116</v>
      </c>
      <c r="C1967" s="881" t="s">
        <v>1396</v>
      </c>
      <c r="D1967" s="882">
        <v>28.69</v>
      </c>
    </row>
    <row r="1968" spans="1:4" ht="13.5" x14ac:dyDescent="0.25">
      <c r="A1968" s="880" t="s">
        <v>5909</v>
      </c>
      <c r="B1968" s="881" t="s">
        <v>7963</v>
      </c>
      <c r="C1968" s="881" t="s">
        <v>1396</v>
      </c>
      <c r="D1968" s="882">
        <v>6.45</v>
      </c>
    </row>
    <row r="1969" spans="1:4" ht="13.5" x14ac:dyDescent="0.25">
      <c r="A1969" s="880" t="s">
        <v>5911</v>
      </c>
      <c r="B1969" s="881" t="s">
        <v>13117</v>
      </c>
      <c r="C1969" s="881" t="s">
        <v>1396</v>
      </c>
      <c r="D1969" s="882">
        <v>40.340000000000003</v>
      </c>
    </row>
    <row r="1970" spans="1:4" ht="13.5" x14ac:dyDescent="0.25">
      <c r="A1970" s="880" t="s">
        <v>5912</v>
      </c>
      <c r="B1970" s="881" t="s">
        <v>8309</v>
      </c>
      <c r="C1970" s="881" t="s">
        <v>1396</v>
      </c>
      <c r="D1970" s="882">
        <v>75.87</v>
      </c>
    </row>
    <row r="1971" spans="1:4" ht="13.5" x14ac:dyDescent="0.25">
      <c r="A1971" s="880" t="s">
        <v>5913</v>
      </c>
      <c r="B1971" s="881" t="s">
        <v>13118</v>
      </c>
      <c r="C1971" s="881" t="s">
        <v>11804</v>
      </c>
      <c r="D1971" s="882">
        <v>155.32000000000002</v>
      </c>
    </row>
    <row r="1972" spans="1:4" ht="13.5" x14ac:dyDescent="0.25">
      <c r="A1972" s="880" t="s">
        <v>5914</v>
      </c>
      <c r="B1972" s="881" t="s">
        <v>12160</v>
      </c>
      <c r="C1972" s="881" t="s">
        <v>11804</v>
      </c>
      <c r="D1972" s="882">
        <v>39.11</v>
      </c>
    </row>
    <row r="1973" spans="1:4" ht="13.5" x14ac:dyDescent="0.25">
      <c r="A1973" s="880" t="s">
        <v>5915</v>
      </c>
      <c r="B1973" s="881" t="s">
        <v>6977</v>
      </c>
      <c r="C1973" s="881" t="s">
        <v>1396</v>
      </c>
      <c r="D1973" s="882">
        <v>36.32</v>
      </c>
    </row>
    <row r="1974" spans="1:4" ht="13.5" x14ac:dyDescent="0.25">
      <c r="A1974" s="880" t="s">
        <v>5917</v>
      </c>
      <c r="B1974" s="881" t="s">
        <v>12112</v>
      </c>
      <c r="C1974" s="881" t="s">
        <v>1396</v>
      </c>
      <c r="D1974" s="882">
        <v>8.17</v>
      </c>
    </row>
    <row r="1975" spans="1:4" ht="13.5" x14ac:dyDescent="0.25">
      <c r="A1975" s="880" t="s">
        <v>5919</v>
      </c>
      <c r="B1975" s="881" t="s">
        <v>8671</v>
      </c>
      <c r="C1975" s="881" t="s">
        <v>1396</v>
      </c>
      <c r="D1975" s="882">
        <v>14.25</v>
      </c>
    </row>
    <row r="1976" spans="1:4" ht="13.5" x14ac:dyDescent="0.25">
      <c r="A1976" s="880" t="s">
        <v>5921</v>
      </c>
      <c r="B1976" s="881" t="s">
        <v>2308</v>
      </c>
      <c r="C1976" s="881" t="s">
        <v>1396</v>
      </c>
      <c r="D1976" s="882">
        <v>3.21</v>
      </c>
    </row>
    <row r="1977" spans="1:4" ht="13.5" x14ac:dyDescent="0.25">
      <c r="A1977" s="880" t="s">
        <v>5923</v>
      </c>
      <c r="B1977" s="881" t="s">
        <v>13119</v>
      </c>
      <c r="C1977" s="881" t="s">
        <v>1396</v>
      </c>
      <c r="D1977" s="882">
        <v>118.97</v>
      </c>
    </row>
    <row r="1978" spans="1:4" ht="13.5" x14ac:dyDescent="0.25">
      <c r="A1978" s="880" t="s">
        <v>5924</v>
      </c>
      <c r="B1978" s="881" t="s">
        <v>13120</v>
      </c>
      <c r="C1978" s="881" t="s">
        <v>1396</v>
      </c>
      <c r="D1978" s="882">
        <v>26.77</v>
      </c>
    </row>
    <row r="1979" spans="1:4" ht="13.5" x14ac:dyDescent="0.25">
      <c r="A1979" s="880" t="s">
        <v>5925</v>
      </c>
      <c r="B1979" s="881" t="s">
        <v>2420</v>
      </c>
      <c r="C1979" s="881" t="s">
        <v>1396</v>
      </c>
      <c r="D1979" s="882">
        <v>2.4300000000000002</v>
      </c>
    </row>
    <row r="1980" spans="1:4" ht="13.5" x14ac:dyDescent="0.25">
      <c r="A1980" s="880" t="s">
        <v>5926</v>
      </c>
      <c r="B1980" s="881" t="s">
        <v>2851</v>
      </c>
      <c r="C1980" s="881" t="s">
        <v>1396</v>
      </c>
      <c r="D1980" s="882">
        <v>0.89</v>
      </c>
    </row>
    <row r="1981" spans="1:4" ht="13.5" x14ac:dyDescent="0.25">
      <c r="A1981" s="880" t="s">
        <v>5927</v>
      </c>
      <c r="B1981" s="881" t="s">
        <v>13121</v>
      </c>
      <c r="C1981" s="881" t="s">
        <v>1396</v>
      </c>
      <c r="D1981" s="882">
        <v>36.1</v>
      </c>
    </row>
    <row r="1982" spans="1:4" ht="13.5" x14ac:dyDescent="0.25">
      <c r="A1982" s="880" t="s">
        <v>5929</v>
      </c>
      <c r="B1982" s="881" t="s">
        <v>12142</v>
      </c>
      <c r="C1982" s="881" t="s">
        <v>1396</v>
      </c>
      <c r="D1982" s="882">
        <v>8.1199999999999992</v>
      </c>
    </row>
    <row r="1983" spans="1:4" ht="13.5" x14ac:dyDescent="0.25">
      <c r="A1983" s="880" t="s">
        <v>5930</v>
      </c>
      <c r="B1983" s="881" t="s">
        <v>3782</v>
      </c>
      <c r="C1983" s="881" t="s">
        <v>1396</v>
      </c>
      <c r="D1983" s="882">
        <v>0.25</v>
      </c>
    </row>
    <row r="1984" spans="1:4" ht="13.5" x14ac:dyDescent="0.25">
      <c r="A1984" s="880" t="s">
        <v>5931</v>
      </c>
      <c r="B1984" s="881" t="s">
        <v>2294</v>
      </c>
      <c r="C1984" s="881" t="s">
        <v>1396</v>
      </c>
      <c r="D1984" s="882">
        <v>7.0000000000000007E-2</v>
      </c>
    </row>
    <row r="1985" spans="1:4" ht="13.5" x14ac:dyDescent="0.25">
      <c r="A1985" s="880" t="s">
        <v>5932</v>
      </c>
      <c r="B1985" s="881" t="s">
        <v>2500</v>
      </c>
      <c r="C1985" s="881" t="s">
        <v>1396</v>
      </c>
      <c r="D1985" s="882">
        <v>1.35</v>
      </c>
    </row>
    <row r="1986" spans="1:4" ht="13.5" x14ac:dyDescent="0.25">
      <c r="A1986" s="880" t="s">
        <v>5934</v>
      </c>
      <c r="B1986" s="881" t="s">
        <v>2346</v>
      </c>
      <c r="C1986" s="881" t="s">
        <v>1396</v>
      </c>
      <c r="D1986" s="882">
        <v>0.32</v>
      </c>
    </row>
    <row r="1987" spans="1:4" ht="13.5" x14ac:dyDescent="0.25">
      <c r="A1987" s="880" t="s">
        <v>5935</v>
      </c>
      <c r="B1987" s="881" t="s">
        <v>7459</v>
      </c>
      <c r="C1987" s="881" t="s">
        <v>1396</v>
      </c>
      <c r="D1987" s="882">
        <v>1.7</v>
      </c>
    </row>
    <row r="1988" spans="1:4" ht="13.5" x14ac:dyDescent="0.25">
      <c r="A1988" s="880" t="s">
        <v>5936</v>
      </c>
      <c r="B1988" s="881" t="s">
        <v>2382</v>
      </c>
      <c r="C1988" s="881" t="s">
        <v>1396</v>
      </c>
      <c r="D1988" s="882">
        <v>0.51</v>
      </c>
    </row>
    <row r="1989" spans="1:4" ht="13.5" x14ac:dyDescent="0.25">
      <c r="A1989" s="880" t="s">
        <v>5937</v>
      </c>
      <c r="B1989" s="881" t="s">
        <v>2487</v>
      </c>
      <c r="C1989" s="881" t="s">
        <v>1396</v>
      </c>
      <c r="D1989" s="882">
        <v>1.18</v>
      </c>
    </row>
    <row r="1990" spans="1:4" ht="13.5" x14ac:dyDescent="0.25">
      <c r="A1990" s="880" t="s">
        <v>5939</v>
      </c>
      <c r="B1990" s="881" t="s">
        <v>13122</v>
      </c>
      <c r="C1990" s="881" t="s">
        <v>1396</v>
      </c>
      <c r="D1990" s="882">
        <v>131</v>
      </c>
    </row>
    <row r="1991" spans="1:4" ht="13.5" x14ac:dyDescent="0.25">
      <c r="A1991" s="880" t="s">
        <v>5940</v>
      </c>
      <c r="B1991" s="881" t="s">
        <v>2315</v>
      </c>
      <c r="C1991" s="881" t="s">
        <v>1396</v>
      </c>
      <c r="D1991" s="882">
        <v>2.21</v>
      </c>
    </row>
    <row r="1992" spans="1:4" ht="13.5" x14ac:dyDescent="0.25">
      <c r="A1992" s="880" t="s">
        <v>5941</v>
      </c>
      <c r="B1992" s="881" t="s">
        <v>13123</v>
      </c>
      <c r="C1992" s="881" t="s">
        <v>1396</v>
      </c>
      <c r="D1992" s="882">
        <v>134.38999999999999</v>
      </c>
    </row>
    <row r="1993" spans="1:4" ht="13.5" x14ac:dyDescent="0.25">
      <c r="A1993" s="880" t="s">
        <v>5942</v>
      </c>
      <c r="B1993" s="881" t="s">
        <v>11876</v>
      </c>
      <c r="C1993" s="881" t="s">
        <v>1396</v>
      </c>
      <c r="D1993" s="882">
        <v>28.02</v>
      </c>
    </row>
    <row r="1994" spans="1:4" ht="13.5" x14ac:dyDescent="0.25">
      <c r="A1994" s="880" t="s">
        <v>5943</v>
      </c>
      <c r="B1994" s="881" t="s">
        <v>4938</v>
      </c>
      <c r="C1994" s="881" t="s">
        <v>1396</v>
      </c>
      <c r="D1994" s="882">
        <v>6.3</v>
      </c>
    </row>
    <row r="1995" spans="1:4" ht="13.5" x14ac:dyDescent="0.25">
      <c r="A1995" s="880" t="s">
        <v>5945</v>
      </c>
      <c r="B1995" s="881" t="s">
        <v>13124</v>
      </c>
      <c r="C1995" s="881" t="s">
        <v>1584</v>
      </c>
      <c r="D1995" s="882">
        <v>38.76</v>
      </c>
    </row>
    <row r="1996" spans="1:4" ht="13.5" x14ac:dyDescent="0.25">
      <c r="A1996" s="880" t="s">
        <v>5946</v>
      </c>
      <c r="B1996" s="881" t="s">
        <v>13125</v>
      </c>
      <c r="C1996" s="881" t="s">
        <v>1584</v>
      </c>
      <c r="D1996" s="882">
        <v>132.49</v>
      </c>
    </row>
    <row r="1997" spans="1:4" ht="13.5" x14ac:dyDescent="0.25">
      <c r="A1997" s="880" t="s">
        <v>5947</v>
      </c>
      <c r="B1997" s="881" t="s">
        <v>6216</v>
      </c>
      <c r="C1997" s="881" t="s">
        <v>1396</v>
      </c>
      <c r="D1997" s="882">
        <v>4.9400000000000004</v>
      </c>
    </row>
    <row r="1998" spans="1:4" ht="13.5" x14ac:dyDescent="0.25">
      <c r="A1998" s="880" t="s">
        <v>5948</v>
      </c>
      <c r="B1998" s="881" t="s">
        <v>4046</v>
      </c>
      <c r="C1998" s="881" t="s">
        <v>1396</v>
      </c>
      <c r="D1998" s="882">
        <v>1.67</v>
      </c>
    </row>
    <row r="1999" spans="1:4" ht="13.5" x14ac:dyDescent="0.25">
      <c r="A1999" s="880" t="s">
        <v>5949</v>
      </c>
      <c r="B1999" s="881" t="s">
        <v>13126</v>
      </c>
      <c r="C1999" s="881" t="s">
        <v>1584</v>
      </c>
      <c r="D1999" s="882">
        <v>57.48</v>
      </c>
    </row>
    <row r="2000" spans="1:4" ht="13.5" x14ac:dyDescent="0.25">
      <c r="A2000" s="880" t="s">
        <v>5950</v>
      </c>
      <c r="B2000" s="881" t="s">
        <v>3427</v>
      </c>
      <c r="C2000" s="881" t="s">
        <v>1584</v>
      </c>
      <c r="D2000" s="882">
        <v>11.040000000000001</v>
      </c>
    </row>
    <row r="2001" spans="1:4" ht="13.5" x14ac:dyDescent="0.25">
      <c r="A2001" s="880" t="s">
        <v>5952</v>
      </c>
      <c r="B2001" s="881" t="s">
        <v>13127</v>
      </c>
      <c r="C2001" s="881" t="s">
        <v>8121</v>
      </c>
      <c r="D2001" s="882">
        <v>27.6</v>
      </c>
    </row>
    <row r="2002" spans="1:4" ht="13.5" x14ac:dyDescent="0.25">
      <c r="A2002" s="880" t="s">
        <v>5954</v>
      </c>
      <c r="B2002" s="881" t="s">
        <v>13128</v>
      </c>
      <c r="C2002" s="881" t="s">
        <v>6554</v>
      </c>
      <c r="D2002" s="882">
        <v>30.729999999999997</v>
      </c>
    </row>
    <row r="2003" spans="1:4" ht="13.5" x14ac:dyDescent="0.25">
      <c r="A2003" s="880" t="s">
        <v>5955</v>
      </c>
      <c r="B2003" s="881" t="s">
        <v>13129</v>
      </c>
      <c r="C2003" s="881" t="s">
        <v>13130</v>
      </c>
      <c r="D2003" s="882">
        <v>38.31</v>
      </c>
    </row>
    <row r="2004" spans="1:4" ht="13.5" x14ac:dyDescent="0.25">
      <c r="A2004" s="880" t="s">
        <v>5956</v>
      </c>
      <c r="B2004" s="881" t="s">
        <v>13131</v>
      </c>
      <c r="C2004" s="881" t="s">
        <v>3323</v>
      </c>
      <c r="D2004" s="882">
        <v>22.910000000000004</v>
      </c>
    </row>
    <row r="2005" spans="1:4" ht="13.5" x14ac:dyDescent="0.25">
      <c r="A2005" s="880" t="s">
        <v>5959</v>
      </c>
      <c r="B2005" s="881" t="s">
        <v>2070</v>
      </c>
      <c r="C2005" s="881" t="s">
        <v>3186</v>
      </c>
      <c r="D2005" s="882">
        <v>22.89</v>
      </c>
    </row>
    <row r="2006" spans="1:4" ht="13.5" x14ac:dyDescent="0.25">
      <c r="A2006" s="880" t="s">
        <v>5960</v>
      </c>
      <c r="B2006" s="881" t="s">
        <v>3883</v>
      </c>
      <c r="C2006" s="881" t="s">
        <v>7450</v>
      </c>
      <c r="D2006" s="882">
        <v>13.629999999999999</v>
      </c>
    </row>
    <row r="2007" spans="1:4" ht="13.5" x14ac:dyDescent="0.25">
      <c r="A2007" s="880" t="s">
        <v>5963</v>
      </c>
      <c r="B2007" s="881" t="s">
        <v>2125</v>
      </c>
      <c r="C2007" s="881" t="s">
        <v>3856</v>
      </c>
      <c r="D2007" s="882">
        <v>7.91</v>
      </c>
    </row>
    <row r="2008" spans="1:4" ht="13.5" x14ac:dyDescent="0.25">
      <c r="A2008" s="880" t="s">
        <v>5964</v>
      </c>
      <c r="B2008" s="881" t="s">
        <v>4914</v>
      </c>
      <c r="C2008" s="881" t="s">
        <v>1396</v>
      </c>
      <c r="D2008" s="882">
        <v>15.04</v>
      </c>
    </row>
    <row r="2009" spans="1:4" ht="13.5" x14ac:dyDescent="0.25">
      <c r="A2009" s="880" t="s">
        <v>5966</v>
      </c>
      <c r="B2009" s="881" t="s">
        <v>7602</v>
      </c>
      <c r="C2009" s="881" t="s">
        <v>1396</v>
      </c>
      <c r="D2009" s="882">
        <v>3.38</v>
      </c>
    </row>
    <row r="2010" spans="1:4" ht="13.5" x14ac:dyDescent="0.25">
      <c r="A2010" s="880" t="s">
        <v>5967</v>
      </c>
      <c r="B2010" s="881" t="s">
        <v>6420</v>
      </c>
      <c r="C2010" s="881" t="s">
        <v>1396</v>
      </c>
      <c r="D2010" s="882">
        <v>20.86</v>
      </c>
    </row>
    <row r="2011" spans="1:4" ht="13.5" x14ac:dyDescent="0.25">
      <c r="A2011" s="880" t="s">
        <v>5969</v>
      </c>
      <c r="B2011" s="881" t="s">
        <v>3958</v>
      </c>
      <c r="C2011" s="881" t="s">
        <v>1396</v>
      </c>
      <c r="D2011" s="882">
        <v>4.6900000000000004</v>
      </c>
    </row>
    <row r="2012" spans="1:4" ht="13.5" x14ac:dyDescent="0.25">
      <c r="A2012" s="880" t="s">
        <v>5971</v>
      </c>
      <c r="B2012" s="881" t="s">
        <v>13132</v>
      </c>
      <c r="C2012" s="881" t="s">
        <v>13133</v>
      </c>
      <c r="D2012" s="882">
        <v>28.140000000000004</v>
      </c>
    </row>
    <row r="2013" spans="1:4" ht="13.5" x14ac:dyDescent="0.25">
      <c r="A2013" s="880" t="s">
        <v>5972</v>
      </c>
      <c r="B2013" s="881" t="s">
        <v>13134</v>
      </c>
      <c r="C2013" s="881" t="s">
        <v>12036</v>
      </c>
      <c r="D2013" s="882">
        <v>31.01</v>
      </c>
    </row>
    <row r="2014" spans="1:4" ht="13.5" x14ac:dyDescent="0.25">
      <c r="A2014" s="880" t="s">
        <v>5973</v>
      </c>
      <c r="B2014" s="881" t="s">
        <v>13135</v>
      </c>
      <c r="C2014" s="881" t="s">
        <v>11845</v>
      </c>
      <c r="D2014" s="882">
        <v>37.89</v>
      </c>
    </row>
    <row r="2015" spans="1:4" ht="13.5" x14ac:dyDescent="0.25">
      <c r="A2015" s="880" t="s">
        <v>5976</v>
      </c>
      <c r="B2015" s="881" t="s">
        <v>13136</v>
      </c>
      <c r="C2015" s="881" t="s">
        <v>1395</v>
      </c>
      <c r="D2015" s="882">
        <v>22.36</v>
      </c>
    </row>
    <row r="2016" spans="1:4" ht="13.5" x14ac:dyDescent="0.25">
      <c r="A2016" s="880" t="s">
        <v>5980</v>
      </c>
      <c r="B2016" s="881" t="s">
        <v>12450</v>
      </c>
      <c r="C2016" s="881" t="s">
        <v>12583</v>
      </c>
      <c r="D2016" s="882">
        <v>13.48</v>
      </c>
    </row>
    <row r="2017" spans="1:4" ht="13.5" x14ac:dyDescent="0.25">
      <c r="A2017" s="880" t="s">
        <v>5982</v>
      </c>
      <c r="B2017" s="881" t="s">
        <v>4006</v>
      </c>
      <c r="C2017" s="881" t="s">
        <v>2005</v>
      </c>
      <c r="D2017" s="882">
        <v>2.2199999999999998</v>
      </c>
    </row>
    <row r="2018" spans="1:4" ht="13.5" x14ac:dyDescent="0.25">
      <c r="A2018" s="880" t="s">
        <v>5983</v>
      </c>
      <c r="B2018" s="881" t="s">
        <v>4117</v>
      </c>
      <c r="C2018" s="881" t="s">
        <v>2966</v>
      </c>
      <c r="D2018" s="882">
        <v>3.1000000000000005</v>
      </c>
    </row>
    <row r="2019" spans="1:4" ht="13.5" x14ac:dyDescent="0.25">
      <c r="A2019" s="880" t="s">
        <v>5984</v>
      </c>
      <c r="B2019" s="881" t="s">
        <v>2874</v>
      </c>
      <c r="C2019" s="881" t="s">
        <v>8633</v>
      </c>
      <c r="D2019" s="882">
        <v>3.55</v>
      </c>
    </row>
    <row r="2020" spans="1:4" ht="13.5" x14ac:dyDescent="0.25">
      <c r="A2020" s="880" t="s">
        <v>5985</v>
      </c>
      <c r="B2020" s="881" t="s">
        <v>2874</v>
      </c>
      <c r="C2020" s="881" t="s">
        <v>8633</v>
      </c>
      <c r="D2020" s="882">
        <v>3.55</v>
      </c>
    </row>
    <row r="2021" spans="1:4" ht="13.5" x14ac:dyDescent="0.25">
      <c r="A2021" s="880" t="s">
        <v>5986</v>
      </c>
      <c r="B2021" s="881" t="s">
        <v>5918</v>
      </c>
      <c r="C2021" s="881" t="s">
        <v>6163</v>
      </c>
      <c r="D2021" s="882">
        <v>3.9900000000000011</v>
      </c>
    </row>
    <row r="2022" spans="1:4" ht="13.5" x14ac:dyDescent="0.25">
      <c r="A2022" s="880" t="s">
        <v>5987</v>
      </c>
      <c r="B2022" s="881" t="s">
        <v>1510</v>
      </c>
      <c r="C2022" s="881" t="s">
        <v>2175</v>
      </c>
      <c r="D2022" s="882">
        <v>4.879999999999999</v>
      </c>
    </row>
    <row r="2023" spans="1:4" ht="13.5" x14ac:dyDescent="0.25">
      <c r="A2023" s="880" t="s">
        <v>5989</v>
      </c>
      <c r="B2023" s="881" t="s">
        <v>1510</v>
      </c>
      <c r="C2023" s="881" t="s">
        <v>2175</v>
      </c>
      <c r="D2023" s="882">
        <v>4.879999999999999</v>
      </c>
    </row>
    <row r="2024" spans="1:4" ht="13.5" x14ac:dyDescent="0.25">
      <c r="A2024" s="880" t="s">
        <v>5990</v>
      </c>
      <c r="B2024" s="881" t="s">
        <v>12589</v>
      </c>
      <c r="C2024" s="881" t="s">
        <v>3662</v>
      </c>
      <c r="D2024" s="882">
        <v>5.3199999999999985</v>
      </c>
    </row>
    <row r="2025" spans="1:4" ht="13.5" x14ac:dyDescent="0.25">
      <c r="A2025" s="880" t="s">
        <v>5991</v>
      </c>
      <c r="B2025" s="881" t="s">
        <v>8087</v>
      </c>
      <c r="C2025" s="881" t="s">
        <v>5038</v>
      </c>
      <c r="D2025" s="882">
        <v>6.2099999999999991</v>
      </c>
    </row>
    <row r="2026" spans="1:4" ht="13.5" x14ac:dyDescent="0.25">
      <c r="A2026" s="880" t="s">
        <v>5992</v>
      </c>
      <c r="B2026" s="881" t="s">
        <v>8087</v>
      </c>
      <c r="C2026" s="881" t="s">
        <v>5038</v>
      </c>
      <c r="D2026" s="882">
        <v>6.2099999999999991</v>
      </c>
    </row>
    <row r="2027" spans="1:4" ht="13.5" x14ac:dyDescent="0.25">
      <c r="A2027" s="880" t="s">
        <v>5993</v>
      </c>
      <c r="B2027" s="881" t="s">
        <v>3215</v>
      </c>
      <c r="C2027" s="881" t="s">
        <v>12466</v>
      </c>
      <c r="D2027" s="882">
        <v>6.6500000000000021</v>
      </c>
    </row>
    <row r="2028" spans="1:4" ht="13.5" x14ac:dyDescent="0.25">
      <c r="A2028" s="880" t="s">
        <v>5994</v>
      </c>
      <c r="B2028" s="881" t="s">
        <v>13137</v>
      </c>
      <c r="C2028" s="881" t="s">
        <v>2390</v>
      </c>
      <c r="D2028" s="882">
        <v>7.5399999999999991</v>
      </c>
    </row>
    <row r="2029" spans="1:4" ht="13.5" x14ac:dyDescent="0.25">
      <c r="A2029" s="880" t="s">
        <v>5996</v>
      </c>
      <c r="B2029" s="881" t="s">
        <v>2346</v>
      </c>
      <c r="C2029" s="881" t="s">
        <v>5997</v>
      </c>
      <c r="D2029" s="882">
        <v>0.12</v>
      </c>
    </row>
    <row r="2030" spans="1:4" ht="13.5" x14ac:dyDescent="0.25">
      <c r="A2030" s="880" t="s">
        <v>5998</v>
      </c>
      <c r="B2030" s="881" t="s">
        <v>2306</v>
      </c>
      <c r="C2030" s="881" t="s">
        <v>2356</v>
      </c>
      <c r="D2030" s="882">
        <v>0.14999999999999997</v>
      </c>
    </row>
    <row r="2031" spans="1:4" ht="13.5" x14ac:dyDescent="0.25">
      <c r="A2031" s="880" t="s">
        <v>5999</v>
      </c>
      <c r="B2031" s="881" t="s">
        <v>2462</v>
      </c>
      <c r="C2031" s="881" t="s">
        <v>2326</v>
      </c>
      <c r="D2031" s="882">
        <v>0.20000000000000007</v>
      </c>
    </row>
    <row r="2032" spans="1:4" ht="13.5" x14ac:dyDescent="0.25">
      <c r="A2032" s="880" t="s">
        <v>6000</v>
      </c>
      <c r="B2032" s="881" t="s">
        <v>2034</v>
      </c>
      <c r="C2032" s="881" t="s">
        <v>2660</v>
      </c>
      <c r="D2032" s="882">
        <v>0.23000000000000004</v>
      </c>
    </row>
    <row r="2033" spans="1:4" ht="13.5" x14ac:dyDescent="0.25">
      <c r="A2033" s="880" t="s">
        <v>6001</v>
      </c>
      <c r="B2033" s="881" t="s">
        <v>3215</v>
      </c>
      <c r="C2033" s="881" t="s">
        <v>12466</v>
      </c>
      <c r="D2033" s="882">
        <v>6.6500000000000021</v>
      </c>
    </row>
    <row r="2034" spans="1:4" ht="13.5" x14ac:dyDescent="0.25">
      <c r="A2034" s="880" t="s">
        <v>6002</v>
      </c>
      <c r="B2034" s="881" t="s">
        <v>3699</v>
      </c>
      <c r="C2034" s="881" t="s">
        <v>5546</v>
      </c>
      <c r="D2034" s="882">
        <v>11.079999999999998</v>
      </c>
    </row>
    <row r="2035" spans="1:4" ht="13.5" x14ac:dyDescent="0.25">
      <c r="A2035" s="880" t="s">
        <v>6003</v>
      </c>
      <c r="B2035" s="881" t="s">
        <v>2764</v>
      </c>
      <c r="C2035" s="881" t="s">
        <v>5861</v>
      </c>
      <c r="D2035" s="882">
        <v>16.399999999999999</v>
      </c>
    </row>
    <row r="2036" spans="1:4" ht="13.5" x14ac:dyDescent="0.25">
      <c r="A2036" s="880" t="s">
        <v>6004</v>
      </c>
      <c r="B2036" s="881" t="s">
        <v>8521</v>
      </c>
      <c r="C2036" s="881" t="s">
        <v>2098</v>
      </c>
      <c r="D2036" s="882">
        <v>2.6599999999999993</v>
      </c>
    </row>
    <row r="2037" spans="1:4" ht="13.5" x14ac:dyDescent="0.25">
      <c r="A2037" s="880" t="s">
        <v>6005</v>
      </c>
      <c r="B2037" s="881" t="s">
        <v>11847</v>
      </c>
      <c r="C2037" s="881" t="s">
        <v>2748</v>
      </c>
      <c r="D2037" s="882">
        <v>4.43</v>
      </c>
    </row>
    <row r="2038" spans="1:4" ht="13.5" x14ac:dyDescent="0.25">
      <c r="A2038" s="880" t="s">
        <v>6006</v>
      </c>
      <c r="B2038" s="881" t="s">
        <v>3215</v>
      </c>
      <c r="C2038" s="881" t="s">
        <v>12466</v>
      </c>
      <c r="D2038" s="882">
        <v>6.6500000000000021</v>
      </c>
    </row>
    <row r="2039" spans="1:4" ht="13.5" x14ac:dyDescent="0.25">
      <c r="A2039" s="880" t="s">
        <v>13138</v>
      </c>
      <c r="B2039" s="881" t="s">
        <v>13139</v>
      </c>
      <c r="C2039" s="881" t="s">
        <v>6658</v>
      </c>
      <c r="D2039" s="882">
        <v>52.55</v>
      </c>
    </row>
    <row r="2040" spans="1:4" ht="13.5" x14ac:dyDescent="0.25">
      <c r="A2040" s="880" t="s">
        <v>13140</v>
      </c>
      <c r="B2040" s="881" t="s">
        <v>13141</v>
      </c>
      <c r="C2040" s="881" t="s">
        <v>5642</v>
      </c>
      <c r="D2040" s="882">
        <v>69.290000000000006</v>
      </c>
    </row>
    <row r="2041" spans="1:4" ht="13.5" x14ac:dyDescent="0.25">
      <c r="A2041" s="880" t="s">
        <v>13142</v>
      </c>
      <c r="B2041" s="881" t="s">
        <v>13143</v>
      </c>
      <c r="C2041" s="881" t="s">
        <v>1447</v>
      </c>
      <c r="D2041" s="882">
        <v>161.78</v>
      </c>
    </row>
    <row r="2042" spans="1:4" ht="13.5" x14ac:dyDescent="0.25">
      <c r="A2042" s="880" t="s">
        <v>13144</v>
      </c>
      <c r="B2042" s="881" t="s">
        <v>4504</v>
      </c>
      <c r="C2042" s="881" t="s">
        <v>5799</v>
      </c>
      <c r="D2042" s="882">
        <v>42.04</v>
      </c>
    </row>
    <row r="2043" spans="1:4" ht="13.5" x14ac:dyDescent="0.25">
      <c r="A2043" s="880" t="s">
        <v>13145</v>
      </c>
      <c r="B2043" s="881" t="s">
        <v>13146</v>
      </c>
      <c r="C2043" s="881" t="s">
        <v>6807</v>
      </c>
      <c r="D2043" s="882">
        <v>54.949999999999996</v>
      </c>
    </row>
    <row r="2044" spans="1:4" ht="13.5" x14ac:dyDescent="0.25">
      <c r="A2044" s="880" t="s">
        <v>13147</v>
      </c>
      <c r="B2044" s="881" t="s">
        <v>13148</v>
      </c>
      <c r="C2044" s="881" t="s">
        <v>6174</v>
      </c>
      <c r="D2044" s="882">
        <v>129.68</v>
      </c>
    </row>
    <row r="2045" spans="1:4" ht="13.5" x14ac:dyDescent="0.25">
      <c r="A2045" s="880" t="s">
        <v>13149</v>
      </c>
      <c r="B2045" s="881" t="s">
        <v>13150</v>
      </c>
      <c r="C2045" s="881" t="s">
        <v>1875</v>
      </c>
      <c r="D2045" s="882">
        <v>38.53</v>
      </c>
    </row>
    <row r="2046" spans="1:4" ht="13.5" x14ac:dyDescent="0.25">
      <c r="A2046" s="880" t="s">
        <v>13151</v>
      </c>
      <c r="B2046" s="881" t="s">
        <v>13152</v>
      </c>
      <c r="C2046" s="881" t="s">
        <v>3397</v>
      </c>
      <c r="D2046" s="882">
        <v>50.85</v>
      </c>
    </row>
    <row r="2047" spans="1:4" ht="13.5" x14ac:dyDescent="0.25">
      <c r="A2047" s="880" t="s">
        <v>13153</v>
      </c>
      <c r="B2047" s="881" t="s">
        <v>13154</v>
      </c>
      <c r="C2047" s="881" t="s">
        <v>2139</v>
      </c>
      <c r="D2047" s="882">
        <v>122.21</v>
      </c>
    </row>
    <row r="2048" spans="1:4" ht="13.5" x14ac:dyDescent="0.25">
      <c r="A2048" s="880" t="s">
        <v>6007</v>
      </c>
      <c r="B2048" s="881" t="s">
        <v>11847</v>
      </c>
      <c r="C2048" s="881" t="s">
        <v>1396</v>
      </c>
      <c r="D2048" s="882">
        <v>12.73</v>
      </c>
    </row>
    <row r="2049" spans="1:4" ht="13.5" x14ac:dyDescent="0.25">
      <c r="A2049" s="880" t="s">
        <v>6008</v>
      </c>
      <c r="B2049" s="881" t="s">
        <v>8577</v>
      </c>
      <c r="C2049" s="881" t="s">
        <v>1396</v>
      </c>
      <c r="D2049" s="882">
        <v>2.97</v>
      </c>
    </row>
    <row r="2050" spans="1:4" ht="13.5" x14ac:dyDescent="0.25">
      <c r="A2050" s="880" t="s">
        <v>6009</v>
      </c>
      <c r="B2050" s="881" t="s">
        <v>4883</v>
      </c>
      <c r="C2050" s="881" t="s">
        <v>1396</v>
      </c>
      <c r="D2050" s="882">
        <v>10.88</v>
      </c>
    </row>
    <row r="2051" spans="1:4" ht="13.5" x14ac:dyDescent="0.25">
      <c r="A2051" s="880" t="s">
        <v>6011</v>
      </c>
      <c r="B2051" s="881" t="s">
        <v>1832</v>
      </c>
      <c r="C2051" s="881" t="s">
        <v>1396</v>
      </c>
      <c r="D2051" s="882">
        <v>4.2300000000000004</v>
      </c>
    </row>
    <row r="2052" spans="1:4" ht="13.5" x14ac:dyDescent="0.25">
      <c r="A2052" s="880" t="s">
        <v>6012</v>
      </c>
      <c r="B2052" s="881" t="s">
        <v>13155</v>
      </c>
      <c r="C2052" s="881" t="s">
        <v>1396</v>
      </c>
      <c r="D2052" s="882">
        <v>12.8</v>
      </c>
    </row>
    <row r="2053" spans="1:4" ht="13.5" x14ac:dyDescent="0.25">
      <c r="A2053" s="880" t="s">
        <v>6013</v>
      </c>
      <c r="B2053" s="881" t="s">
        <v>13156</v>
      </c>
      <c r="C2053" s="881" t="s">
        <v>1396</v>
      </c>
      <c r="D2053" s="882">
        <v>86.13</v>
      </c>
    </row>
    <row r="2054" spans="1:4" ht="13.5" x14ac:dyDescent="0.25">
      <c r="A2054" s="880" t="s">
        <v>6014</v>
      </c>
      <c r="B2054" s="881" t="s">
        <v>13157</v>
      </c>
      <c r="C2054" s="881" t="s">
        <v>8671</v>
      </c>
      <c r="D2054" s="882">
        <v>23.049999999999997</v>
      </c>
    </row>
    <row r="2055" spans="1:4" ht="13.5" x14ac:dyDescent="0.25">
      <c r="A2055" s="880" t="s">
        <v>6015</v>
      </c>
      <c r="B2055" s="881" t="s">
        <v>8094</v>
      </c>
      <c r="C2055" s="881" t="s">
        <v>1396</v>
      </c>
      <c r="D2055" s="882">
        <v>13.29</v>
      </c>
    </row>
    <row r="2056" spans="1:4" ht="13.5" x14ac:dyDescent="0.25">
      <c r="A2056" s="880" t="s">
        <v>6016</v>
      </c>
      <c r="B2056" s="881" t="s">
        <v>4598</v>
      </c>
      <c r="C2056" s="881" t="s">
        <v>1396</v>
      </c>
      <c r="D2056" s="882">
        <v>3.1</v>
      </c>
    </row>
    <row r="2057" spans="1:4" ht="13.5" x14ac:dyDescent="0.25">
      <c r="A2057" s="880" t="s">
        <v>6018</v>
      </c>
      <c r="B2057" s="881" t="s">
        <v>2299</v>
      </c>
      <c r="C2057" s="881" t="s">
        <v>1396</v>
      </c>
      <c r="D2057" s="882">
        <v>0.93</v>
      </c>
    </row>
    <row r="2058" spans="1:4" ht="13.5" x14ac:dyDescent="0.25">
      <c r="A2058" s="880" t="s">
        <v>6019</v>
      </c>
      <c r="B2058" s="881" t="s">
        <v>1908</v>
      </c>
      <c r="C2058" s="881" t="s">
        <v>1396</v>
      </c>
      <c r="D2058" s="882">
        <v>0.22</v>
      </c>
    </row>
    <row r="2059" spans="1:4" ht="13.5" x14ac:dyDescent="0.25">
      <c r="A2059" s="880" t="s">
        <v>6020</v>
      </c>
      <c r="B2059" s="881" t="s">
        <v>2629</v>
      </c>
      <c r="C2059" s="881" t="s">
        <v>1396</v>
      </c>
      <c r="D2059" s="882">
        <v>0.77</v>
      </c>
    </row>
    <row r="2060" spans="1:4" ht="13.5" x14ac:dyDescent="0.25">
      <c r="A2060" s="880" t="s">
        <v>6021</v>
      </c>
      <c r="B2060" s="881" t="s">
        <v>2299</v>
      </c>
      <c r="C2060" s="881" t="s">
        <v>1396</v>
      </c>
      <c r="D2060" s="882">
        <v>0.93</v>
      </c>
    </row>
    <row r="2061" spans="1:4" ht="13.5" x14ac:dyDescent="0.25">
      <c r="A2061" s="880" t="s">
        <v>6022</v>
      </c>
      <c r="B2061" s="881" t="s">
        <v>7429</v>
      </c>
      <c r="C2061" s="881" t="s">
        <v>1396</v>
      </c>
      <c r="D2061" s="882">
        <v>2.85</v>
      </c>
    </row>
    <row r="2062" spans="1:4" ht="13.5" x14ac:dyDescent="0.25">
      <c r="A2062" s="880" t="s">
        <v>6023</v>
      </c>
      <c r="B2062" s="881" t="s">
        <v>3608</v>
      </c>
      <c r="C2062" s="881" t="s">
        <v>1396</v>
      </c>
      <c r="D2062" s="882">
        <v>1.1399999999999999</v>
      </c>
    </row>
    <row r="2063" spans="1:4" ht="13.5" x14ac:dyDescent="0.25">
      <c r="A2063" s="880" t="s">
        <v>6024</v>
      </c>
      <c r="B2063" s="881" t="s">
        <v>5977</v>
      </c>
      <c r="C2063" s="881" t="s">
        <v>2579</v>
      </c>
      <c r="D2063" s="882">
        <v>20.36</v>
      </c>
    </row>
    <row r="2064" spans="1:4" ht="13.5" x14ac:dyDescent="0.25">
      <c r="A2064" s="880" t="s">
        <v>6025</v>
      </c>
      <c r="B2064" s="881" t="s">
        <v>6263</v>
      </c>
      <c r="C2064" s="881" t="s">
        <v>1396</v>
      </c>
      <c r="D2064" s="882">
        <v>23.91</v>
      </c>
    </row>
    <row r="2065" spans="1:4" ht="13.5" x14ac:dyDescent="0.25">
      <c r="A2065" s="880" t="s">
        <v>6027</v>
      </c>
      <c r="B2065" s="881" t="s">
        <v>2197</v>
      </c>
      <c r="C2065" s="881" t="s">
        <v>1396</v>
      </c>
      <c r="D2065" s="882">
        <v>7.62</v>
      </c>
    </row>
    <row r="2066" spans="1:4" ht="13.5" x14ac:dyDescent="0.25">
      <c r="A2066" s="880" t="s">
        <v>6028</v>
      </c>
      <c r="B2066" s="881" t="s">
        <v>6029</v>
      </c>
      <c r="C2066" s="881" t="s">
        <v>1396</v>
      </c>
      <c r="D2066" s="882">
        <v>67.349999999999994</v>
      </c>
    </row>
    <row r="2067" spans="1:4" ht="13.5" x14ac:dyDescent="0.25">
      <c r="A2067" s="880" t="s">
        <v>6030</v>
      </c>
      <c r="B2067" s="881" t="s">
        <v>6031</v>
      </c>
      <c r="C2067" s="881" t="s">
        <v>1396</v>
      </c>
      <c r="D2067" s="882">
        <v>15.15</v>
      </c>
    </row>
    <row r="2068" spans="1:4" ht="13.5" x14ac:dyDescent="0.25">
      <c r="A2068" s="880" t="s">
        <v>6032</v>
      </c>
      <c r="B2068" s="881" t="s">
        <v>13158</v>
      </c>
      <c r="C2068" s="881" t="s">
        <v>1396</v>
      </c>
      <c r="D2068" s="882">
        <v>105.24</v>
      </c>
    </row>
    <row r="2069" spans="1:4" ht="13.5" x14ac:dyDescent="0.25">
      <c r="A2069" s="880" t="s">
        <v>6033</v>
      </c>
      <c r="B2069" s="881" t="s">
        <v>13159</v>
      </c>
      <c r="C2069" s="881" t="s">
        <v>1396</v>
      </c>
      <c r="D2069" s="882">
        <v>101.78</v>
      </c>
    </row>
    <row r="2070" spans="1:4" ht="13.5" x14ac:dyDescent="0.25">
      <c r="A2070" s="880" t="s">
        <v>6034</v>
      </c>
      <c r="B2070" s="881" t="s">
        <v>13160</v>
      </c>
      <c r="C2070" s="881" t="s">
        <v>2384</v>
      </c>
      <c r="D2070" s="882">
        <v>293.49</v>
      </c>
    </row>
    <row r="2071" spans="1:4" ht="13.5" x14ac:dyDescent="0.25">
      <c r="A2071" s="880" t="s">
        <v>6035</v>
      </c>
      <c r="B2071" s="881" t="s">
        <v>13161</v>
      </c>
      <c r="C2071" s="881" t="s">
        <v>2384</v>
      </c>
      <c r="D2071" s="882">
        <v>86.47999999999999</v>
      </c>
    </row>
    <row r="2072" spans="1:4" ht="13.5" x14ac:dyDescent="0.25">
      <c r="A2072" s="880" t="s">
        <v>6036</v>
      </c>
      <c r="B2072" s="881" t="s">
        <v>13162</v>
      </c>
      <c r="C2072" s="881" t="s">
        <v>1396</v>
      </c>
      <c r="D2072" s="882">
        <v>157.33000000000001</v>
      </c>
    </row>
    <row r="2073" spans="1:4" ht="13.5" x14ac:dyDescent="0.25">
      <c r="A2073" s="880" t="s">
        <v>6037</v>
      </c>
      <c r="B2073" s="881" t="s">
        <v>6038</v>
      </c>
      <c r="C2073" s="881" t="s">
        <v>1396</v>
      </c>
      <c r="D2073" s="882">
        <v>35.4</v>
      </c>
    </row>
    <row r="2074" spans="1:4" ht="13.5" x14ac:dyDescent="0.25">
      <c r="A2074" s="880" t="s">
        <v>6039</v>
      </c>
      <c r="B2074" s="881" t="s">
        <v>13163</v>
      </c>
      <c r="C2074" s="881" t="s">
        <v>1396</v>
      </c>
      <c r="D2074" s="882">
        <v>245.83</v>
      </c>
    </row>
    <row r="2075" spans="1:4" ht="13.5" x14ac:dyDescent="0.25">
      <c r="A2075" s="880" t="s">
        <v>6040</v>
      </c>
      <c r="B2075" s="881" t="s">
        <v>13164</v>
      </c>
      <c r="C2075" s="881" t="s">
        <v>1396</v>
      </c>
      <c r="D2075" s="882">
        <v>269.16000000000003</v>
      </c>
    </row>
    <row r="2076" spans="1:4" ht="13.5" x14ac:dyDescent="0.25">
      <c r="A2076" s="880" t="s">
        <v>6041</v>
      </c>
      <c r="B2076" s="881" t="s">
        <v>6042</v>
      </c>
      <c r="C2076" s="881" t="s">
        <v>1396</v>
      </c>
      <c r="D2076" s="882">
        <v>45.27</v>
      </c>
    </row>
    <row r="2077" spans="1:4" ht="13.5" x14ac:dyDescent="0.25">
      <c r="A2077" s="880" t="s">
        <v>6043</v>
      </c>
      <c r="B2077" s="881" t="s">
        <v>4119</v>
      </c>
      <c r="C2077" s="881" t="s">
        <v>1396</v>
      </c>
      <c r="D2077" s="882">
        <v>13.56</v>
      </c>
    </row>
    <row r="2078" spans="1:4" ht="13.5" x14ac:dyDescent="0.25">
      <c r="A2078" s="880" t="s">
        <v>6044</v>
      </c>
      <c r="B2078" s="881" t="s">
        <v>13165</v>
      </c>
      <c r="C2078" s="881" t="s">
        <v>2384</v>
      </c>
      <c r="D2078" s="882">
        <v>711.68999999999994</v>
      </c>
    </row>
    <row r="2079" spans="1:4" ht="13.5" x14ac:dyDescent="0.25">
      <c r="A2079" s="880" t="s">
        <v>6045</v>
      </c>
      <c r="B2079" s="881" t="s">
        <v>6050</v>
      </c>
      <c r="C2079" s="881" t="s">
        <v>2384</v>
      </c>
      <c r="D2079" s="882">
        <v>196.7</v>
      </c>
    </row>
    <row r="2080" spans="1:4" ht="13.5" x14ac:dyDescent="0.25">
      <c r="A2080" s="880" t="s">
        <v>6046</v>
      </c>
      <c r="B2080" s="881" t="s">
        <v>13166</v>
      </c>
      <c r="C2080" s="881" t="s">
        <v>1396</v>
      </c>
      <c r="D2080" s="882">
        <v>136.71</v>
      </c>
    </row>
    <row r="2081" spans="1:4" ht="13.5" x14ac:dyDescent="0.25">
      <c r="A2081" s="880" t="s">
        <v>6047</v>
      </c>
      <c r="B2081" s="881" t="s">
        <v>3358</v>
      </c>
      <c r="C2081" s="881" t="s">
        <v>1396</v>
      </c>
      <c r="D2081" s="882">
        <v>30.76</v>
      </c>
    </row>
    <row r="2082" spans="1:4" ht="13.5" x14ac:dyDescent="0.25">
      <c r="A2082" s="880" t="s">
        <v>6048</v>
      </c>
      <c r="B2082" s="881" t="s">
        <v>13167</v>
      </c>
      <c r="C2082" s="881" t="s">
        <v>1396</v>
      </c>
      <c r="D2082" s="882">
        <v>213.61</v>
      </c>
    </row>
    <row r="2083" spans="1:4" ht="13.5" x14ac:dyDescent="0.25">
      <c r="A2083" s="880" t="s">
        <v>6049</v>
      </c>
      <c r="B2083" s="881" t="s">
        <v>13168</v>
      </c>
      <c r="C2083" s="881" t="s">
        <v>1396</v>
      </c>
      <c r="D2083" s="882">
        <v>206.44</v>
      </c>
    </row>
    <row r="2084" spans="1:4" ht="13.5" x14ac:dyDescent="0.25">
      <c r="A2084" s="880" t="s">
        <v>6051</v>
      </c>
      <c r="B2084" s="881" t="s">
        <v>13169</v>
      </c>
      <c r="C2084" s="881" t="s">
        <v>2384</v>
      </c>
      <c r="D2084" s="882">
        <v>591.5</v>
      </c>
    </row>
    <row r="2085" spans="1:4" ht="13.5" x14ac:dyDescent="0.25">
      <c r="A2085" s="880" t="s">
        <v>6052</v>
      </c>
      <c r="B2085" s="881" t="s">
        <v>13170</v>
      </c>
      <c r="C2085" s="881" t="s">
        <v>2384</v>
      </c>
      <c r="D2085" s="882">
        <v>171.44</v>
      </c>
    </row>
    <row r="2086" spans="1:4" ht="13.5" x14ac:dyDescent="0.25">
      <c r="A2086" s="880" t="s">
        <v>6053</v>
      </c>
      <c r="B2086" s="881" t="s">
        <v>6054</v>
      </c>
      <c r="C2086" s="881" t="s">
        <v>1396</v>
      </c>
      <c r="D2086" s="882">
        <v>37.1</v>
      </c>
    </row>
    <row r="2087" spans="1:4" ht="13.5" x14ac:dyDescent="0.25">
      <c r="A2087" s="880" t="s">
        <v>6055</v>
      </c>
      <c r="B2087" s="881" t="s">
        <v>1421</v>
      </c>
      <c r="C2087" s="881" t="s">
        <v>1396</v>
      </c>
      <c r="D2087" s="882">
        <v>11.12</v>
      </c>
    </row>
    <row r="2088" spans="1:4" ht="13.5" x14ac:dyDescent="0.25">
      <c r="A2088" s="880" t="s">
        <v>6056</v>
      </c>
      <c r="B2088" s="881" t="s">
        <v>6057</v>
      </c>
      <c r="C2088" s="881" t="s">
        <v>1396</v>
      </c>
      <c r="D2088" s="882">
        <v>46.19</v>
      </c>
    </row>
    <row r="2089" spans="1:4" ht="13.5" x14ac:dyDescent="0.25">
      <c r="A2089" s="880" t="s">
        <v>6058</v>
      </c>
      <c r="B2089" s="881" t="s">
        <v>13171</v>
      </c>
      <c r="C2089" s="881" t="s">
        <v>1396</v>
      </c>
      <c r="D2089" s="882">
        <v>48.94</v>
      </c>
    </row>
    <row r="2090" spans="1:4" ht="13.5" x14ac:dyDescent="0.25">
      <c r="A2090" s="880" t="s">
        <v>6060</v>
      </c>
      <c r="B2090" s="881" t="s">
        <v>13172</v>
      </c>
      <c r="C2090" s="881" t="s">
        <v>2384</v>
      </c>
      <c r="D2090" s="882">
        <v>147.32</v>
      </c>
    </row>
    <row r="2091" spans="1:4" ht="13.5" x14ac:dyDescent="0.25">
      <c r="A2091" s="880" t="s">
        <v>6061</v>
      </c>
      <c r="B2091" s="881" t="s">
        <v>13173</v>
      </c>
      <c r="C2091" s="881" t="s">
        <v>2384</v>
      </c>
      <c r="D2091" s="882">
        <v>52.190000000000005</v>
      </c>
    </row>
    <row r="2092" spans="1:4" ht="13.5" x14ac:dyDescent="0.25">
      <c r="A2092" s="880" t="s">
        <v>6063</v>
      </c>
      <c r="B2092" s="881" t="s">
        <v>4837</v>
      </c>
      <c r="C2092" s="881" t="s">
        <v>1396</v>
      </c>
      <c r="D2092" s="882">
        <v>11.18</v>
      </c>
    </row>
    <row r="2093" spans="1:4" ht="13.5" x14ac:dyDescent="0.25">
      <c r="A2093" s="880" t="s">
        <v>6064</v>
      </c>
      <c r="B2093" s="881" t="s">
        <v>1641</v>
      </c>
      <c r="C2093" s="881" t="s">
        <v>1396</v>
      </c>
      <c r="D2093" s="882">
        <v>2.86</v>
      </c>
    </row>
    <row r="2094" spans="1:4" ht="13.5" x14ac:dyDescent="0.25">
      <c r="A2094" s="880" t="s">
        <v>6065</v>
      </c>
      <c r="B2094" s="881" t="s">
        <v>3093</v>
      </c>
      <c r="C2094" s="881" t="s">
        <v>1396</v>
      </c>
      <c r="D2094" s="882">
        <v>13.98</v>
      </c>
    </row>
    <row r="2095" spans="1:4" ht="13.5" x14ac:dyDescent="0.25">
      <c r="A2095" s="880" t="s">
        <v>6066</v>
      </c>
      <c r="B2095" s="881" t="s">
        <v>13174</v>
      </c>
      <c r="C2095" s="881" t="s">
        <v>6530</v>
      </c>
      <c r="D2095" s="882">
        <v>7.98</v>
      </c>
    </row>
    <row r="2096" spans="1:4" ht="13.5" x14ac:dyDescent="0.25">
      <c r="A2096" s="880" t="s">
        <v>6068</v>
      </c>
      <c r="B2096" s="881" t="s">
        <v>13175</v>
      </c>
      <c r="C2096" s="881" t="s">
        <v>1396</v>
      </c>
      <c r="D2096" s="882">
        <v>9</v>
      </c>
    </row>
    <row r="2097" spans="1:4" ht="13.5" x14ac:dyDescent="0.25">
      <c r="A2097" s="880" t="s">
        <v>6070</v>
      </c>
      <c r="B2097" s="881" t="s">
        <v>2622</v>
      </c>
      <c r="C2097" s="881" t="s">
        <v>1396</v>
      </c>
      <c r="D2097" s="882">
        <v>2.2999999999999998</v>
      </c>
    </row>
    <row r="2098" spans="1:4" ht="13.5" x14ac:dyDescent="0.25">
      <c r="A2098" s="880" t="s">
        <v>6071</v>
      </c>
      <c r="B2098" s="881" t="s">
        <v>2607</v>
      </c>
      <c r="C2098" s="881" t="s">
        <v>1396</v>
      </c>
      <c r="D2098" s="882">
        <v>0.47</v>
      </c>
    </row>
    <row r="2099" spans="1:4" ht="13.5" x14ac:dyDescent="0.25">
      <c r="A2099" s="880" t="s">
        <v>6072</v>
      </c>
      <c r="B2099" s="881" t="s">
        <v>5402</v>
      </c>
      <c r="C2099" s="881" t="s">
        <v>1396</v>
      </c>
      <c r="D2099" s="882">
        <v>26.27</v>
      </c>
    </row>
    <row r="2100" spans="1:4" ht="13.5" x14ac:dyDescent="0.25">
      <c r="A2100" s="880" t="s">
        <v>6073</v>
      </c>
      <c r="B2100" s="881" t="s">
        <v>5017</v>
      </c>
      <c r="C2100" s="881" t="s">
        <v>1396</v>
      </c>
      <c r="D2100" s="882">
        <v>6.73</v>
      </c>
    </row>
    <row r="2101" spans="1:4" ht="13.5" x14ac:dyDescent="0.25">
      <c r="A2101" s="880" t="s">
        <v>6075</v>
      </c>
      <c r="B2101" s="881" t="s">
        <v>2372</v>
      </c>
      <c r="C2101" s="881" t="s">
        <v>1396</v>
      </c>
      <c r="D2101" s="882">
        <v>1.38</v>
      </c>
    </row>
    <row r="2102" spans="1:4" ht="13.5" x14ac:dyDescent="0.25">
      <c r="A2102" s="880" t="s">
        <v>6076</v>
      </c>
      <c r="B2102" s="881" t="s">
        <v>13020</v>
      </c>
      <c r="C2102" s="881" t="s">
        <v>1396</v>
      </c>
      <c r="D2102" s="882">
        <v>32.950000000000003</v>
      </c>
    </row>
    <row r="2103" spans="1:4" ht="13.5" x14ac:dyDescent="0.25">
      <c r="A2103" s="880" t="s">
        <v>6077</v>
      </c>
      <c r="B2103" s="881" t="s">
        <v>2841</v>
      </c>
      <c r="C2103" s="881" t="s">
        <v>1396</v>
      </c>
      <c r="D2103" s="882">
        <v>47.72</v>
      </c>
    </row>
    <row r="2104" spans="1:4" ht="13.5" x14ac:dyDescent="0.25">
      <c r="A2104" s="880" t="s">
        <v>6078</v>
      </c>
      <c r="B2104" s="881" t="s">
        <v>13176</v>
      </c>
      <c r="C2104" s="881" t="s">
        <v>4244</v>
      </c>
      <c r="D2104" s="882">
        <v>119.03999999999999</v>
      </c>
    </row>
    <row r="2105" spans="1:4" ht="13.5" x14ac:dyDescent="0.25">
      <c r="A2105" s="880" t="s">
        <v>6079</v>
      </c>
      <c r="B2105" s="881" t="s">
        <v>5182</v>
      </c>
      <c r="C2105" s="881" t="s">
        <v>4244</v>
      </c>
      <c r="D2105" s="882">
        <v>38.36</v>
      </c>
    </row>
    <row r="2106" spans="1:4" ht="13.5" x14ac:dyDescent="0.25">
      <c r="A2106" s="880" t="s">
        <v>6081</v>
      </c>
      <c r="B2106" s="881" t="s">
        <v>6663</v>
      </c>
      <c r="C2106" s="881" t="s">
        <v>1396</v>
      </c>
      <c r="D2106" s="882">
        <v>1.1299999999999999</v>
      </c>
    </row>
    <row r="2107" spans="1:4" ht="13.5" x14ac:dyDescent="0.25">
      <c r="A2107" s="880" t="s">
        <v>6082</v>
      </c>
      <c r="B2107" s="881" t="s">
        <v>2356</v>
      </c>
      <c r="C2107" s="881" t="s">
        <v>1396</v>
      </c>
      <c r="D2107" s="882">
        <v>0.26</v>
      </c>
    </row>
    <row r="2108" spans="1:4" ht="13.5" x14ac:dyDescent="0.25">
      <c r="A2108" s="880" t="s">
        <v>6083</v>
      </c>
      <c r="B2108" s="881" t="s">
        <v>3146</v>
      </c>
      <c r="C2108" s="881" t="s">
        <v>1396</v>
      </c>
      <c r="D2108" s="882">
        <v>0.94</v>
      </c>
    </row>
    <row r="2109" spans="1:4" ht="13.5" x14ac:dyDescent="0.25">
      <c r="A2109" s="880" t="s">
        <v>6085</v>
      </c>
      <c r="B2109" s="881" t="s">
        <v>4877</v>
      </c>
      <c r="C2109" s="881" t="s">
        <v>1396</v>
      </c>
      <c r="D2109" s="882">
        <v>4.8899999999999997</v>
      </c>
    </row>
    <row r="2110" spans="1:4" ht="13.5" x14ac:dyDescent="0.25">
      <c r="A2110" s="880" t="s">
        <v>6086</v>
      </c>
      <c r="B2110" s="881" t="s">
        <v>12214</v>
      </c>
      <c r="C2110" s="881" t="s">
        <v>1396</v>
      </c>
      <c r="D2110" s="882">
        <v>7.21</v>
      </c>
    </row>
    <row r="2111" spans="1:4" ht="13.5" x14ac:dyDescent="0.25">
      <c r="A2111" s="880" t="s">
        <v>6088</v>
      </c>
      <c r="B2111" s="881" t="s">
        <v>2897</v>
      </c>
      <c r="C2111" s="881" t="s">
        <v>1396</v>
      </c>
      <c r="D2111" s="882">
        <v>1.39</v>
      </c>
    </row>
    <row r="2112" spans="1:4" ht="13.5" x14ac:dyDescent="0.25">
      <c r="A2112" s="880" t="s">
        <v>6089</v>
      </c>
      <c r="B2112" s="881" t="s">
        <v>2055</v>
      </c>
      <c r="C2112" s="881" t="s">
        <v>1396</v>
      </c>
      <c r="D2112" s="882">
        <v>15.63</v>
      </c>
    </row>
    <row r="2113" spans="1:4" ht="13.5" x14ac:dyDescent="0.25">
      <c r="A2113" s="880" t="s">
        <v>6091</v>
      </c>
      <c r="B2113" s="881" t="s">
        <v>3524</v>
      </c>
      <c r="C2113" s="881" t="s">
        <v>1396</v>
      </c>
      <c r="D2113" s="882">
        <v>3.65</v>
      </c>
    </row>
    <row r="2114" spans="1:4" ht="13.5" x14ac:dyDescent="0.25">
      <c r="A2114" s="880" t="s">
        <v>6092</v>
      </c>
      <c r="B2114" s="881" t="s">
        <v>1919</v>
      </c>
      <c r="C2114" s="881" t="s">
        <v>5405</v>
      </c>
      <c r="D2114" s="882">
        <v>32.47</v>
      </c>
    </row>
    <row r="2115" spans="1:4" ht="13.5" x14ac:dyDescent="0.25">
      <c r="A2115" s="880" t="s">
        <v>6095</v>
      </c>
      <c r="B2115" s="881" t="s">
        <v>13177</v>
      </c>
      <c r="C2115" s="881" t="s">
        <v>13178</v>
      </c>
      <c r="D2115" s="882">
        <v>32.99</v>
      </c>
    </row>
    <row r="2116" spans="1:4" ht="13.5" x14ac:dyDescent="0.25">
      <c r="A2116" s="880" t="s">
        <v>6096</v>
      </c>
      <c r="B2116" s="881" t="s">
        <v>5122</v>
      </c>
      <c r="C2116" s="881" t="s">
        <v>4538</v>
      </c>
      <c r="D2116" s="882">
        <v>30.5</v>
      </c>
    </row>
    <row r="2117" spans="1:4" ht="13.5" x14ac:dyDescent="0.25">
      <c r="A2117" s="880" t="s">
        <v>6099</v>
      </c>
      <c r="B2117" s="881" t="s">
        <v>3420</v>
      </c>
      <c r="C2117" s="881" t="s">
        <v>5975</v>
      </c>
      <c r="D2117" s="882">
        <v>31.019999999999996</v>
      </c>
    </row>
    <row r="2118" spans="1:4" ht="13.5" x14ac:dyDescent="0.25">
      <c r="A2118" s="880" t="s">
        <v>6101</v>
      </c>
      <c r="B2118" s="881" t="s">
        <v>13179</v>
      </c>
      <c r="C2118" s="881" t="s">
        <v>9617</v>
      </c>
      <c r="D2118" s="882">
        <v>34.31</v>
      </c>
    </row>
    <row r="2119" spans="1:4" ht="13.5" x14ac:dyDescent="0.25">
      <c r="A2119" s="880" t="s">
        <v>6103</v>
      </c>
      <c r="B2119" s="881" t="s">
        <v>12252</v>
      </c>
      <c r="C2119" s="881" t="s">
        <v>12446</v>
      </c>
      <c r="D2119" s="882">
        <v>34.83</v>
      </c>
    </row>
    <row r="2120" spans="1:4" ht="13.5" x14ac:dyDescent="0.25">
      <c r="A2120" s="880" t="s">
        <v>6105</v>
      </c>
      <c r="B2120" s="881" t="s">
        <v>13180</v>
      </c>
      <c r="C2120" s="881" t="s">
        <v>2016</v>
      </c>
      <c r="D2120" s="882">
        <v>31.759999999999998</v>
      </c>
    </row>
    <row r="2121" spans="1:4" ht="13.5" x14ac:dyDescent="0.25">
      <c r="A2121" s="880" t="s">
        <v>6107</v>
      </c>
      <c r="B2121" s="881" t="s">
        <v>13181</v>
      </c>
      <c r="C2121" s="881" t="s">
        <v>5507</v>
      </c>
      <c r="D2121" s="882">
        <v>32.28</v>
      </c>
    </row>
    <row r="2122" spans="1:4" ht="13.5" x14ac:dyDescent="0.25">
      <c r="A2122" s="880" t="s">
        <v>6108</v>
      </c>
      <c r="B2122" s="881" t="s">
        <v>8047</v>
      </c>
      <c r="C2122" s="881" t="s">
        <v>7849</v>
      </c>
      <c r="D2122" s="882">
        <v>35.270000000000003</v>
      </c>
    </row>
    <row r="2123" spans="1:4" ht="13.5" x14ac:dyDescent="0.25">
      <c r="A2123" s="880" t="s">
        <v>6109</v>
      </c>
      <c r="B2123" s="881" t="s">
        <v>2430</v>
      </c>
      <c r="C2123" s="881" t="s">
        <v>6801</v>
      </c>
      <c r="D2123" s="882">
        <v>35.839999999999996</v>
      </c>
    </row>
    <row r="2124" spans="1:4" ht="13.5" x14ac:dyDescent="0.25">
      <c r="A2124" s="880" t="s">
        <v>6111</v>
      </c>
      <c r="B2124" s="881" t="s">
        <v>13182</v>
      </c>
      <c r="C2124" s="881" t="s">
        <v>8358</v>
      </c>
      <c r="D2124" s="882">
        <v>33.340000000000003</v>
      </c>
    </row>
    <row r="2125" spans="1:4" ht="13.5" x14ac:dyDescent="0.25">
      <c r="A2125" s="880" t="s">
        <v>6112</v>
      </c>
      <c r="B2125" s="881" t="s">
        <v>13183</v>
      </c>
      <c r="C2125" s="881" t="s">
        <v>6446</v>
      </c>
      <c r="D2125" s="882">
        <v>33.909999999999997</v>
      </c>
    </row>
    <row r="2126" spans="1:4" ht="13.5" x14ac:dyDescent="0.25">
      <c r="A2126" s="880" t="s">
        <v>6115</v>
      </c>
      <c r="B2126" s="881" t="s">
        <v>13184</v>
      </c>
      <c r="C2126" s="881" t="s">
        <v>12129</v>
      </c>
      <c r="D2126" s="882">
        <v>37.5</v>
      </c>
    </row>
    <row r="2127" spans="1:4" ht="13.5" x14ac:dyDescent="0.25">
      <c r="A2127" s="880" t="s">
        <v>6117</v>
      </c>
      <c r="B2127" s="881" t="s">
        <v>13185</v>
      </c>
      <c r="C2127" s="881" t="s">
        <v>3653</v>
      </c>
      <c r="D2127" s="882">
        <v>38.06</v>
      </c>
    </row>
    <row r="2128" spans="1:4" ht="13.5" x14ac:dyDescent="0.25">
      <c r="A2128" s="880" t="s">
        <v>6118</v>
      </c>
      <c r="B2128" s="881" t="s">
        <v>13186</v>
      </c>
      <c r="C2128" s="881" t="s">
        <v>5211</v>
      </c>
      <c r="D2128" s="882">
        <v>34.699999999999996</v>
      </c>
    </row>
    <row r="2129" spans="1:4" ht="13.5" x14ac:dyDescent="0.25">
      <c r="A2129" s="880" t="s">
        <v>6121</v>
      </c>
      <c r="B2129" s="881" t="s">
        <v>13187</v>
      </c>
      <c r="C2129" s="881" t="s">
        <v>8628</v>
      </c>
      <c r="D2129" s="882">
        <v>35.28</v>
      </c>
    </row>
    <row r="2130" spans="1:4" ht="13.5" x14ac:dyDescent="0.25">
      <c r="A2130" s="880" t="s">
        <v>6122</v>
      </c>
      <c r="B2130" s="881" t="s">
        <v>5608</v>
      </c>
      <c r="C2130" s="881" t="s">
        <v>13188</v>
      </c>
      <c r="D2130" s="882">
        <v>35.81</v>
      </c>
    </row>
    <row r="2131" spans="1:4" ht="13.5" x14ac:dyDescent="0.25">
      <c r="A2131" s="880" t="s">
        <v>6124</v>
      </c>
      <c r="B2131" s="881" t="s">
        <v>3934</v>
      </c>
      <c r="C2131" s="881" t="s">
        <v>6516</v>
      </c>
      <c r="D2131" s="882">
        <v>36.54</v>
      </c>
    </row>
    <row r="2132" spans="1:4" ht="13.5" x14ac:dyDescent="0.25">
      <c r="A2132" s="880" t="s">
        <v>6126</v>
      </c>
      <c r="B2132" s="881" t="s">
        <v>13189</v>
      </c>
      <c r="C2132" s="881" t="s">
        <v>1762</v>
      </c>
      <c r="D2132" s="882">
        <v>33.839999999999996</v>
      </c>
    </row>
    <row r="2133" spans="1:4" ht="13.5" x14ac:dyDescent="0.25">
      <c r="A2133" s="880" t="s">
        <v>6129</v>
      </c>
      <c r="B2133" s="881" t="s">
        <v>6059</v>
      </c>
      <c r="C2133" s="881" t="s">
        <v>6669</v>
      </c>
      <c r="D2133" s="882">
        <v>34.570000000000007</v>
      </c>
    </row>
    <row r="2134" spans="1:4" ht="13.5" x14ac:dyDescent="0.25">
      <c r="A2134" s="880" t="s">
        <v>6131</v>
      </c>
      <c r="B2134" s="881" t="s">
        <v>13190</v>
      </c>
      <c r="C2134" s="881" t="s">
        <v>13191</v>
      </c>
      <c r="D2134" s="882">
        <v>38.36</v>
      </c>
    </row>
    <row r="2135" spans="1:4" ht="13.5" x14ac:dyDescent="0.25">
      <c r="A2135" s="880" t="s">
        <v>6133</v>
      </c>
      <c r="B2135" s="881" t="s">
        <v>13192</v>
      </c>
      <c r="C2135" s="881" t="s">
        <v>12460</v>
      </c>
      <c r="D2135" s="882">
        <v>39.090000000000003</v>
      </c>
    </row>
    <row r="2136" spans="1:4" ht="13.5" x14ac:dyDescent="0.25">
      <c r="A2136" s="880" t="s">
        <v>6135</v>
      </c>
      <c r="B2136" s="881" t="s">
        <v>13193</v>
      </c>
      <c r="C2136" s="881" t="s">
        <v>1779</v>
      </c>
      <c r="D2136" s="882">
        <v>35.550000000000004</v>
      </c>
    </row>
    <row r="2137" spans="1:4" ht="13.5" x14ac:dyDescent="0.25">
      <c r="A2137" s="880" t="s">
        <v>6138</v>
      </c>
      <c r="B2137" s="881" t="s">
        <v>13194</v>
      </c>
      <c r="C2137" s="881" t="s">
        <v>3235</v>
      </c>
      <c r="D2137" s="882">
        <v>36.28</v>
      </c>
    </row>
    <row r="2138" spans="1:4" ht="13.5" x14ac:dyDescent="0.25">
      <c r="A2138" s="880" t="s">
        <v>6140</v>
      </c>
      <c r="B2138" s="881" t="s">
        <v>13195</v>
      </c>
      <c r="C2138" s="881" t="s">
        <v>3271</v>
      </c>
      <c r="D2138" s="882">
        <v>38.770000000000003</v>
      </c>
    </row>
    <row r="2139" spans="1:4" ht="13.5" x14ac:dyDescent="0.25">
      <c r="A2139" s="880" t="s">
        <v>6141</v>
      </c>
      <c r="B2139" s="881" t="s">
        <v>13196</v>
      </c>
      <c r="C2139" s="881" t="s">
        <v>3015</v>
      </c>
      <c r="D2139" s="882">
        <v>39.58</v>
      </c>
    </row>
    <row r="2140" spans="1:4" ht="13.5" x14ac:dyDescent="0.25">
      <c r="A2140" s="880" t="s">
        <v>6142</v>
      </c>
      <c r="B2140" s="881" t="s">
        <v>13132</v>
      </c>
      <c r="C2140" s="881" t="s">
        <v>13197</v>
      </c>
      <c r="D2140" s="882">
        <v>36.85</v>
      </c>
    </row>
    <row r="2141" spans="1:4" ht="13.5" x14ac:dyDescent="0.25">
      <c r="A2141" s="880" t="s">
        <v>6144</v>
      </c>
      <c r="B2141" s="881" t="s">
        <v>13033</v>
      </c>
      <c r="C2141" s="881" t="s">
        <v>6427</v>
      </c>
      <c r="D2141" s="882">
        <v>37.650000000000006</v>
      </c>
    </row>
    <row r="2142" spans="1:4" ht="13.5" x14ac:dyDescent="0.25">
      <c r="A2142" s="880" t="s">
        <v>6146</v>
      </c>
      <c r="B2142" s="881" t="s">
        <v>13026</v>
      </c>
      <c r="C2142" s="881" t="s">
        <v>3211</v>
      </c>
      <c r="D2142" s="882">
        <v>41.650000000000006</v>
      </c>
    </row>
    <row r="2143" spans="1:4" ht="13.5" x14ac:dyDescent="0.25">
      <c r="A2143" s="880" t="s">
        <v>6148</v>
      </c>
      <c r="B2143" s="881" t="s">
        <v>13198</v>
      </c>
      <c r="C2143" s="881" t="s">
        <v>13199</v>
      </c>
      <c r="D2143" s="882">
        <v>42.470000000000006</v>
      </c>
    </row>
    <row r="2144" spans="1:4" ht="13.5" x14ac:dyDescent="0.25">
      <c r="A2144" s="880" t="s">
        <v>6149</v>
      </c>
      <c r="B2144" s="881" t="s">
        <v>13200</v>
      </c>
      <c r="C2144" s="881" t="s">
        <v>11892</v>
      </c>
      <c r="D2144" s="882">
        <v>38.659999999999997</v>
      </c>
    </row>
    <row r="2145" spans="1:4" ht="13.5" x14ac:dyDescent="0.25">
      <c r="A2145" s="880" t="s">
        <v>6151</v>
      </c>
      <c r="B2145" s="881" t="s">
        <v>13201</v>
      </c>
      <c r="C2145" s="881" t="s">
        <v>7646</v>
      </c>
      <c r="D2145" s="882">
        <v>39.46</v>
      </c>
    </row>
    <row r="2146" spans="1:4" ht="13.5" x14ac:dyDescent="0.25">
      <c r="A2146" s="880" t="s">
        <v>6153</v>
      </c>
      <c r="B2146" s="881" t="s">
        <v>13202</v>
      </c>
      <c r="C2146" s="881" t="s">
        <v>2728</v>
      </c>
      <c r="D2146" s="882">
        <v>14.52</v>
      </c>
    </row>
    <row r="2147" spans="1:4" ht="13.5" x14ac:dyDescent="0.25">
      <c r="A2147" s="880" t="s">
        <v>6154</v>
      </c>
      <c r="B2147" s="881" t="s">
        <v>13203</v>
      </c>
      <c r="C2147" s="881" t="s">
        <v>2728</v>
      </c>
      <c r="D2147" s="882">
        <v>16.96</v>
      </c>
    </row>
    <row r="2148" spans="1:4" ht="13.5" x14ac:dyDescent="0.25">
      <c r="A2148" s="880" t="s">
        <v>6155</v>
      </c>
      <c r="B2148" s="881" t="s">
        <v>13204</v>
      </c>
      <c r="C2148" s="881" t="s">
        <v>2728</v>
      </c>
      <c r="D2148" s="882">
        <v>19.690000000000001</v>
      </c>
    </row>
    <row r="2149" spans="1:4" ht="13.5" x14ac:dyDescent="0.25">
      <c r="A2149" s="880" t="s">
        <v>6157</v>
      </c>
      <c r="B2149" s="881" t="s">
        <v>5388</v>
      </c>
      <c r="C2149" s="881" t="s">
        <v>2728</v>
      </c>
      <c r="D2149" s="882">
        <v>20.66</v>
      </c>
    </row>
    <row r="2150" spans="1:4" ht="13.5" x14ac:dyDescent="0.25">
      <c r="A2150" s="880" t="s">
        <v>6159</v>
      </c>
      <c r="B2150" s="881" t="s">
        <v>5129</v>
      </c>
      <c r="C2150" s="881" t="s">
        <v>12596</v>
      </c>
      <c r="D2150" s="882">
        <v>69.64</v>
      </c>
    </row>
    <row r="2151" spans="1:4" ht="13.5" x14ac:dyDescent="0.25">
      <c r="A2151" s="880" t="s">
        <v>6160</v>
      </c>
      <c r="B2151" s="881" t="s">
        <v>4179</v>
      </c>
      <c r="C2151" s="881" t="s">
        <v>7963</v>
      </c>
      <c r="D2151" s="882">
        <v>5.2499999999999991</v>
      </c>
    </row>
    <row r="2152" spans="1:4" ht="13.5" x14ac:dyDescent="0.25">
      <c r="A2152" s="880" t="s">
        <v>6162</v>
      </c>
      <c r="B2152" s="881" t="s">
        <v>4155</v>
      </c>
      <c r="C2152" s="881" t="s">
        <v>5409</v>
      </c>
      <c r="D2152" s="882">
        <v>6.4799999999999995</v>
      </c>
    </row>
    <row r="2153" spans="1:4" ht="13.5" x14ac:dyDescent="0.25">
      <c r="A2153" s="880" t="s">
        <v>6164</v>
      </c>
      <c r="B2153" s="881" t="s">
        <v>1761</v>
      </c>
      <c r="C2153" s="881" t="s">
        <v>3022</v>
      </c>
      <c r="D2153" s="882">
        <v>10.69</v>
      </c>
    </row>
    <row r="2154" spans="1:4" ht="13.5" x14ac:dyDescent="0.25">
      <c r="A2154" s="880" t="s">
        <v>6166</v>
      </c>
      <c r="B2154" s="881" t="s">
        <v>4319</v>
      </c>
      <c r="C2154" s="881" t="s">
        <v>7586</v>
      </c>
      <c r="D2154" s="882">
        <v>2.1199999999999997</v>
      </c>
    </row>
    <row r="2155" spans="1:4" ht="13.5" x14ac:dyDescent="0.25">
      <c r="A2155" s="880" t="s">
        <v>6167</v>
      </c>
      <c r="B2155" s="881" t="s">
        <v>6216</v>
      </c>
      <c r="C2155" s="881" t="s">
        <v>7586</v>
      </c>
      <c r="D2155" s="882">
        <v>2.3400000000000003</v>
      </c>
    </row>
    <row r="2156" spans="1:4" ht="13.5" x14ac:dyDescent="0.25">
      <c r="A2156" s="880" t="s">
        <v>6168</v>
      </c>
      <c r="B2156" s="881" t="s">
        <v>7516</v>
      </c>
      <c r="C2156" s="881" t="s">
        <v>7586</v>
      </c>
      <c r="D2156" s="882">
        <v>3.44</v>
      </c>
    </row>
    <row r="2157" spans="1:4" ht="13.5" x14ac:dyDescent="0.25">
      <c r="A2157" s="880" t="s">
        <v>6170</v>
      </c>
      <c r="B2157" s="881" t="s">
        <v>2033</v>
      </c>
      <c r="C2157" s="881" t="s">
        <v>7586</v>
      </c>
      <c r="D2157" s="882">
        <v>3.36</v>
      </c>
    </row>
    <row r="2158" spans="1:4" ht="13.5" x14ac:dyDescent="0.25">
      <c r="A2158" s="880" t="s">
        <v>6172</v>
      </c>
      <c r="B2158" s="881" t="s">
        <v>3224</v>
      </c>
      <c r="C2158" s="881" t="s">
        <v>6173</v>
      </c>
      <c r="D2158" s="882">
        <v>2.64</v>
      </c>
    </row>
    <row r="2159" spans="1:4" ht="13.5" x14ac:dyDescent="0.25">
      <c r="A2159" s="880" t="s">
        <v>331</v>
      </c>
      <c r="B2159" s="881" t="s">
        <v>2144</v>
      </c>
      <c r="C2159" s="881" t="s">
        <v>6173</v>
      </c>
      <c r="D2159" s="882">
        <v>3.1300000000000003</v>
      </c>
    </row>
    <row r="2160" spans="1:4" ht="13.5" x14ac:dyDescent="0.25">
      <c r="A2160" s="880" t="s">
        <v>6175</v>
      </c>
      <c r="B2160" s="881" t="s">
        <v>7225</v>
      </c>
      <c r="C2160" s="881" t="s">
        <v>6173</v>
      </c>
      <c r="D2160" s="882">
        <v>4.5199999999999996</v>
      </c>
    </row>
    <row r="2161" spans="1:4" ht="13.5" x14ac:dyDescent="0.25">
      <c r="A2161" s="880" t="s">
        <v>6177</v>
      </c>
      <c r="B2161" s="881" t="s">
        <v>3310</v>
      </c>
      <c r="C2161" s="881" t="s">
        <v>6173</v>
      </c>
      <c r="D2161" s="882">
        <v>4.0299999999999994</v>
      </c>
    </row>
    <row r="2162" spans="1:4" ht="13.5" x14ac:dyDescent="0.25">
      <c r="A2162" s="880" t="s">
        <v>343</v>
      </c>
      <c r="B2162" s="881" t="s">
        <v>1853</v>
      </c>
      <c r="C2162" s="881" t="s">
        <v>6173</v>
      </c>
      <c r="D2162" s="882">
        <v>7.6800000000000015</v>
      </c>
    </row>
    <row r="2163" spans="1:4" ht="13.5" x14ac:dyDescent="0.25">
      <c r="A2163" s="880" t="s">
        <v>6179</v>
      </c>
      <c r="B2163" s="881" t="s">
        <v>1407</v>
      </c>
      <c r="C2163" s="881" t="s">
        <v>2518</v>
      </c>
      <c r="D2163" s="882">
        <v>4.1100000000000003</v>
      </c>
    </row>
    <row r="2164" spans="1:4" ht="13.5" x14ac:dyDescent="0.25">
      <c r="A2164" s="880" t="s">
        <v>332</v>
      </c>
      <c r="B2164" s="881" t="s">
        <v>5558</v>
      </c>
      <c r="C2164" s="881" t="s">
        <v>2518</v>
      </c>
      <c r="D2164" s="882">
        <v>5.45</v>
      </c>
    </row>
    <row r="2165" spans="1:4" ht="13.5" x14ac:dyDescent="0.25">
      <c r="A2165" s="880" t="s">
        <v>6181</v>
      </c>
      <c r="B2165" s="881" t="s">
        <v>4837</v>
      </c>
      <c r="C2165" s="881" t="s">
        <v>2518</v>
      </c>
      <c r="D2165" s="882">
        <v>7.56</v>
      </c>
    </row>
    <row r="2166" spans="1:4" ht="13.5" x14ac:dyDescent="0.25">
      <c r="A2166" s="880" t="s">
        <v>6182</v>
      </c>
      <c r="B2166" s="881" t="s">
        <v>4587</v>
      </c>
      <c r="C2166" s="881" t="s">
        <v>2518</v>
      </c>
      <c r="D2166" s="882">
        <v>5.7499999999999991</v>
      </c>
    </row>
    <row r="2167" spans="1:4" ht="13.5" x14ac:dyDescent="0.25">
      <c r="A2167" s="880" t="s">
        <v>6184</v>
      </c>
      <c r="B2167" s="881" t="s">
        <v>2056</v>
      </c>
      <c r="C2167" s="881" t="s">
        <v>2313</v>
      </c>
      <c r="D2167" s="882">
        <v>1.88</v>
      </c>
    </row>
    <row r="2168" spans="1:4" ht="13.5" x14ac:dyDescent="0.25">
      <c r="A2168" s="880" t="s">
        <v>6185</v>
      </c>
      <c r="B2168" s="881" t="s">
        <v>3283</v>
      </c>
      <c r="C2168" s="881" t="s">
        <v>2313</v>
      </c>
      <c r="D2168" s="882">
        <v>7.84</v>
      </c>
    </row>
    <row r="2169" spans="1:4" ht="13.5" x14ac:dyDescent="0.25">
      <c r="A2169" s="880" t="s">
        <v>6187</v>
      </c>
      <c r="B2169" s="881" t="s">
        <v>5810</v>
      </c>
      <c r="C2169" s="881" t="s">
        <v>2313</v>
      </c>
      <c r="D2169" s="882">
        <v>2.2899999999999996</v>
      </c>
    </row>
    <row r="2170" spans="1:4" ht="13.5" x14ac:dyDescent="0.25">
      <c r="A2170" s="880" t="s">
        <v>6188</v>
      </c>
      <c r="B2170" s="881" t="s">
        <v>4612</v>
      </c>
      <c r="C2170" s="881" t="s">
        <v>2313</v>
      </c>
      <c r="D2170" s="882">
        <v>5.3000000000000007</v>
      </c>
    </row>
    <row r="2171" spans="1:4" ht="13.5" x14ac:dyDescent="0.25">
      <c r="A2171" s="880" t="s">
        <v>6189</v>
      </c>
      <c r="B2171" s="881" t="s">
        <v>13205</v>
      </c>
      <c r="C2171" s="881" t="s">
        <v>2313</v>
      </c>
      <c r="D2171" s="882">
        <v>7.15</v>
      </c>
    </row>
    <row r="2172" spans="1:4" ht="13.5" x14ac:dyDescent="0.25">
      <c r="A2172" s="880" t="s">
        <v>6190</v>
      </c>
      <c r="B2172" s="881" t="s">
        <v>4635</v>
      </c>
      <c r="C2172" s="881" t="s">
        <v>2313</v>
      </c>
      <c r="D2172" s="882">
        <v>2.02</v>
      </c>
    </row>
    <row r="2173" spans="1:4" ht="13.5" x14ac:dyDescent="0.25">
      <c r="A2173" s="880" t="s">
        <v>6191</v>
      </c>
      <c r="B2173" s="881" t="s">
        <v>8423</v>
      </c>
      <c r="C2173" s="881" t="s">
        <v>4012</v>
      </c>
      <c r="D2173" s="882">
        <v>2.19</v>
      </c>
    </row>
    <row r="2174" spans="1:4" ht="13.5" x14ac:dyDescent="0.25">
      <c r="A2174" s="880" t="s">
        <v>6192</v>
      </c>
      <c r="B2174" s="881" t="s">
        <v>4038</v>
      </c>
      <c r="C2174" s="881" t="s">
        <v>4012</v>
      </c>
      <c r="D2174" s="882">
        <v>10.77</v>
      </c>
    </row>
    <row r="2175" spans="1:4" ht="13.5" x14ac:dyDescent="0.25">
      <c r="A2175" s="880" t="s">
        <v>6194</v>
      </c>
      <c r="B2175" s="881" t="s">
        <v>3470</v>
      </c>
      <c r="C2175" s="881" t="s">
        <v>4012</v>
      </c>
      <c r="D2175" s="882">
        <v>3.9099999999999997</v>
      </c>
    </row>
    <row r="2176" spans="1:4" ht="13.5" x14ac:dyDescent="0.25">
      <c r="A2176" s="880" t="s">
        <v>6195</v>
      </c>
      <c r="B2176" s="881" t="s">
        <v>4117</v>
      </c>
      <c r="C2176" s="881" t="s">
        <v>4012</v>
      </c>
      <c r="D2176" s="882">
        <v>6.8900000000000006</v>
      </c>
    </row>
    <row r="2177" spans="1:4" ht="13.5" x14ac:dyDescent="0.25">
      <c r="A2177" s="880" t="s">
        <v>6196</v>
      </c>
      <c r="B2177" s="881" t="s">
        <v>5507</v>
      </c>
      <c r="C2177" s="881" t="s">
        <v>4012</v>
      </c>
      <c r="D2177" s="882">
        <v>8.4500000000000011</v>
      </c>
    </row>
    <row r="2178" spans="1:4" ht="13.5" x14ac:dyDescent="0.25">
      <c r="A2178" s="880" t="s">
        <v>322</v>
      </c>
      <c r="B2178" s="881" t="s">
        <v>1402</v>
      </c>
      <c r="C2178" s="881" t="s">
        <v>4012</v>
      </c>
      <c r="D2178" s="882">
        <v>2.35</v>
      </c>
    </row>
    <row r="2179" spans="1:4" ht="13.5" x14ac:dyDescent="0.25">
      <c r="A2179" s="880" t="s">
        <v>342</v>
      </c>
      <c r="B2179" s="881" t="s">
        <v>2084</v>
      </c>
      <c r="C2179" s="881" t="s">
        <v>4012</v>
      </c>
      <c r="D2179" s="882">
        <v>2.69</v>
      </c>
    </row>
    <row r="2180" spans="1:4" ht="13.5" x14ac:dyDescent="0.25">
      <c r="A2180" s="880" t="s">
        <v>337</v>
      </c>
      <c r="B2180" s="881" t="s">
        <v>3224</v>
      </c>
      <c r="C2180" s="881" t="s">
        <v>5431</v>
      </c>
      <c r="D2180" s="882">
        <v>3.27</v>
      </c>
    </row>
    <row r="2181" spans="1:4" ht="13.5" x14ac:dyDescent="0.25">
      <c r="A2181" s="880" t="s">
        <v>6200</v>
      </c>
      <c r="B2181" s="881" t="s">
        <v>6721</v>
      </c>
      <c r="C2181" s="881" t="s">
        <v>5431</v>
      </c>
      <c r="D2181" s="882">
        <v>4.84</v>
      </c>
    </row>
    <row r="2182" spans="1:4" ht="13.5" x14ac:dyDescent="0.25">
      <c r="A2182" s="880" t="s">
        <v>6202</v>
      </c>
      <c r="B2182" s="881" t="s">
        <v>2391</v>
      </c>
      <c r="C2182" s="881" t="s">
        <v>5431</v>
      </c>
      <c r="D2182" s="882">
        <v>5.5299999999999994</v>
      </c>
    </row>
    <row r="2183" spans="1:4" ht="13.5" x14ac:dyDescent="0.25">
      <c r="A2183" s="880" t="s">
        <v>6203</v>
      </c>
      <c r="B2183" s="881" t="s">
        <v>1981</v>
      </c>
      <c r="C2183" s="881" t="s">
        <v>5431</v>
      </c>
      <c r="D2183" s="882">
        <v>13.58</v>
      </c>
    </row>
    <row r="2184" spans="1:4" ht="13.5" x14ac:dyDescent="0.25">
      <c r="A2184" s="880" t="s">
        <v>323</v>
      </c>
      <c r="B2184" s="881" t="s">
        <v>3856</v>
      </c>
      <c r="C2184" s="881" t="s">
        <v>5431</v>
      </c>
      <c r="D2184" s="882">
        <v>3.5100000000000002</v>
      </c>
    </row>
    <row r="2185" spans="1:4" ht="13.5" x14ac:dyDescent="0.25">
      <c r="A2185" s="880" t="s">
        <v>6205</v>
      </c>
      <c r="B2185" s="881" t="s">
        <v>6877</v>
      </c>
      <c r="C2185" s="881" t="s">
        <v>3154</v>
      </c>
      <c r="D2185" s="882">
        <v>3.1199999999999997</v>
      </c>
    </row>
    <row r="2186" spans="1:4" ht="13.5" x14ac:dyDescent="0.25">
      <c r="A2186" s="880" t="s">
        <v>6207</v>
      </c>
      <c r="B2186" s="881" t="s">
        <v>13206</v>
      </c>
      <c r="C2186" s="881" t="s">
        <v>3154</v>
      </c>
      <c r="D2186" s="882">
        <v>9.52</v>
      </c>
    </row>
    <row r="2187" spans="1:4" ht="13.5" x14ac:dyDescent="0.25">
      <c r="A2187" s="880" t="s">
        <v>6208</v>
      </c>
      <c r="B2187" s="881" t="s">
        <v>8675</v>
      </c>
      <c r="C2187" s="881" t="s">
        <v>2728</v>
      </c>
      <c r="D2187" s="882">
        <v>3.87</v>
      </c>
    </row>
    <row r="2188" spans="1:4" ht="13.5" x14ac:dyDescent="0.25">
      <c r="A2188" s="880" t="s">
        <v>345</v>
      </c>
      <c r="B2188" s="881" t="s">
        <v>6123</v>
      </c>
      <c r="C2188" s="881" t="s">
        <v>2728</v>
      </c>
      <c r="D2188" s="882">
        <v>10.649999999999999</v>
      </c>
    </row>
    <row r="2189" spans="1:4" ht="13.5" x14ac:dyDescent="0.25">
      <c r="A2189" s="880" t="s">
        <v>6210</v>
      </c>
      <c r="B2189" s="881" t="s">
        <v>6360</v>
      </c>
      <c r="C2189" s="881" t="s">
        <v>2728</v>
      </c>
      <c r="D2189" s="882">
        <v>5.3</v>
      </c>
    </row>
    <row r="2190" spans="1:4" ht="13.5" x14ac:dyDescent="0.25">
      <c r="A2190" s="880" t="s">
        <v>6211</v>
      </c>
      <c r="B2190" s="881" t="s">
        <v>5015</v>
      </c>
      <c r="C2190" s="881" t="s">
        <v>2381</v>
      </c>
      <c r="D2190" s="882">
        <v>6.1000000000000005</v>
      </c>
    </row>
    <row r="2191" spans="1:4" ht="13.5" x14ac:dyDescent="0.25">
      <c r="A2191" s="880" t="s">
        <v>6213</v>
      </c>
      <c r="B2191" s="881" t="s">
        <v>7783</v>
      </c>
      <c r="C2191" s="881" t="s">
        <v>2381</v>
      </c>
      <c r="D2191" s="882">
        <v>16.96</v>
      </c>
    </row>
    <row r="2192" spans="1:4" ht="13.5" x14ac:dyDescent="0.25">
      <c r="A2192" s="880" t="s">
        <v>6214</v>
      </c>
      <c r="B2192" s="881" t="s">
        <v>6803</v>
      </c>
      <c r="C2192" s="881" t="s">
        <v>2381</v>
      </c>
      <c r="D2192" s="882">
        <v>8.32</v>
      </c>
    </row>
    <row r="2193" spans="1:4" ht="13.5" x14ac:dyDescent="0.25">
      <c r="A2193" s="880" t="s">
        <v>6215</v>
      </c>
      <c r="B2193" s="881" t="s">
        <v>7956</v>
      </c>
      <c r="C2193" s="881" t="s">
        <v>6217</v>
      </c>
      <c r="D2193" s="882">
        <v>3.2300000000000004</v>
      </c>
    </row>
    <row r="2194" spans="1:4" ht="13.5" x14ac:dyDescent="0.25">
      <c r="A2194" s="880" t="s">
        <v>6218</v>
      </c>
      <c r="B2194" s="881" t="s">
        <v>2427</v>
      </c>
      <c r="C2194" s="881" t="s">
        <v>1413</v>
      </c>
      <c r="D2194" s="882">
        <v>4.16</v>
      </c>
    </row>
    <row r="2195" spans="1:4" ht="13.5" x14ac:dyDescent="0.25">
      <c r="A2195" s="880" t="s">
        <v>6219</v>
      </c>
      <c r="B2195" s="881" t="s">
        <v>2838</v>
      </c>
      <c r="C2195" s="881" t="s">
        <v>1437</v>
      </c>
      <c r="D2195" s="882">
        <v>7.8999999999999995</v>
      </c>
    </row>
    <row r="2196" spans="1:4" ht="13.5" x14ac:dyDescent="0.25">
      <c r="A2196" s="880" t="s">
        <v>6221</v>
      </c>
      <c r="B2196" s="881" t="s">
        <v>3859</v>
      </c>
      <c r="C2196" s="881" t="s">
        <v>3340</v>
      </c>
      <c r="D2196" s="882">
        <v>1.6500000000000001</v>
      </c>
    </row>
    <row r="2197" spans="1:4" ht="13.5" x14ac:dyDescent="0.25">
      <c r="A2197" s="880" t="s">
        <v>6222</v>
      </c>
      <c r="B2197" s="881" t="s">
        <v>3347</v>
      </c>
      <c r="C2197" s="881" t="s">
        <v>3340</v>
      </c>
      <c r="D2197" s="882">
        <v>1.8699999999999999</v>
      </c>
    </row>
    <row r="2198" spans="1:4" ht="13.5" x14ac:dyDescent="0.25">
      <c r="A2198" s="880" t="s">
        <v>6223</v>
      </c>
      <c r="B2198" s="881" t="s">
        <v>2397</v>
      </c>
      <c r="C2198" s="881" t="s">
        <v>3340</v>
      </c>
      <c r="D2198" s="882">
        <v>2.9699999999999998</v>
      </c>
    </row>
    <row r="2199" spans="1:4" ht="13.5" x14ac:dyDescent="0.25">
      <c r="A2199" s="880" t="s">
        <v>6224</v>
      </c>
      <c r="B2199" s="881" t="s">
        <v>5842</v>
      </c>
      <c r="C2199" s="881" t="s">
        <v>3340</v>
      </c>
      <c r="D2199" s="882">
        <v>2.88</v>
      </c>
    </row>
    <row r="2200" spans="1:4" ht="13.5" x14ac:dyDescent="0.25">
      <c r="A2200" s="880" t="s">
        <v>6225</v>
      </c>
      <c r="B2200" s="881" t="s">
        <v>5686</v>
      </c>
      <c r="C2200" s="881" t="s">
        <v>6226</v>
      </c>
      <c r="D2200" s="882">
        <v>2.09</v>
      </c>
    </row>
    <row r="2201" spans="1:4" ht="13.5" x14ac:dyDescent="0.25">
      <c r="A2201" s="880" t="s">
        <v>6227</v>
      </c>
      <c r="B2201" s="881" t="s">
        <v>2092</v>
      </c>
      <c r="C2201" s="881" t="s">
        <v>6226</v>
      </c>
      <c r="D2201" s="882">
        <v>2.58</v>
      </c>
    </row>
    <row r="2202" spans="1:4" ht="13.5" x14ac:dyDescent="0.25">
      <c r="A2202" s="880" t="s">
        <v>6228</v>
      </c>
      <c r="B2202" s="881" t="s">
        <v>6330</v>
      </c>
      <c r="C2202" s="881" t="s">
        <v>6226</v>
      </c>
      <c r="D2202" s="882">
        <v>3.9699999999999998</v>
      </c>
    </row>
    <row r="2203" spans="1:4" ht="13.5" x14ac:dyDescent="0.25">
      <c r="A2203" s="880" t="s">
        <v>6229</v>
      </c>
      <c r="B2203" s="881" t="s">
        <v>2226</v>
      </c>
      <c r="C2203" s="881" t="s">
        <v>6226</v>
      </c>
      <c r="D2203" s="882">
        <v>3.4799999999999995</v>
      </c>
    </row>
    <row r="2204" spans="1:4" ht="13.5" x14ac:dyDescent="0.25">
      <c r="A2204" s="880" t="s">
        <v>346</v>
      </c>
      <c r="B2204" s="881" t="s">
        <v>2456</v>
      </c>
      <c r="C2204" s="881" t="s">
        <v>6226</v>
      </c>
      <c r="D2204" s="882">
        <v>3.87</v>
      </c>
    </row>
    <row r="2205" spans="1:4" ht="13.5" x14ac:dyDescent="0.25">
      <c r="A2205" s="880" t="s">
        <v>6230</v>
      </c>
      <c r="B2205" s="881" t="s">
        <v>4904</v>
      </c>
      <c r="C2205" s="881" t="s">
        <v>4905</v>
      </c>
      <c r="D2205" s="882">
        <v>3.45</v>
      </c>
    </row>
    <row r="2206" spans="1:4" ht="13.5" x14ac:dyDescent="0.25">
      <c r="A2206" s="880" t="s">
        <v>6231</v>
      </c>
      <c r="B2206" s="881" t="s">
        <v>1430</v>
      </c>
      <c r="C2206" s="881" t="s">
        <v>4905</v>
      </c>
      <c r="D2206" s="882">
        <v>4.8</v>
      </c>
    </row>
    <row r="2207" spans="1:4" ht="13.5" x14ac:dyDescent="0.25">
      <c r="A2207" s="880" t="s">
        <v>6232</v>
      </c>
      <c r="B2207" s="881" t="s">
        <v>5558</v>
      </c>
      <c r="C2207" s="881" t="s">
        <v>4905</v>
      </c>
      <c r="D2207" s="882">
        <v>6.91</v>
      </c>
    </row>
    <row r="2208" spans="1:4" ht="13.5" x14ac:dyDescent="0.25">
      <c r="A2208" s="880" t="s">
        <v>6233</v>
      </c>
      <c r="B2208" s="881" t="s">
        <v>6634</v>
      </c>
      <c r="C2208" s="881" t="s">
        <v>4905</v>
      </c>
      <c r="D2208" s="882">
        <v>5.0999999999999996</v>
      </c>
    </row>
    <row r="2209" spans="1:4" ht="13.5" x14ac:dyDescent="0.25">
      <c r="A2209" s="880" t="s">
        <v>6235</v>
      </c>
      <c r="B2209" s="881" t="s">
        <v>7586</v>
      </c>
      <c r="C2209" s="881" t="s">
        <v>6237</v>
      </c>
      <c r="D2209" s="882">
        <v>1.55</v>
      </c>
    </row>
    <row r="2210" spans="1:4" ht="13.5" x14ac:dyDescent="0.25">
      <c r="A2210" s="880" t="s">
        <v>6238</v>
      </c>
      <c r="B2210" s="881" t="s">
        <v>13207</v>
      </c>
      <c r="C2210" s="881" t="s">
        <v>6237</v>
      </c>
      <c r="D2210" s="882">
        <v>7.5200000000000005</v>
      </c>
    </row>
    <row r="2211" spans="1:4" ht="13.5" x14ac:dyDescent="0.25">
      <c r="A2211" s="880" t="s">
        <v>6239</v>
      </c>
      <c r="B2211" s="881" t="s">
        <v>7532</v>
      </c>
      <c r="C2211" s="881" t="s">
        <v>6237</v>
      </c>
      <c r="D2211" s="882">
        <v>1.97</v>
      </c>
    </row>
    <row r="2212" spans="1:4" ht="13.5" x14ac:dyDescent="0.25">
      <c r="A2212" s="880" t="s">
        <v>6240</v>
      </c>
      <c r="B2212" s="881" t="s">
        <v>5012</v>
      </c>
      <c r="C2212" s="881" t="s">
        <v>6237</v>
      </c>
      <c r="D2212" s="882">
        <v>4.9800000000000004</v>
      </c>
    </row>
    <row r="2213" spans="1:4" ht="13.5" x14ac:dyDescent="0.25">
      <c r="A2213" s="880" t="s">
        <v>6242</v>
      </c>
      <c r="B2213" s="881" t="s">
        <v>2101</v>
      </c>
      <c r="C2213" s="881" t="s">
        <v>6237</v>
      </c>
      <c r="D2213" s="882">
        <v>6.83</v>
      </c>
    </row>
    <row r="2214" spans="1:4" ht="13.5" x14ac:dyDescent="0.25">
      <c r="A2214" s="880" t="s">
        <v>6243</v>
      </c>
      <c r="B2214" s="881" t="s">
        <v>6745</v>
      </c>
      <c r="C2214" s="881" t="s">
        <v>6237</v>
      </c>
      <c r="D2214" s="882">
        <v>1.7</v>
      </c>
    </row>
    <row r="2215" spans="1:4" ht="13.5" x14ac:dyDescent="0.25">
      <c r="A2215" s="880" t="s">
        <v>6244</v>
      </c>
      <c r="B2215" s="881" t="s">
        <v>6173</v>
      </c>
      <c r="C2215" s="881" t="s">
        <v>5938</v>
      </c>
      <c r="D2215" s="882">
        <v>1.8199999999999998</v>
      </c>
    </row>
    <row r="2216" spans="1:4" ht="13.5" x14ac:dyDescent="0.25">
      <c r="A2216" s="880" t="s">
        <v>6245</v>
      </c>
      <c r="B2216" s="881" t="s">
        <v>9564</v>
      </c>
      <c r="C2216" s="881" t="s">
        <v>5938</v>
      </c>
      <c r="D2216" s="882">
        <v>10.399999999999999</v>
      </c>
    </row>
    <row r="2217" spans="1:4" ht="13.5" x14ac:dyDescent="0.25">
      <c r="A2217" s="880" t="s">
        <v>6246</v>
      </c>
      <c r="B2217" s="881" t="s">
        <v>2476</v>
      </c>
      <c r="C2217" s="881" t="s">
        <v>5938</v>
      </c>
      <c r="D2217" s="882">
        <v>3.55</v>
      </c>
    </row>
    <row r="2218" spans="1:4" ht="13.5" x14ac:dyDescent="0.25">
      <c r="A2218" s="880" t="s">
        <v>6247</v>
      </c>
      <c r="B2218" s="881" t="s">
        <v>1407</v>
      </c>
      <c r="C2218" s="881" t="s">
        <v>5938</v>
      </c>
      <c r="D2218" s="882">
        <v>6.5200000000000005</v>
      </c>
    </row>
    <row r="2219" spans="1:4" ht="13.5" x14ac:dyDescent="0.25">
      <c r="A2219" s="880" t="s">
        <v>6248</v>
      </c>
      <c r="B2219" s="881" t="s">
        <v>4143</v>
      </c>
      <c r="C2219" s="881" t="s">
        <v>5938</v>
      </c>
      <c r="D2219" s="882">
        <v>8.0799999999999983</v>
      </c>
    </row>
    <row r="2220" spans="1:4" ht="13.5" x14ac:dyDescent="0.25">
      <c r="A2220" s="880" t="s">
        <v>6249</v>
      </c>
      <c r="B2220" s="881" t="s">
        <v>3859</v>
      </c>
      <c r="C2220" s="881" t="s">
        <v>5938</v>
      </c>
      <c r="D2220" s="882">
        <v>1.9900000000000002</v>
      </c>
    </row>
    <row r="2221" spans="1:4" ht="13.5" x14ac:dyDescent="0.25">
      <c r="A2221" s="880" t="s">
        <v>6250</v>
      </c>
      <c r="B2221" s="881" t="s">
        <v>6998</v>
      </c>
      <c r="C2221" s="881" t="s">
        <v>4540</v>
      </c>
      <c r="D2221" s="882">
        <v>2.83</v>
      </c>
    </row>
    <row r="2222" spans="1:4" ht="13.5" x14ac:dyDescent="0.25">
      <c r="A2222" s="880" t="s">
        <v>6251</v>
      </c>
      <c r="B2222" s="881" t="s">
        <v>2379</v>
      </c>
      <c r="C2222" s="881" t="s">
        <v>4540</v>
      </c>
      <c r="D2222" s="882">
        <v>4.4000000000000004</v>
      </c>
    </row>
    <row r="2223" spans="1:4" ht="13.5" x14ac:dyDescent="0.25">
      <c r="A2223" s="880" t="s">
        <v>6252</v>
      </c>
      <c r="B2223" s="881" t="s">
        <v>6206</v>
      </c>
      <c r="C2223" s="881" t="s">
        <v>4540</v>
      </c>
      <c r="D2223" s="882">
        <v>5.09</v>
      </c>
    </row>
    <row r="2224" spans="1:4" ht="13.5" x14ac:dyDescent="0.25">
      <c r="A2224" s="880" t="s">
        <v>6253</v>
      </c>
      <c r="B2224" s="881" t="s">
        <v>4459</v>
      </c>
      <c r="C2224" s="881" t="s">
        <v>4540</v>
      </c>
      <c r="D2224" s="882">
        <v>13.13</v>
      </c>
    </row>
    <row r="2225" spans="1:4" ht="13.5" x14ac:dyDescent="0.25">
      <c r="A2225" s="880" t="s">
        <v>6254</v>
      </c>
      <c r="B2225" s="881" t="s">
        <v>1478</v>
      </c>
      <c r="C2225" s="881" t="s">
        <v>4540</v>
      </c>
      <c r="D2225" s="882">
        <v>3.0700000000000003</v>
      </c>
    </row>
    <row r="2226" spans="1:4" ht="13.5" x14ac:dyDescent="0.25">
      <c r="A2226" s="880" t="s">
        <v>6255</v>
      </c>
      <c r="B2226" s="881" t="s">
        <v>1877</v>
      </c>
      <c r="C2226" s="881" t="s">
        <v>2796</v>
      </c>
      <c r="D2226" s="882">
        <v>2.4799999999999995</v>
      </c>
    </row>
    <row r="2227" spans="1:4" ht="13.5" x14ac:dyDescent="0.25">
      <c r="A2227" s="880" t="s">
        <v>6256</v>
      </c>
      <c r="B2227" s="881" t="s">
        <v>6396</v>
      </c>
      <c r="C2227" s="881" t="s">
        <v>2796</v>
      </c>
      <c r="D2227" s="882">
        <v>3.6399999999999997</v>
      </c>
    </row>
    <row r="2228" spans="1:4" ht="13.5" x14ac:dyDescent="0.25">
      <c r="A2228" s="880" t="s">
        <v>6257</v>
      </c>
      <c r="B2228" s="881" t="s">
        <v>1695</v>
      </c>
      <c r="C2228" s="881" t="s">
        <v>3397</v>
      </c>
      <c r="D2228" s="882">
        <v>3.1399999999999997</v>
      </c>
    </row>
    <row r="2229" spans="1:4" ht="13.5" x14ac:dyDescent="0.25">
      <c r="A2229" s="880" t="s">
        <v>6258</v>
      </c>
      <c r="B2229" s="881" t="s">
        <v>13208</v>
      </c>
      <c r="C2229" s="881" t="s">
        <v>3397</v>
      </c>
      <c r="D2229" s="882">
        <v>9.92</v>
      </c>
    </row>
    <row r="2230" spans="1:4" ht="13.5" x14ac:dyDescent="0.25">
      <c r="A2230" s="880" t="s">
        <v>6259</v>
      </c>
      <c r="B2230" s="881" t="s">
        <v>4571</v>
      </c>
      <c r="C2230" s="881" t="s">
        <v>3397</v>
      </c>
      <c r="D2230" s="882">
        <v>4.57</v>
      </c>
    </row>
    <row r="2231" spans="1:4" ht="13.5" x14ac:dyDescent="0.25">
      <c r="A2231" s="880" t="s">
        <v>6261</v>
      </c>
      <c r="B2231" s="881" t="s">
        <v>12142</v>
      </c>
      <c r="C2231" s="881" t="s">
        <v>3067</v>
      </c>
      <c r="D2231" s="882">
        <v>5.2299999999999986</v>
      </c>
    </row>
    <row r="2232" spans="1:4" ht="13.5" x14ac:dyDescent="0.25">
      <c r="A2232" s="880" t="s">
        <v>6262</v>
      </c>
      <c r="B2232" s="881" t="s">
        <v>3439</v>
      </c>
      <c r="C2232" s="881" t="s">
        <v>3067</v>
      </c>
      <c r="D2232" s="882">
        <v>16.09</v>
      </c>
    </row>
    <row r="2233" spans="1:4" ht="13.5" x14ac:dyDescent="0.25">
      <c r="A2233" s="880" t="s">
        <v>6264</v>
      </c>
      <c r="B2233" s="881" t="s">
        <v>3071</v>
      </c>
      <c r="C2233" s="881" t="s">
        <v>3067</v>
      </c>
      <c r="D2233" s="882">
        <v>7.4499999999999993</v>
      </c>
    </row>
    <row r="2234" spans="1:4" ht="13.5" x14ac:dyDescent="0.25">
      <c r="A2234" s="880" t="s">
        <v>6266</v>
      </c>
      <c r="B2234" s="881" t="s">
        <v>1422</v>
      </c>
      <c r="C2234" s="881" t="s">
        <v>2346</v>
      </c>
      <c r="D2234" s="882">
        <v>3.27</v>
      </c>
    </row>
    <row r="2235" spans="1:4" ht="13.5" x14ac:dyDescent="0.25">
      <c r="A2235" s="880" t="s">
        <v>6267</v>
      </c>
      <c r="B2235" s="881" t="s">
        <v>4694</v>
      </c>
      <c r="C2235" s="881" t="s">
        <v>2672</v>
      </c>
      <c r="D2235" s="882">
        <v>6.8699999999999992</v>
      </c>
    </row>
    <row r="2236" spans="1:4" ht="13.5" x14ac:dyDescent="0.25">
      <c r="A2236" s="880" t="s">
        <v>6268</v>
      </c>
      <c r="B2236" s="881" t="s">
        <v>4399</v>
      </c>
      <c r="C2236" s="881" t="s">
        <v>2398</v>
      </c>
      <c r="D2236" s="882">
        <v>9.9699999999999989</v>
      </c>
    </row>
    <row r="2237" spans="1:4" ht="13.5" x14ac:dyDescent="0.25">
      <c r="A2237" s="880" t="s">
        <v>6270</v>
      </c>
      <c r="B2237" s="881" t="s">
        <v>4560</v>
      </c>
      <c r="C2237" s="881" t="s">
        <v>5763</v>
      </c>
      <c r="D2237" s="882">
        <v>12.35</v>
      </c>
    </row>
    <row r="2238" spans="1:4" ht="13.5" x14ac:dyDescent="0.25">
      <c r="A2238" s="880" t="s">
        <v>6271</v>
      </c>
      <c r="B2238" s="881" t="s">
        <v>4313</v>
      </c>
      <c r="C2238" s="881" t="s">
        <v>5654</v>
      </c>
      <c r="D2238" s="882">
        <v>19.14</v>
      </c>
    </row>
    <row r="2239" spans="1:4" ht="13.5" x14ac:dyDescent="0.25">
      <c r="A2239" s="880" t="s">
        <v>6272</v>
      </c>
      <c r="B2239" s="881" t="s">
        <v>3840</v>
      </c>
      <c r="C2239" s="881" t="s">
        <v>3678</v>
      </c>
      <c r="D2239" s="882">
        <v>26.81</v>
      </c>
    </row>
    <row r="2240" spans="1:4" ht="13.5" x14ac:dyDescent="0.25">
      <c r="A2240" s="880" t="s">
        <v>6273</v>
      </c>
      <c r="B2240" s="881" t="s">
        <v>12032</v>
      </c>
      <c r="C2240" s="881" t="s">
        <v>5790</v>
      </c>
      <c r="D2240" s="882">
        <v>33.72</v>
      </c>
    </row>
    <row r="2241" spans="1:4" ht="13.5" x14ac:dyDescent="0.25">
      <c r="A2241" s="880" t="s">
        <v>6274</v>
      </c>
      <c r="B2241" s="881" t="s">
        <v>13006</v>
      </c>
      <c r="C2241" s="881" t="s">
        <v>13209</v>
      </c>
      <c r="D2241" s="882">
        <v>40.43</v>
      </c>
    </row>
    <row r="2242" spans="1:4" ht="13.5" x14ac:dyDescent="0.25">
      <c r="A2242" s="880" t="s">
        <v>6275</v>
      </c>
      <c r="B2242" s="881" t="s">
        <v>13210</v>
      </c>
      <c r="C2242" s="881" t="s">
        <v>2742</v>
      </c>
      <c r="D2242" s="882">
        <v>38.72</v>
      </c>
    </row>
    <row r="2243" spans="1:4" ht="13.5" x14ac:dyDescent="0.25">
      <c r="A2243" s="880" t="s">
        <v>6276</v>
      </c>
      <c r="B2243" s="881" t="s">
        <v>8365</v>
      </c>
      <c r="C2243" s="881" t="s">
        <v>3025</v>
      </c>
      <c r="D2243" s="882">
        <v>50.33</v>
      </c>
    </row>
    <row r="2244" spans="1:4" ht="13.5" x14ac:dyDescent="0.25">
      <c r="A2244" s="880" t="s">
        <v>6278</v>
      </c>
      <c r="B2244" s="881" t="s">
        <v>13211</v>
      </c>
      <c r="C2244" s="881" t="s">
        <v>3909</v>
      </c>
      <c r="D2244" s="882">
        <v>48.35</v>
      </c>
    </row>
    <row r="2245" spans="1:4" ht="13.5" x14ac:dyDescent="0.25">
      <c r="A2245" s="880" t="s">
        <v>6280</v>
      </c>
      <c r="B2245" s="881" t="s">
        <v>13212</v>
      </c>
      <c r="C2245" s="881" t="s">
        <v>2384</v>
      </c>
      <c r="D2245" s="882">
        <v>42.120000000000005</v>
      </c>
    </row>
    <row r="2246" spans="1:4" ht="13.5" x14ac:dyDescent="0.25">
      <c r="A2246" s="880" t="s">
        <v>6281</v>
      </c>
      <c r="B2246" s="881" t="s">
        <v>13213</v>
      </c>
      <c r="C2246" s="881" t="s">
        <v>4850</v>
      </c>
      <c r="D2246" s="882">
        <v>39.629999999999995</v>
      </c>
    </row>
    <row r="2247" spans="1:4" ht="13.5" x14ac:dyDescent="0.25">
      <c r="A2247" s="880" t="s">
        <v>6282</v>
      </c>
      <c r="B2247" s="881" t="s">
        <v>13214</v>
      </c>
      <c r="C2247" s="881" t="s">
        <v>4203</v>
      </c>
      <c r="D2247" s="882">
        <v>53.06</v>
      </c>
    </row>
    <row r="2248" spans="1:4" ht="13.5" x14ac:dyDescent="0.25">
      <c r="A2248" s="880" t="s">
        <v>6283</v>
      </c>
      <c r="B2248" s="881" t="s">
        <v>13215</v>
      </c>
      <c r="C2248" s="881" t="s">
        <v>1721</v>
      </c>
      <c r="D2248" s="882">
        <v>49.94</v>
      </c>
    </row>
    <row r="2249" spans="1:4" ht="13.5" x14ac:dyDescent="0.25">
      <c r="A2249" s="880" t="s">
        <v>6284</v>
      </c>
      <c r="B2249" s="881" t="s">
        <v>13216</v>
      </c>
      <c r="C2249" s="881" t="s">
        <v>4322</v>
      </c>
      <c r="D2249" s="882">
        <v>45.989999999999995</v>
      </c>
    </row>
    <row r="2250" spans="1:4" ht="13.5" x14ac:dyDescent="0.25">
      <c r="A2250" s="880" t="s">
        <v>6285</v>
      </c>
      <c r="B2250" s="881" t="s">
        <v>7789</v>
      </c>
      <c r="C2250" s="881" t="s">
        <v>4649</v>
      </c>
      <c r="D2250" s="882">
        <v>44.519999999999996</v>
      </c>
    </row>
    <row r="2251" spans="1:4" ht="13.5" x14ac:dyDescent="0.25">
      <c r="A2251" s="880" t="s">
        <v>6287</v>
      </c>
      <c r="B2251" s="881" t="s">
        <v>13217</v>
      </c>
      <c r="C2251" s="881" t="s">
        <v>11847</v>
      </c>
      <c r="D2251" s="882">
        <v>63.399999999999991</v>
      </c>
    </row>
    <row r="2252" spans="1:4" ht="13.5" x14ac:dyDescent="0.25">
      <c r="A2252" s="880" t="s">
        <v>6288</v>
      </c>
      <c r="B2252" s="881" t="s">
        <v>13218</v>
      </c>
      <c r="C2252" s="881" t="s">
        <v>2761</v>
      </c>
      <c r="D2252" s="882">
        <v>61.640000000000008</v>
      </c>
    </row>
    <row r="2253" spans="1:4" ht="13.5" x14ac:dyDescent="0.25">
      <c r="A2253" s="880" t="s">
        <v>6289</v>
      </c>
      <c r="B2253" s="881" t="s">
        <v>12779</v>
      </c>
      <c r="C2253" s="881" t="s">
        <v>13219</v>
      </c>
      <c r="D2253" s="882">
        <v>47.400000000000006</v>
      </c>
    </row>
    <row r="2254" spans="1:4" ht="13.5" x14ac:dyDescent="0.25">
      <c r="A2254" s="880" t="s">
        <v>6291</v>
      </c>
      <c r="B2254" s="881" t="s">
        <v>1598</v>
      </c>
      <c r="C2254" s="881" t="s">
        <v>2419</v>
      </c>
      <c r="D2254" s="882">
        <v>45.21</v>
      </c>
    </row>
    <row r="2255" spans="1:4" ht="13.5" x14ac:dyDescent="0.25">
      <c r="A2255" s="880" t="s">
        <v>6292</v>
      </c>
      <c r="B2255" s="881" t="s">
        <v>13220</v>
      </c>
      <c r="C2255" s="881" t="s">
        <v>1857</v>
      </c>
      <c r="D2255" s="882">
        <v>65.359999999999985</v>
      </c>
    </row>
    <row r="2256" spans="1:4" ht="13.5" x14ac:dyDescent="0.25">
      <c r="A2256" s="880" t="s">
        <v>6293</v>
      </c>
      <c r="B2256" s="881" t="s">
        <v>13221</v>
      </c>
      <c r="C2256" s="881" t="s">
        <v>2422</v>
      </c>
      <c r="D2256" s="882">
        <v>62.529999999999994</v>
      </c>
    </row>
    <row r="2257" spans="1:4" ht="13.5" x14ac:dyDescent="0.25">
      <c r="A2257" s="880" t="s">
        <v>6294</v>
      </c>
      <c r="B2257" s="881" t="s">
        <v>13222</v>
      </c>
      <c r="C2257" s="881" t="s">
        <v>13073</v>
      </c>
      <c r="D2257" s="882">
        <v>44.36</v>
      </c>
    </row>
    <row r="2258" spans="1:4" ht="13.5" x14ac:dyDescent="0.25">
      <c r="A2258" s="880" t="s">
        <v>6296</v>
      </c>
      <c r="B2258" s="881" t="s">
        <v>13223</v>
      </c>
      <c r="C2258" s="881" t="s">
        <v>1851</v>
      </c>
      <c r="D2258" s="882">
        <v>42.65</v>
      </c>
    </row>
    <row r="2259" spans="1:4" ht="13.5" x14ac:dyDescent="0.25">
      <c r="A2259" s="880" t="s">
        <v>6297</v>
      </c>
      <c r="B2259" s="881" t="s">
        <v>13224</v>
      </c>
      <c r="C2259" s="881" t="s">
        <v>4005</v>
      </c>
      <c r="D2259" s="882">
        <v>54.25</v>
      </c>
    </row>
    <row r="2260" spans="1:4" ht="13.5" x14ac:dyDescent="0.25">
      <c r="A2260" s="880" t="s">
        <v>6298</v>
      </c>
      <c r="B2260" s="881" t="s">
        <v>13225</v>
      </c>
      <c r="C2260" s="881" t="s">
        <v>12863</v>
      </c>
      <c r="D2260" s="882">
        <v>52.309999999999995</v>
      </c>
    </row>
    <row r="2261" spans="1:4" ht="13.5" x14ac:dyDescent="0.25">
      <c r="A2261" s="880" t="s">
        <v>6299</v>
      </c>
      <c r="B2261" s="881" t="s">
        <v>13226</v>
      </c>
      <c r="C2261" s="881" t="s">
        <v>5360</v>
      </c>
      <c r="D2261" s="882">
        <v>46.860000000000007</v>
      </c>
    </row>
    <row r="2262" spans="1:4" ht="13.5" x14ac:dyDescent="0.25">
      <c r="A2262" s="880" t="s">
        <v>6300</v>
      </c>
      <c r="B2262" s="881" t="s">
        <v>7132</v>
      </c>
      <c r="C2262" s="881" t="s">
        <v>12958</v>
      </c>
      <c r="D2262" s="882">
        <v>44.01</v>
      </c>
    </row>
    <row r="2263" spans="1:4" ht="13.5" x14ac:dyDescent="0.25">
      <c r="A2263" s="880" t="s">
        <v>6302</v>
      </c>
      <c r="B2263" s="881" t="s">
        <v>13227</v>
      </c>
      <c r="C2263" s="881" t="s">
        <v>8089</v>
      </c>
      <c r="D2263" s="882">
        <v>57.819999999999993</v>
      </c>
    </row>
    <row r="2264" spans="1:4" ht="13.5" x14ac:dyDescent="0.25">
      <c r="A2264" s="880" t="s">
        <v>6304</v>
      </c>
      <c r="B2264" s="881" t="s">
        <v>13228</v>
      </c>
      <c r="C2264" s="881" t="s">
        <v>12203</v>
      </c>
      <c r="D2264" s="882">
        <v>54.400000000000006</v>
      </c>
    </row>
    <row r="2265" spans="1:4" ht="13.5" x14ac:dyDescent="0.25">
      <c r="A2265" s="880" t="s">
        <v>6305</v>
      </c>
      <c r="B2265" s="881" t="s">
        <v>13229</v>
      </c>
      <c r="C2265" s="881" t="s">
        <v>7150</v>
      </c>
      <c r="D2265" s="882">
        <v>50.089999999999989</v>
      </c>
    </row>
    <row r="2266" spans="1:4" ht="13.5" x14ac:dyDescent="0.25">
      <c r="A2266" s="880" t="s">
        <v>6306</v>
      </c>
      <c r="B2266" s="881" t="s">
        <v>13230</v>
      </c>
      <c r="C2266" s="881" t="s">
        <v>8755</v>
      </c>
      <c r="D2266" s="882">
        <v>48.610000000000007</v>
      </c>
    </row>
    <row r="2267" spans="1:4" ht="13.5" x14ac:dyDescent="0.25">
      <c r="A2267" s="880" t="s">
        <v>6307</v>
      </c>
      <c r="B2267" s="881" t="s">
        <v>12528</v>
      </c>
      <c r="C2267" s="881" t="s">
        <v>13231</v>
      </c>
      <c r="D2267" s="882">
        <v>67.489999999999995</v>
      </c>
    </row>
    <row r="2268" spans="1:4" ht="13.5" x14ac:dyDescent="0.25">
      <c r="A2268" s="880" t="s">
        <v>6308</v>
      </c>
      <c r="B2268" s="881" t="s">
        <v>7532</v>
      </c>
      <c r="C2268" s="881" t="s">
        <v>5938</v>
      </c>
      <c r="D2268" s="882">
        <v>1.81</v>
      </c>
    </row>
    <row r="2269" spans="1:4" ht="13.5" x14ac:dyDescent="0.25">
      <c r="A2269" s="880" t="s">
        <v>6310</v>
      </c>
      <c r="B2269" s="881" t="s">
        <v>7938</v>
      </c>
      <c r="C2269" s="881" t="s">
        <v>4895</v>
      </c>
      <c r="D2269" s="882">
        <v>13.45</v>
      </c>
    </row>
    <row r="2270" spans="1:4" ht="13.5" x14ac:dyDescent="0.25">
      <c r="A2270" s="880" t="s">
        <v>6311</v>
      </c>
      <c r="B2270" s="881" t="s">
        <v>13232</v>
      </c>
      <c r="C2270" s="881" t="s">
        <v>3172</v>
      </c>
      <c r="D2270" s="882">
        <v>65.77</v>
      </c>
    </row>
    <row r="2271" spans="1:4" ht="13.5" x14ac:dyDescent="0.25">
      <c r="A2271" s="880" t="s">
        <v>6313</v>
      </c>
      <c r="B2271" s="881" t="s">
        <v>13233</v>
      </c>
      <c r="C2271" s="881" t="s">
        <v>7742</v>
      </c>
      <c r="D2271" s="882">
        <v>52.300000000000004</v>
      </c>
    </row>
    <row r="2272" spans="1:4" ht="13.5" x14ac:dyDescent="0.25">
      <c r="A2272" s="880" t="s">
        <v>6315</v>
      </c>
      <c r="B2272" s="881" t="s">
        <v>2331</v>
      </c>
      <c r="C2272" s="881" t="s">
        <v>5938</v>
      </c>
      <c r="D2272" s="882">
        <v>2.2999999999999998</v>
      </c>
    </row>
    <row r="2273" spans="1:4" ht="13.5" x14ac:dyDescent="0.25">
      <c r="A2273" s="880" t="s">
        <v>6316</v>
      </c>
      <c r="B2273" s="881" t="s">
        <v>13234</v>
      </c>
      <c r="C2273" s="881" t="s">
        <v>6132</v>
      </c>
      <c r="D2273" s="882">
        <v>49.79</v>
      </c>
    </row>
    <row r="2274" spans="1:4" ht="13.5" x14ac:dyDescent="0.25">
      <c r="A2274" s="880" t="s">
        <v>6317</v>
      </c>
      <c r="B2274" s="881" t="s">
        <v>13235</v>
      </c>
      <c r="C2274" s="881" t="s">
        <v>8074</v>
      </c>
      <c r="D2274" s="882">
        <v>70.289999999999992</v>
      </c>
    </row>
    <row r="2275" spans="1:4" ht="13.5" x14ac:dyDescent="0.25">
      <c r="A2275" s="880" t="s">
        <v>6319</v>
      </c>
      <c r="B2275" s="881" t="s">
        <v>4611</v>
      </c>
      <c r="C2275" s="881" t="s">
        <v>6581</v>
      </c>
      <c r="D2275" s="882">
        <v>67.149999999999991</v>
      </c>
    </row>
    <row r="2276" spans="1:4" ht="13.5" x14ac:dyDescent="0.25">
      <c r="A2276" s="880" t="s">
        <v>6320</v>
      </c>
      <c r="B2276" s="881" t="s">
        <v>4105</v>
      </c>
      <c r="C2276" s="881" t="s">
        <v>5938</v>
      </c>
      <c r="D2276" s="882">
        <v>3.7</v>
      </c>
    </row>
    <row r="2277" spans="1:4" ht="13.5" x14ac:dyDescent="0.25">
      <c r="A2277" s="880" t="s">
        <v>6321</v>
      </c>
      <c r="B2277" s="881" t="s">
        <v>5807</v>
      </c>
      <c r="C2277" s="881" t="s">
        <v>5938</v>
      </c>
      <c r="D2277" s="882">
        <v>3.2</v>
      </c>
    </row>
    <row r="2278" spans="1:4" ht="13.5" x14ac:dyDescent="0.25">
      <c r="A2278" s="880" t="s">
        <v>6322</v>
      </c>
      <c r="B2278" s="881" t="s">
        <v>1453</v>
      </c>
      <c r="C2278" s="881" t="s">
        <v>1869</v>
      </c>
      <c r="D2278" s="882">
        <v>35.04</v>
      </c>
    </row>
    <row r="2279" spans="1:4" ht="13.5" x14ac:dyDescent="0.25">
      <c r="A2279" s="880" t="s">
        <v>6324</v>
      </c>
      <c r="B2279" s="881" t="s">
        <v>3088</v>
      </c>
      <c r="C2279" s="881" t="s">
        <v>6325</v>
      </c>
      <c r="D2279" s="882">
        <v>3.1400000000000006</v>
      </c>
    </row>
    <row r="2280" spans="1:4" ht="13.5" x14ac:dyDescent="0.25">
      <c r="A2280" s="880" t="s">
        <v>6326</v>
      </c>
      <c r="B2280" s="881" t="s">
        <v>5451</v>
      </c>
      <c r="C2280" s="881" t="s">
        <v>6325</v>
      </c>
      <c r="D2280" s="882">
        <v>4.4800000000000004</v>
      </c>
    </row>
    <row r="2281" spans="1:4" ht="13.5" x14ac:dyDescent="0.25">
      <c r="A2281" s="880" t="s">
        <v>6327</v>
      </c>
      <c r="B2281" s="881" t="s">
        <v>6333</v>
      </c>
      <c r="C2281" s="881" t="s">
        <v>6325</v>
      </c>
      <c r="D2281" s="882">
        <v>6.5900000000000007</v>
      </c>
    </row>
    <row r="2282" spans="1:4" ht="13.5" x14ac:dyDescent="0.25">
      <c r="A2282" s="880" t="s">
        <v>6329</v>
      </c>
      <c r="B2282" s="881" t="s">
        <v>8277</v>
      </c>
      <c r="C2282" s="881" t="s">
        <v>5779</v>
      </c>
      <c r="D2282" s="882">
        <v>5.64</v>
      </c>
    </row>
    <row r="2283" spans="1:4" ht="13.5" x14ac:dyDescent="0.25">
      <c r="A2283" s="880" t="s">
        <v>6331</v>
      </c>
      <c r="B2283" s="881" t="s">
        <v>8536</v>
      </c>
      <c r="C2283" s="881" t="s">
        <v>6325</v>
      </c>
      <c r="D2283" s="882">
        <v>4.78</v>
      </c>
    </row>
    <row r="2284" spans="1:4" ht="13.5" x14ac:dyDescent="0.25">
      <c r="A2284" s="880" t="s">
        <v>327</v>
      </c>
      <c r="B2284" s="881" t="s">
        <v>6378</v>
      </c>
      <c r="C2284" s="881" t="s">
        <v>2719</v>
      </c>
      <c r="D2284" s="882">
        <v>5.86</v>
      </c>
    </row>
    <row r="2285" spans="1:4" ht="13.5" x14ac:dyDescent="0.25">
      <c r="A2285" s="880" t="s">
        <v>6332</v>
      </c>
      <c r="B2285" s="881" t="s">
        <v>1948</v>
      </c>
      <c r="C2285" s="881" t="s">
        <v>2719</v>
      </c>
      <c r="D2285" s="882">
        <v>6.2299999999999995</v>
      </c>
    </row>
    <row r="2286" spans="1:4" ht="13.5" x14ac:dyDescent="0.25">
      <c r="A2286" s="880" t="s">
        <v>6334</v>
      </c>
      <c r="B2286" s="881" t="s">
        <v>13236</v>
      </c>
      <c r="C2286" s="881" t="s">
        <v>2719</v>
      </c>
      <c r="D2286" s="882">
        <v>11.11</v>
      </c>
    </row>
    <row r="2287" spans="1:4" ht="13.5" x14ac:dyDescent="0.25">
      <c r="A2287" s="880" t="s">
        <v>6335</v>
      </c>
      <c r="B2287" s="881" t="s">
        <v>7456</v>
      </c>
      <c r="C2287" s="881" t="s">
        <v>2719</v>
      </c>
      <c r="D2287" s="882">
        <v>6.05</v>
      </c>
    </row>
    <row r="2288" spans="1:4" ht="13.5" x14ac:dyDescent="0.25">
      <c r="A2288" s="880" t="s">
        <v>328</v>
      </c>
      <c r="B2288" s="881" t="s">
        <v>8168</v>
      </c>
      <c r="C2288" s="881" t="s">
        <v>2200</v>
      </c>
      <c r="D2288" s="882">
        <v>7.07</v>
      </c>
    </row>
    <row r="2289" spans="1:4" ht="13.5" x14ac:dyDescent="0.25">
      <c r="A2289" s="880" t="s">
        <v>6337</v>
      </c>
      <c r="B2289" s="881" t="s">
        <v>6094</v>
      </c>
      <c r="C2289" s="881" t="s">
        <v>2200</v>
      </c>
      <c r="D2289" s="882">
        <v>8.06</v>
      </c>
    </row>
    <row r="2290" spans="1:4" ht="13.5" x14ac:dyDescent="0.25">
      <c r="A2290" s="880" t="s">
        <v>334</v>
      </c>
      <c r="B2290" s="881" t="s">
        <v>7078</v>
      </c>
      <c r="C2290" s="881" t="s">
        <v>2200</v>
      </c>
      <c r="D2290" s="882">
        <v>12.84</v>
      </c>
    </row>
    <row r="2291" spans="1:4" ht="13.5" x14ac:dyDescent="0.25">
      <c r="A2291" s="880" t="s">
        <v>6339</v>
      </c>
      <c r="B2291" s="881" t="s">
        <v>4426</v>
      </c>
      <c r="C2291" s="881" t="s">
        <v>2200</v>
      </c>
      <c r="D2291" s="882">
        <v>11.26</v>
      </c>
    </row>
    <row r="2292" spans="1:4" ht="13.5" x14ac:dyDescent="0.25">
      <c r="A2292" s="880" t="s">
        <v>329</v>
      </c>
      <c r="B2292" s="881" t="s">
        <v>13237</v>
      </c>
      <c r="C2292" s="881" t="s">
        <v>2136</v>
      </c>
      <c r="D2292" s="882">
        <v>23.439999999999998</v>
      </c>
    </row>
    <row r="2293" spans="1:4" ht="13.5" x14ac:dyDescent="0.25">
      <c r="A2293" s="880" t="s">
        <v>333</v>
      </c>
      <c r="B2293" s="881" t="s">
        <v>7706</v>
      </c>
      <c r="C2293" s="881" t="s">
        <v>2136</v>
      </c>
      <c r="D2293" s="882">
        <v>22.729999999999997</v>
      </c>
    </row>
    <row r="2294" spans="1:4" ht="13.5" x14ac:dyDescent="0.25">
      <c r="A2294" s="880" t="s">
        <v>335</v>
      </c>
      <c r="B2294" s="881" t="s">
        <v>1643</v>
      </c>
      <c r="C2294" s="881" t="s">
        <v>2136</v>
      </c>
      <c r="D2294" s="882">
        <v>26.9</v>
      </c>
    </row>
    <row r="2295" spans="1:4" ht="13.5" x14ac:dyDescent="0.25">
      <c r="A2295" s="880" t="s">
        <v>6343</v>
      </c>
      <c r="B2295" s="881" t="s">
        <v>5718</v>
      </c>
      <c r="C2295" s="881" t="s">
        <v>2868</v>
      </c>
      <c r="D2295" s="882">
        <v>8.32</v>
      </c>
    </row>
    <row r="2296" spans="1:4" ht="13.5" x14ac:dyDescent="0.25">
      <c r="A2296" s="880" t="s">
        <v>6345</v>
      </c>
      <c r="B2296" s="881" t="s">
        <v>12125</v>
      </c>
      <c r="C2296" s="881" t="s">
        <v>1869</v>
      </c>
      <c r="D2296" s="882">
        <v>11.76</v>
      </c>
    </row>
    <row r="2297" spans="1:4" ht="13.5" x14ac:dyDescent="0.25">
      <c r="A2297" s="880" t="s">
        <v>6346</v>
      </c>
      <c r="B2297" s="881" t="s">
        <v>3632</v>
      </c>
      <c r="C2297" s="881" t="s">
        <v>2136</v>
      </c>
      <c r="D2297" s="882">
        <v>17.990000000000002</v>
      </c>
    </row>
    <row r="2298" spans="1:4" ht="13.5" x14ac:dyDescent="0.25">
      <c r="A2298" s="880" t="s">
        <v>6347</v>
      </c>
      <c r="B2298" s="881" t="s">
        <v>13238</v>
      </c>
      <c r="C2298" s="881" t="s">
        <v>12452</v>
      </c>
      <c r="D2298" s="882">
        <v>16.97</v>
      </c>
    </row>
    <row r="2299" spans="1:4" ht="13.5" x14ac:dyDescent="0.25">
      <c r="A2299" s="880" t="s">
        <v>6349</v>
      </c>
      <c r="B2299" s="881" t="s">
        <v>1790</v>
      </c>
      <c r="C2299" s="881" t="s">
        <v>13175</v>
      </c>
      <c r="D2299" s="882">
        <v>27.42</v>
      </c>
    </row>
    <row r="2300" spans="1:4" ht="13.5" x14ac:dyDescent="0.25">
      <c r="A2300" s="880" t="s">
        <v>6351</v>
      </c>
      <c r="B2300" s="881" t="s">
        <v>13239</v>
      </c>
      <c r="C2300" s="881" t="s">
        <v>5922</v>
      </c>
      <c r="D2300" s="882">
        <v>68.55</v>
      </c>
    </row>
    <row r="2301" spans="1:4" ht="13.5" x14ac:dyDescent="0.25">
      <c r="A2301" s="880" t="s">
        <v>6352</v>
      </c>
      <c r="B2301" s="881" t="s">
        <v>7221</v>
      </c>
      <c r="C2301" s="881" t="s">
        <v>2466</v>
      </c>
      <c r="D2301" s="882">
        <v>4.4700000000000006</v>
      </c>
    </row>
    <row r="2302" spans="1:4" ht="13.5" x14ac:dyDescent="0.25">
      <c r="A2302" s="880" t="s">
        <v>6353</v>
      </c>
      <c r="B2302" s="881" t="s">
        <v>3848</v>
      </c>
      <c r="C2302" s="881" t="s">
        <v>5922</v>
      </c>
      <c r="D2302" s="882">
        <v>52.01</v>
      </c>
    </row>
    <row r="2303" spans="1:4" ht="13.5" x14ac:dyDescent="0.25">
      <c r="A2303" s="880" t="s">
        <v>6354</v>
      </c>
      <c r="B2303" s="881" t="s">
        <v>1601</v>
      </c>
      <c r="C2303" s="881" t="s">
        <v>2466</v>
      </c>
      <c r="D2303" s="882">
        <v>4.2</v>
      </c>
    </row>
    <row r="2304" spans="1:4" ht="13.5" x14ac:dyDescent="0.25">
      <c r="A2304" s="880" t="s">
        <v>336</v>
      </c>
      <c r="B2304" s="881" t="s">
        <v>13240</v>
      </c>
      <c r="C2304" s="881" t="s">
        <v>5922</v>
      </c>
      <c r="D2304" s="882">
        <v>45.79</v>
      </c>
    </row>
    <row r="2305" spans="1:4" ht="13.5" x14ac:dyDescent="0.25">
      <c r="A2305" s="880" t="s">
        <v>6355</v>
      </c>
      <c r="B2305" s="881" t="s">
        <v>13241</v>
      </c>
      <c r="C2305" s="881" t="s">
        <v>6357</v>
      </c>
      <c r="D2305" s="882">
        <v>6.5299999999999994</v>
      </c>
    </row>
    <row r="2306" spans="1:4" ht="13.5" x14ac:dyDescent="0.25">
      <c r="A2306" s="880" t="s">
        <v>6358</v>
      </c>
      <c r="B2306" s="881" t="s">
        <v>5109</v>
      </c>
      <c r="C2306" s="881" t="s">
        <v>5922</v>
      </c>
      <c r="D2306" s="882">
        <v>34.78</v>
      </c>
    </row>
    <row r="2307" spans="1:4" ht="13.5" x14ac:dyDescent="0.25">
      <c r="A2307" s="880" t="s">
        <v>6359</v>
      </c>
      <c r="B2307" s="881" t="s">
        <v>2020</v>
      </c>
      <c r="C2307" s="881" t="s">
        <v>6357</v>
      </c>
      <c r="D2307" s="882">
        <v>5.9399999999999995</v>
      </c>
    </row>
    <row r="2308" spans="1:4" ht="13.5" x14ac:dyDescent="0.25">
      <c r="A2308" s="880" t="s">
        <v>330</v>
      </c>
      <c r="B2308" s="881" t="s">
        <v>13242</v>
      </c>
      <c r="C2308" s="881" t="s">
        <v>4050</v>
      </c>
      <c r="D2308" s="882">
        <v>77.399999999999991</v>
      </c>
    </row>
    <row r="2309" spans="1:4" ht="13.5" x14ac:dyDescent="0.25">
      <c r="A2309" s="880" t="s">
        <v>6361</v>
      </c>
      <c r="B2309" s="881" t="s">
        <v>6516</v>
      </c>
      <c r="C2309" s="881" t="s">
        <v>4012</v>
      </c>
      <c r="D2309" s="882">
        <v>14.150000000000002</v>
      </c>
    </row>
    <row r="2310" spans="1:4" ht="13.5" x14ac:dyDescent="0.25">
      <c r="A2310" s="880" t="s">
        <v>6363</v>
      </c>
      <c r="B2310" s="881" t="s">
        <v>13173</v>
      </c>
      <c r="C2310" s="881" t="s">
        <v>4050</v>
      </c>
      <c r="D2310" s="882">
        <v>59</v>
      </c>
    </row>
    <row r="2311" spans="1:4" ht="13.5" x14ac:dyDescent="0.25">
      <c r="A2311" s="880" t="s">
        <v>6364</v>
      </c>
      <c r="B2311" s="881" t="s">
        <v>2769</v>
      </c>
      <c r="C2311" s="881" t="s">
        <v>4012</v>
      </c>
      <c r="D2311" s="882">
        <v>13.77</v>
      </c>
    </row>
    <row r="2312" spans="1:4" ht="13.5" x14ac:dyDescent="0.25">
      <c r="A2312" s="880" t="s">
        <v>6366</v>
      </c>
      <c r="B2312" s="881" t="s">
        <v>13243</v>
      </c>
      <c r="C2312" s="881" t="s">
        <v>4050</v>
      </c>
      <c r="D2312" s="882">
        <v>54.699999999999996</v>
      </c>
    </row>
    <row r="2313" spans="1:4" ht="13.5" x14ac:dyDescent="0.25">
      <c r="A2313" s="880" t="s">
        <v>6368</v>
      </c>
      <c r="B2313" s="881" t="s">
        <v>13244</v>
      </c>
      <c r="C2313" s="881" t="s">
        <v>4050</v>
      </c>
      <c r="D2313" s="882">
        <v>41.309999999999995</v>
      </c>
    </row>
    <row r="2314" spans="1:4" ht="13.5" x14ac:dyDescent="0.25">
      <c r="A2314" s="880" t="s">
        <v>6370</v>
      </c>
      <c r="B2314" s="881" t="s">
        <v>6960</v>
      </c>
      <c r="C2314" s="881" t="s">
        <v>4222</v>
      </c>
      <c r="D2314" s="882">
        <v>1.64</v>
      </c>
    </row>
    <row r="2315" spans="1:4" ht="13.5" x14ac:dyDescent="0.25">
      <c r="A2315" s="880" t="s">
        <v>6371</v>
      </c>
      <c r="B2315" s="881" t="s">
        <v>13245</v>
      </c>
      <c r="C2315" s="881" t="s">
        <v>2423</v>
      </c>
      <c r="D2315" s="882">
        <v>22.049999999999997</v>
      </c>
    </row>
    <row r="2316" spans="1:4" ht="13.5" x14ac:dyDescent="0.25">
      <c r="A2316" s="880" t="s">
        <v>6372</v>
      </c>
      <c r="B2316" s="881" t="s">
        <v>3115</v>
      </c>
      <c r="C2316" s="881" t="s">
        <v>4222</v>
      </c>
      <c r="D2316" s="882">
        <v>10.219999999999999</v>
      </c>
    </row>
    <row r="2317" spans="1:4" ht="13.5" x14ac:dyDescent="0.25">
      <c r="A2317" s="880" t="s">
        <v>6373</v>
      </c>
      <c r="B2317" s="881" t="s">
        <v>5416</v>
      </c>
      <c r="C2317" s="881" t="s">
        <v>2423</v>
      </c>
      <c r="D2317" s="882">
        <v>18.53</v>
      </c>
    </row>
    <row r="2318" spans="1:4" ht="13.5" x14ac:dyDescent="0.25">
      <c r="A2318" s="880" t="s">
        <v>6375</v>
      </c>
      <c r="B2318" s="881" t="s">
        <v>3345</v>
      </c>
      <c r="C2318" s="881" t="s">
        <v>4222</v>
      </c>
      <c r="D2318" s="882">
        <v>3.3600000000000003</v>
      </c>
    </row>
    <row r="2319" spans="1:4" ht="13.5" x14ac:dyDescent="0.25">
      <c r="A2319" s="880" t="s">
        <v>6376</v>
      </c>
      <c r="B2319" s="881" t="s">
        <v>2839</v>
      </c>
      <c r="C2319" s="881" t="s">
        <v>4222</v>
      </c>
      <c r="D2319" s="882">
        <v>2.1399999999999997</v>
      </c>
    </row>
    <row r="2320" spans="1:4" ht="13.5" x14ac:dyDescent="0.25">
      <c r="A2320" s="880" t="s">
        <v>6377</v>
      </c>
      <c r="B2320" s="881" t="s">
        <v>3186</v>
      </c>
      <c r="C2320" s="881" t="s">
        <v>4222</v>
      </c>
      <c r="D2320" s="882">
        <v>7.8999999999999995</v>
      </c>
    </row>
    <row r="2321" spans="1:4" ht="13.5" x14ac:dyDescent="0.25">
      <c r="A2321" s="880" t="s">
        <v>6379</v>
      </c>
      <c r="B2321" s="881" t="s">
        <v>7586</v>
      </c>
      <c r="C2321" s="881" t="s">
        <v>4222</v>
      </c>
      <c r="D2321" s="882">
        <v>1.8</v>
      </c>
    </row>
    <row r="2322" spans="1:4" ht="13.5" x14ac:dyDescent="0.25">
      <c r="A2322" s="880" t="s">
        <v>6380</v>
      </c>
      <c r="B2322" s="881" t="s">
        <v>2544</v>
      </c>
      <c r="C2322" s="881" t="s">
        <v>3684</v>
      </c>
      <c r="D2322" s="882">
        <v>2.6100000000000003</v>
      </c>
    </row>
    <row r="2323" spans="1:4" ht="13.5" x14ac:dyDescent="0.25">
      <c r="A2323" s="880" t="s">
        <v>6381</v>
      </c>
      <c r="B2323" s="881" t="s">
        <v>2708</v>
      </c>
      <c r="C2323" s="881" t="s">
        <v>5779</v>
      </c>
      <c r="D2323" s="882">
        <v>4.5</v>
      </c>
    </row>
    <row r="2324" spans="1:4" ht="13.5" x14ac:dyDescent="0.25">
      <c r="A2324" s="880" t="s">
        <v>6382</v>
      </c>
      <c r="B2324" s="881" t="s">
        <v>6328</v>
      </c>
      <c r="C2324" s="881" t="s">
        <v>4823</v>
      </c>
      <c r="D2324" s="882">
        <v>6.37</v>
      </c>
    </row>
    <row r="2325" spans="1:4" ht="13.5" x14ac:dyDescent="0.25">
      <c r="A2325" s="880" t="s">
        <v>6383</v>
      </c>
      <c r="B2325" s="881" t="s">
        <v>13246</v>
      </c>
      <c r="C2325" s="881" t="s">
        <v>1865</v>
      </c>
      <c r="D2325" s="882">
        <v>9.4499999999999993</v>
      </c>
    </row>
    <row r="2326" spans="1:4" ht="13.5" x14ac:dyDescent="0.25">
      <c r="A2326" s="880" t="s">
        <v>6384</v>
      </c>
      <c r="B2326" s="881" t="s">
        <v>5297</v>
      </c>
      <c r="C2326" s="881" t="s">
        <v>1865</v>
      </c>
      <c r="D2326" s="882">
        <v>10.62</v>
      </c>
    </row>
    <row r="2327" spans="1:4" ht="13.5" x14ac:dyDescent="0.25">
      <c r="A2327" s="880" t="s">
        <v>6386</v>
      </c>
      <c r="B2327" s="881" t="s">
        <v>4642</v>
      </c>
      <c r="C2327" s="881" t="s">
        <v>1865</v>
      </c>
      <c r="D2327" s="882">
        <v>7.6400000000000006</v>
      </c>
    </row>
    <row r="2328" spans="1:4" ht="13.5" x14ac:dyDescent="0.25">
      <c r="A2328" s="880" t="s">
        <v>6387</v>
      </c>
      <c r="B2328" s="881" t="s">
        <v>13247</v>
      </c>
      <c r="C2328" s="881" t="s">
        <v>1865</v>
      </c>
      <c r="D2328" s="882">
        <v>22.83</v>
      </c>
    </row>
    <row r="2329" spans="1:4" ht="13.5" x14ac:dyDescent="0.25">
      <c r="A2329" s="880" t="s">
        <v>6389</v>
      </c>
      <c r="B2329" s="881" t="s">
        <v>7221</v>
      </c>
      <c r="C2329" s="881" t="s">
        <v>3684</v>
      </c>
      <c r="D2329" s="882">
        <v>4.49</v>
      </c>
    </row>
    <row r="2330" spans="1:4" ht="13.5" x14ac:dyDescent="0.25">
      <c r="A2330" s="880" t="s">
        <v>6390</v>
      </c>
      <c r="B2330" s="881" t="s">
        <v>6338</v>
      </c>
      <c r="C2330" s="881" t="s">
        <v>3684</v>
      </c>
      <c r="D2330" s="882">
        <v>12.54</v>
      </c>
    </row>
    <row r="2331" spans="1:4" ht="13.5" x14ac:dyDescent="0.25">
      <c r="A2331" s="880" t="s">
        <v>6391</v>
      </c>
      <c r="B2331" s="881" t="s">
        <v>3154</v>
      </c>
      <c r="C2331" s="881" t="s">
        <v>3684</v>
      </c>
      <c r="D2331" s="882">
        <v>2.4800000000000004</v>
      </c>
    </row>
    <row r="2332" spans="1:4" ht="13.5" x14ac:dyDescent="0.25">
      <c r="A2332" s="880" t="s">
        <v>6393</v>
      </c>
      <c r="B2332" s="881" t="s">
        <v>4080</v>
      </c>
      <c r="C2332" s="881" t="s">
        <v>2695</v>
      </c>
      <c r="D2332" s="882">
        <v>11.49</v>
      </c>
    </row>
    <row r="2333" spans="1:4" ht="13.5" x14ac:dyDescent="0.25">
      <c r="A2333" s="880" t="s">
        <v>6394</v>
      </c>
      <c r="B2333" s="881" t="s">
        <v>8379</v>
      </c>
      <c r="C2333" s="881" t="s">
        <v>2695</v>
      </c>
      <c r="D2333" s="882">
        <v>17.189999999999998</v>
      </c>
    </row>
    <row r="2334" spans="1:4" ht="13.5" x14ac:dyDescent="0.25">
      <c r="A2334" s="880" t="s">
        <v>6395</v>
      </c>
      <c r="B2334" s="881" t="s">
        <v>8110</v>
      </c>
      <c r="C2334" s="881" t="s">
        <v>2695</v>
      </c>
      <c r="D2334" s="882">
        <v>13.5</v>
      </c>
    </row>
    <row r="2335" spans="1:4" ht="13.5" x14ac:dyDescent="0.25">
      <c r="A2335" s="880" t="s">
        <v>338</v>
      </c>
      <c r="B2335" s="881" t="s">
        <v>6688</v>
      </c>
      <c r="C2335" s="881" t="s">
        <v>2891</v>
      </c>
      <c r="D2335" s="882">
        <v>4.5600000000000005</v>
      </c>
    </row>
    <row r="2336" spans="1:4" ht="13.5" x14ac:dyDescent="0.25">
      <c r="A2336" s="880" t="s">
        <v>6397</v>
      </c>
      <c r="B2336" s="881" t="s">
        <v>3907</v>
      </c>
      <c r="C2336" s="881" t="s">
        <v>2695</v>
      </c>
      <c r="D2336" s="882">
        <v>30.57</v>
      </c>
    </row>
    <row r="2337" spans="1:4" ht="13.5" x14ac:dyDescent="0.25">
      <c r="A2337" s="880" t="s">
        <v>6398</v>
      </c>
      <c r="B2337" s="881" t="s">
        <v>12967</v>
      </c>
      <c r="C2337" s="881" t="s">
        <v>1865</v>
      </c>
      <c r="D2337" s="882">
        <v>7.75</v>
      </c>
    </row>
    <row r="2338" spans="1:4" ht="13.5" x14ac:dyDescent="0.25">
      <c r="A2338" s="880" t="s">
        <v>6399</v>
      </c>
      <c r="B2338" s="881" t="s">
        <v>6204</v>
      </c>
      <c r="C2338" s="881" t="s">
        <v>2891</v>
      </c>
      <c r="D2338" s="882">
        <v>4.5400000000000009</v>
      </c>
    </row>
    <row r="2339" spans="1:4" ht="13.5" x14ac:dyDescent="0.25">
      <c r="A2339" s="880" t="s">
        <v>6400</v>
      </c>
      <c r="B2339" s="881" t="s">
        <v>3956</v>
      </c>
      <c r="C2339" s="881" t="s">
        <v>6226</v>
      </c>
      <c r="D2339" s="882">
        <v>11.76</v>
      </c>
    </row>
    <row r="2340" spans="1:4" ht="13.5" x14ac:dyDescent="0.25">
      <c r="A2340" s="880" t="s">
        <v>6401</v>
      </c>
      <c r="B2340" s="881" t="s">
        <v>2108</v>
      </c>
      <c r="C2340" s="881" t="s">
        <v>2891</v>
      </c>
      <c r="D2340" s="882">
        <v>9.32</v>
      </c>
    </row>
    <row r="2341" spans="1:4" ht="13.5" x14ac:dyDescent="0.25">
      <c r="A2341" s="880" t="s">
        <v>6403</v>
      </c>
      <c r="B2341" s="881" t="s">
        <v>13248</v>
      </c>
      <c r="C2341" s="881" t="s">
        <v>4895</v>
      </c>
      <c r="D2341" s="882">
        <v>26.87</v>
      </c>
    </row>
    <row r="2342" spans="1:4" ht="13.5" x14ac:dyDescent="0.25">
      <c r="A2342" s="880" t="s">
        <v>6405</v>
      </c>
      <c r="B2342" s="881" t="s">
        <v>6740</v>
      </c>
      <c r="C2342" s="881" t="s">
        <v>4895</v>
      </c>
      <c r="D2342" s="882">
        <v>22.2</v>
      </c>
    </row>
    <row r="2343" spans="1:4" ht="13.5" x14ac:dyDescent="0.25">
      <c r="A2343" s="880" t="s">
        <v>6406</v>
      </c>
      <c r="B2343" s="881" t="s">
        <v>2442</v>
      </c>
      <c r="C2343" s="881" t="s">
        <v>1863</v>
      </c>
      <c r="D2343" s="882">
        <v>40.32</v>
      </c>
    </row>
    <row r="2344" spans="1:4" ht="13.5" x14ac:dyDescent="0.25">
      <c r="A2344" s="880" t="s">
        <v>6407</v>
      </c>
      <c r="B2344" s="881" t="s">
        <v>4734</v>
      </c>
      <c r="C2344" s="881" t="s">
        <v>2891</v>
      </c>
      <c r="D2344" s="882">
        <v>24.349999999999998</v>
      </c>
    </row>
    <row r="2345" spans="1:4" ht="13.5" x14ac:dyDescent="0.25">
      <c r="A2345" s="880" t="s">
        <v>6408</v>
      </c>
      <c r="B2345" s="881" t="s">
        <v>9604</v>
      </c>
      <c r="C2345" s="881" t="s">
        <v>1863</v>
      </c>
      <c r="D2345" s="882">
        <v>38.9</v>
      </c>
    </row>
    <row r="2346" spans="1:4" ht="13.5" x14ac:dyDescent="0.25">
      <c r="A2346" s="880" t="s">
        <v>6409</v>
      </c>
      <c r="B2346" s="881" t="s">
        <v>6178</v>
      </c>
      <c r="C2346" s="881" t="s">
        <v>2891</v>
      </c>
      <c r="D2346" s="882">
        <v>5.3100000000000005</v>
      </c>
    </row>
    <row r="2347" spans="1:4" ht="13.5" x14ac:dyDescent="0.25">
      <c r="A2347" s="880" t="s">
        <v>6410</v>
      </c>
      <c r="B2347" s="881" t="s">
        <v>7979</v>
      </c>
      <c r="C2347" s="881" t="s">
        <v>1863</v>
      </c>
      <c r="D2347" s="882">
        <v>35.61</v>
      </c>
    </row>
    <row r="2348" spans="1:4" ht="13.5" x14ac:dyDescent="0.25">
      <c r="A2348" s="880" t="s">
        <v>6411</v>
      </c>
      <c r="B2348" s="881" t="s">
        <v>4110</v>
      </c>
      <c r="C2348" s="881" t="s">
        <v>2891</v>
      </c>
      <c r="D2348" s="882">
        <v>4.4499999999999993</v>
      </c>
    </row>
    <row r="2349" spans="1:4" ht="13.5" x14ac:dyDescent="0.25">
      <c r="A2349" s="880" t="s">
        <v>6413</v>
      </c>
      <c r="B2349" s="881" t="s">
        <v>4634</v>
      </c>
      <c r="C2349" s="881" t="s">
        <v>1863</v>
      </c>
      <c r="D2349" s="882">
        <v>27.67</v>
      </c>
    </row>
    <row r="2350" spans="1:4" ht="13.5" x14ac:dyDescent="0.25">
      <c r="A2350" s="880" t="s">
        <v>6415</v>
      </c>
      <c r="B2350" s="881" t="s">
        <v>13249</v>
      </c>
      <c r="C2350" s="881" t="s">
        <v>3094</v>
      </c>
      <c r="D2350" s="882">
        <v>51.18</v>
      </c>
    </row>
    <row r="2351" spans="1:4" ht="13.5" x14ac:dyDescent="0.25">
      <c r="A2351" s="880" t="s">
        <v>339</v>
      </c>
      <c r="B2351" s="881" t="s">
        <v>3628</v>
      </c>
      <c r="C2351" s="881" t="s">
        <v>2268</v>
      </c>
      <c r="D2351" s="882">
        <v>5.78</v>
      </c>
    </row>
    <row r="2352" spans="1:4" ht="13.5" x14ac:dyDescent="0.25">
      <c r="A2352" s="880" t="s">
        <v>6417</v>
      </c>
      <c r="B2352" s="881" t="s">
        <v>2037</v>
      </c>
      <c r="C2352" s="881" t="s">
        <v>1865</v>
      </c>
      <c r="D2352" s="882">
        <v>11.81</v>
      </c>
    </row>
    <row r="2353" spans="1:4" ht="13.5" x14ac:dyDescent="0.25">
      <c r="A2353" s="880" t="s">
        <v>6418</v>
      </c>
      <c r="B2353" s="881" t="s">
        <v>13250</v>
      </c>
      <c r="C2353" s="881" t="s">
        <v>2268</v>
      </c>
      <c r="D2353" s="882">
        <v>23.35</v>
      </c>
    </row>
    <row r="2354" spans="1:4" ht="13.5" x14ac:dyDescent="0.25">
      <c r="A2354" s="880" t="s">
        <v>6419</v>
      </c>
      <c r="B2354" s="881" t="s">
        <v>1811</v>
      </c>
      <c r="C2354" s="881" t="s">
        <v>6421</v>
      </c>
      <c r="D2354" s="882">
        <v>20.100000000000001</v>
      </c>
    </row>
    <row r="2355" spans="1:4" ht="13.5" x14ac:dyDescent="0.25">
      <c r="A2355" s="880" t="s">
        <v>6422</v>
      </c>
      <c r="B2355" s="881" t="s">
        <v>6772</v>
      </c>
      <c r="C2355" s="881" t="s">
        <v>6423</v>
      </c>
      <c r="D2355" s="882">
        <v>40.67</v>
      </c>
    </row>
    <row r="2356" spans="1:4" ht="13.5" x14ac:dyDescent="0.25">
      <c r="A2356" s="880" t="s">
        <v>6424</v>
      </c>
      <c r="B2356" s="881" t="s">
        <v>4652</v>
      </c>
      <c r="C2356" s="881" t="s">
        <v>5938</v>
      </c>
      <c r="D2356" s="882">
        <v>13.8</v>
      </c>
    </row>
    <row r="2357" spans="1:4" ht="13.5" x14ac:dyDescent="0.25">
      <c r="A2357" s="880" t="s">
        <v>6426</v>
      </c>
      <c r="B2357" s="881" t="s">
        <v>3322</v>
      </c>
      <c r="C2357" s="881" t="s">
        <v>5938</v>
      </c>
      <c r="D2357" s="882">
        <v>13.420000000000002</v>
      </c>
    </row>
    <row r="2358" spans="1:4" ht="13.5" x14ac:dyDescent="0.25">
      <c r="A2358" s="880" t="s">
        <v>6428</v>
      </c>
      <c r="B2358" s="881" t="s">
        <v>13251</v>
      </c>
      <c r="C2358" s="881" t="s">
        <v>4012</v>
      </c>
      <c r="D2358" s="882">
        <v>21.7</v>
      </c>
    </row>
    <row r="2359" spans="1:4" ht="13.5" x14ac:dyDescent="0.25">
      <c r="A2359" s="880" t="s">
        <v>6430</v>
      </c>
      <c r="B2359" s="881" t="s">
        <v>13252</v>
      </c>
      <c r="C2359" s="881" t="s">
        <v>4012</v>
      </c>
      <c r="D2359" s="882">
        <v>18.170000000000002</v>
      </c>
    </row>
    <row r="2360" spans="1:4" ht="13.5" x14ac:dyDescent="0.25">
      <c r="A2360" s="880" t="s">
        <v>6431</v>
      </c>
      <c r="B2360" s="881" t="s">
        <v>13007</v>
      </c>
      <c r="C2360" s="881" t="s">
        <v>6392</v>
      </c>
      <c r="D2360" s="882">
        <v>70.22999999999999</v>
      </c>
    </row>
    <row r="2361" spans="1:4" ht="13.5" x14ac:dyDescent="0.25">
      <c r="A2361" s="880" t="s">
        <v>6433</v>
      </c>
      <c r="B2361" s="881" t="s">
        <v>13201</v>
      </c>
      <c r="C2361" s="881" t="s">
        <v>6392</v>
      </c>
      <c r="D2361" s="882">
        <v>57.06</v>
      </c>
    </row>
    <row r="2362" spans="1:4" ht="13.5" x14ac:dyDescent="0.25">
      <c r="A2362" s="880" t="s">
        <v>6434</v>
      </c>
      <c r="B2362" s="881" t="s">
        <v>13253</v>
      </c>
      <c r="C2362" s="881" t="s">
        <v>2268</v>
      </c>
      <c r="D2362" s="882">
        <v>15.879999999999999</v>
      </c>
    </row>
    <row r="2363" spans="1:4" ht="13.5" x14ac:dyDescent="0.25">
      <c r="A2363" s="880" t="s">
        <v>6436</v>
      </c>
      <c r="B2363" s="881" t="s">
        <v>1757</v>
      </c>
      <c r="C2363" s="881" t="s">
        <v>2268</v>
      </c>
      <c r="D2363" s="882">
        <v>29.07</v>
      </c>
    </row>
    <row r="2364" spans="1:4" ht="13.5" x14ac:dyDescent="0.25">
      <c r="A2364" s="880" t="s">
        <v>6438</v>
      </c>
      <c r="B2364" s="881" t="s">
        <v>6220</v>
      </c>
      <c r="C2364" s="881" t="s">
        <v>2268</v>
      </c>
      <c r="D2364" s="882">
        <v>8.7200000000000006</v>
      </c>
    </row>
    <row r="2365" spans="1:4" ht="13.5" x14ac:dyDescent="0.25">
      <c r="A2365" s="880" t="s">
        <v>325</v>
      </c>
      <c r="B2365" s="881" t="s">
        <v>6634</v>
      </c>
      <c r="C2365" s="881" t="s">
        <v>2268</v>
      </c>
      <c r="D2365" s="882">
        <v>5.81</v>
      </c>
    </row>
    <row r="2366" spans="1:4" ht="13.5" x14ac:dyDescent="0.25">
      <c r="A2366" s="880" t="s">
        <v>340</v>
      </c>
      <c r="B2366" s="881" t="s">
        <v>5281</v>
      </c>
      <c r="C2366" s="881" t="s">
        <v>7579</v>
      </c>
      <c r="D2366" s="882">
        <v>12.39</v>
      </c>
    </row>
    <row r="2367" spans="1:4" ht="13.5" x14ac:dyDescent="0.25">
      <c r="A2367" s="880" t="s">
        <v>6440</v>
      </c>
      <c r="B2367" s="881" t="s">
        <v>4199</v>
      </c>
      <c r="C2367" s="881" t="s">
        <v>4222</v>
      </c>
      <c r="D2367" s="882">
        <v>9.19</v>
      </c>
    </row>
    <row r="2368" spans="1:4" ht="13.5" x14ac:dyDescent="0.25">
      <c r="A2368" s="880" t="s">
        <v>6442</v>
      </c>
      <c r="B2368" s="881" t="s">
        <v>5492</v>
      </c>
      <c r="C2368" s="881" t="s">
        <v>4222</v>
      </c>
      <c r="D2368" s="882">
        <v>10.36</v>
      </c>
    </row>
    <row r="2369" spans="1:4" ht="13.5" x14ac:dyDescent="0.25">
      <c r="A2369" s="880" t="s">
        <v>6444</v>
      </c>
      <c r="B2369" s="881" t="s">
        <v>7625</v>
      </c>
      <c r="C2369" s="881" t="s">
        <v>7579</v>
      </c>
      <c r="D2369" s="882">
        <v>10.95</v>
      </c>
    </row>
    <row r="2370" spans="1:4" ht="13.5" x14ac:dyDescent="0.25">
      <c r="A2370" s="880" t="s">
        <v>6445</v>
      </c>
      <c r="B2370" s="881" t="s">
        <v>13254</v>
      </c>
      <c r="C2370" s="881" t="s">
        <v>7579</v>
      </c>
      <c r="D2370" s="882">
        <v>64.820000000000007</v>
      </c>
    </row>
    <row r="2371" spans="1:4" ht="13.5" x14ac:dyDescent="0.25">
      <c r="A2371" s="880" t="s">
        <v>326</v>
      </c>
      <c r="B2371" s="881" t="s">
        <v>13255</v>
      </c>
      <c r="C2371" s="881" t="s">
        <v>7579</v>
      </c>
      <c r="D2371" s="882">
        <v>11.829999999999998</v>
      </c>
    </row>
    <row r="2372" spans="1:4" ht="13.5" x14ac:dyDescent="0.25">
      <c r="A2372" s="880" t="s">
        <v>6447</v>
      </c>
      <c r="B2372" s="881" t="s">
        <v>3226</v>
      </c>
      <c r="C2372" s="881" t="s">
        <v>6448</v>
      </c>
      <c r="D2372" s="882">
        <v>18.79</v>
      </c>
    </row>
    <row r="2373" spans="1:4" ht="13.5" x14ac:dyDescent="0.25">
      <c r="A2373" s="880" t="s">
        <v>6449</v>
      </c>
      <c r="B2373" s="881" t="s">
        <v>13256</v>
      </c>
      <c r="C2373" s="881" t="s">
        <v>6448</v>
      </c>
      <c r="D2373" s="882">
        <v>133.15</v>
      </c>
    </row>
    <row r="2374" spans="1:4" ht="13.5" x14ac:dyDescent="0.25">
      <c r="A2374" s="880" t="s">
        <v>6450</v>
      </c>
      <c r="B2374" s="881" t="s">
        <v>8296</v>
      </c>
      <c r="C2374" s="881" t="s">
        <v>6448</v>
      </c>
      <c r="D2374" s="882">
        <v>19.959999999999997</v>
      </c>
    </row>
    <row r="2375" spans="1:4" ht="13.5" x14ac:dyDescent="0.25">
      <c r="A2375" s="880" t="s">
        <v>341</v>
      </c>
      <c r="B2375" s="881" t="s">
        <v>13257</v>
      </c>
      <c r="C2375" s="881" t="s">
        <v>2115</v>
      </c>
      <c r="D2375" s="882">
        <v>37.299999999999997</v>
      </c>
    </row>
    <row r="2376" spans="1:4" ht="13.5" x14ac:dyDescent="0.25">
      <c r="A2376" s="880" t="s">
        <v>6451</v>
      </c>
      <c r="B2376" s="881" t="s">
        <v>13258</v>
      </c>
      <c r="C2376" s="881" t="s">
        <v>2115</v>
      </c>
      <c r="D2376" s="882">
        <v>196.04</v>
      </c>
    </row>
    <row r="2377" spans="1:4" ht="13.5" x14ac:dyDescent="0.25">
      <c r="A2377" s="880" t="s">
        <v>6452</v>
      </c>
      <c r="B2377" s="881" t="s">
        <v>6982</v>
      </c>
      <c r="C2377" s="881" t="s">
        <v>2115</v>
      </c>
      <c r="D2377" s="882">
        <v>28.28</v>
      </c>
    </row>
    <row r="2378" spans="1:4" ht="13.5" x14ac:dyDescent="0.25">
      <c r="A2378" s="880" t="s">
        <v>6453</v>
      </c>
      <c r="B2378" s="881" t="s">
        <v>1727</v>
      </c>
      <c r="C2378" s="881" t="s">
        <v>2469</v>
      </c>
      <c r="D2378" s="882">
        <v>2.7699999999999996</v>
      </c>
    </row>
    <row r="2379" spans="1:4" ht="13.5" x14ac:dyDescent="0.25">
      <c r="A2379" s="880" t="s">
        <v>6454</v>
      </c>
      <c r="B2379" s="881" t="s">
        <v>5492</v>
      </c>
      <c r="C2379" s="881" t="s">
        <v>2469</v>
      </c>
      <c r="D2379" s="882">
        <v>9.5500000000000007</v>
      </c>
    </row>
    <row r="2380" spans="1:4" ht="13.5" x14ac:dyDescent="0.25">
      <c r="A2380" s="880" t="s">
        <v>6456</v>
      </c>
      <c r="B2380" s="881" t="s">
        <v>2966</v>
      </c>
      <c r="C2380" s="881" t="s">
        <v>2469</v>
      </c>
      <c r="D2380" s="882">
        <v>4.1999999999999993</v>
      </c>
    </row>
    <row r="2381" spans="1:4" ht="13.5" x14ac:dyDescent="0.25">
      <c r="A2381" s="880" t="s">
        <v>6457</v>
      </c>
      <c r="B2381" s="881" t="s">
        <v>7175</v>
      </c>
      <c r="C2381" s="881" t="s">
        <v>2133</v>
      </c>
      <c r="D2381" s="882">
        <v>4.8100000000000005</v>
      </c>
    </row>
    <row r="2382" spans="1:4" ht="13.5" x14ac:dyDescent="0.25">
      <c r="A2382" s="880" t="s">
        <v>6459</v>
      </c>
      <c r="B2382" s="881" t="s">
        <v>7864</v>
      </c>
      <c r="C2382" s="881" t="s">
        <v>2133</v>
      </c>
      <c r="D2382" s="882">
        <v>15.68</v>
      </c>
    </row>
    <row r="2383" spans="1:4" ht="13.5" x14ac:dyDescent="0.25">
      <c r="A2383" s="880" t="s">
        <v>6461</v>
      </c>
      <c r="B2383" s="881" t="s">
        <v>6350</v>
      </c>
      <c r="C2383" s="881" t="s">
        <v>2133</v>
      </c>
      <c r="D2383" s="882">
        <v>7.0299999999999994</v>
      </c>
    </row>
    <row r="2384" spans="1:4" ht="13.5" x14ac:dyDescent="0.25">
      <c r="A2384" s="880" t="s">
        <v>347</v>
      </c>
      <c r="B2384" s="881" t="s">
        <v>4068</v>
      </c>
      <c r="C2384" s="881" t="s">
        <v>5431</v>
      </c>
      <c r="D2384" s="882">
        <v>9.43</v>
      </c>
    </row>
    <row r="2385" spans="1:4" ht="13.5" x14ac:dyDescent="0.25">
      <c r="A2385" s="880" t="s">
        <v>352</v>
      </c>
      <c r="B2385" s="881" t="s">
        <v>13259</v>
      </c>
      <c r="C2385" s="881" t="s">
        <v>5431</v>
      </c>
      <c r="D2385" s="882">
        <v>9.32</v>
      </c>
    </row>
    <row r="2386" spans="1:4" ht="13.5" x14ac:dyDescent="0.25">
      <c r="A2386" s="880" t="s">
        <v>348</v>
      </c>
      <c r="B2386" s="881" t="s">
        <v>8665</v>
      </c>
      <c r="C2386" s="881" t="s">
        <v>2273</v>
      </c>
      <c r="D2386" s="882">
        <v>11.39</v>
      </c>
    </row>
    <row r="2387" spans="1:4" ht="13.5" x14ac:dyDescent="0.25">
      <c r="A2387" s="880" t="s">
        <v>353</v>
      </c>
      <c r="B2387" s="881" t="s">
        <v>12631</v>
      </c>
      <c r="C2387" s="881" t="s">
        <v>2273</v>
      </c>
      <c r="D2387" s="882">
        <v>15.2</v>
      </c>
    </row>
    <row r="2388" spans="1:4" ht="13.5" x14ac:dyDescent="0.25">
      <c r="A2388" s="880" t="s">
        <v>351</v>
      </c>
      <c r="B2388" s="881" t="s">
        <v>3671</v>
      </c>
      <c r="C2388" s="881" t="s">
        <v>2273</v>
      </c>
      <c r="D2388" s="882">
        <v>11.129999999999999</v>
      </c>
    </row>
    <row r="2389" spans="1:4" ht="13.5" x14ac:dyDescent="0.25">
      <c r="A2389" s="880" t="s">
        <v>349</v>
      </c>
      <c r="B2389" s="881" t="s">
        <v>13260</v>
      </c>
      <c r="C2389" s="881" t="s">
        <v>6392</v>
      </c>
      <c r="D2389" s="882">
        <v>26.6</v>
      </c>
    </row>
    <row r="2390" spans="1:4" ht="13.5" x14ac:dyDescent="0.25">
      <c r="A2390" s="880" t="s">
        <v>355</v>
      </c>
      <c r="B2390" s="881" t="s">
        <v>8269</v>
      </c>
      <c r="C2390" s="881" t="s">
        <v>3315</v>
      </c>
      <c r="D2390" s="882">
        <v>49.26</v>
      </c>
    </row>
    <row r="2391" spans="1:4" ht="13.5" x14ac:dyDescent="0.25">
      <c r="A2391" s="880" t="s">
        <v>354</v>
      </c>
      <c r="B2391" s="881" t="s">
        <v>13261</v>
      </c>
      <c r="C2391" s="881" t="s">
        <v>3315</v>
      </c>
      <c r="D2391" s="882">
        <v>41.660000000000004</v>
      </c>
    </row>
    <row r="2392" spans="1:4" ht="13.5" x14ac:dyDescent="0.25">
      <c r="A2392" s="880" t="s">
        <v>350</v>
      </c>
      <c r="B2392" s="881" t="s">
        <v>13262</v>
      </c>
      <c r="C2392" s="881" t="s">
        <v>4725</v>
      </c>
      <c r="D2392" s="882">
        <v>74.03</v>
      </c>
    </row>
    <row r="2393" spans="1:4" ht="13.5" x14ac:dyDescent="0.25">
      <c r="A2393" s="880" t="s">
        <v>356</v>
      </c>
      <c r="B2393" s="881" t="s">
        <v>6062</v>
      </c>
      <c r="C2393" s="881" t="s">
        <v>4725</v>
      </c>
      <c r="D2393" s="882">
        <v>62.730000000000004</v>
      </c>
    </row>
    <row r="2394" spans="1:4" ht="13.5" x14ac:dyDescent="0.25">
      <c r="A2394" s="880" t="s">
        <v>6467</v>
      </c>
      <c r="B2394" s="881" t="s">
        <v>3825</v>
      </c>
      <c r="C2394" s="881" t="s">
        <v>2130</v>
      </c>
      <c r="D2394" s="882">
        <v>12.180000000000001</v>
      </c>
    </row>
    <row r="2395" spans="1:4" ht="13.5" x14ac:dyDescent="0.25">
      <c r="A2395" s="880" t="s">
        <v>6468</v>
      </c>
      <c r="B2395" s="881" t="s">
        <v>13263</v>
      </c>
      <c r="C2395" s="881" t="s">
        <v>2627</v>
      </c>
      <c r="D2395" s="882">
        <v>20.399999999999999</v>
      </c>
    </row>
    <row r="2396" spans="1:4" ht="13.5" x14ac:dyDescent="0.25">
      <c r="A2396" s="880" t="s">
        <v>6470</v>
      </c>
      <c r="B2396" s="881" t="s">
        <v>12730</v>
      </c>
      <c r="C2396" s="881" t="s">
        <v>12596</v>
      </c>
      <c r="D2396" s="882">
        <v>31.45</v>
      </c>
    </row>
    <row r="2397" spans="1:4" ht="13.5" x14ac:dyDescent="0.25">
      <c r="A2397" s="880" t="s">
        <v>13264</v>
      </c>
      <c r="B2397" s="881" t="s">
        <v>12681</v>
      </c>
      <c r="C2397" s="881" t="s">
        <v>7093</v>
      </c>
      <c r="D2397" s="882">
        <v>38.730000000000004</v>
      </c>
    </row>
    <row r="2398" spans="1:4" ht="13.5" x14ac:dyDescent="0.25">
      <c r="A2398" s="880" t="s">
        <v>6471</v>
      </c>
      <c r="B2398" s="881" t="s">
        <v>4938</v>
      </c>
      <c r="C2398" s="881" t="s">
        <v>2664</v>
      </c>
      <c r="D2398" s="882">
        <v>4.0999999999999996</v>
      </c>
    </row>
    <row r="2399" spans="1:4" ht="13.5" x14ac:dyDescent="0.25">
      <c r="A2399" s="880" t="s">
        <v>13265</v>
      </c>
      <c r="B2399" s="881" t="s">
        <v>5804</v>
      </c>
      <c r="C2399" s="881" t="s">
        <v>2664</v>
      </c>
      <c r="D2399" s="882">
        <v>4.8899999999999997</v>
      </c>
    </row>
    <row r="2400" spans="1:4" ht="13.5" x14ac:dyDescent="0.25">
      <c r="A2400" s="880" t="s">
        <v>13266</v>
      </c>
      <c r="B2400" s="881" t="s">
        <v>6552</v>
      </c>
      <c r="C2400" s="881" t="s">
        <v>2664</v>
      </c>
      <c r="D2400" s="882">
        <v>5.2</v>
      </c>
    </row>
    <row r="2401" spans="1:4" ht="13.5" x14ac:dyDescent="0.25">
      <c r="A2401" s="880" t="s">
        <v>6472</v>
      </c>
      <c r="B2401" s="881" t="s">
        <v>2073</v>
      </c>
      <c r="C2401" s="881" t="s">
        <v>1893</v>
      </c>
      <c r="D2401" s="882">
        <v>6.14</v>
      </c>
    </row>
    <row r="2402" spans="1:4" ht="13.5" x14ac:dyDescent="0.25">
      <c r="A2402" s="880" t="s">
        <v>13267</v>
      </c>
      <c r="B2402" s="881" t="s">
        <v>2199</v>
      </c>
      <c r="C2402" s="881" t="s">
        <v>1893</v>
      </c>
      <c r="D2402" s="882">
        <v>7.6499999999999995</v>
      </c>
    </row>
    <row r="2403" spans="1:4" ht="13.5" x14ac:dyDescent="0.25">
      <c r="A2403" s="880" t="s">
        <v>13268</v>
      </c>
      <c r="B2403" s="881" t="s">
        <v>3672</v>
      </c>
      <c r="C2403" s="881" t="s">
        <v>1893</v>
      </c>
      <c r="D2403" s="882">
        <v>8.16</v>
      </c>
    </row>
    <row r="2404" spans="1:4" ht="13.5" x14ac:dyDescent="0.25">
      <c r="A2404" s="880" t="s">
        <v>6474</v>
      </c>
      <c r="B2404" s="881" t="s">
        <v>3634</v>
      </c>
      <c r="C2404" s="881" t="s">
        <v>2664</v>
      </c>
      <c r="D2404" s="882">
        <v>18.350000000000001</v>
      </c>
    </row>
    <row r="2405" spans="1:4" ht="13.5" x14ac:dyDescent="0.25">
      <c r="A2405" s="880" t="s">
        <v>13269</v>
      </c>
      <c r="B2405" s="881" t="s">
        <v>13270</v>
      </c>
      <c r="C2405" s="881" t="s">
        <v>5671</v>
      </c>
      <c r="D2405" s="882">
        <v>11</v>
      </c>
    </row>
    <row r="2406" spans="1:4" ht="13.5" x14ac:dyDescent="0.25">
      <c r="A2406" s="880" t="s">
        <v>13271</v>
      </c>
      <c r="B2406" s="881" t="s">
        <v>2974</v>
      </c>
      <c r="C2406" s="881" t="s">
        <v>5671</v>
      </c>
      <c r="D2406" s="882">
        <v>10.64</v>
      </c>
    </row>
    <row r="2407" spans="1:4" ht="13.5" x14ac:dyDescent="0.25">
      <c r="A2407" s="880" t="s">
        <v>13272</v>
      </c>
      <c r="B2407" s="881" t="s">
        <v>4747</v>
      </c>
      <c r="C2407" s="881" t="s">
        <v>5671</v>
      </c>
      <c r="D2407" s="882">
        <v>12.27</v>
      </c>
    </row>
    <row r="2408" spans="1:4" ht="13.5" x14ac:dyDescent="0.25">
      <c r="A2408" s="880" t="s">
        <v>13273</v>
      </c>
      <c r="B2408" s="881" t="s">
        <v>13274</v>
      </c>
      <c r="C2408" s="881" t="s">
        <v>2104</v>
      </c>
      <c r="D2408" s="882">
        <v>17.57</v>
      </c>
    </row>
    <row r="2409" spans="1:4" ht="13.5" x14ac:dyDescent="0.25">
      <c r="A2409" s="880" t="s">
        <v>13275</v>
      </c>
      <c r="B2409" s="881" t="s">
        <v>13274</v>
      </c>
      <c r="C2409" s="881" t="s">
        <v>2104</v>
      </c>
      <c r="D2409" s="882">
        <v>17.57</v>
      </c>
    </row>
    <row r="2410" spans="1:4" ht="13.5" x14ac:dyDescent="0.25">
      <c r="A2410" s="880" t="s">
        <v>6475</v>
      </c>
      <c r="B2410" s="881" t="s">
        <v>5864</v>
      </c>
      <c r="C2410" s="881" t="s">
        <v>6325</v>
      </c>
      <c r="D2410" s="882">
        <v>2.8</v>
      </c>
    </row>
    <row r="2411" spans="1:4" ht="13.5" x14ac:dyDescent="0.25">
      <c r="A2411" s="880" t="s">
        <v>13276</v>
      </c>
      <c r="B2411" s="881" t="s">
        <v>5614</v>
      </c>
      <c r="C2411" s="881" t="s">
        <v>6325</v>
      </c>
      <c r="D2411" s="882">
        <v>6.2700000000000005</v>
      </c>
    </row>
    <row r="2412" spans="1:4" ht="13.5" x14ac:dyDescent="0.25">
      <c r="A2412" s="880" t="s">
        <v>6476</v>
      </c>
      <c r="B2412" s="881" t="s">
        <v>5054</v>
      </c>
      <c r="C2412" s="881" t="s">
        <v>6325</v>
      </c>
      <c r="D2412" s="882">
        <v>11.61</v>
      </c>
    </row>
    <row r="2413" spans="1:4" ht="13.5" x14ac:dyDescent="0.25">
      <c r="A2413" s="880" t="s">
        <v>13277</v>
      </c>
      <c r="B2413" s="881" t="s">
        <v>11847</v>
      </c>
      <c r="C2413" s="881" t="s">
        <v>6325</v>
      </c>
      <c r="D2413" s="882">
        <v>11.26</v>
      </c>
    </row>
    <row r="2414" spans="1:4" ht="13.5" x14ac:dyDescent="0.25">
      <c r="A2414" s="880" t="s">
        <v>13278</v>
      </c>
      <c r="B2414" s="881" t="s">
        <v>4470</v>
      </c>
      <c r="C2414" s="881" t="s">
        <v>6325</v>
      </c>
      <c r="D2414" s="882">
        <v>17.790000000000003</v>
      </c>
    </row>
    <row r="2415" spans="1:4" ht="13.5" x14ac:dyDescent="0.25">
      <c r="A2415" s="880" t="s">
        <v>13279</v>
      </c>
      <c r="B2415" s="881" t="s">
        <v>5503</v>
      </c>
      <c r="C2415" s="881" t="s">
        <v>6325</v>
      </c>
      <c r="D2415" s="882">
        <v>6.8199999999999994</v>
      </c>
    </row>
    <row r="2416" spans="1:4" ht="13.5" x14ac:dyDescent="0.25">
      <c r="A2416" s="880" t="s">
        <v>13280</v>
      </c>
      <c r="B2416" s="881" t="s">
        <v>2742</v>
      </c>
      <c r="C2416" s="881" t="s">
        <v>6325</v>
      </c>
      <c r="D2416" s="882">
        <v>7.0000000000000009</v>
      </c>
    </row>
    <row r="2417" spans="1:4" ht="13.5" x14ac:dyDescent="0.25">
      <c r="A2417" s="880" t="s">
        <v>13281</v>
      </c>
      <c r="B2417" s="881" t="s">
        <v>7531</v>
      </c>
      <c r="C2417" s="881" t="s">
        <v>2388</v>
      </c>
      <c r="D2417" s="882">
        <v>4.0199999999999996</v>
      </c>
    </row>
    <row r="2418" spans="1:4" ht="13.5" x14ac:dyDescent="0.25">
      <c r="A2418" s="880" t="s">
        <v>13282</v>
      </c>
      <c r="B2418" s="881" t="s">
        <v>7323</v>
      </c>
      <c r="C2418" s="881" t="s">
        <v>2388</v>
      </c>
      <c r="D2418" s="882">
        <v>9.33</v>
      </c>
    </row>
    <row r="2419" spans="1:4" ht="13.5" x14ac:dyDescent="0.25">
      <c r="A2419" s="880" t="s">
        <v>6477</v>
      </c>
      <c r="B2419" s="881" t="s">
        <v>5697</v>
      </c>
      <c r="C2419" s="881" t="s">
        <v>2388</v>
      </c>
      <c r="D2419" s="882">
        <v>3.55</v>
      </c>
    </row>
    <row r="2420" spans="1:4" ht="13.5" x14ac:dyDescent="0.25">
      <c r="A2420" s="880" t="s">
        <v>13283</v>
      </c>
      <c r="B2420" s="881" t="s">
        <v>7690</v>
      </c>
      <c r="C2420" s="881" t="s">
        <v>2388</v>
      </c>
      <c r="D2420" s="882">
        <v>13.38</v>
      </c>
    </row>
    <row r="2421" spans="1:4" ht="13.5" x14ac:dyDescent="0.25">
      <c r="A2421" s="880" t="s">
        <v>13284</v>
      </c>
      <c r="B2421" s="881" t="s">
        <v>13285</v>
      </c>
      <c r="C2421" s="881" t="s">
        <v>2388</v>
      </c>
      <c r="D2421" s="882">
        <v>22.04</v>
      </c>
    </row>
    <row r="2422" spans="1:4" ht="13.5" x14ac:dyDescent="0.25">
      <c r="A2422" s="880" t="s">
        <v>13286</v>
      </c>
      <c r="B2422" s="881" t="s">
        <v>4893</v>
      </c>
      <c r="C2422" s="881" t="s">
        <v>2388</v>
      </c>
      <c r="D2422" s="882">
        <v>7.53</v>
      </c>
    </row>
    <row r="2423" spans="1:4" ht="13.5" x14ac:dyDescent="0.25">
      <c r="A2423" s="880" t="s">
        <v>13287</v>
      </c>
      <c r="B2423" s="881" t="s">
        <v>7323</v>
      </c>
      <c r="C2423" s="881" t="s">
        <v>2388</v>
      </c>
      <c r="D2423" s="882">
        <v>9.33</v>
      </c>
    </row>
    <row r="2424" spans="1:4" ht="13.5" x14ac:dyDescent="0.25">
      <c r="A2424" s="880" t="s">
        <v>6478</v>
      </c>
      <c r="B2424" s="881" t="s">
        <v>4045</v>
      </c>
      <c r="C2424" s="881" t="s">
        <v>4222</v>
      </c>
      <c r="D2424" s="882">
        <v>7.38</v>
      </c>
    </row>
    <row r="2425" spans="1:4" ht="13.5" x14ac:dyDescent="0.25">
      <c r="A2425" s="880" t="s">
        <v>13288</v>
      </c>
      <c r="B2425" s="881" t="s">
        <v>8836</v>
      </c>
      <c r="C2425" s="881" t="s">
        <v>2388</v>
      </c>
      <c r="D2425" s="882">
        <v>2.76</v>
      </c>
    </row>
    <row r="2426" spans="1:4" ht="13.5" x14ac:dyDescent="0.25">
      <c r="A2426" s="880" t="s">
        <v>6479</v>
      </c>
      <c r="B2426" s="881" t="s">
        <v>12000</v>
      </c>
      <c r="C2426" s="881" t="s">
        <v>4222</v>
      </c>
      <c r="D2426" s="882">
        <v>22.57</v>
      </c>
    </row>
    <row r="2427" spans="1:4" ht="13.5" x14ac:dyDescent="0.25">
      <c r="A2427" s="880" t="s">
        <v>6481</v>
      </c>
      <c r="B2427" s="881" t="s">
        <v>6158</v>
      </c>
      <c r="C2427" s="881" t="s">
        <v>2388</v>
      </c>
      <c r="D2427" s="882">
        <v>20.77</v>
      </c>
    </row>
    <row r="2428" spans="1:4" ht="13.5" x14ac:dyDescent="0.25">
      <c r="A2428" s="880" t="s">
        <v>6482</v>
      </c>
      <c r="B2428" s="881" t="s">
        <v>4931</v>
      </c>
      <c r="C2428" s="881" t="s">
        <v>1865</v>
      </c>
      <c r="D2428" s="882">
        <v>11.27</v>
      </c>
    </row>
    <row r="2429" spans="1:4" ht="13.5" x14ac:dyDescent="0.25">
      <c r="A2429" s="880" t="s">
        <v>13289</v>
      </c>
      <c r="B2429" s="881" t="s">
        <v>4117</v>
      </c>
      <c r="C2429" s="881" t="s">
        <v>2200</v>
      </c>
      <c r="D2429" s="882">
        <v>6.73</v>
      </c>
    </row>
    <row r="2430" spans="1:4" ht="13.5" x14ac:dyDescent="0.25">
      <c r="A2430" s="880" t="s">
        <v>6483</v>
      </c>
      <c r="B2430" s="881" t="s">
        <v>4090</v>
      </c>
      <c r="C2430" s="881" t="s">
        <v>1865</v>
      </c>
      <c r="D2430" s="882">
        <v>16.97</v>
      </c>
    </row>
    <row r="2431" spans="1:4" ht="13.5" x14ac:dyDescent="0.25">
      <c r="A2431" s="880" t="s">
        <v>13290</v>
      </c>
      <c r="B2431" s="881" t="s">
        <v>13291</v>
      </c>
      <c r="C2431" s="881" t="s">
        <v>2200</v>
      </c>
      <c r="D2431" s="882">
        <v>12.82</v>
      </c>
    </row>
    <row r="2432" spans="1:4" ht="13.5" x14ac:dyDescent="0.25">
      <c r="A2432" s="880" t="s">
        <v>376</v>
      </c>
      <c r="B2432" s="881" t="s">
        <v>6123</v>
      </c>
      <c r="C2432" s="881" t="s">
        <v>1865</v>
      </c>
      <c r="D2432" s="882">
        <v>13.28</v>
      </c>
    </row>
    <row r="2433" spans="1:4" ht="13.5" x14ac:dyDescent="0.25">
      <c r="A2433" s="880" t="s">
        <v>13292</v>
      </c>
      <c r="B2433" s="881" t="s">
        <v>13293</v>
      </c>
      <c r="C2433" s="881" t="s">
        <v>2200</v>
      </c>
      <c r="D2433" s="882">
        <v>20.580000000000002</v>
      </c>
    </row>
    <row r="2434" spans="1:4" ht="13.5" x14ac:dyDescent="0.25">
      <c r="A2434" s="880" t="s">
        <v>6485</v>
      </c>
      <c r="B2434" s="881" t="s">
        <v>13294</v>
      </c>
      <c r="C2434" s="881" t="s">
        <v>1865</v>
      </c>
      <c r="D2434" s="882">
        <v>30.36</v>
      </c>
    </row>
    <row r="2435" spans="1:4" ht="13.5" x14ac:dyDescent="0.25">
      <c r="A2435" s="880" t="s">
        <v>13295</v>
      </c>
      <c r="B2435" s="881" t="s">
        <v>5529</v>
      </c>
      <c r="C2435" s="881" t="s">
        <v>2200</v>
      </c>
      <c r="D2435" s="882">
        <v>33.24</v>
      </c>
    </row>
    <row r="2436" spans="1:4" ht="13.5" x14ac:dyDescent="0.25">
      <c r="A2436" s="880" t="s">
        <v>6486</v>
      </c>
      <c r="B2436" s="881" t="s">
        <v>8646</v>
      </c>
      <c r="C2436" s="881" t="s">
        <v>6421</v>
      </c>
      <c r="D2436" s="882">
        <v>35.200000000000003</v>
      </c>
    </row>
    <row r="2437" spans="1:4" ht="13.5" x14ac:dyDescent="0.25">
      <c r="A2437" s="880" t="s">
        <v>13296</v>
      </c>
      <c r="B2437" s="881" t="s">
        <v>13297</v>
      </c>
      <c r="C2437" s="881" t="s">
        <v>2200</v>
      </c>
      <c r="D2437" s="882">
        <v>4.0299999999999994</v>
      </c>
    </row>
    <row r="2438" spans="1:4" ht="13.5" x14ac:dyDescent="0.25">
      <c r="A2438" s="880" t="s">
        <v>6487</v>
      </c>
      <c r="B2438" s="881" t="s">
        <v>13298</v>
      </c>
      <c r="C2438" s="881" t="s">
        <v>6421</v>
      </c>
      <c r="D2438" s="882">
        <v>57.870000000000005</v>
      </c>
    </row>
    <row r="2439" spans="1:4" ht="13.5" x14ac:dyDescent="0.25">
      <c r="A2439" s="880" t="s">
        <v>13299</v>
      </c>
      <c r="B2439" s="881" t="s">
        <v>13073</v>
      </c>
      <c r="C2439" s="881" t="s">
        <v>1634</v>
      </c>
      <c r="D2439" s="882">
        <v>11.84</v>
      </c>
    </row>
    <row r="2440" spans="1:4" ht="13.5" x14ac:dyDescent="0.25">
      <c r="A2440" s="880" t="s">
        <v>6488</v>
      </c>
      <c r="B2440" s="881" t="s">
        <v>13300</v>
      </c>
      <c r="C2440" s="881" t="s">
        <v>6421</v>
      </c>
      <c r="D2440" s="882">
        <v>39.15</v>
      </c>
    </row>
    <row r="2441" spans="1:4" ht="13.5" x14ac:dyDescent="0.25">
      <c r="A2441" s="880" t="s">
        <v>13301</v>
      </c>
      <c r="B2441" s="881" t="s">
        <v>13302</v>
      </c>
      <c r="C2441" s="881" t="s">
        <v>1634</v>
      </c>
      <c r="D2441" s="882">
        <v>20.94</v>
      </c>
    </row>
    <row r="2442" spans="1:4" ht="13.5" x14ac:dyDescent="0.25">
      <c r="A2442" s="880" t="s">
        <v>13303</v>
      </c>
      <c r="B2442" s="881" t="s">
        <v>7624</v>
      </c>
      <c r="C2442" s="881" t="s">
        <v>1634</v>
      </c>
      <c r="D2442" s="882">
        <v>30.7</v>
      </c>
    </row>
    <row r="2443" spans="1:4" ht="13.5" x14ac:dyDescent="0.25">
      <c r="A2443" s="880" t="s">
        <v>6489</v>
      </c>
      <c r="B2443" s="881" t="s">
        <v>1773</v>
      </c>
      <c r="C2443" s="881" t="s">
        <v>2469</v>
      </c>
      <c r="D2443" s="882">
        <v>26.39</v>
      </c>
    </row>
    <row r="2444" spans="1:4" ht="13.5" x14ac:dyDescent="0.25">
      <c r="A2444" s="880" t="s">
        <v>13304</v>
      </c>
      <c r="B2444" s="881" t="s">
        <v>13305</v>
      </c>
      <c r="C2444" s="881" t="s">
        <v>1634</v>
      </c>
      <c r="D2444" s="882">
        <v>127.25</v>
      </c>
    </row>
    <row r="2445" spans="1:4" ht="13.5" x14ac:dyDescent="0.25">
      <c r="A2445" s="880" t="s">
        <v>6491</v>
      </c>
      <c r="B2445" s="881" t="s">
        <v>13306</v>
      </c>
      <c r="C2445" s="881" t="s">
        <v>2469</v>
      </c>
      <c r="D2445" s="882">
        <v>21.72</v>
      </c>
    </row>
    <row r="2446" spans="1:4" ht="13.5" x14ac:dyDescent="0.25">
      <c r="A2446" s="880" t="s">
        <v>13307</v>
      </c>
      <c r="B2446" s="881" t="s">
        <v>4185</v>
      </c>
      <c r="C2446" s="881" t="s">
        <v>1634</v>
      </c>
      <c r="D2446" s="882">
        <v>22.900000000000002</v>
      </c>
    </row>
    <row r="2447" spans="1:4" ht="13.5" x14ac:dyDescent="0.25">
      <c r="A2447" s="880" t="s">
        <v>6492</v>
      </c>
      <c r="B2447" s="881" t="s">
        <v>13308</v>
      </c>
      <c r="C2447" s="881" t="s">
        <v>2625</v>
      </c>
      <c r="D2447" s="882">
        <v>39.83</v>
      </c>
    </row>
    <row r="2448" spans="1:4" ht="13.5" x14ac:dyDescent="0.25">
      <c r="A2448" s="880" t="s">
        <v>6493</v>
      </c>
      <c r="B2448" s="881" t="s">
        <v>1948</v>
      </c>
      <c r="C2448" s="881" t="s">
        <v>1955</v>
      </c>
      <c r="D2448" s="882">
        <v>5.0999999999999996</v>
      </c>
    </row>
    <row r="2449" spans="1:4" ht="13.5" x14ac:dyDescent="0.25">
      <c r="A2449" s="880" t="s">
        <v>6495</v>
      </c>
      <c r="B2449" s="881" t="s">
        <v>13309</v>
      </c>
      <c r="C2449" s="881" t="s">
        <v>2625</v>
      </c>
      <c r="D2449" s="882">
        <v>38.409999999999997</v>
      </c>
    </row>
    <row r="2450" spans="1:4" ht="13.5" x14ac:dyDescent="0.25">
      <c r="A2450" s="880" t="s">
        <v>6497</v>
      </c>
      <c r="B2450" s="881" t="s">
        <v>1705</v>
      </c>
      <c r="C2450" s="881" t="s">
        <v>2625</v>
      </c>
      <c r="D2450" s="882">
        <v>35.119999999999997</v>
      </c>
    </row>
    <row r="2451" spans="1:4" ht="13.5" x14ac:dyDescent="0.25">
      <c r="A2451" s="880" t="s">
        <v>13310</v>
      </c>
      <c r="B2451" s="881" t="s">
        <v>6463</v>
      </c>
      <c r="C2451" s="881" t="s">
        <v>1955</v>
      </c>
      <c r="D2451" s="882">
        <v>11.06</v>
      </c>
    </row>
    <row r="2452" spans="1:4" ht="13.5" x14ac:dyDescent="0.25">
      <c r="A2452" s="880" t="s">
        <v>13311</v>
      </c>
      <c r="B2452" s="881" t="s">
        <v>6831</v>
      </c>
      <c r="C2452" s="881" t="s">
        <v>1955</v>
      </c>
      <c r="D2452" s="882">
        <v>9.94</v>
      </c>
    </row>
    <row r="2453" spans="1:4" ht="13.5" x14ac:dyDescent="0.25">
      <c r="A2453" s="880" t="s">
        <v>6498</v>
      </c>
      <c r="B2453" s="881" t="s">
        <v>6875</v>
      </c>
      <c r="C2453" s="881" t="s">
        <v>2625</v>
      </c>
      <c r="D2453" s="882">
        <v>27.18</v>
      </c>
    </row>
    <row r="2454" spans="1:4" ht="13.5" x14ac:dyDescent="0.25">
      <c r="A2454" s="880" t="s">
        <v>6499</v>
      </c>
      <c r="B2454" s="881" t="s">
        <v>2585</v>
      </c>
      <c r="C2454" s="881" t="s">
        <v>4539</v>
      </c>
      <c r="D2454" s="882">
        <v>6.31</v>
      </c>
    </row>
    <row r="2455" spans="1:4" ht="13.5" x14ac:dyDescent="0.25">
      <c r="A2455" s="880" t="s">
        <v>6500</v>
      </c>
      <c r="B2455" s="881" t="s">
        <v>13312</v>
      </c>
      <c r="C2455" s="881" t="s">
        <v>3492</v>
      </c>
      <c r="D2455" s="882">
        <v>114.05999999999999</v>
      </c>
    </row>
    <row r="2456" spans="1:4" ht="13.5" x14ac:dyDescent="0.25">
      <c r="A2456" s="880" t="s">
        <v>6501</v>
      </c>
      <c r="B2456" s="881" t="s">
        <v>13313</v>
      </c>
      <c r="C2456" s="881" t="s">
        <v>3492</v>
      </c>
      <c r="D2456" s="882">
        <v>91.179999999999993</v>
      </c>
    </row>
    <row r="2457" spans="1:4" ht="13.5" x14ac:dyDescent="0.25">
      <c r="A2457" s="880" t="s">
        <v>13314</v>
      </c>
      <c r="B2457" s="881" t="s">
        <v>4481</v>
      </c>
      <c r="C2457" s="881" t="s">
        <v>4539</v>
      </c>
      <c r="D2457" s="882">
        <v>11.41</v>
      </c>
    </row>
    <row r="2458" spans="1:4" ht="13.5" x14ac:dyDescent="0.25">
      <c r="A2458" s="880" t="s">
        <v>6503</v>
      </c>
      <c r="B2458" s="881" t="s">
        <v>13315</v>
      </c>
      <c r="C2458" s="881" t="s">
        <v>3492</v>
      </c>
      <c r="D2458" s="882">
        <v>79.929999999999993</v>
      </c>
    </row>
    <row r="2459" spans="1:4" ht="13.5" x14ac:dyDescent="0.25">
      <c r="A2459" s="880" t="s">
        <v>13316</v>
      </c>
      <c r="B2459" s="881" t="s">
        <v>4481</v>
      </c>
      <c r="C2459" s="881" t="s">
        <v>4539</v>
      </c>
      <c r="D2459" s="882">
        <v>11.41</v>
      </c>
    </row>
    <row r="2460" spans="1:4" ht="13.5" x14ac:dyDescent="0.25">
      <c r="A2460" s="880" t="s">
        <v>6504</v>
      </c>
      <c r="B2460" s="881" t="s">
        <v>7689</v>
      </c>
      <c r="C2460" s="881" t="s">
        <v>4539</v>
      </c>
      <c r="D2460" s="882">
        <v>32.119999999999997</v>
      </c>
    </row>
    <row r="2461" spans="1:4" ht="13.5" x14ac:dyDescent="0.25">
      <c r="A2461" s="880" t="s">
        <v>6506</v>
      </c>
      <c r="B2461" s="881" t="s">
        <v>13317</v>
      </c>
      <c r="C2461" s="881" t="s">
        <v>3492</v>
      </c>
      <c r="D2461" s="882">
        <v>63.309999999999995</v>
      </c>
    </row>
    <row r="2462" spans="1:4" ht="13.5" x14ac:dyDescent="0.25">
      <c r="A2462" s="880" t="s">
        <v>13318</v>
      </c>
      <c r="B2462" s="881" t="s">
        <v>12220</v>
      </c>
      <c r="C2462" s="881" t="s">
        <v>1402</v>
      </c>
      <c r="D2462" s="882">
        <v>12.36</v>
      </c>
    </row>
    <row r="2463" spans="1:4" ht="13.5" x14ac:dyDescent="0.25">
      <c r="A2463" s="880" t="s">
        <v>13319</v>
      </c>
      <c r="B2463" s="881" t="s">
        <v>13320</v>
      </c>
      <c r="C2463" s="881" t="s">
        <v>13072</v>
      </c>
      <c r="D2463" s="882">
        <v>33.410000000000004</v>
      </c>
    </row>
    <row r="2464" spans="1:4" ht="13.5" x14ac:dyDescent="0.25">
      <c r="A2464" s="880" t="s">
        <v>377</v>
      </c>
      <c r="B2464" s="881" t="s">
        <v>8005</v>
      </c>
      <c r="C2464" s="881" t="s">
        <v>3360</v>
      </c>
      <c r="D2464" s="882">
        <v>14.61</v>
      </c>
    </row>
    <row r="2465" spans="1:4" ht="13.5" x14ac:dyDescent="0.25">
      <c r="A2465" s="880" t="s">
        <v>378</v>
      </c>
      <c r="B2465" s="881" t="s">
        <v>13321</v>
      </c>
      <c r="C2465" s="881" t="s">
        <v>6260</v>
      </c>
      <c r="D2465" s="882">
        <v>36.33</v>
      </c>
    </row>
    <row r="2466" spans="1:4" ht="13.5" x14ac:dyDescent="0.25">
      <c r="A2466" s="880" t="s">
        <v>381</v>
      </c>
      <c r="B2466" s="881" t="s">
        <v>7867</v>
      </c>
      <c r="C2466" s="881" t="s">
        <v>1865</v>
      </c>
      <c r="D2466" s="882">
        <v>5.95</v>
      </c>
    </row>
    <row r="2467" spans="1:4" ht="13.5" x14ac:dyDescent="0.25">
      <c r="A2467" s="880" t="s">
        <v>382</v>
      </c>
      <c r="B2467" s="881" t="s">
        <v>2773</v>
      </c>
      <c r="C2467" s="881" t="s">
        <v>1865</v>
      </c>
      <c r="D2467" s="882">
        <v>5.81</v>
      </c>
    </row>
    <row r="2468" spans="1:4" ht="13.5" x14ac:dyDescent="0.25">
      <c r="A2468" s="880" t="s">
        <v>6509</v>
      </c>
      <c r="B2468" s="881" t="s">
        <v>3988</v>
      </c>
      <c r="C2468" s="881" t="s">
        <v>7179</v>
      </c>
      <c r="D2468" s="882">
        <v>6.29</v>
      </c>
    </row>
    <row r="2469" spans="1:4" ht="13.5" x14ac:dyDescent="0.25">
      <c r="A2469" s="880" t="s">
        <v>6511</v>
      </c>
      <c r="B2469" s="881" t="s">
        <v>4589</v>
      </c>
      <c r="C2469" s="881" t="s">
        <v>6260</v>
      </c>
      <c r="D2469" s="882">
        <v>10.719999999999999</v>
      </c>
    </row>
    <row r="2470" spans="1:4" ht="13.5" x14ac:dyDescent="0.25">
      <c r="A2470" s="880" t="s">
        <v>6512</v>
      </c>
      <c r="B2470" s="881" t="s">
        <v>13322</v>
      </c>
      <c r="C2470" s="881" t="s">
        <v>2402</v>
      </c>
      <c r="D2470" s="882">
        <v>16.04</v>
      </c>
    </row>
    <row r="2471" spans="1:4" ht="13.5" x14ac:dyDescent="0.25">
      <c r="A2471" s="880" t="s">
        <v>6513</v>
      </c>
      <c r="B2471" s="881" t="s">
        <v>13323</v>
      </c>
      <c r="C2471" s="881" t="s">
        <v>5519</v>
      </c>
      <c r="D2471" s="882">
        <v>20.18</v>
      </c>
    </row>
    <row r="2472" spans="1:4" ht="13.5" x14ac:dyDescent="0.25">
      <c r="A2472" s="880" t="s">
        <v>13324</v>
      </c>
      <c r="B2472" s="881" t="s">
        <v>6362</v>
      </c>
      <c r="C2472" s="881" t="s">
        <v>2796</v>
      </c>
      <c r="D2472" s="882">
        <v>18.299999999999997</v>
      </c>
    </row>
    <row r="2473" spans="1:4" ht="13.5" x14ac:dyDescent="0.25">
      <c r="A2473" s="880" t="s">
        <v>6515</v>
      </c>
      <c r="B2473" s="881" t="s">
        <v>6362</v>
      </c>
      <c r="C2473" s="881" t="s">
        <v>2796</v>
      </c>
      <c r="D2473" s="882">
        <v>18.299999999999997</v>
      </c>
    </row>
    <row r="2474" spans="1:4" ht="13.5" x14ac:dyDescent="0.25">
      <c r="A2474" s="880" t="s">
        <v>6517</v>
      </c>
      <c r="B2474" s="881" t="s">
        <v>13018</v>
      </c>
      <c r="C2474" s="881" t="s">
        <v>4200</v>
      </c>
      <c r="D2474" s="882">
        <v>28.99</v>
      </c>
    </row>
    <row r="2475" spans="1:4" ht="13.5" x14ac:dyDescent="0.25">
      <c r="A2475" s="880" t="s">
        <v>13325</v>
      </c>
      <c r="B2475" s="881" t="s">
        <v>13326</v>
      </c>
      <c r="C2475" s="881" t="s">
        <v>2273</v>
      </c>
      <c r="D2475" s="882">
        <v>35.83</v>
      </c>
    </row>
    <row r="2476" spans="1:4" ht="13.5" x14ac:dyDescent="0.25">
      <c r="A2476" s="880" t="s">
        <v>13327</v>
      </c>
      <c r="B2476" s="881" t="s">
        <v>12023</v>
      </c>
      <c r="C2476" s="881" t="s">
        <v>1406</v>
      </c>
      <c r="D2476" s="882">
        <v>5.65</v>
      </c>
    </row>
    <row r="2477" spans="1:4" ht="13.5" x14ac:dyDescent="0.25">
      <c r="A2477" s="880" t="s">
        <v>13328</v>
      </c>
      <c r="B2477" s="881" t="s">
        <v>6180</v>
      </c>
      <c r="C2477" s="881" t="s">
        <v>1406</v>
      </c>
      <c r="D2477" s="882">
        <v>7.17</v>
      </c>
    </row>
    <row r="2478" spans="1:4" ht="13.5" x14ac:dyDescent="0.25">
      <c r="A2478" s="880" t="s">
        <v>13329</v>
      </c>
      <c r="B2478" s="881" t="s">
        <v>5235</v>
      </c>
      <c r="C2478" s="881" t="s">
        <v>1406</v>
      </c>
      <c r="D2478" s="882">
        <v>7.67</v>
      </c>
    </row>
    <row r="2479" spans="1:4" ht="13.5" x14ac:dyDescent="0.25">
      <c r="A2479" s="880" t="s">
        <v>13330</v>
      </c>
      <c r="B2479" s="881" t="s">
        <v>13331</v>
      </c>
      <c r="C2479" s="881" t="s">
        <v>6217</v>
      </c>
      <c r="D2479" s="882">
        <v>10.41</v>
      </c>
    </row>
    <row r="2480" spans="1:4" ht="13.5" x14ac:dyDescent="0.25">
      <c r="A2480" s="880" t="s">
        <v>364</v>
      </c>
      <c r="B2480" s="881" t="s">
        <v>6713</v>
      </c>
      <c r="C2480" s="881" t="s">
        <v>4012</v>
      </c>
      <c r="D2480" s="882">
        <v>3.2100000000000004</v>
      </c>
    </row>
    <row r="2481" spans="1:4" ht="13.5" x14ac:dyDescent="0.25">
      <c r="A2481" s="880" t="s">
        <v>13332</v>
      </c>
      <c r="B2481" s="881" t="s">
        <v>5322</v>
      </c>
      <c r="C2481" s="881" t="s">
        <v>6217</v>
      </c>
      <c r="D2481" s="882">
        <v>10.059999999999999</v>
      </c>
    </row>
    <row r="2482" spans="1:4" ht="13.5" x14ac:dyDescent="0.25">
      <c r="A2482" s="880" t="s">
        <v>6518</v>
      </c>
      <c r="B2482" s="881" t="s">
        <v>7516</v>
      </c>
      <c r="C2482" s="881" t="s">
        <v>4012</v>
      </c>
      <c r="D2482" s="882">
        <v>4.0199999999999996</v>
      </c>
    </row>
    <row r="2483" spans="1:4" ht="13.5" x14ac:dyDescent="0.25">
      <c r="A2483" s="880" t="s">
        <v>13333</v>
      </c>
      <c r="B2483" s="881" t="s">
        <v>4545</v>
      </c>
      <c r="C2483" s="881" t="s">
        <v>6217</v>
      </c>
      <c r="D2483" s="882">
        <v>11.690000000000001</v>
      </c>
    </row>
    <row r="2484" spans="1:4" ht="13.5" x14ac:dyDescent="0.25">
      <c r="A2484" s="880" t="s">
        <v>6519</v>
      </c>
      <c r="B2484" s="881" t="s">
        <v>2497</v>
      </c>
      <c r="C2484" s="881" t="s">
        <v>4012</v>
      </c>
      <c r="D2484" s="882">
        <v>5.49</v>
      </c>
    </row>
    <row r="2485" spans="1:4" ht="13.5" x14ac:dyDescent="0.25">
      <c r="A2485" s="880" t="s">
        <v>13334</v>
      </c>
      <c r="B2485" s="881" t="s">
        <v>7880</v>
      </c>
      <c r="C2485" s="881" t="s">
        <v>2622</v>
      </c>
      <c r="D2485" s="882">
        <v>16.89</v>
      </c>
    </row>
    <row r="2486" spans="1:4" ht="13.5" x14ac:dyDescent="0.25">
      <c r="A2486" s="880" t="s">
        <v>369</v>
      </c>
      <c r="B2486" s="881" t="s">
        <v>3082</v>
      </c>
      <c r="C2486" s="881" t="s">
        <v>4012</v>
      </c>
      <c r="D2486" s="882">
        <v>5.6099999999999994</v>
      </c>
    </row>
    <row r="2487" spans="1:4" ht="13.5" x14ac:dyDescent="0.25">
      <c r="A2487" s="880" t="s">
        <v>363</v>
      </c>
      <c r="B2487" s="881" t="s">
        <v>7497</v>
      </c>
      <c r="C2487" s="881" t="s">
        <v>2625</v>
      </c>
      <c r="D2487" s="882">
        <v>4.53</v>
      </c>
    </row>
    <row r="2488" spans="1:4" ht="13.5" x14ac:dyDescent="0.25">
      <c r="A2488" s="880" t="s">
        <v>6521</v>
      </c>
      <c r="B2488" s="881" t="s">
        <v>1407</v>
      </c>
      <c r="C2488" s="881" t="s">
        <v>2625</v>
      </c>
      <c r="D2488" s="882">
        <v>5.1000000000000005</v>
      </c>
    </row>
    <row r="2489" spans="1:4" ht="13.5" x14ac:dyDescent="0.25">
      <c r="A2489" s="880" t="s">
        <v>6522</v>
      </c>
      <c r="B2489" s="881" t="s">
        <v>4115</v>
      </c>
      <c r="C2489" s="881" t="s">
        <v>2625</v>
      </c>
      <c r="D2489" s="882">
        <v>10.620000000000001</v>
      </c>
    </row>
    <row r="2490" spans="1:4" ht="13.5" x14ac:dyDescent="0.25">
      <c r="A2490" s="880" t="s">
        <v>13335</v>
      </c>
      <c r="B2490" s="881" t="s">
        <v>7880</v>
      </c>
      <c r="C2490" s="881" t="s">
        <v>2622</v>
      </c>
      <c r="D2490" s="882">
        <v>16.89</v>
      </c>
    </row>
    <row r="2491" spans="1:4" ht="13.5" x14ac:dyDescent="0.25">
      <c r="A2491" s="880" t="s">
        <v>370</v>
      </c>
      <c r="B2491" s="881" t="s">
        <v>6803</v>
      </c>
      <c r="C2491" s="881" t="s">
        <v>2625</v>
      </c>
      <c r="D2491" s="882">
        <v>10.5</v>
      </c>
    </row>
    <row r="2492" spans="1:4" ht="13.5" x14ac:dyDescent="0.25">
      <c r="A2492" s="880" t="s">
        <v>13336</v>
      </c>
      <c r="B2492" s="881" t="s">
        <v>3646</v>
      </c>
      <c r="C2492" s="881" t="s">
        <v>2374</v>
      </c>
      <c r="D2492" s="882">
        <v>3.6899999999999995</v>
      </c>
    </row>
    <row r="2493" spans="1:4" ht="13.5" x14ac:dyDescent="0.25">
      <c r="A2493" s="880" t="s">
        <v>6523</v>
      </c>
      <c r="B2493" s="881" t="s">
        <v>13337</v>
      </c>
      <c r="C2493" s="881" t="s">
        <v>4846</v>
      </c>
      <c r="D2493" s="882">
        <v>8.66</v>
      </c>
    </row>
    <row r="2494" spans="1:4" ht="13.5" x14ac:dyDescent="0.25">
      <c r="A2494" s="880" t="s">
        <v>13338</v>
      </c>
      <c r="B2494" s="881" t="s">
        <v>3036</v>
      </c>
      <c r="C2494" s="881" t="s">
        <v>2374</v>
      </c>
      <c r="D2494" s="882">
        <v>9.01</v>
      </c>
    </row>
    <row r="2495" spans="1:4" ht="13.5" x14ac:dyDescent="0.25">
      <c r="A2495" s="880" t="s">
        <v>6524</v>
      </c>
      <c r="B2495" s="881" t="s">
        <v>2271</v>
      </c>
      <c r="C2495" s="881" t="s">
        <v>4846</v>
      </c>
      <c r="D2495" s="882">
        <v>9.5</v>
      </c>
    </row>
    <row r="2496" spans="1:4" ht="13.5" x14ac:dyDescent="0.25">
      <c r="A2496" s="880" t="s">
        <v>13339</v>
      </c>
      <c r="B2496" s="881" t="s">
        <v>13340</v>
      </c>
      <c r="C2496" s="881" t="s">
        <v>2374</v>
      </c>
      <c r="D2496" s="882">
        <v>3.2299999999999995</v>
      </c>
    </row>
    <row r="2497" spans="1:4" ht="13.5" x14ac:dyDescent="0.25">
      <c r="A2497" s="880" t="s">
        <v>13341</v>
      </c>
      <c r="B2497" s="881" t="s">
        <v>12316</v>
      </c>
      <c r="C2497" s="881" t="s">
        <v>2374</v>
      </c>
      <c r="D2497" s="882">
        <v>13.05</v>
      </c>
    </row>
    <row r="2498" spans="1:4" ht="13.5" x14ac:dyDescent="0.25">
      <c r="A2498" s="880" t="s">
        <v>6525</v>
      </c>
      <c r="B2498" s="881" t="s">
        <v>4429</v>
      </c>
      <c r="C2498" s="881" t="s">
        <v>4846</v>
      </c>
      <c r="D2498" s="882">
        <v>19.93</v>
      </c>
    </row>
    <row r="2499" spans="1:4" ht="13.5" x14ac:dyDescent="0.25">
      <c r="A2499" s="880" t="s">
        <v>6526</v>
      </c>
      <c r="B2499" s="881" t="s">
        <v>13342</v>
      </c>
      <c r="C2499" s="881" t="s">
        <v>4846</v>
      </c>
      <c r="D2499" s="882">
        <v>28.400000000000002</v>
      </c>
    </row>
    <row r="2500" spans="1:4" ht="13.5" x14ac:dyDescent="0.25">
      <c r="A2500" s="880" t="s">
        <v>6527</v>
      </c>
      <c r="B2500" s="881" t="s">
        <v>3779</v>
      </c>
      <c r="C2500" s="881" t="s">
        <v>3360</v>
      </c>
      <c r="D2500" s="882">
        <v>11.39</v>
      </c>
    </row>
    <row r="2501" spans="1:4" ht="13.5" x14ac:dyDescent="0.25">
      <c r="A2501" s="880" t="s">
        <v>13343</v>
      </c>
      <c r="B2501" s="881" t="s">
        <v>2165</v>
      </c>
      <c r="C2501" s="881" t="s">
        <v>2374</v>
      </c>
      <c r="D2501" s="882">
        <v>21.71</v>
      </c>
    </row>
    <row r="2502" spans="1:4" ht="13.5" x14ac:dyDescent="0.25">
      <c r="A2502" s="880" t="s">
        <v>6529</v>
      </c>
      <c r="B2502" s="881" t="s">
        <v>3644</v>
      </c>
      <c r="C2502" s="881" t="s">
        <v>3360</v>
      </c>
      <c r="D2502" s="882">
        <v>11.46</v>
      </c>
    </row>
    <row r="2503" spans="1:4" ht="13.5" x14ac:dyDescent="0.25">
      <c r="A2503" s="880" t="s">
        <v>13344</v>
      </c>
      <c r="B2503" s="881" t="s">
        <v>7021</v>
      </c>
      <c r="C2503" s="881" t="s">
        <v>2374</v>
      </c>
      <c r="D2503" s="882">
        <v>7.21</v>
      </c>
    </row>
    <row r="2504" spans="1:4" ht="13.5" x14ac:dyDescent="0.25">
      <c r="A2504" s="880" t="s">
        <v>366</v>
      </c>
      <c r="B2504" s="881" t="s">
        <v>13345</v>
      </c>
      <c r="C2504" s="881" t="s">
        <v>3360</v>
      </c>
      <c r="D2504" s="882">
        <v>22.12</v>
      </c>
    </row>
    <row r="2505" spans="1:4" ht="13.5" x14ac:dyDescent="0.25">
      <c r="A2505" s="880" t="s">
        <v>13346</v>
      </c>
      <c r="B2505" s="881" t="s">
        <v>3036</v>
      </c>
      <c r="C2505" s="881" t="s">
        <v>2374</v>
      </c>
      <c r="D2505" s="882">
        <v>9.01</v>
      </c>
    </row>
    <row r="2506" spans="1:4" ht="13.5" x14ac:dyDescent="0.25">
      <c r="A2506" s="880" t="s">
        <v>6532</v>
      </c>
      <c r="B2506" s="881" t="s">
        <v>13006</v>
      </c>
      <c r="C2506" s="881" t="s">
        <v>3360</v>
      </c>
      <c r="D2506" s="882">
        <v>44.35</v>
      </c>
    </row>
    <row r="2507" spans="1:4" ht="13.5" x14ac:dyDescent="0.25">
      <c r="A2507" s="880" t="s">
        <v>13347</v>
      </c>
      <c r="B2507" s="881" t="s">
        <v>3083</v>
      </c>
      <c r="C2507" s="881" t="s">
        <v>2374</v>
      </c>
      <c r="D2507" s="882">
        <v>2.4399999999999995</v>
      </c>
    </row>
    <row r="2508" spans="1:4" ht="13.5" x14ac:dyDescent="0.25">
      <c r="A2508" s="880" t="s">
        <v>6533</v>
      </c>
      <c r="B2508" s="881" t="s">
        <v>2502</v>
      </c>
      <c r="C2508" s="881" t="s">
        <v>1865</v>
      </c>
      <c r="D2508" s="882">
        <v>2.7</v>
      </c>
    </row>
    <row r="2509" spans="1:4" ht="13.5" x14ac:dyDescent="0.25">
      <c r="A2509" s="880" t="s">
        <v>6534</v>
      </c>
      <c r="B2509" s="881" t="s">
        <v>4759</v>
      </c>
      <c r="C2509" s="881" t="s">
        <v>2469</v>
      </c>
      <c r="D2509" s="882">
        <v>4.46</v>
      </c>
    </row>
    <row r="2510" spans="1:4" ht="13.5" x14ac:dyDescent="0.25">
      <c r="A2510" s="880" t="s">
        <v>6535</v>
      </c>
      <c r="B2510" s="881" t="s">
        <v>4322</v>
      </c>
      <c r="C2510" s="881" t="s">
        <v>2469</v>
      </c>
      <c r="D2510" s="882">
        <v>9.31</v>
      </c>
    </row>
    <row r="2511" spans="1:4" ht="13.5" x14ac:dyDescent="0.25">
      <c r="A2511" s="880" t="s">
        <v>13348</v>
      </c>
      <c r="B2511" s="881" t="s">
        <v>6378</v>
      </c>
      <c r="C2511" s="881" t="s">
        <v>6357</v>
      </c>
      <c r="D2511" s="882">
        <v>6.35</v>
      </c>
    </row>
    <row r="2512" spans="1:4" ht="13.5" x14ac:dyDescent="0.25">
      <c r="A2512" s="880" t="s">
        <v>13349</v>
      </c>
      <c r="B2512" s="881" t="s">
        <v>6446</v>
      </c>
      <c r="C2512" s="881" t="s">
        <v>6357</v>
      </c>
      <c r="D2512" s="882">
        <v>12.44</v>
      </c>
    </row>
    <row r="2513" spans="1:4" ht="13.5" x14ac:dyDescent="0.25">
      <c r="A2513" s="880" t="s">
        <v>13350</v>
      </c>
      <c r="B2513" s="881" t="s">
        <v>7002</v>
      </c>
      <c r="C2513" s="881" t="s">
        <v>6357</v>
      </c>
      <c r="D2513" s="882">
        <v>20.200000000000003</v>
      </c>
    </row>
    <row r="2514" spans="1:4" ht="13.5" x14ac:dyDescent="0.25">
      <c r="A2514" s="880" t="s">
        <v>13351</v>
      </c>
      <c r="B2514" s="881" t="s">
        <v>13352</v>
      </c>
      <c r="C2514" s="881" t="s">
        <v>6357</v>
      </c>
      <c r="D2514" s="882">
        <v>32.86</v>
      </c>
    </row>
    <row r="2515" spans="1:4" ht="13.5" x14ac:dyDescent="0.25">
      <c r="A2515" s="880" t="s">
        <v>13353</v>
      </c>
      <c r="B2515" s="881" t="s">
        <v>7518</v>
      </c>
      <c r="C2515" s="881" t="s">
        <v>6357</v>
      </c>
      <c r="D2515" s="882">
        <v>3.65</v>
      </c>
    </row>
    <row r="2516" spans="1:4" ht="13.5" x14ac:dyDescent="0.25">
      <c r="A2516" s="880" t="s">
        <v>13354</v>
      </c>
      <c r="B2516" s="881" t="s">
        <v>12446</v>
      </c>
      <c r="C2516" s="881" t="s">
        <v>2334</v>
      </c>
      <c r="D2516" s="882">
        <v>11.39</v>
      </c>
    </row>
    <row r="2517" spans="1:4" ht="13.5" x14ac:dyDescent="0.25">
      <c r="A2517" s="880" t="s">
        <v>13355</v>
      </c>
      <c r="B2517" s="881" t="s">
        <v>3883</v>
      </c>
      <c r="C2517" s="881" t="s">
        <v>2334</v>
      </c>
      <c r="D2517" s="882">
        <v>20.49</v>
      </c>
    </row>
    <row r="2518" spans="1:4" ht="13.5" x14ac:dyDescent="0.25">
      <c r="A2518" s="880" t="s">
        <v>13356</v>
      </c>
      <c r="B2518" s="881" t="s">
        <v>13357</v>
      </c>
      <c r="C2518" s="881" t="s">
        <v>2334</v>
      </c>
      <c r="D2518" s="882">
        <v>30.25</v>
      </c>
    </row>
    <row r="2519" spans="1:4" ht="13.5" x14ac:dyDescent="0.25">
      <c r="A2519" s="880" t="s">
        <v>13358</v>
      </c>
      <c r="B2519" s="881" t="s">
        <v>13359</v>
      </c>
      <c r="C2519" s="881" t="s">
        <v>2334</v>
      </c>
      <c r="D2519" s="882">
        <v>126.78999999999999</v>
      </c>
    </row>
    <row r="2520" spans="1:4" ht="13.5" x14ac:dyDescent="0.25">
      <c r="A2520" s="880" t="s">
        <v>13360</v>
      </c>
      <c r="B2520" s="881" t="s">
        <v>13361</v>
      </c>
      <c r="C2520" s="881" t="s">
        <v>2334</v>
      </c>
      <c r="D2520" s="882">
        <v>22.439999999999998</v>
      </c>
    </row>
    <row r="2521" spans="1:4" ht="13.5" x14ac:dyDescent="0.25">
      <c r="A2521" s="880" t="s">
        <v>13362</v>
      </c>
      <c r="B2521" s="881" t="s">
        <v>13363</v>
      </c>
      <c r="C2521" s="881" t="s">
        <v>6421</v>
      </c>
      <c r="D2521" s="882">
        <v>7.08</v>
      </c>
    </row>
    <row r="2522" spans="1:4" ht="13.5" x14ac:dyDescent="0.25">
      <c r="A2522" s="880" t="s">
        <v>13364</v>
      </c>
      <c r="B2522" s="881" t="s">
        <v>6556</v>
      </c>
      <c r="C2522" s="881" t="s">
        <v>6421</v>
      </c>
      <c r="D2522" s="882">
        <v>12.17</v>
      </c>
    </row>
    <row r="2523" spans="1:4" ht="13.5" x14ac:dyDescent="0.25">
      <c r="A2523" s="880" t="s">
        <v>13365</v>
      </c>
      <c r="B2523" s="881" t="s">
        <v>6556</v>
      </c>
      <c r="C2523" s="881" t="s">
        <v>6421</v>
      </c>
      <c r="D2523" s="882">
        <v>12.17</v>
      </c>
    </row>
    <row r="2524" spans="1:4" ht="13.5" x14ac:dyDescent="0.25">
      <c r="A2524" s="880" t="s">
        <v>13366</v>
      </c>
      <c r="B2524" s="881" t="s">
        <v>4010</v>
      </c>
      <c r="C2524" s="881" t="s">
        <v>7586</v>
      </c>
      <c r="D2524" s="882">
        <v>11.59</v>
      </c>
    </row>
    <row r="2525" spans="1:4" ht="13.5" x14ac:dyDescent="0.25">
      <c r="A2525" s="880" t="s">
        <v>13367</v>
      </c>
      <c r="B2525" s="881" t="s">
        <v>13368</v>
      </c>
      <c r="C2525" s="881" t="s">
        <v>2887</v>
      </c>
      <c r="D2525" s="882">
        <v>32.5</v>
      </c>
    </row>
    <row r="2526" spans="1:4" ht="13.5" x14ac:dyDescent="0.25">
      <c r="A2526" s="880" t="s">
        <v>13369</v>
      </c>
      <c r="B2526" s="881" t="s">
        <v>1711</v>
      </c>
      <c r="C2526" s="881" t="s">
        <v>4436</v>
      </c>
      <c r="D2526" s="882">
        <v>34.739999999999995</v>
      </c>
    </row>
    <row r="2527" spans="1:4" ht="13.5" x14ac:dyDescent="0.25">
      <c r="A2527" s="880" t="s">
        <v>13370</v>
      </c>
      <c r="B2527" s="881" t="s">
        <v>13371</v>
      </c>
      <c r="C2527" s="881" t="s">
        <v>2536</v>
      </c>
      <c r="D2527" s="882">
        <v>47.57</v>
      </c>
    </row>
    <row r="2528" spans="1:4" ht="13.5" x14ac:dyDescent="0.25">
      <c r="A2528" s="880" t="s">
        <v>13372</v>
      </c>
      <c r="B2528" s="881" t="s">
        <v>13373</v>
      </c>
      <c r="C2528" s="881" t="s">
        <v>2302</v>
      </c>
      <c r="D2528" s="882">
        <v>72.459999999999994</v>
      </c>
    </row>
    <row r="2529" spans="1:4" ht="13.5" x14ac:dyDescent="0.25">
      <c r="A2529" s="880" t="s">
        <v>13374</v>
      </c>
      <c r="B2529" s="881" t="s">
        <v>13375</v>
      </c>
      <c r="C2529" s="881" t="s">
        <v>2736</v>
      </c>
      <c r="D2529" s="882">
        <v>111.23</v>
      </c>
    </row>
    <row r="2530" spans="1:4" ht="13.5" x14ac:dyDescent="0.25">
      <c r="A2530" s="880" t="s">
        <v>6536</v>
      </c>
      <c r="B2530" s="881" t="s">
        <v>12414</v>
      </c>
      <c r="C2530" s="881" t="s">
        <v>2625</v>
      </c>
      <c r="D2530" s="882">
        <v>7.46</v>
      </c>
    </row>
    <row r="2531" spans="1:4" ht="13.5" x14ac:dyDescent="0.25">
      <c r="A2531" s="880" t="s">
        <v>13376</v>
      </c>
      <c r="B2531" s="881" t="s">
        <v>13377</v>
      </c>
      <c r="C2531" s="881" t="s">
        <v>3684</v>
      </c>
      <c r="D2531" s="882">
        <v>176.1</v>
      </c>
    </row>
    <row r="2532" spans="1:4" ht="13.5" x14ac:dyDescent="0.25">
      <c r="A2532" s="880" t="s">
        <v>6537</v>
      </c>
      <c r="B2532" s="881" t="s">
        <v>6443</v>
      </c>
      <c r="C2532" s="881" t="s">
        <v>2625</v>
      </c>
      <c r="D2532" s="882">
        <v>10.870000000000001</v>
      </c>
    </row>
    <row r="2533" spans="1:4" ht="13.5" x14ac:dyDescent="0.25">
      <c r="A2533" s="880" t="s">
        <v>13378</v>
      </c>
      <c r="B2533" s="881" t="s">
        <v>5539</v>
      </c>
      <c r="C2533" s="881" t="s">
        <v>2131</v>
      </c>
      <c r="D2533" s="882">
        <v>16.580000000000002</v>
      </c>
    </row>
    <row r="2534" spans="1:4" ht="13.5" x14ac:dyDescent="0.25">
      <c r="A2534" s="880" t="s">
        <v>6539</v>
      </c>
      <c r="B2534" s="881" t="s">
        <v>4476</v>
      </c>
      <c r="C2534" s="881" t="s">
        <v>6392</v>
      </c>
      <c r="D2534" s="882">
        <v>9.19</v>
      </c>
    </row>
    <row r="2535" spans="1:4" ht="13.5" x14ac:dyDescent="0.25">
      <c r="A2535" s="880" t="s">
        <v>6541</v>
      </c>
      <c r="B2535" s="881" t="s">
        <v>13379</v>
      </c>
      <c r="C2535" s="881" t="s">
        <v>6392</v>
      </c>
      <c r="D2535" s="882">
        <v>16.010000000000002</v>
      </c>
    </row>
    <row r="2536" spans="1:4" ht="13.5" x14ac:dyDescent="0.25">
      <c r="A2536" s="880" t="s">
        <v>13380</v>
      </c>
      <c r="B2536" s="881" t="s">
        <v>5539</v>
      </c>
      <c r="C2536" s="881" t="s">
        <v>2131</v>
      </c>
      <c r="D2536" s="882">
        <v>16.580000000000002</v>
      </c>
    </row>
    <row r="2537" spans="1:4" ht="13.5" x14ac:dyDescent="0.25">
      <c r="A2537" s="880" t="s">
        <v>13381</v>
      </c>
      <c r="B2537" s="881" t="s">
        <v>13382</v>
      </c>
      <c r="C2537" s="881" t="s">
        <v>5694</v>
      </c>
      <c r="D2537" s="882">
        <v>25.580000000000002</v>
      </c>
    </row>
    <row r="2538" spans="1:4" ht="13.5" x14ac:dyDescent="0.25">
      <c r="A2538" s="880" t="s">
        <v>6542</v>
      </c>
      <c r="B2538" s="881" t="s">
        <v>8521</v>
      </c>
      <c r="C2538" s="881" t="s">
        <v>2423</v>
      </c>
      <c r="D2538" s="882">
        <v>4.8099999999999996</v>
      </c>
    </row>
    <row r="2539" spans="1:4" ht="13.5" x14ac:dyDescent="0.25">
      <c r="A2539" s="880" t="s">
        <v>362</v>
      </c>
      <c r="B2539" s="881" t="s">
        <v>12583</v>
      </c>
      <c r="C2539" s="881" t="s">
        <v>2423</v>
      </c>
      <c r="D2539" s="882">
        <v>5.2099999999999991</v>
      </c>
    </row>
    <row r="2540" spans="1:4" ht="13.5" x14ac:dyDescent="0.25">
      <c r="A2540" s="880" t="s">
        <v>6544</v>
      </c>
      <c r="B2540" s="881" t="s">
        <v>1927</v>
      </c>
      <c r="C2540" s="881" t="s">
        <v>6392</v>
      </c>
      <c r="D2540" s="882">
        <v>9.84</v>
      </c>
    </row>
    <row r="2541" spans="1:4" ht="13.5" x14ac:dyDescent="0.25">
      <c r="A2541" s="880" t="s">
        <v>361</v>
      </c>
      <c r="B2541" s="881" t="s">
        <v>12316</v>
      </c>
      <c r="C2541" s="881" t="s">
        <v>6392</v>
      </c>
      <c r="D2541" s="882">
        <v>10.73</v>
      </c>
    </row>
    <row r="2542" spans="1:4" ht="13.5" x14ac:dyDescent="0.25">
      <c r="A2542" s="880" t="s">
        <v>6546</v>
      </c>
      <c r="B2542" s="881" t="s">
        <v>3478</v>
      </c>
      <c r="C2542" s="881" t="s">
        <v>3360</v>
      </c>
      <c r="D2542" s="882">
        <v>17.07</v>
      </c>
    </row>
    <row r="2543" spans="1:4" ht="13.5" x14ac:dyDescent="0.25">
      <c r="A2543" s="880" t="s">
        <v>13383</v>
      </c>
      <c r="B2543" s="881" t="s">
        <v>13382</v>
      </c>
      <c r="C2543" s="881" t="s">
        <v>5694</v>
      </c>
      <c r="D2543" s="882">
        <v>25.580000000000002</v>
      </c>
    </row>
    <row r="2544" spans="1:4" ht="13.5" x14ac:dyDescent="0.25">
      <c r="A2544" s="880" t="s">
        <v>13384</v>
      </c>
      <c r="B2544" s="881" t="s">
        <v>13385</v>
      </c>
      <c r="C2544" s="881" t="s">
        <v>1875</v>
      </c>
      <c r="D2544" s="882">
        <v>52.45</v>
      </c>
    </row>
    <row r="2545" spans="1:4" ht="13.5" x14ac:dyDescent="0.25">
      <c r="A2545" s="880" t="s">
        <v>13386</v>
      </c>
      <c r="B2545" s="881" t="s">
        <v>12913</v>
      </c>
      <c r="C2545" s="881" t="s">
        <v>1875</v>
      </c>
      <c r="D2545" s="882">
        <v>53.349999999999994</v>
      </c>
    </row>
    <row r="2546" spans="1:4" ht="13.5" x14ac:dyDescent="0.25">
      <c r="A2546" s="880" t="s">
        <v>13387</v>
      </c>
      <c r="B2546" s="881" t="s">
        <v>13388</v>
      </c>
      <c r="C2546" s="881" t="s">
        <v>5267</v>
      </c>
      <c r="D2546" s="882">
        <v>134.66</v>
      </c>
    </row>
    <row r="2547" spans="1:4" ht="13.5" x14ac:dyDescent="0.25">
      <c r="A2547" s="880" t="s">
        <v>13389</v>
      </c>
      <c r="B2547" s="881" t="s">
        <v>13390</v>
      </c>
      <c r="C2547" s="881" t="s">
        <v>5267</v>
      </c>
      <c r="D2547" s="882">
        <v>137.96</v>
      </c>
    </row>
    <row r="2548" spans="1:4" ht="13.5" x14ac:dyDescent="0.25">
      <c r="A2548" s="880" t="s">
        <v>13391</v>
      </c>
      <c r="B2548" s="881" t="s">
        <v>13392</v>
      </c>
      <c r="C2548" s="881" t="s">
        <v>2275</v>
      </c>
      <c r="D2548" s="882">
        <v>157.65</v>
      </c>
    </row>
    <row r="2549" spans="1:4" ht="13.5" x14ac:dyDescent="0.25">
      <c r="A2549" s="880" t="s">
        <v>13393</v>
      </c>
      <c r="B2549" s="881" t="s">
        <v>11850</v>
      </c>
      <c r="C2549" s="881" t="s">
        <v>2275</v>
      </c>
      <c r="D2549" s="882">
        <v>162.09</v>
      </c>
    </row>
    <row r="2550" spans="1:4" ht="13.5" x14ac:dyDescent="0.25">
      <c r="A2550" s="880" t="s">
        <v>13394</v>
      </c>
      <c r="B2550" s="881" t="s">
        <v>13395</v>
      </c>
      <c r="C2550" s="881" t="s">
        <v>7307</v>
      </c>
      <c r="D2550" s="882">
        <v>11.18</v>
      </c>
    </row>
    <row r="2551" spans="1:4" ht="13.5" x14ac:dyDescent="0.25">
      <c r="A2551" s="880" t="s">
        <v>360</v>
      </c>
      <c r="B2551" s="881" t="s">
        <v>13396</v>
      </c>
      <c r="C2551" s="881" t="s">
        <v>3360</v>
      </c>
      <c r="D2551" s="882">
        <v>18.309999999999999</v>
      </c>
    </row>
    <row r="2552" spans="1:4" ht="13.5" x14ac:dyDescent="0.25">
      <c r="A2552" s="880" t="s">
        <v>6548</v>
      </c>
      <c r="B2552" s="881" t="s">
        <v>11196</v>
      </c>
      <c r="C2552" s="881" t="s">
        <v>13397</v>
      </c>
      <c r="D2552" s="882">
        <v>20.6</v>
      </c>
    </row>
    <row r="2553" spans="1:4" ht="13.5" x14ac:dyDescent="0.25">
      <c r="A2553" s="880" t="s">
        <v>6550</v>
      </c>
      <c r="B2553" s="881" t="s">
        <v>13398</v>
      </c>
      <c r="C2553" s="881" t="s">
        <v>13397</v>
      </c>
      <c r="D2553" s="882">
        <v>25.28</v>
      </c>
    </row>
    <row r="2554" spans="1:4" ht="13.5" x14ac:dyDescent="0.25">
      <c r="A2554" s="880" t="s">
        <v>6551</v>
      </c>
      <c r="B2554" s="881" t="s">
        <v>8675</v>
      </c>
      <c r="C2554" s="881" t="s">
        <v>2466</v>
      </c>
      <c r="D2554" s="882">
        <v>6.9</v>
      </c>
    </row>
    <row r="2555" spans="1:4" ht="13.5" x14ac:dyDescent="0.25">
      <c r="A2555" s="880" t="s">
        <v>6553</v>
      </c>
      <c r="B2555" s="881" t="s">
        <v>13208</v>
      </c>
      <c r="C2555" s="881" t="s">
        <v>6421</v>
      </c>
      <c r="D2555" s="882">
        <v>10.119999999999999</v>
      </c>
    </row>
    <row r="2556" spans="1:4" ht="13.5" x14ac:dyDescent="0.25">
      <c r="A2556" s="880" t="s">
        <v>6555</v>
      </c>
      <c r="B2556" s="881" t="s">
        <v>8137</v>
      </c>
      <c r="C2556" s="881" t="s">
        <v>2324</v>
      </c>
      <c r="D2556" s="882">
        <v>12.129999999999999</v>
      </c>
    </row>
    <row r="2557" spans="1:4" ht="13.5" x14ac:dyDescent="0.25">
      <c r="A2557" s="880" t="s">
        <v>6557</v>
      </c>
      <c r="B2557" s="881" t="s">
        <v>6198</v>
      </c>
      <c r="C2557" s="881" t="s">
        <v>4222</v>
      </c>
      <c r="D2557" s="882">
        <v>3.74</v>
      </c>
    </row>
    <row r="2558" spans="1:4" ht="13.5" x14ac:dyDescent="0.25">
      <c r="A2558" s="880" t="s">
        <v>6558</v>
      </c>
      <c r="B2558" s="881" t="s">
        <v>3963</v>
      </c>
      <c r="C2558" s="881" t="s">
        <v>4222</v>
      </c>
      <c r="D2558" s="882">
        <v>4.3100000000000005</v>
      </c>
    </row>
    <row r="2559" spans="1:4" ht="13.5" x14ac:dyDescent="0.25">
      <c r="A2559" s="880" t="s">
        <v>368</v>
      </c>
      <c r="B2559" s="881" t="s">
        <v>12242</v>
      </c>
      <c r="C2559" s="881" t="s">
        <v>4222</v>
      </c>
      <c r="D2559" s="882">
        <v>9.83</v>
      </c>
    </row>
    <row r="2560" spans="1:4" ht="13.5" x14ac:dyDescent="0.25">
      <c r="A2560" s="880" t="s">
        <v>6560</v>
      </c>
      <c r="B2560" s="881" t="s">
        <v>2108</v>
      </c>
      <c r="C2560" s="881" t="s">
        <v>4222</v>
      </c>
      <c r="D2560" s="882">
        <v>9.7099999999999991</v>
      </c>
    </row>
    <row r="2561" spans="1:4" ht="13.5" x14ac:dyDescent="0.25">
      <c r="A2561" s="880" t="s">
        <v>6561</v>
      </c>
      <c r="B2561" s="881" t="s">
        <v>13363</v>
      </c>
      <c r="C2561" s="881" t="s">
        <v>2469</v>
      </c>
      <c r="D2561" s="882">
        <v>7.69</v>
      </c>
    </row>
    <row r="2562" spans="1:4" ht="13.5" x14ac:dyDescent="0.25">
      <c r="A2562" s="880" t="s">
        <v>6562</v>
      </c>
      <c r="B2562" s="881" t="s">
        <v>8727</v>
      </c>
      <c r="C2562" s="881" t="s">
        <v>2469</v>
      </c>
      <c r="D2562" s="882">
        <v>8.5200000000000014</v>
      </c>
    </row>
    <row r="2563" spans="1:4" ht="13.5" x14ac:dyDescent="0.25">
      <c r="A2563" s="880" t="s">
        <v>367</v>
      </c>
      <c r="B2563" s="881" t="s">
        <v>3632</v>
      </c>
      <c r="C2563" s="881" t="s">
        <v>2469</v>
      </c>
      <c r="D2563" s="882">
        <v>18.96</v>
      </c>
    </row>
    <row r="2564" spans="1:4" ht="13.5" x14ac:dyDescent="0.25">
      <c r="A2564" s="880" t="s">
        <v>6563</v>
      </c>
      <c r="B2564" s="881" t="s">
        <v>12860</v>
      </c>
      <c r="C2564" s="881" t="s">
        <v>2469</v>
      </c>
      <c r="D2564" s="882">
        <v>27.43</v>
      </c>
    </row>
    <row r="2565" spans="1:4" ht="13.5" x14ac:dyDescent="0.25">
      <c r="A2565" s="880" t="s">
        <v>6564</v>
      </c>
      <c r="B2565" s="881" t="s">
        <v>7625</v>
      </c>
      <c r="C2565" s="881" t="s">
        <v>3397</v>
      </c>
      <c r="D2565" s="882">
        <v>10.24</v>
      </c>
    </row>
    <row r="2566" spans="1:4" ht="13.5" x14ac:dyDescent="0.25">
      <c r="A2566" s="880" t="s">
        <v>6565</v>
      </c>
      <c r="B2566" s="881" t="s">
        <v>11847</v>
      </c>
      <c r="C2566" s="881" t="s">
        <v>3397</v>
      </c>
      <c r="D2566" s="882">
        <v>10.31</v>
      </c>
    </row>
    <row r="2567" spans="1:4" ht="13.5" x14ac:dyDescent="0.25">
      <c r="A2567" s="880" t="s">
        <v>6566</v>
      </c>
      <c r="B2567" s="881" t="s">
        <v>7675</v>
      </c>
      <c r="C2567" s="881" t="s">
        <v>3397</v>
      </c>
      <c r="D2567" s="882">
        <v>20.97</v>
      </c>
    </row>
    <row r="2568" spans="1:4" ht="13.5" x14ac:dyDescent="0.25">
      <c r="A2568" s="880" t="s">
        <v>6567</v>
      </c>
      <c r="B2568" s="881" t="s">
        <v>1976</v>
      </c>
      <c r="C2568" s="881" t="s">
        <v>3397</v>
      </c>
      <c r="D2568" s="882">
        <v>43.199999999999996</v>
      </c>
    </row>
    <row r="2569" spans="1:4" ht="13.5" x14ac:dyDescent="0.25">
      <c r="A2569" s="880" t="s">
        <v>6568</v>
      </c>
      <c r="B2569" s="881" t="s">
        <v>3088</v>
      </c>
      <c r="C2569" s="881" t="s">
        <v>2655</v>
      </c>
      <c r="D2569" s="882">
        <v>4.0100000000000007</v>
      </c>
    </row>
    <row r="2570" spans="1:4" ht="13.5" x14ac:dyDescent="0.25">
      <c r="A2570" s="880" t="s">
        <v>6570</v>
      </c>
      <c r="B2570" s="881" t="s">
        <v>3787</v>
      </c>
      <c r="C2570" s="881" t="s">
        <v>2655</v>
      </c>
      <c r="D2570" s="882">
        <v>8.8600000000000012</v>
      </c>
    </row>
    <row r="2571" spans="1:4" ht="13.5" x14ac:dyDescent="0.25">
      <c r="A2571" s="880" t="s">
        <v>13399</v>
      </c>
      <c r="B2571" s="881" t="s">
        <v>13400</v>
      </c>
      <c r="C2571" s="881" t="s">
        <v>7307</v>
      </c>
      <c r="D2571" s="882">
        <v>20.28</v>
      </c>
    </row>
    <row r="2572" spans="1:4" ht="13.5" x14ac:dyDescent="0.25">
      <c r="A2572" s="880" t="s">
        <v>13401</v>
      </c>
      <c r="B2572" s="881" t="s">
        <v>13402</v>
      </c>
      <c r="C2572" s="881" t="s">
        <v>7307</v>
      </c>
      <c r="D2572" s="882">
        <v>30.04</v>
      </c>
    </row>
    <row r="2573" spans="1:4" ht="13.5" x14ac:dyDescent="0.25">
      <c r="A2573" s="880" t="s">
        <v>6572</v>
      </c>
      <c r="B2573" s="881" t="s">
        <v>6333</v>
      </c>
      <c r="C2573" s="881" t="s">
        <v>5938</v>
      </c>
      <c r="D2573" s="882">
        <v>6.8500000000000005</v>
      </c>
    </row>
    <row r="2574" spans="1:4" ht="13.5" x14ac:dyDescent="0.25">
      <c r="A2574" s="880" t="s">
        <v>13403</v>
      </c>
      <c r="B2574" s="881" t="s">
        <v>13404</v>
      </c>
      <c r="C2574" s="881" t="s">
        <v>7307</v>
      </c>
      <c r="D2574" s="882">
        <v>126.58000000000001</v>
      </c>
    </row>
    <row r="2575" spans="1:4" ht="13.5" x14ac:dyDescent="0.25">
      <c r="A2575" s="880" t="s">
        <v>6573</v>
      </c>
      <c r="B2575" s="881" t="s">
        <v>6574</v>
      </c>
      <c r="C2575" s="881" t="s">
        <v>5938</v>
      </c>
      <c r="D2575" s="882">
        <v>10.260000000000002</v>
      </c>
    </row>
    <row r="2576" spans="1:4" ht="13.5" x14ac:dyDescent="0.25">
      <c r="A2576" s="880" t="s">
        <v>13405</v>
      </c>
      <c r="B2576" s="881" t="s">
        <v>13406</v>
      </c>
      <c r="C2576" s="881" t="s">
        <v>7307</v>
      </c>
      <c r="D2576" s="882">
        <v>22.23</v>
      </c>
    </row>
    <row r="2577" spans="1:4" ht="13.5" x14ac:dyDescent="0.25">
      <c r="A2577" s="880" t="s">
        <v>6575</v>
      </c>
      <c r="B2577" s="881" t="s">
        <v>2414</v>
      </c>
      <c r="C2577" s="881" t="s">
        <v>2469</v>
      </c>
      <c r="D2577" s="882">
        <v>8.39</v>
      </c>
    </row>
    <row r="2578" spans="1:4" ht="13.5" x14ac:dyDescent="0.25">
      <c r="A2578" s="880" t="s">
        <v>13407</v>
      </c>
      <c r="B2578" s="881" t="s">
        <v>7207</v>
      </c>
      <c r="C2578" s="881" t="s">
        <v>3325</v>
      </c>
      <c r="D2578" s="882">
        <v>14.969999999999999</v>
      </c>
    </row>
    <row r="2579" spans="1:4" ht="13.5" x14ac:dyDescent="0.25">
      <c r="A2579" s="880" t="s">
        <v>6576</v>
      </c>
      <c r="B2579" s="881" t="s">
        <v>3243</v>
      </c>
      <c r="C2579" s="881" t="s">
        <v>2469</v>
      </c>
      <c r="D2579" s="882">
        <v>15.21</v>
      </c>
    </row>
    <row r="2580" spans="1:4" ht="13.5" x14ac:dyDescent="0.25">
      <c r="A2580" s="880" t="s">
        <v>13408</v>
      </c>
      <c r="B2580" s="881" t="s">
        <v>7999</v>
      </c>
      <c r="C2580" s="881" t="s">
        <v>3325</v>
      </c>
      <c r="D2580" s="882">
        <v>27.94</v>
      </c>
    </row>
    <row r="2581" spans="1:4" ht="13.5" x14ac:dyDescent="0.25">
      <c r="A2581" s="880" t="s">
        <v>374</v>
      </c>
      <c r="B2581" s="881" t="s">
        <v>8026</v>
      </c>
      <c r="C2581" s="881" t="s">
        <v>5938</v>
      </c>
      <c r="D2581" s="882">
        <v>8.86</v>
      </c>
    </row>
    <row r="2582" spans="1:4" ht="13.5" x14ac:dyDescent="0.25">
      <c r="A2582" s="880" t="s">
        <v>13409</v>
      </c>
      <c r="B2582" s="881" t="s">
        <v>13410</v>
      </c>
      <c r="C2582" s="881" t="s">
        <v>3325</v>
      </c>
      <c r="D2582" s="882">
        <v>128.91</v>
      </c>
    </row>
    <row r="2583" spans="1:4" ht="13.5" x14ac:dyDescent="0.25">
      <c r="A2583" s="880" t="s">
        <v>6578</v>
      </c>
      <c r="B2583" s="881" t="s">
        <v>3337</v>
      </c>
      <c r="C2583" s="881" t="s">
        <v>5938</v>
      </c>
      <c r="D2583" s="882">
        <v>9.75</v>
      </c>
    </row>
    <row r="2584" spans="1:4" ht="13.5" x14ac:dyDescent="0.25">
      <c r="A2584" s="880" t="s">
        <v>13411</v>
      </c>
      <c r="B2584" s="881" t="s">
        <v>13412</v>
      </c>
      <c r="C2584" s="881" t="s">
        <v>3325</v>
      </c>
      <c r="D2584" s="882">
        <v>43.95</v>
      </c>
    </row>
    <row r="2585" spans="1:4" ht="13.5" x14ac:dyDescent="0.25">
      <c r="A2585" s="880" t="s">
        <v>372</v>
      </c>
      <c r="B2585" s="881" t="s">
        <v>2009</v>
      </c>
      <c r="C2585" s="881" t="s">
        <v>6421</v>
      </c>
      <c r="D2585" s="882">
        <v>15.819999999999999</v>
      </c>
    </row>
    <row r="2586" spans="1:4" ht="13.5" x14ac:dyDescent="0.25">
      <c r="A2586" s="880" t="s">
        <v>6580</v>
      </c>
      <c r="B2586" s="881" t="s">
        <v>6425</v>
      </c>
      <c r="C2586" s="881" t="s">
        <v>6421</v>
      </c>
      <c r="D2586" s="882">
        <v>17.07</v>
      </c>
    </row>
    <row r="2587" spans="1:4" ht="13.5" x14ac:dyDescent="0.25">
      <c r="A2587" s="880" t="s">
        <v>13413</v>
      </c>
      <c r="B2587" s="881" t="s">
        <v>13414</v>
      </c>
      <c r="C2587" s="881" t="s">
        <v>3325</v>
      </c>
      <c r="D2587" s="882">
        <v>154.65</v>
      </c>
    </row>
    <row r="2588" spans="1:4" ht="13.5" x14ac:dyDescent="0.25">
      <c r="A2588" s="880" t="s">
        <v>13415</v>
      </c>
      <c r="B2588" s="881" t="s">
        <v>4628</v>
      </c>
      <c r="C2588" s="881" t="s">
        <v>3325</v>
      </c>
      <c r="D2588" s="882">
        <v>29.42</v>
      </c>
    </row>
    <row r="2589" spans="1:4" ht="13.5" x14ac:dyDescent="0.25">
      <c r="A2589" s="880" t="s">
        <v>6582</v>
      </c>
      <c r="B2589" s="881" t="s">
        <v>1811</v>
      </c>
      <c r="C2589" s="881" t="s">
        <v>2324</v>
      </c>
      <c r="D2589" s="882">
        <v>19.09</v>
      </c>
    </row>
    <row r="2590" spans="1:4" ht="13.5" x14ac:dyDescent="0.25">
      <c r="A2590" s="880" t="s">
        <v>6583</v>
      </c>
      <c r="B2590" s="881" t="s">
        <v>13416</v>
      </c>
      <c r="C2590" s="881" t="s">
        <v>2324</v>
      </c>
      <c r="D2590" s="882">
        <v>23.78</v>
      </c>
    </row>
    <row r="2591" spans="1:4" ht="13.5" x14ac:dyDescent="0.25">
      <c r="A2591" s="880" t="s">
        <v>13417</v>
      </c>
      <c r="B2591" s="881" t="s">
        <v>13418</v>
      </c>
      <c r="C2591" s="881" t="s">
        <v>3340</v>
      </c>
      <c r="D2591" s="882">
        <v>28.29</v>
      </c>
    </row>
    <row r="2592" spans="1:4" ht="13.5" x14ac:dyDescent="0.25">
      <c r="A2592" s="880" t="s">
        <v>13419</v>
      </c>
      <c r="B2592" s="881" t="s">
        <v>13420</v>
      </c>
      <c r="C2592" s="881" t="s">
        <v>3340</v>
      </c>
      <c r="D2592" s="882">
        <v>209.25</v>
      </c>
    </row>
    <row r="2593" spans="1:4" ht="13.5" x14ac:dyDescent="0.25">
      <c r="A2593" s="880" t="s">
        <v>13421</v>
      </c>
      <c r="B2593" s="881" t="s">
        <v>13422</v>
      </c>
      <c r="C2593" s="881" t="s">
        <v>3340</v>
      </c>
      <c r="D2593" s="882">
        <v>102.55</v>
      </c>
    </row>
    <row r="2594" spans="1:4" ht="13.5" x14ac:dyDescent="0.25">
      <c r="A2594" s="880" t="s">
        <v>13423</v>
      </c>
      <c r="B2594" s="881" t="s">
        <v>13424</v>
      </c>
      <c r="C2594" s="881" t="s">
        <v>1408</v>
      </c>
      <c r="D2594" s="882">
        <v>111.39999999999999</v>
      </c>
    </row>
    <row r="2595" spans="1:4" ht="13.5" x14ac:dyDescent="0.25">
      <c r="A2595" s="880" t="s">
        <v>13425</v>
      </c>
      <c r="B2595" s="881" t="s">
        <v>13426</v>
      </c>
      <c r="C2595" s="881" t="s">
        <v>1408</v>
      </c>
      <c r="D2595" s="882">
        <v>148.78</v>
      </c>
    </row>
    <row r="2596" spans="1:4" ht="13.5" x14ac:dyDescent="0.25">
      <c r="A2596" s="880" t="s">
        <v>13427</v>
      </c>
      <c r="B2596" s="881" t="s">
        <v>13305</v>
      </c>
      <c r="C2596" s="881" t="s">
        <v>4899</v>
      </c>
      <c r="D2596" s="882">
        <v>127.33</v>
      </c>
    </row>
    <row r="2597" spans="1:4" ht="13.5" x14ac:dyDescent="0.25">
      <c r="A2597" s="880" t="s">
        <v>13428</v>
      </c>
      <c r="B2597" s="881" t="s">
        <v>13429</v>
      </c>
      <c r="C2597" s="881" t="s">
        <v>4899</v>
      </c>
      <c r="D2597" s="882">
        <v>219.06</v>
      </c>
    </row>
    <row r="2598" spans="1:4" ht="13.5" x14ac:dyDescent="0.25">
      <c r="A2598" s="880" t="s">
        <v>13430</v>
      </c>
      <c r="B2598" s="881" t="s">
        <v>13431</v>
      </c>
      <c r="C2598" s="881" t="s">
        <v>1895</v>
      </c>
      <c r="D2598" s="882">
        <v>32.089999999999996</v>
      </c>
    </row>
    <row r="2599" spans="1:4" ht="13.5" x14ac:dyDescent="0.25">
      <c r="A2599" s="880" t="s">
        <v>6584</v>
      </c>
      <c r="B2599" s="881" t="s">
        <v>13432</v>
      </c>
      <c r="C2599" s="881" t="s">
        <v>8671</v>
      </c>
      <c r="D2599" s="882">
        <v>121.97999999999999</v>
      </c>
    </row>
    <row r="2600" spans="1:4" ht="13.5" x14ac:dyDescent="0.25">
      <c r="A2600" s="880" t="s">
        <v>13433</v>
      </c>
      <c r="B2600" s="881" t="s">
        <v>13434</v>
      </c>
      <c r="C2600" s="881" t="s">
        <v>3891</v>
      </c>
      <c r="D2600" s="882">
        <v>41.28</v>
      </c>
    </row>
    <row r="2601" spans="1:4" ht="13.5" x14ac:dyDescent="0.25">
      <c r="A2601" s="880" t="s">
        <v>13435</v>
      </c>
      <c r="B2601" s="881" t="s">
        <v>13436</v>
      </c>
      <c r="C2601" s="881" t="s">
        <v>5716</v>
      </c>
      <c r="D2601" s="882">
        <v>65.570000000000007</v>
      </c>
    </row>
    <row r="2602" spans="1:4" ht="13.5" x14ac:dyDescent="0.25">
      <c r="A2602" s="880" t="s">
        <v>13437</v>
      </c>
      <c r="B2602" s="881" t="s">
        <v>13438</v>
      </c>
      <c r="C2602" s="881" t="s">
        <v>2110</v>
      </c>
      <c r="D2602" s="882">
        <v>153.1</v>
      </c>
    </row>
    <row r="2603" spans="1:4" ht="13.5" x14ac:dyDescent="0.25">
      <c r="A2603" s="880" t="s">
        <v>13439</v>
      </c>
      <c r="B2603" s="881" t="s">
        <v>13440</v>
      </c>
      <c r="C2603" s="881" t="s">
        <v>2194</v>
      </c>
      <c r="D2603" s="882">
        <v>187.62</v>
      </c>
    </row>
    <row r="2604" spans="1:4" ht="13.5" x14ac:dyDescent="0.25">
      <c r="A2604" s="880" t="s">
        <v>6585</v>
      </c>
      <c r="B2604" s="881" t="s">
        <v>2276</v>
      </c>
      <c r="C2604" s="881" t="s">
        <v>6199</v>
      </c>
      <c r="D2604" s="882">
        <v>13.369999999999997</v>
      </c>
    </row>
    <row r="2605" spans="1:4" ht="13.5" x14ac:dyDescent="0.25">
      <c r="A2605" s="880" t="s">
        <v>6586</v>
      </c>
      <c r="B2605" s="881" t="s">
        <v>2212</v>
      </c>
      <c r="C2605" s="881" t="s">
        <v>2650</v>
      </c>
      <c r="D2605" s="882">
        <v>27.51</v>
      </c>
    </row>
    <row r="2606" spans="1:4" ht="13.5" x14ac:dyDescent="0.25">
      <c r="A2606" s="880" t="s">
        <v>6588</v>
      </c>
      <c r="B2606" s="881" t="s">
        <v>6728</v>
      </c>
      <c r="C2606" s="881" t="s">
        <v>1971</v>
      </c>
      <c r="D2606" s="882">
        <v>11.299999999999999</v>
      </c>
    </row>
    <row r="2607" spans="1:4" ht="13.5" x14ac:dyDescent="0.25">
      <c r="A2607" s="880" t="s">
        <v>6590</v>
      </c>
      <c r="B2607" s="881" t="s">
        <v>7207</v>
      </c>
      <c r="C2607" s="881" t="s">
        <v>1971</v>
      </c>
      <c r="D2607" s="882">
        <v>11.37</v>
      </c>
    </row>
    <row r="2608" spans="1:4" ht="13.5" x14ac:dyDescent="0.25">
      <c r="A2608" s="880" t="s">
        <v>6591</v>
      </c>
      <c r="B2608" s="881" t="s">
        <v>13441</v>
      </c>
      <c r="C2608" s="881" t="s">
        <v>1971</v>
      </c>
      <c r="D2608" s="882">
        <v>22.03</v>
      </c>
    </row>
    <row r="2609" spans="1:4" ht="13.5" x14ac:dyDescent="0.25">
      <c r="A2609" s="880" t="s">
        <v>6592</v>
      </c>
      <c r="B2609" s="881" t="s">
        <v>13442</v>
      </c>
      <c r="C2609" s="881" t="s">
        <v>1971</v>
      </c>
      <c r="D2609" s="882">
        <v>44.26</v>
      </c>
    </row>
    <row r="2610" spans="1:4" ht="13.5" x14ac:dyDescent="0.25">
      <c r="A2610" s="880" t="s">
        <v>6594</v>
      </c>
      <c r="B2610" s="881" t="s">
        <v>13443</v>
      </c>
      <c r="C2610" s="881" t="s">
        <v>13397</v>
      </c>
      <c r="D2610" s="882">
        <v>43.23</v>
      </c>
    </row>
    <row r="2611" spans="1:4" ht="13.5" x14ac:dyDescent="0.25">
      <c r="A2611" s="880" t="s">
        <v>6595</v>
      </c>
      <c r="B2611" s="881" t="s">
        <v>8568</v>
      </c>
      <c r="C2611" s="881" t="s">
        <v>13397</v>
      </c>
      <c r="D2611" s="882">
        <v>46.76</v>
      </c>
    </row>
    <row r="2612" spans="1:4" ht="13.5" x14ac:dyDescent="0.25">
      <c r="A2612" s="880" t="s">
        <v>6597</v>
      </c>
      <c r="B2612" s="881" t="s">
        <v>4411</v>
      </c>
      <c r="C2612" s="881" t="s">
        <v>2324</v>
      </c>
      <c r="D2612" s="882">
        <v>9.1</v>
      </c>
    </row>
    <row r="2613" spans="1:4" ht="13.5" x14ac:dyDescent="0.25">
      <c r="A2613" s="880" t="s">
        <v>6598</v>
      </c>
      <c r="B2613" s="881" t="s">
        <v>7660</v>
      </c>
      <c r="C2613" s="881" t="s">
        <v>2324</v>
      </c>
      <c r="D2613" s="882">
        <v>15.919999999999998</v>
      </c>
    </row>
    <row r="2614" spans="1:4" ht="13.5" x14ac:dyDescent="0.25">
      <c r="A2614" s="880" t="s">
        <v>6599</v>
      </c>
      <c r="B2614" s="881" t="s">
        <v>8695</v>
      </c>
      <c r="C2614" s="881" t="s">
        <v>6600</v>
      </c>
      <c r="D2614" s="882">
        <v>25.14</v>
      </c>
    </row>
    <row r="2615" spans="1:4" ht="13.5" x14ac:dyDescent="0.25">
      <c r="A2615" s="880" t="s">
        <v>6601</v>
      </c>
      <c r="B2615" s="881" t="s">
        <v>13444</v>
      </c>
      <c r="C2615" s="881" t="s">
        <v>12597</v>
      </c>
      <c r="D2615" s="882">
        <v>20.51</v>
      </c>
    </row>
    <row r="2616" spans="1:4" ht="13.5" x14ac:dyDescent="0.25">
      <c r="A2616" s="880" t="s">
        <v>6602</v>
      </c>
      <c r="B2616" s="881" t="s">
        <v>4097</v>
      </c>
      <c r="C2616" s="881" t="s">
        <v>12597</v>
      </c>
      <c r="D2616" s="882">
        <v>25.19</v>
      </c>
    </row>
    <row r="2617" spans="1:4" ht="13.5" x14ac:dyDescent="0.25">
      <c r="A2617" s="880" t="s">
        <v>6603</v>
      </c>
      <c r="B2617" s="881" t="s">
        <v>5473</v>
      </c>
      <c r="C2617" s="881" t="s">
        <v>3022</v>
      </c>
      <c r="D2617" s="882">
        <v>72.699999999999989</v>
      </c>
    </row>
    <row r="2618" spans="1:4" ht="13.5" x14ac:dyDescent="0.25">
      <c r="A2618" s="880" t="s">
        <v>6604</v>
      </c>
      <c r="B2618" s="881" t="s">
        <v>13445</v>
      </c>
      <c r="C2618" s="881" t="s">
        <v>3022</v>
      </c>
      <c r="D2618" s="882">
        <v>126.69999999999999</v>
      </c>
    </row>
    <row r="2619" spans="1:4" ht="13.5" x14ac:dyDescent="0.25">
      <c r="A2619" s="880" t="s">
        <v>6605</v>
      </c>
      <c r="B2619" s="881" t="s">
        <v>3580</v>
      </c>
      <c r="C2619" s="881" t="s">
        <v>4846</v>
      </c>
      <c r="D2619" s="882">
        <v>4.82</v>
      </c>
    </row>
    <row r="2620" spans="1:4" ht="13.5" x14ac:dyDescent="0.25">
      <c r="A2620" s="880" t="s">
        <v>6606</v>
      </c>
      <c r="B2620" s="881" t="s">
        <v>2868</v>
      </c>
      <c r="C2620" s="881" t="s">
        <v>1865</v>
      </c>
      <c r="D2620" s="882">
        <v>1.9200000000000002</v>
      </c>
    </row>
    <row r="2621" spans="1:4" ht="13.5" x14ac:dyDescent="0.25">
      <c r="A2621" s="880" t="s">
        <v>6607</v>
      </c>
      <c r="B2621" s="881" t="s">
        <v>4223</v>
      </c>
      <c r="C2621" s="881" t="s">
        <v>1865</v>
      </c>
      <c r="D2621" s="882">
        <v>2.4000000000000004</v>
      </c>
    </row>
    <row r="2622" spans="1:4" ht="13.5" x14ac:dyDescent="0.25">
      <c r="A2622" s="880" t="s">
        <v>6608</v>
      </c>
      <c r="B2622" s="881" t="s">
        <v>4677</v>
      </c>
      <c r="C2622" s="881" t="s">
        <v>4222</v>
      </c>
      <c r="D2622" s="882">
        <v>1.6500000000000001</v>
      </c>
    </row>
    <row r="2623" spans="1:4" ht="13.5" x14ac:dyDescent="0.25">
      <c r="A2623" s="880" t="s">
        <v>6609</v>
      </c>
      <c r="B2623" s="881" t="s">
        <v>7543</v>
      </c>
      <c r="C2623" s="881" t="s">
        <v>6226</v>
      </c>
      <c r="D2623" s="882">
        <v>3.46</v>
      </c>
    </row>
    <row r="2624" spans="1:4" ht="13.5" x14ac:dyDescent="0.25">
      <c r="A2624" s="880" t="s">
        <v>6610</v>
      </c>
      <c r="B2624" s="881" t="s">
        <v>12603</v>
      </c>
      <c r="C2624" s="881" t="s">
        <v>1396</v>
      </c>
      <c r="D2624" s="882">
        <v>20.6</v>
      </c>
    </row>
    <row r="2625" spans="1:4" ht="13.5" x14ac:dyDescent="0.25">
      <c r="A2625" s="880" t="s">
        <v>6612</v>
      </c>
      <c r="B2625" s="881" t="s">
        <v>5426</v>
      </c>
      <c r="C2625" s="881" t="s">
        <v>1396</v>
      </c>
      <c r="D2625" s="882">
        <v>4.88</v>
      </c>
    </row>
    <row r="2626" spans="1:4" ht="13.5" x14ac:dyDescent="0.25">
      <c r="A2626" s="880" t="s">
        <v>6613</v>
      </c>
      <c r="B2626" s="881" t="s">
        <v>3684</v>
      </c>
      <c r="C2626" s="881" t="s">
        <v>1396</v>
      </c>
      <c r="D2626" s="882">
        <v>0.99</v>
      </c>
    </row>
    <row r="2627" spans="1:4" ht="13.5" x14ac:dyDescent="0.25">
      <c r="A2627" s="880" t="s">
        <v>6614</v>
      </c>
      <c r="B2627" s="881" t="s">
        <v>12011</v>
      </c>
      <c r="C2627" s="881" t="s">
        <v>1396</v>
      </c>
      <c r="D2627" s="882">
        <v>28.96</v>
      </c>
    </row>
    <row r="2628" spans="1:4" ht="13.5" x14ac:dyDescent="0.25">
      <c r="A2628" s="880" t="s">
        <v>6615</v>
      </c>
      <c r="B2628" s="881" t="s">
        <v>13446</v>
      </c>
      <c r="C2628" s="881" t="s">
        <v>1396</v>
      </c>
      <c r="D2628" s="882">
        <v>103.55</v>
      </c>
    </row>
    <row r="2629" spans="1:4" ht="13.5" x14ac:dyDescent="0.25">
      <c r="A2629" s="880" t="s">
        <v>6616</v>
      </c>
      <c r="B2629" s="881" t="s">
        <v>13447</v>
      </c>
      <c r="C2629" s="881" t="s">
        <v>3787</v>
      </c>
      <c r="D2629" s="882">
        <v>162.01</v>
      </c>
    </row>
    <row r="2630" spans="1:4" ht="13.5" x14ac:dyDescent="0.25">
      <c r="A2630" s="880" t="s">
        <v>6617</v>
      </c>
      <c r="B2630" s="881" t="s">
        <v>13448</v>
      </c>
      <c r="C2630" s="881" t="s">
        <v>3787</v>
      </c>
      <c r="D2630" s="882">
        <v>29.5</v>
      </c>
    </row>
    <row r="2631" spans="1:4" ht="13.5" x14ac:dyDescent="0.25">
      <c r="A2631" s="880" t="s">
        <v>6618</v>
      </c>
      <c r="B2631" s="881" t="s">
        <v>12052</v>
      </c>
      <c r="C2631" s="881" t="s">
        <v>1396</v>
      </c>
      <c r="D2631" s="882">
        <v>21.84</v>
      </c>
    </row>
    <row r="2632" spans="1:4" ht="13.5" x14ac:dyDescent="0.25">
      <c r="A2632" s="880" t="s">
        <v>6620</v>
      </c>
      <c r="B2632" s="881" t="s">
        <v>3627</v>
      </c>
      <c r="C2632" s="881" t="s">
        <v>1396</v>
      </c>
      <c r="D2632" s="882">
        <v>5.17</v>
      </c>
    </row>
    <row r="2633" spans="1:4" ht="13.5" x14ac:dyDescent="0.25">
      <c r="A2633" s="880" t="s">
        <v>6621</v>
      </c>
      <c r="B2633" s="881" t="s">
        <v>6237</v>
      </c>
      <c r="C2633" s="881" t="s">
        <v>1396</v>
      </c>
      <c r="D2633" s="882">
        <v>1.05</v>
      </c>
    </row>
    <row r="2634" spans="1:4" ht="13.5" x14ac:dyDescent="0.25">
      <c r="A2634" s="880" t="s">
        <v>6623</v>
      </c>
      <c r="B2634" s="881" t="s">
        <v>13449</v>
      </c>
      <c r="C2634" s="881" t="s">
        <v>1396</v>
      </c>
      <c r="D2634" s="882">
        <v>30.7</v>
      </c>
    </row>
    <row r="2635" spans="1:4" ht="13.5" x14ac:dyDescent="0.25">
      <c r="A2635" s="880" t="s">
        <v>6625</v>
      </c>
      <c r="B2635" s="881" t="s">
        <v>8799</v>
      </c>
      <c r="C2635" s="881" t="s">
        <v>1396</v>
      </c>
      <c r="D2635" s="882">
        <v>119.49</v>
      </c>
    </row>
    <row r="2636" spans="1:4" ht="13.5" x14ac:dyDescent="0.25">
      <c r="A2636" s="880" t="s">
        <v>6626</v>
      </c>
      <c r="B2636" s="881" t="s">
        <v>13450</v>
      </c>
      <c r="C2636" s="881" t="s">
        <v>3787</v>
      </c>
      <c r="D2636" s="882">
        <v>181.28</v>
      </c>
    </row>
    <row r="2637" spans="1:4" ht="13.5" x14ac:dyDescent="0.25">
      <c r="A2637" s="880" t="s">
        <v>6627</v>
      </c>
      <c r="B2637" s="881" t="s">
        <v>13451</v>
      </c>
      <c r="C2637" s="881" t="s">
        <v>3787</v>
      </c>
      <c r="D2637" s="882">
        <v>31.089999999999996</v>
      </c>
    </row>
    <row r="2638" spans="1:4" ht="13.5" x14ac:dyDescent="0.25">
      <c r="A2638" s="880" t="s">
        <v>6628</v>
      </c>
      <c r="B2638" s="881" t="s">
        <v>8633</v>
      </c>
      <c r="C2638" s="881" t="s">
        <v>5654</v>
      </c>
      <c r="D2638" s="882">
        <v>5.96</v>
      </c>
    </row>
    <row r="2639" spans="1:4" ht="13.5" x14ac:dyDescent="0.25">
      <c r="A2639" s="880" t="s">
        <v>6630</v>
      </c>
      <c r="B2639" s="881" t="s">
        <v>2778</v>
      </c>
      <c r="C2639" s="881" t="s">
        <v>5654</v>
      </c>
      <c r="D2639" s="882">
        <v>5.98</v>
      </c>
    </row>
    <row r="2640" spans="1:4" ht="13.5" x14ac:dyDescent="0.25">
      <c r="A2640" s="880" t="s">
        <v>6631</v>
      </c>
      <c r="B2640" s="881" t="s">
        <v>2612</v>
      </c>
      <c r="C2640" s="881" t="s">
        <v>5654</v>
      </c>
      <c r="D2640" s="882">
        <v>6.2</v>
      </c>
    </row>
    <row r="2641" spans="1:4" ht="13.5" x14ac:dyDescent="0.25">
      <c r="A2641" s="880" t="s">
        <v>6632</v>
      </c>
      <c r="B2641" s="881" t="s">
        <v>4673</v>
      </c>
      <c r="C2641" s="881" t="s">
        <v>5654</v>
      </c>
      <c r="D2641" s="882">
        <v>6.13</v>
      </c>
    </row>
    <row r="2642" spans="1:4" ht="13.5" x14ac:dyDescent="0.25">
      <c r="A2642" s="880" t="s">
        <v>6633</v>
      </c>
      <c r="B2642" s="881" t="s">
        <v>5469</v>
      </c>
      <c r="C2642" s="881" t="s">
        <v>5654</v>
      </c>
      <c r="D2642" s="882">
        <v>6.36</v>
      </c>
    </row>
    <row r="2643" spans="1:4" ht="13.5" x14ac:dyDescent="0.25">
      <c r="A2643" s="880" t="s">
        <v>6635</v>
      </c>
      <c r="B2643" s="881" t="s">
        <v>11845</v>
      </c>
      <c r="C2643" s="881" t="s">
        <v>3383</v>
      </c>
      <c r="D2643" s="882">
        <v>8.8099999999999987</v>
      </c>
    </row>
    <row r="2644" spans="1:4" ht="13.5" x14ac:dyDescent="0.25">
      <c r="A2644" s="880" t="s">
        <v>6636</v>
      </c>
      <c r="B2644" s="881" t="s">
        <v>3447</v>
      </c>
      <c r="C2644" s="881" t="s">
        <v>3383</v>
      </c>
      <c r="D2644" s="882">
        <v>9</v>
      </c>
    </row>
    <row r="2645" spans="1:4" ht="13.5" x14ac:dyDescent="0.25">
      <c r="A2645" s="880" t="s">
        <v>6637</v>
      </c>
      <c r="B2645" s="881" t="s">
        <v>8142</v>
      </c>
      <c r="C2645" s="881" t="s">
        <v>3383</v>
      </c>
      <c r="D2645" s="882">
        <v>8.18</v>
      </c>
    </row>
    <row r="2646" spans="1:4" ht="13.5" x14ac:dyDescent="0.25">
      <c r="A2646" s="880" t="s">
        <v>6638</v>
      </c>
      <c r="B2646" s="881" t="s">
        <v>4059</v>
      </c>
      <c r="C2646" s="881" t="s">
        <v>5790</v>
      </c>
      <c r="D2646" s="882">
        <v>10.8</v>
      </c>
    </row>
    <row r="2647" spans="1:4" ht="13.5" x14ac:dyDescent="0.25">
      <c r="A2647" s="880" t="s">
        <v>6639</v>
      </c>
      <c r="B2647" s="881" t="s">
        <v>2691</v>
      </c>
      <c r="C2647" s="881" t="s">
        <v>6794</v>
      </c>
      <c r="D2647" s="882">
        <v>11.98</v>
      </c>
    </row>
    <row r="2648" spans="1:4" ht="13.5" x14ac:dyDescent="0.25">
      <c r="A2648" s="880" t="s">
        <v>6640</v>
      </c>
      <c r="B2648" s="881" t="s">
        <v>8659</v>
      </c>
      <c r="C2648" s="881" t="s">
        <v>3011</v>
      </c>
      <c r="D2648" s="882">
        <v>14.54</v>
      </c>
    </row>
    <row r="2649" spans="1:4" ht="13.5" x14ac:dyDescent="0.25">
      <c r="A2649" s="880" t="s">
        <v>6642</v>
      </c>
      <c r="B2649" s="881" t="s">
        <v>13452</v>
      </c>
      <c r="C2649" s="881" t="s">
        <v>6794</v>
      </c>
      <c r="D2649" s="882">
        <v>11.75</v>
      </c>
    </row>
    <row r="2650" spans="1:4" ht="13.5" x14ac:dyDescent="0.25">
      <c r="A2650" s="880" t="s">
        <v>6644</v>
      </c>
      <c r="B2650" s="881" t="s">
        <v>13453</v>
      </c>
      <c r="C2650" s="881" t="s">
        <v>1899</v>
      </c>
      <c r="D2650" s="882">
        <v>17.55</v>
      </c>
    </row>
    <row r="2651" spans="1:4" ht="13.5" x14ac:dyDescent="0.25">
      <c r="A2651" s="880" t="s">
        <v>6646</v>
      </c>
      <c r="B2651" s="881" t="s">
        <v>12487</v>
      </c>
      <c r="C2651" s="881" t="s">
        <v>1491</v>
      </c>
      <c r="D2651" s="882">
        <v>20.119999999999997</v>
      </c>
    </row>
    <row r="2652" spans="1:4" ht="13.5" x14ac:dyDescent="0.25">
      <c r="A2652" s="880" t="s">
        <v>6648</v>
      </c>
      <c r="B2652" s="881" t="s">
        <v>4005</v>
      </c>
      <c r="C2652" s="881" t="s">
        <v>3011</v>
      </c>
      <c r="D2652" s="882">
        <v>14.859999999999998</v>
      </c>
    </row>
    <row r="2653" spans="1:4" ht="13.5" x14ac:dyDescent="0.25">
      <c r="A2653" s="880" t="s">
        <v>6649</v>
      </c>
      <c r="B2653" s="881" t="s">
        <v>13454</v>
      </c>
      <c r="C2653" s="881" t="s">
        <v>2699</v>
      </c>
      <c r="D2653" s="882">
        <v>25.41</v>
      </c>
    </row>
    <row r="2654" spans="1:4" ht="13.5" x14ac:dyDescent="0.25">
      <c r="A2654" s="880" t="s">
        <v>6651</v>
      </c>
      <c r="B2654" s="881" t="s">
        <v>2599</v>
      </c>
      <c r="C2654" s="881" t="s">
        <v>2500</v>
      </c>
      <c r="D2654" s="882">
        <v>16.419999999999998</v>
      </c>
    </row>
    <row r="2655" spans="1:4" ht="13.5" x14ac:dyDescent="0.25">
      <c r="A2655" s="880" t="s">
        <v>6653</v>
      </c>
      <c r="B2655" s="881" t="s">
        <v>5450</v>
      </c>
      <c r="C2655" s="881" t="s">
        <v>2420</v>
      </c>
      <c r="D2655" s="882">
        <v>31.619999999999997</v>
      </c>
    </row>
    <row r="2656" spans="1:4" ht="13.5" x14ac:dyDescent="0.25">
      <c r="A2656" s="880" t="s">
        <v>6654</v>
      </c>
      <c r="B2656" s="881" t="s">
        <v>12238</v>
      </c>
      <c r="C2656" s="881" t="s">
        <v>2382</v>
      </c>
      <c r="D2656" s="882">
        <v>5.33</v>
      </c>
    </row>
    <row r="2657" spans="1:4" ht="13.5" x14ac:dyDescent="0.25">
      <c r="A2657" s="880" t="s">
        <v>6655</v>
      </c>
      <c r="B2657" s="881" t="s">
        <v>1958</v>
      </c>
      <c r="C2657" s="881" t="s">
        <v>2382</v>
      </c>
      <c r="D2657" s="882">
        <v>5.36</v>
      </c>
    </row>
    <row r="2658" spans="1:4" ht="13.5" x14ac:dyDescent="0.25">
      <c r="A2658" s="880" t="s">
        <v>6657</v>
      </c>
      <c r="B2658" s="881" t="s">
        <v>3607</v>
      </c>
      <c r="C2658" s="881" t="s">
        <v>2382</v>
      </c>
      <c r="D2658" s="882">
        <v>5.54</v>
      </c>
    </row>
    <row r="2659" spans="1:4" ht="13.5" x14ac:dyDescent="0.25">
      <c r="A2659" s="880" t="s">
        <v>6659</v>
      </c>
      <c r="B2659" s="881" t="s">
        <v>3926</v>
      </c>
      <c r="C2659" s="881" t="s">
        <v>2382</v>
      </c>
      <c r="D2659" s="882">
        <v>5.48</v>
      </c>
    </row>
    <row r="2660" spans="1:4" ht="13.5" x14ac:dyDescent="0.25">
      <c r="A2660" s="880" t="s">
        <v>6660</v>
      </c>
      <c r="B2660" s="881" t="s">
        <v>6507</v>
      </c>
      <c r="C2660" s="881" t="s">
        <v>1897</v>
      </c>
      <c r="D2660" s="882">
        <v>6.1000000000000005</v>
      </c>
    </row>
    <row r="2661" spans="1:4" ht="13.5" x14ac:dyDescent="0.25">
      <c r="A2661" s="880" t="s">
        <v>6661</v>
      </c>
      <c r="B2661" s="881" t="s">
        <v>5558</v>
      </c>
      <c r="C2661" s="881" t="s">
        <v>2701</v>
      </c>
      <c r="D2661" s="882">
        <v>8.31</v>
      </c>
    </row>
    <row r="2662" spans="1:4" ht="13.5" x14ac:dyDescent="0.25">
      <c r="A2662" s="880" t="s">
        <v>6664</v>
      </c>
      <c r="B2662" s="881" t="s">
        <v>3085</v>
      </c>
      <c r="C2662" s="881" t="s">
        <v>2701</v>
      </c>
      <c r="D2662" s="882">
        <v>8.4600000000000009</v>
      </c>
    </row>
    <row r="2663" spans="1:4" ht="13.5" x14ac:dyDescent="0.25">
      <c r="A2663" s="880" t="s">
        <v>6665</v>
      </c>
      <c r="B2663" s="881" t="s">
        <v>13455</v>
      </c>
      <c r="C2663" s="881" t="s">
        <v>1897</v>
      </c>
      <c r="D2663" s="882">
        <v>7.3500000000000005</v>
      </c>
    </row>
    <row r="2664" spans="1:4" ht="13.5" x14ac:dyDescent="0.25">
      <c r="A2664" s="880" t="s">
        <v>6666</v>
      </c>
      <c r="B2664" s="881" t="s">
        <v>2156</v>
      </c>
      <c r="C2664" s="881" t="s">
        <v>2851</v>
      </c>
      <c r="D2664" s="882">
        <v>10.1</v>
      </c>
    </row>
    <row r="2665" spans="1:4" ht="13.5" x14ac:dyDescent="0.25">
      <c r="A2665" s="880" t="s">
        <v>6667</v>
      </c>
      <c r="B2665" s="881" t="s">
        <v>2916</v>
      </c>
      <c r="C2665" s="881" t="s">
        <v>2851</v>
      </c>
      <c r="D2665" s="882">
        <v>10.78</v>
      </c>
    </row>
    <row r="2666" spans="1:4" ht="13.5" x14ac:dyDescent="0.25">
      <c r="A2666" s="880" t="s">
        <v>6668</v>
      </c>
      <c r="B2666" s="881" t="s">
        <v>2390</v>
      </c>
      <c r="C2666" s="881" t="s">
        <v>2669</v>
      </c>
      <c r="D2666" s="882">
        <v>13.09</v>
      </c>
    </row>
    <row r="2667" spans="1:4" ht="13.5" x14ac:dyDescent="0.25">
      <c r="A2667" s="880" t="s">
        <v>6671</v>
      </c>
      <c r="B2667" s="881" t="s">
        <v>5241</v>
      </c>
      <c r="C2667" s="881" t="s">
        <v>2851</v>
      </c>
      <c r="D2667" s="882">
        <v>10.559999999999999</v>
      </c>
    </row>
    <row r="2668" spans="1:4" ht="13.5" x14ac:dyDescent="0.25">
      <c r="A2668" s="880" t="s">
        <v>6672</v>
      </c>
      <c r="B2668" s="881" t="s">
        <v>2602</v>
      </c>
      <c r="C2668" s="881" t="s">
        <v>3608</v>
      </c>
      <c r="D2668" s="882">
        <v>15.399999999999999</v>
      </c>
    </row>
    <row r="2669" spans="1:4" ht="13.5" x14ac:dyDescent="0.25">
      <c r="A2669" s="880" t="s">
        <v>6674</v>
      </c>
      <c r="B2669" s="881" t="s">
        <v>1577</v>
      </c>
      <c r="C2669" s="881" t="s">
        <v>4367</v>
      </c>
      <c r="D2669" s="882">
        <v>18.130000000000003</v>
      </c>
    </row>
    <row r="2670" spans="1:4" ht="13.5" x14ac:dyDescent="0.25">
      <c r="A2670" s="880" t="s">
        <v>6675</v>
      </c>
      <c r="B2670" s="881" t="s">
        <v>2835</v>
      </c>
      <c r="C2670" s="881" t="s">
        <v>2669</v>
      </c>
      <c r="D2670" s="882">
        <v>13.360000000000001</v>
      </c>
    </row>
    <row r="2671" spans="1:4" ht="13.5" x14ac:dyDescent="0.25">
      <c r="A2671" s="880" t="s">
        <v>6677</v>
      </c>
      <c r="B2671" s="881" t="s">
        <v>3040</v>
      </c>
      <c r="C2671" s="881" t="s">
        <v>1406</v>
      </c>
      <c r="D2671" s="882">
        <v>22.51</v>
      </c>
    </row>
    <row r="2672" spans="1:4" ht="13.5" x14ac:dyDescent="0.25">
      <c r="A2672" s="880" t="s">
        <v>6679</v>
      </c>
      <c r="B2672" s="881" t="s">
        <v>6707</v>
      </c>
      <c r="C2672" s="881" t="s">
        <v>3608</v>
      </c>
      <c r="D2672" s="882">
        <v>14.77</v>
      </c>
    </row>
    <row r="2673" spans="1:4" ht="13.5" x14ac:dyDescent="0.25">
      <c r="A2673" s="880" t="s">
        <v>6680</v>
      </c>
      <c r="B2673" s="881" t="s">
        <v>13248</v>
      </c>
      <c r="C2673" s="881" t="s">
        <v>1662</v>
      </c>
      <c r="D2673" s="882">
        <v>27.700000000000003</v>
      </c>
    </row>
    <row r="2674" spans="1:4" ht="13.5" x14ac:dyDescent="0.25">
      <c r="A2674" s="880" t="s">
        <v>6682</v>
      </c>
      <c r="B2674" s="881" t="s">
        <v>2130</v>
      </c>
      <c r="C2674" s="881" t="s">
        <v>2398</v>
      </c>
      <c r="D2674" s="882">
        <v>4.9399999999999995</v>
      </c>
    </row>
    <row r="2675" spans="1:4" ht="13.5" x14ac:dyDescent="0.25">
      <c r="A2675" s="880" t="s">
        <v>6684</v>
      </c>
      <c r="B2675" s="881" t="s">
        <v>4897</v>
      </c>
      <c r="C2675" s="881" t="s">
        <v>2398</v>
      </c>
      <c r="D2675" s="882">
        <v>4.9600000000000009</v>
      </c>
    </row>
    <row r="2676" spans="1:4" ht="13.5" x14ac:dyDescent="0.25">
      <c r="A2676" s="880" t="s">
        <v>6686</v>
      </c>
      <c r="B2676" s="881" t="s">
        <v>1960</v>
      </c>
      <c r="C2676" s="881" t="s">
        <v>2398</v>
      </c>
      <c r="D2676" s="882">
        <v>5.18</v>
      </c>
    </row>
    <row r="2677" spans="1:4" ht="13.5" x14ac:dyDescent="0.25">
      <c r="A2677" s="880" t="s">
        <v>6687</v>
      </c>
      <c r="B2677" s="881" t="s">
        <v>1569</v>
      </c>
      <c r="C2677" s="881" t="s">
        <v>2398</v>
      </c>
      <c r="D2677" s="882">
        <v>5.1099999999999994</v>
      </c>
    </row>
    <row r="2678" spans="1:4" ht="13.5" x14ac:dyDescent="0.25">
      <c r="A2678" s="880" t="s">
        <v>6689</v>
      </c>
      <c r="B2678" s="881" t="s">
        <v>2822</v>
      </c>
      <c r="C2678" s="881" t="s">
        <v>2398</v>
      </c>
      <c r="D2678" s="882">
        <v>5.34</v>
      </c>
    </row>
    <row r="2679" spans="1:4" ht="13.5" x14ac:dyDescent="0.25">
      <c r="A2679" s="880" t="s">
        <v>6691</v>
      </c>
      <c r="B2679" s="881" t="s">
        <v>8170</v>
      </c>
      <c r="C2679" s="881" t="s">
        <v>5652</v>
      </c>
      <c r="D2679" s="882">
        <v>7.9600000000000009</v>
      </c>
    </row>
    <row r="2680" spans="1:4" ht="13.5" x14ac:dyDescent="0.25">
      <c r="A2680" s="880" t="s">
        <v>6692</v>
      </c>
      <c r="B2680" s="881" t="s">
        <v>6180</v>
      </c>
      <c r="C2680" s="881" t="s">
        <v>5652</v>
      </c>
      <c r="D2680" s="882">
        <v>8.15</v>
      </c>
    </row>
    <row r="2681" spans="1:4" ht="13.5" x14ac:dyDescent="0.25">
      <c r="A2681" s="880" t="s">
        <v>6694</v>
      </c>
      <c r="B2681" s="881" t="s">
        <v>1948</v>
      </c>
      <c r="C2681" s="881" t="s">
        <v>5652</v>
      </c>
      <c r="D2681" s="882">
        <v>7.3599999999999994</v>
      </c>
    </row>
    <row r="2682" spans="1:4" ht="13.5" x14ac:dyDescent="0.25">
      <c r="A2682" s="880" t="s">
        <v>6695</v>
      </c>
      <c r="B2682" s="881" t="s">
        <v>3115</v>
      </c>
      <c r="C2682" s="881" t="s">
        <v>3659</v>
      </c>
      <c r="D2682" s="882">
        <v>10.15</v>
      </c>
    </row>
    <row r="2683" spans="1:4" ht="13.5" x14ac:dyDescent="0.25">
      <c r="A2683" s="880" t="s">
        <v>6697</v>
      </c>
      <c r="B2683" s="881" t="s">
        <v>3443</v>
      </c>
      <c r="C2683" s="881" t="s">
        <v>3659</v>
      </c>
      <c r="D2683" s="882">
        <v>10.89</v>
      </c>
    </row>
    <row r="2684" spans="1:4" ht="13.5" x14ac:dyDescent="0.25">
      <c r="A2684" s="880" t="s">
        <v>6699</v>
      </c>
      <c r="B2684" s="881" t="s">
        <v>1857</v>
      </c>
      <c r="C2684" s="881" t="s">
        <v>2785</v>
      </c>
      <c r="D2684" s="882">
        <v>13.65</v>
      </c>
    </row>
    <row r="2685" spans="1:4" ht="13.5" x14ac:dyDescent="0.25">
      <c r="A2685" s="880" t="s">
        <v>6701</v>
      </c>
      <c r="B2685" s="881" t="s">
        <v>6510</v>
      </c>
      <c r="C2685" s="881" t="s">
        <v>3659</v>
      </c>
      <c r="D2685" s="882">
        <v>10.65</v>
      </c>
    </row>
    <row r="2686" spans="1:4" ht="13.5" x14ac:dyDescent="0.25">
      <c r="A2686" s="880" t="s">
        <v>6702</v>
      </c>
      <c r="B2686" s="881" t="s">
        <v>5645</v>
      </c>
      <c r="C2686" s="881" t="s">
        <v>3325</v>
      </c>
      <c r="D2686" s="882">
        <v>16.399999999999999</v>
      </c>
    </row>
    <row r="2687" spans="1:4" ht="13.5" x14ac:dyDescent="0.25">
      <c r="A2687" s="880" t="s">
        <v>6704</v>
      </c>
      <c r="B2687" s="881" t="s">
        <v>4019</v>
      </c>
      <c r="C2687" s="881" t="s">
        <v>3664</v>
      </c>
      <c r="D2687" s="882">
        <v>19.149999999999999</v>
      </c>
    </row>
    <row r="2688" spans="1:4" ht="13.5" x14ac:dyDescent="0.25">
      <c r="A2688" s="880" t="s">
        <v>6706</v>
      </c>
      <c r="B2688" s="881" t="s">
        <v>6110</v>
      </c>
      <c r="C2688" s="881" t="s">
        <v>2828</v>
      </c>
      <c r="D2688" s="882">
        <v>14.26</v>
      </c>
    </row>
    <row r="2689" spans="1:4" ht="13.5" x14ac:dyDescent="0.25">
      <c r="A2689" s="880" t="s">
        <v>6708</v>
      </c>
      <c r="B2689" s="881" t="s">
        <v>13456</v>
      </c>
      <c r="C2689" s="881" t="s">
        <v>6641</v>
      </c>
      <c r="D2689" s="882">
        <v>24.39</v>
      </c>
    </row>
    <row r="2690" spans="1:4" ht="13.5" x14ac:dyDescent="0.25">
      <c r="A2690" s="880" t="s">
        <v>6710</v>
      </c>
      <c r="B2690" s="881" t="s">
        <v>4091</v>
      </c>
      <c r="C2690" s="881" t="s">
        <v>3325</v>
      </c>
      <c r="D2690" s="882">
        <v>15.690000000000001</v>
      </c>
    </row>
    <row r="2691" spans="1:4" ht="13.5" x14ac:dyDescent="0.25">
      <c r="A2691" s="880" t="s">
        <v>6711</v>
      </c>
      <c r="B2691" s="881" t="s">
        <v>2289</v>
      </c>
      <c r="C2691" s="881" t="s">
        <v>2224</v>
      </c>
      <c r="D2691" s="882">
        <v>30.820000000000004</v>
      </c>
    </row>
    <row r="2692" spans="1:4" ht="13.5" x14ac:dyDescent="0.25">
      <c r="A2692" s="880" t="s">
        <v>6712</v>
      </c>
      <c r="B2692" s="881" t="s">
        <v>6936</v>
      </c>
      <c r="C2692" s="881" t="s">
        <v>2485</v>
      </c>
      <c r="D2692" s="882">
        <v>4.6399999999999997</v>
      </c>
    </row>
    <row r="2693" spans="1:4" ht="13.5" x14ac:dyDescent="0.25">
      <c r="A2693" s="880" t="s">
        <v>6714</v>
      </c>
      <c r="B2693" s="881" t="s">
        <v>4525</v>
      </c>
      <c r="C2693" s="881" t="s">
        <v>2485</v>
      </c>
      <c r="D2693" s="882">
        <v>4.6599999999999993</v>
      </c>
    </row>
    <row r="2694" spans="1:4" ht="13.5" x14ac:dyDescent="0.25">
      <c r="A2694" s="880" t="s">
        <v>6715</v>
      </c>
      <c r="B2694" s="881" t="s">
        <v>5884</v>
      </c>
      <c r="C2694" s="881" t="s">
        <v>2485</v>
      </c>
      <c r="D2694" s="882">
        <v>4.8499999999999996</v>
      </c>
    </row>
    <row r="2695" spans="1:4" ht="13.5" x14ac:dyDescent="0.25">
      <c r="A2695" s="880" t="s">
        <v>6716</v>
      </c>
      <c r="B2695" s="881" t="s">
        <v>6713</v>
      </c>
      <c r="C2695" s="881" t="s">
        <v>2485</v>
      </c>
      <c r="D2695" s="882">
        <v>4.79</v>
      </c>
    </row>
    <row r="2696" spans="1:4" ht="13.5" x14ac:dyDescent="0.25">
      <c r="A2696" s="880" t="s">
        <v>6717</v>
      </c>
      <c r="B2696" s="881" t="s">
        <v>4681</v>
      </c>
      <c r="C2696" s="881" t="s">
        <v>2485</v>
      </c>
      <c r="D2696" s="882">
        <v>4.9899999999999993</v>
      </c>
    </row>
    <row r="2697" spans="1:4" ht="13.5" x14ac:dyDescent="0.25">
      <c r="A2697" s="880" t="s">
        <v>6718</v>
      </c>
      <c r="B2697" s="881" t="s">
        <v>1957</v>
      </c>
      <c r="C2697" s="881" t="s">
        <v>4138</v>
      </c>
      <c r="D2697" s="882">
        <v>7.35</v>
      </c>
    </row>
    <row r="2698" spans="1:4" ht="13.5" x14ac:dyDescent="0.25">
      <c r="A2698" s="880" t="s">
        <v>6719</v>
      </c>
      <c r="B2698" s="881" t="s">
        <v>7671</v>
      </c>
      <c r="C2698" s="881" t="s">
        <v>2302</v>
      </c>
      <c r="D2698" s="882">
        <v>7.5100000000000007</v>
      </c>
    </row>
    <row r="2699" spans="1:4" ht="13.5" x14ac:dyDescent="0.25">
      <c r="A2699" s="880" t="s">
        <v>6720</v>
      </c>
      <c r="B2699" s="881" t="s">
        <v>1419</v>
      </c>
      <c r="C2699" s="881" t="s">
        <v>2400</v>
      </c>
      <c r="D2699" s="882">
        <v>6.52</v>
      </c>
    </row>
    <row r="2700" spans="1:4" ht="13.5" x14ac:dyDescent="0.25">
      <c r="A2700" s="880" t="s">
        <v>6722</v>
      </c>
      <c r="B2700" s="881" t="s">
        <v>9658</v>
      </c>
      <c r="C2700" s="881" t="s">
        <v>5779</v>
      </c>
      <c r="D2700" s="882">
        <v>9.0400000000000009</v>
      </c>
    </row>
    <row r="2701" spans="1:4" ht="13.5" x14ac:dyDescent="0.25">
      <c r="A2701" s="880" t="s">
        <v>6723</v>
      </c>
      <c r="B2701" s="881" t="s">
        <v>8519</v>
      </c>
      <c r="C2701" s="881" t="s">
        <v>1766</v>
      </c>
      <c r="D2701" s="882">
        <v>9.9899999999999984</v>
      </c>
    </row>
    <row r="2702" spans="1:4" ht="13.5" x14ac:dyDescent="0.25">
      <c r="A2702" s="880" t="s">
        <v>6725</v>
      </c>
      <c r="B2702" s="881" t="s">
        <v>6128</v>
      </c>
      <c r="C2702" s="881" t="s">
        <v>2369</v>
      </c>
      <c r="D2702" s="882">
        <v>12.17</v>
      </c>
    </row>
    <row r="2703" spans="1:4" ht="13.5" x14ac:dyDescent="0.25">
      <c r="A2703" s="880" t="s">
        <v>6726</v>
      </c>
      <c r="B2703" s="881" t="s">
        <v>2874</v>
      </c>
      <c r="C2703" s="881" t="s">
        <v>5779</v>
      </c>
      <c r="D2703" s="882">
        <v>9.49</v>
      </c>
    </row>
    <row r="2704" spans="1:4" ht="13.5" x14ac:dyDescent="0.25">
      <c r="A2704" s="880" t="s">
        <v>6727</v>
      </c>
      <c r="B2704" s="881" t="s">
        <v>13457</v>
      </c>
      <c r="C2704" s="881" t="s">
        <v>6237</v>
      </c>
      <c r="D2704" s="882">
        <v>14.639999999999999</v>
      </c>
    </row>
    <row r="2705" spans="1:4" ht="13.5" x14ac:dyDescent="0.25">
      <c r="A2705" s="880" t="s">
        <v>6729</v>
      </c>
      <c r="B2705" s="881" t="s">
        <v>4059</v>
      </c>
      <c r="C2705" s="881" t="s">
        <v>1766</v>
      </c>
      <c r="D2705" s="882">
        <v>10.96</v>
      </c>
    </row>
    <row r="2706" spans="1:4" ht="13.5" x14ac:dyDescent="0.25">
      <c r="A2706" s="880" t="s">
        <v>6730</v>
      </c>
      <c r="B2706" s="881" t="s">
        <v>2795</v>
      </c>
      <c r="C2706" s="881" t="s">
        <v>2365</v>
      </c>
      <c r="D2706" s="882">
        <v>17.12</v>
      </c>
    </row>
    <row r="2707" spans="1:4" ht="13.5" x14ac:dyDescent="0.25">
      <c r="A2707" s="880" t="s">
        <v>6731</v>
      </c>
      <c r="B2707" s="881" t="s">
        <v>2422</v>
      </c>
      <c r="C2707" s="881" t="s">
        <v>2369</v>
      </c>
      <c r="D2707" s="882">
        <v>12.44</v>
      </c>
    </row>
    <row r="2708" spans="1:4" ht="13.5" x14ac:dyDescent="0.25">
      <c r="A2708" s="880" t="s">
        <v>6732</v>
      </c>
      <c r="B2708" s="881" t="s">
        <v>13458</v>
      </c>
      <c r="C2708" s="881" t="s">
        <v>1899</v>
      </c>
      <c r="D2708" s="882">
        <v>21.53</v>
      </c>
    </row>
    <row r="2709" spans="1:4" ht="13.5" x14ac:dyDescent="0.25">
      <c r="A2709" s="880" t="s">
        <v>6733</v>
      </c>
      <c r="B2709" s="881" t="s">
        <v>13188</v>
      </c>
      <c r="C2709" s="881" t="s">
        <v>1952</v>
      </c>
      <c r="D2709" s="882">
        <v>13.709999999999999</v>
      </c>
    </row>
    <row r="2710" spans="1:4" ht="13.5" x14ac:dyDescent="0.25">
      <c r="A2710" s="880" t="s">
        <v>6734</v>
      </c>
      <c r="B2710" s="881" t="s">
        <v>13459</v>
      </c>
      <c r="C2710" s="881" t="s">
        <v>13460</v>
      </c>
      <c r="D2710" s="882">
        <v>39.280000000000008</v>
      </c>
    </row>
    <row r="2711" spans="1:4" ht="13.5" x14ac:dyDescent="0.25">
      <c r="A2711" s="880" t="s">
        <v>6736</v>
      </c>
      <c r="B2711" s="881" t="s">
        <v>13461</v>
      </c>
      <c r="C2711" s="881" t="s">
        <v>2836</v>
      </c>
      <c r="D2711" s="882">
        <v>27.05</v>
      </c>
    </row>
    <row r="2712" spans="1:4" ht="13.5" x14ac:dyDescent="0.25">
      <c r="A2712" s="880" t="s">
        <v>6737</v>
      </c>
      <c r="B2712" s="881" t="s">
        <v>13462</v>
      </c>
      <c r="C2712" s="881" t="s">
        <v>12786</v>
      </c>
      <c r="D2712" s="882">
        <v>102.15</v>
      </c>
    </row>
    <row r="2713" spans="1:4" ht="13.5" x14ac:dyDescent="0.25">
      <c r="A2713" s="880" t="s">
        <v>6738</v>
      </c>
      <c r="B2713" s="881" t="s">
        <v>13463</v>
      </c>
      <c r="C2713" s="881" t="s">
        <v>2352</v>
      </c>
      <c r="D2713" s="882">
        <v>19.64</v>
      </c>
    </row>
    <row r="2714" spans="1:4" ht="13.5" x14ac:dyDescent="0.25">
      <c r="A2714" s="880" t="s">
        <v>6739</v>
      </c>
      <c r="B2714" s="881" t="s">
        <v>13464</v>
      </c>
      <c r="C2714" s="881" t="s">
        <v>2131</v>
      </c>
      <c r="D2714" s="882">
        <v>22.64</v>
      </c>
    </row>
    <row r="2715" spans="1:4" ht="13.5" x14ac:dyDescent="0.25">
      <c r="A2715" s="880" t="s">
        <v>6741</v>
      </c>
      <c r="B2715" s="881" t="s">
        <v>13465</v>
      </c>
      <c r="C2715" s="881" t="s">
        <v>11949</v>
      </c>
      <c r="D2715" s="882">
        <v>22.43</v>
      </c>
    </row>
    <row r="2716" spans="1:4" ht="13.5" x14ac:dyDescent="0.25">
      <c r="A2716" s="880" t="s">
        <v>6743</v>
      </c>
      <c r="B2716" s="881" t="s">
        <v>6374</v>
      </c>
      <c r="C2716" s="881" t="s">
        <v>2813</v>
      </c>
      <c r="D2716" s="882">
        <v>25.64</v>
      </c>
    </row>
    <row r="2717" spans="1:4" ht="13.5" x14ac:dyDescent="0.25">
      <c r="A2717" s="880" t="s">
        <v>6746</v>
      </c>
      <c r="B2717" s="881" t="s">
        <v>13102</v>
      </c>
      <c r="C2717" s="881" t="s">
        <v>2699</v>
      </c>
      <c r="D2717" s="882">
        <v>28.65</v>
      </c>
    </row>
    <row r="2718" spans="1:4" ht="13.5" x14ac:dyDescent="0.25">
      <c r="A2718" s="880" t="s">
        <v>6748</v>
      </c>
      <c r="B2718" s="881" t="s">
        <v>12976</v>
      </c>
      <c r="C2718" s="881" t="s">
        <v>2695</v>
      </c>
      <c r="D2718" s="882">
        <v>28.380000000000003</v>
      </c>
    </row>
    <row r="2719" spans="1:4" ht="13.5" x14ac:dyDescent="0.25">
      <c r="A2719" s="880" t="s">
        <v>6749</v>
      </c>
      <c r="B2719" s="881" t="s">
        <v>4798</v>
      </c>
      <c r="C2719" s="881" t="s">
        <v>12173</v>
      </c>
      <c r="D2719" s="882">
        <v>31.64</v>
      </c>
    </row>
    <row r="2720" spans="1:4" ht="13.5" x14ac:dyDescent="0.25">
      <c r="A2720" s="880" t="s">
        <v>6750</v>
      </c>
      <c r="B2720" s="881" t="s">
        <v>13466</v>
      </c>
      <c r="C2720" s="881" t="s">
        <v>5265</v>
      </c>
      <c r="D2720" s="882">
        <v>34.660000000000004</v>
      </c>
    </row>
    <row r="2721" spans="1:4" ht="13.5" x14ac:dyDescent="0.25">
      <c r="A2721" s="880" t="s">
        <v>6751</v>
      </c>
      <c r="B2721" s="881" t="s">
        <v>13467</v>
      </c>
      <c r="C2721" s="881" t="s">
        <v>3790</v>
      </c>
      <c r="D2721" s="882">
        <v>34.35</v>
      </c>
    </row>
    <row r="2722" spans="1:4" ht="13.5" x14ac:dyDescent="0.25">
      <c r="A2722" s="880" t="s">
        <v>6753</v>
      </c>
      <c r="B2722" s="881" t="s">
        <v>12614</v>
      </c>
      <c r="C2722" s="881" t="s">
        <v>13468</v>
      </c>
      <c r="D2722" s="882">
        <v>21.509999999999998</v>
      </c>
    </row>
    <row r="2723" spans="1:4" ht="13.5" x14ac:dyDescent="0.25">
      <c r="A2723" s="880" t="s">
        <v>6755</v>
      </c>
      <c r="B2723" s="881" t="s">
        <v>6821</v>
      </c>
      <c r="C2723" s="881" t="s">
        <v>12596</v>
      </c>
      <c r="D2723" s="882">
        <v>21.99</v>
      </c>
    </row>
    <row r="2724" spans="1:4" ht="13.5" x14ac:dyDescent="0.25">
      <c r="A2724" s="880" t="s">
        <v>6756</v>
      </c>
      <c r="B2724" s="881" t="s">
        <v>6951</v>
      </c>
      <c r="C2724" s="881" t="s">
        <v>1969</v>
      </c>
      <c r="D2724" s="882">
        <v>23.71</v>
      </c>
    </row>
    <row r="2725" spans="1:4" ht="13.5" x14ac:dyDescent="0.25">
      <c r="A2725" s="880" t="s">
        <v>6759</v>
      </c>
      <c r="B2725" s="881" t="s">
        <v>13022</v>
      </c>
      <c r="C2725" s="881" t="s">
        <v>12596</v>
      </c>
      <c r="D2725" s="882">
        <v>25.360000000000003</v>
      </c>
    </row>
    <row r="2726" spans="1:4" ht="13.5" x14ac:dyDescent="0.25">
      <c r="A2726" s="880" t="s">
        <v>6760</v>
      </c>
      <c r="B2726" s="881" t="s">
        <v>13469</v>
      </c>
      <c r="C2726" s="881" t="s">
        <v>4507</v>
      </c>
      <c r="D2726" s="882">
        <v>200.75</v>
      </c>
    </row>
    <row r="2727" spans="1:4" ht="13.5" x14ac:dyDescent="0.25">
      <c r="A2727" s="880" t="s">
        <v>6761</v>
      </c>
      <c r="B2727" s="881" t="s">
        <v>13470</v>
      </c>
      <c r="C2727" s="881" t="s">
        <v>2867</v>
      </c>
      <c r="D2727" s="882">
        <v>176.35999999999999</v>
      </c>
    </row>
    <row r="2728" spans="1:4" ht="13.5" x14ac:dyDescent="0.25">
      <c r="A2728" s="880" t="s">
        <v>6763</v>
      </c>
      <c r="B2728" s="881" t="s">
        <v>13471</v>
      </c>
      <c r="C2728" s="881" t="s">
        <v>13127</v>
      </c>
      <c r="D2728" s="882">
        <v>48.49</v>
      </c>
    </row>
    <row r="2729" spans="1:4" ht="13.5" x14ac:dyDescent="0.25">
      <c r="A2729" s="880" t="s">
        <v>6765</v>
      </c>
      <c r="B2729" s="881" t="s">
        <v>13472</v>
      </c>
      <c r="C2729" s="881" t="s">
        <v>13473</v>
      </c>
      <c r="D2729" s="882">
        <v>37.97</v>
      </c>
    </row>
    <row r="2730" spans="1:4" ht="13.5" x14ac:dyDescent="0.25">
      <c r="A2730" s="880" t="s">
        <v>6767</v>
      </c>
      <c r="B2730" s="881" t="s">
        <v>6087</v>
      </c>
      <c r="C2730" s="881" t="s">
        <v>4222</v>
      </c>
      <c r="D2730" s="882">
        <v>6.34</v>
      </c>
    </row>
    <row r="2731" spans="1:4" ht="13.5" x14ac:dyDescent="0.25">
      <c r="A2731" s="880" t="s">
        <v>6768</v>
      </c>
      <c r="B2731" s="881" t="s">
        <v>13474</v>
      </c>
      <c r="C2731" s="881" t="s">
        <v>6199</v>
      </c>
      <c r="D2731" s="882">
        <v>44.21</v>
      </c>
    </row>
    <row r="2732" spans="1:4" ht="13.5" x14ac:dyDescent="0.25">
      <c r="A2732" s="880" t="s">
        <v>6770</v>
      </c>
      <c r="B2732" s="881" t="s">
        <v>8069</v>
      </c>
      <c r="C2732" s="881" t="s">
        <v>6199</v>
      </c>
      <c r="D2732" s="882">
        <v>45.62</v>
      </c>
    </row>
    <row r="2733" spans="1:4" ht="13.5" x14ac:dyDescent="0.25">
      <c r="A2733" s="880" t="s">
        <v>6771</v>
      </c>
      <c r="B2733" s="881" t="s">
        <v>13475</v>
      </c>
      <c r="C2733" s="881" t="s">
        <v>6199</v>
      </c>
      <c r="D2733" s="882">
        <v>43.019999999999996</v>
      </c>
    </row>
    <row r="2734" spans="1:4" ht="13.5" x14ac:dyDescent="0.25">
      <c r="A2734" s="880" t="s">
        <v>6773</v>
      </c>
      <c r="B2734" s="881" t="s">
        <v>13476</v>
      </c>
      <c r="C2734" s="881" t="s">
        <v>6199</v>
      </c>
      <c r="D2734" s="882">
        <v>48.21</v>
      </c>
    </row>
    <row r="2735" spans="1:4" ht="13.5" x14ac:dyDescent="0.25">
      <c r="A2735" s="880" t="s">
        <v>6774</v>
      </c>
      <c r="B2735" s="881" t="s">
        <v>13477</v>
      </c>
      <c r="C2735" s="881" t="s">
        <v>13478</v>
      </c>
      <c r="D2735" s="882">
        <v>361.91999999999996</v>
      </c>
    </row>
    <row r="2736" spans="1:4" ht="13.5" x14ac:dyDescent="0.25">
      <c r="A2736" s="880" t="s">
        <v>6775</v>
      </c>
      <c r="B2736" s="881" t="s">
        <v>13479</v>
      </c>
      <c r="C2736" s="881" t="s">
        <v>13480</v>
      </c>
      <c r="D2736" s="882">
        <v>336.44</v>
      </c>
    </row>
    <row r="2737" spans="1:4" ht="13.5" x14ac:dyDescent="0.25">
      <c r="A2737" s="880" t="s">
        <v>6776</v>
      </c>
      <c r="B2737" s="881" t="s">
        <v>13481</v>
      </c>
      <c r="C2737" s="881" t="s">
        <v>13482</v>
      </c>
      <c r="D2737" s="882">
        <v>355.40999999999997</v>
      </c>
    </row>
    <row r="2738" spans="1:4" ht="13.5" x14ac:dyDescent="0.25">
      <c r="A2738" s="880" t="s">
        <v>6777</v>
      </c>
      <c r="B2738" s="881" t="s">
        <v>3360</v>
      </c>
      <c r="C2738" s="881" t="s">
        <v>2785</v>
      </c>
      <c r="D2738" s="882">
        <v>3.9899999999999998</v>
      </c>
    </row>
    <row r="2739" spans="1:4" ht="13.5" x14ac:dyDescent="0.25">
      <c r="A2739" s="880" t="s">
        <v>6778</v>
      </c>
      <c r="B2739" s="881" t="s">
        <v>3967</v>
      </c>
      <c r="C2739" s="881" t="s">
        <v>5654</v>
      </c>
      <c r="D2739" s="882">
        <v>3.64</v>
      </c>
    </row>
    <row r="2740" spans="1:4" ht="13.5" x14ac:dyDescent="0.25">
      <c r="A2740" s="880" t="s">
        <v>6779</v>
      </c>
      <c r="B2740" s="881" t="s">
        <v>2084</v>
      </c>
      <c r="C2740" s="881" t="s">
        <v>2488</v>
      </c>
      <c r="D2740" s="882">
        <v>3.88</v>
      </c>
    </row>
    <row r="2741" spans="1:4" ht="13.5" x14ac:dyDescent="0.25">
      <c r="A2741" s="880" t="s">
        <v>6781</v>
      </c>
      <c r="B2741" s="881" t="s">
        <v>7456</v>
      </c>
      <c r="C2741" s="881" t="s">
        <v>2136</v>
      </c>
      <c r="D2741" s="882">
        <v>5.27</v>
      </c>
    </row>
    <row r="2742" spans="1:4" ht="13.5" x14ac:dyDescent="0.25">
      <c r="A2742" s="880" t="s">
        <v>6782</v>
      </c>
      <c r="B2742" s="881" t="s">
        <v>5437</v>
      </c>
      <c r="C2742" s="881" t="s">
        <v>1406</v>
      </c>
      <c r="D2742" s="882">
        <v>4.25</v>
      </c>
    </row>
    <row r="2743" spans="1:4" ht="13.5" x14ac:dyDescent="0.25">
      <c r="A2743" s="880" t="s">
        <v>6783</v>
      </c>
      <c r="B2743" s="881" t="s">
        <v>7565</v>
      </c>
      <c r="C2743" s="881" t="s">
        <v>2315</v>
      </c>
      <c r="D2743" s="882">
        <v>9.7199999999999989</v>
      </c>
    </row>
    <row r="2744" spans="1:4" ht="13.5" x14ac:dyDescent="0.25">
      <c r="A2744" s="880" t="s">
        <v>6784</v>
      </c>
      <c r="B2744" s="881" t="s">
        <v>2433</v>
      </c>
      <c r="C2744" s="881" t="s">
        <v>6787</v>
      </c>
      <c r="D2744" s="882">
        <v>8.56</v>
      </c>
    </row>
    <row r="2745" spans="1:4" ht="13.5" x14ac:dyDescent="0.25">
      <c r="A2745" s="880" t="s">
        <v>6785</v>
      </c>
      <c r="B2745" s="881" t="s">
        <v>4686</v>
      </c>
      <c r="C2745" s="881" t="s">
        <v>4367</v>
      </c>
      <c r="D2745" s="882">
        <v>6.1400000000000006</v>
      </c>
    </row>
    <row r="2746" spans="1:4" ht="13.5" x14ac:dyDescent="0.25">
      <c r="A2746" s="880" t="s">
        <v>6786</v>
      </c>
      <c r="B2746" s="881" t="s">
        <v>3605</v>
      </c>
      <c r="C2746" s="881" t="s">
        <v>1899</v>
      </c>
      <c r="D2746" s="882">
        <v>6.6199999999999992</v>
      </c>
    </row>
    <row r="2747" spans="1:4" ht="13.5" x14ac:dyDescent="0.25">
      <c r="A2747" s="880" t="s">
        <v>6788</v>
      </c>
      <c r="B2747" s="881" t="s">
        <v>3646</v>
      </c>
      <c r="C2747" s="881" t="s">
        <v>1664</v>
      </c>
      <c r="D2747" s="882">
        <v>4.05</v>
      </c>
    </row>
    <row r="2748" spans="1:4" ht="13.5" x14ac:dyDescent="0.25">
      <c r="A2748" s="880" t="s">
        <v>6789</v>
      </c>
      <c r="B2748" s="881" t="s">
        <v>4396</v>
      </c>
      <c r="C2748" s="881" t="s">
        <v>2851</v>
      </c>
      <c r="D2748" s="882">
        <v>4.66</v>
      </c>
    </row>
    <row r="2749" spans="1:4" ht="13.5" x14ac:dyDescent="0.25">
      <c r="A2749" s="880" t="s">
        <v>6791</v>
      </c>
      <c r="B2749" s="881" t="s">
        <v>2490</v>
      </c>
      <c r="C2749" s="881" t="s">
        <v>2302</v>
      </c>
      <c r="D2749" s="882">
        <v>3.31</v>
      </c>
    </row>
    <row r="2750" spans="1:4" ht="13.5" x14ac:dyDescent="0.25">
      <c r="A2750" s="880" t="s">
        <v>6792</v>
      </c>
      <c r="B2750" s="881" t="s">
        <v>7453</v>
      </c>
      <c r="C2750" s="881" t="s">
        <v>3146</v>
      </c>
      <c r="D2750" s="882">
        <v>4.1899999999999995</v>
      </c>
    </row>
    <row r="2751" spans="1:4" ht="13.5" x14ac:dyDescent="0.25">
      <c r="A2751" s="880" t="s">
        <v>6793</v>
      </c>
      <c r="B2751" s="881" t="s">
        <v>1575</v>
      </c>
      <c r="C2751" s="881" t="s">
        <v>2488</v>
      </c>
      <c r="D2751" s="882">
        <v>3.7199999999999998</v>
      </c>
    </row>
    <row r="2752" spans="1:4" ht="13.5" x14ac:dyDescent="0.25">
      <c r="A2752" s="880" t="s">
        <v>6795</v>
      </c>
      <c r="B2752" s="881" t="s">
        <v>7005</v>
      </c>
      <c r="C2752" s="881" t="s">
        <v>2293</v>
      </c>
      <c r="D2752" s="882">
        <v>2.6</v>
      </c>
    </row>
    <row r="2753" spans="1:4" ht="13.5" x14ac:dyDescent="0.25">
      <c r="A2753" s="880" t="s">
        <v>6796</v>
      </c>
      <c r="B2753" s="881" t="s">
        <v>6888</v>
      </c>
      <c r="C2753" s="881" t="s">
        <v>2484</v>
      </c>
      <c r="D2753" s="882">
        <v>2.77</v>
      </c>
    </row>
    <row r="2754" spans="1:4" ht="13.5" x14ac:dyDescent="0.25">
      <c r="A2754" s="880" t="s">
        <v>6797</v>
      </c>
      <c r="B2754" s="881" t="s">
        <v>2796</v>
      </c>
      <c r="C2754" s="881" t="s">
        <v>2346</v>
      </c>
      <c r="D2754" s="882">
        <v>1.76</v>
      </c>
    </row>
    <row r="2755" spans="1:4" ht="13.5" x14ac:dyDescent="0.25">
      <c r="A2755" s="880" t="s">
        <v>6798</v>
      </c>
      <c r="B2755" s="881" t="s">
        <v>1838</v>
      </c>
      <c r="C2755" s="881" t="s">
        <v>4438</v>
      </c>
      <c r="D2755" s="882">
        <v>1.9700000000000002</v>
      </c>
    </row>
    <row r="2756" spans="1:4" ht="13.5" x14ac:dyDescent="0.25">
      <c r="A2756" s="880" t="s">
        <v>6799</v>
      </c>
      <c r="B2756" s="881" t="s">
        <v>2469</v>
      </c>
      <c r="C2756" s="881" t="s">
        <v>3782</v>
      </c>
      <c r="D2756" s="882">
        <v>1.36</v>
      </c>
    </row>
    <row r="2757" spans="1:4" ht="13.5" x14ac:dyDescent="0.25">
      <c r="A2757" s="880" t="s">
        <v>6800</v>
      </c>
      <c r="B2757" s="881" t="s">
        <v>6123</v>
      </c>
      <c r="C2757" s="881" t="s">
        <v>4539</v>
      </c>
      <c r="D2757" s="882">
        <v>10.989999999999998</v>
      </c>
    </row>
    <row r="2758" spans="1:4" ht="13.5" x14ac:dyDescent="0.25">
      <c r="A2758" s="880" t="s">
        <v>6802</v>
      </c>
      <c r="B2758" s="881" t="s">
        <v>4465</v>
      </c>
      <c r="C2758" s="881" t="s">
        <v>2712</v>
      </c>
      <c r="D2758" s="882">
        <v>9.3699999999999992</v>
      </c>
    </row>
    <row r="2759" spans="1:4" ht="13.5" x14ac:dyDescent="0.25">
      <c r="A2759" s="880" t="s">
        <v>6804</v>
      </c>
      <c r="B2759" s="881" t="s">
        <v>13331</v>
      </c>
      <c r="C2759" s="881" t="s">
        <v>1833</v>
      </c>
      <c r="D2759" s="882">
        <v>9.25</v>
      </c>
    </row>
    <row r="2760" spans="1:4" ht="13.5" x14ac:dyDescent="0.25">
      <c r="A2760" s="880" t="s">
        <v>6805</v>
      </c>
      <c r="B2760" s="881" t="s">
        <v>12119</v>
      </c>
      <c r="C2760" s="881" t="s">
        <v>1641</v>
      </c>
      <c r="D2760" s="882">
        <v>8.5</v>
      </c>
    </row>
    <row r="2761" spans="1:4" ht="13.5" x14ac:dyDescent="0.25">
      <c r="A2761" s="880" t="s">
        <v>6808</v>
      </c>
      <c r="B2761" s="881" t="s">
        <v>4940</v>
      </c>
      <c r="C2761" s="881" t="s">
        <v>4853</v>
      </c>
      <c r="D2761" s="882">
        <v>8.379999999999999</v>
      </c>
    </row>
    <row r="2762" spans="1:4" ht="13.5" x14ac:dyDescent="0.25">
      <c r="A2762" s="880" t="s">
        <v>6810</v>
      </c>
      <c r="B2762" s="881" t="s">
        <v>7435</v>
      </c>
      <c r="C2762" s="881" t="s">
        <v>2810</v>
      </c>
      <c r="D2762" s="882">
        <v>7.18</v>
      </c>
    </row>
    <row r="2763" spans="1:4" ht="13.5" x14ac:dyDescent="0.25">
      <c r="A2763" s="880" t="s">
        <v>6811</v>
      </c>
      <c r="B2763" s="881" t="s">
        <v>4142</v>
      </c>
      <c r="C2763" s="881" t="s">
        <v>2904</v>
      </c>
      <c r="D2763" s="882">
        <v>7.0699999999999994</v>
      </c>
    </row>
    <row r="2764" spans="1:4" ht="13.5" x14ac:dyDescent="0.25">
      <c r="A2764" s="880" t="s">
        <v>6813</v>
      </c>
      <c r="B2764" s="881" t="s">
        <v>6183</v>
      </c>
      <c r="C2764" s="881" t="s">
        <v>5657</v>
      </c>
      <c r="D2764" s="882">
        <v>6.43</v>
      </c>
    </row>
    <row r="2765" spans="1:4" ht="13.5" x14ac:dyDescent="0.25">
      <c r="A2765" s="880" t="s">
        <v>6814</v>
      </c>
      <c r="B2765" s="881" t="s">
        <v>13483</v>
      </c>
      <c r="C2765" s="881" t="s">
        <v>13484</v>
      </c>
      <c r="D2765" s="882">
        <v>34.19</v>
      </c>
    </row>
    <row r="2766" spans="1:4" ht="13.5" x14ac:dyDescent="0.25">
      <c r="A2766" s="880" t="s">
        <v>6815</v>
      </c>
      <c r="B2766" s="881" t="s">
        <v>13485</v>
      </c>
      <c r="C2766" s="881" t="s">
        <v>12860</v>
      </c>
      <c r="D2766" s="882">
        <v>228.73999999999998</v>
      </c>
    </row>
    <row r="2767" spans="1:4" ht="13.5" x14ac:dyDescent="0.25">
      <c r="A2767" s="880" t="s">
        <v>6816</v>
      </c>
      <c r="B2767" s="881" t="s">
        <v>13486</v>
      </c>
      <c r="C2767" s="881" t="s">
        <v>13487</v>
      </c>
      <c r="D2767" s="882">
        <v>249.92000000000002</v>
      </c>
    </row>
    <row r="2768" spans="1:4" ht="13.5" x14ac:dyDescent="0.25">
      <c r="A2768" s="880" t="s">
        <v>6817</v>
      </c>
      <c r="B2768" s="881" t="s">
        <v>13488</v>
      </c>
      <c r="C2768" s="881" t="s">
        <v>13489</v>
      </c>
      <c r="D2768" s="882">
        <v>281.69</v>
      </c>
    </row>
    <row r="2769" spans="1:4" ht="13.5" x14ac:dyDescent="0.25">
      <c r="A2769" s="880" t="s">
        <v>6819</v>
      </c>
      <c r="B2769" s="881" t="s">
        <v>13490</v>
      </c>
      <c r="C2769" s="881" t="s">
        <v>13491</v>
      </c>
      <c r="D2769" s="882">
        <v>330.43</v>
      </c>
    </row>
    <row r="2770" spans="1:4" ht="13.5" x14ac:dyDescent="0.25">
      <c r="A2770" s="880" t="s">
        <v>6820</v>
      </c>
      <c r="B2770" s="881" t="s">
        <v>13492</v>
      </c>
      <c r="C2770" s="881" t="s">
        <v>1974</v>
      </c>
      <c r="D2770" s="882">
        <v>232.94</v>
      </c>
    </row>
    <row r="2771" spans="1:4" ht="13.5" x14ac:dyDescent="0.25">
      <c r="A2771" s="880" t="s">
        <v>6822</v>
      </c>
      <c r="B2771" s="881" t="s">
        <v>13493</v>
      </c>
      <c r="C2771" s="881" t="s">
        <v>13494</v>
      </c>
      <c r="D2771" s="882">
        <v>255.48999999999998</v>
      </c>
    </row>
    <row r="2772" spans="1:4" ht="13.5" x14ac:dyDescent="0.25">
      <c r="A2772" s="880" t="s">
        <v>6824</v>
      </c>
      <c r="B2772" s="881" t="s">
        <v>3532</v>
      </c>
      <c r="C2772" s="881" t="s">
        <v>13495</v>
      </c>
      <c r="D2772" s="882">
        <v>288.29999999999995</v>
      </c>
    </row>
    <row r="2773" spans="1:4" ht="13.5" x14ac:dyDescent="0.25">
      <c r="A2773" s="880" t="s">
        <v>6825</v>
      </c>
      <c r="B2773" s="881" t="s">
        <v>13496</v>
      </c>
      <c r="C2773" s="881" t="s">
        <v>12042</v>
      </c>
      <c r="D2773" s="882">
        <v>340.03000000000003</v>
      </c>
    </row>
    <row r="2774" spans="1:4" ht="13.5" x14ac:dyDescent="0.25">
      <c r="A2774" s="880" t="s">
        <v>6827</v>
      </c>
      <c r="B2774" s="881" t="s">
        <v>8343</v>
      </c>
      <c r="C2774" s="881" t="s">
        <v>2728</v>
      </c>
      <c r="D2774" s="882">
        <v>18.650000000000002</v>
      </c>
    </row>
    <row r="2775" spans="1:4" ht="13.5" x14ac:dyDescent="0.25">
      <c r="A2775" s="880" t="s">
        <v>344</v>
      </c>
      <c r="B2775" s="881" t="s">
        <v>3654</v>
      </c>
      <c r="C2775" s="881" t="s">
        <v>6173</v>
      </c>
      <c r="D2775" s="882">
        <v>6.7700000000000014</v>
      </c>
    </row>
    <row r="2776" spans="1:4" ht="13.5" x14ac:dyDescent="0.25">
      <c r="A2776" s="880" t="s">
        <v>6828</v>
      </c>
      <c r="B2776" s="881" t="s">
        <v>4503</v>
      </c>
      <c r="C2776" s="881" t="s">
        <v>2728</v>
      </c>
      <c r="D2776" s="882">
        <v>10.89</v>
      </c>
    </row>
    <row r="2777" spans="1:4" ht="13.5" x14ac:dyDescent="0.25">
      <c r="A2777" s="880" t="s">
        <v>6829</v>
      </c>
      <c r="B2777" s="881" t="s">
        <v>5248</v>
      </c>
      <c r="C2777" s="881" t="s">
        <v>5431</v>
      </c>
      <c r="D2777" s="882">
        <v>3.52</v>
      </c>
    </row>
    <row r="2778" spans="1:4" ht="13.5" x14ac:dyDescent="0.25">
      <c r="A2778" s="880" t="s">
        <v>6830</v>
      </c>
      <c r="B2778" s="881" t="s">
        <v>4517</v>
      </c>
      <c r="C2778" s="881" t="s">
        <v>12136</v>
      </c>
      <c r="D2778" s="882">
        <v>15.53</v>
      </c>
    </row>
    <row r="2779" spans="1:4" ht="13.5" x14ac:dyDescent="0.25">
      <c r="A2779" s="880" t="s">
        <v>6832</v>
      </c>
      <c r="B2779" s="881" t="s">
        <v>2542</v>
      </c>
      <c r="C2779" s="881" t="s">
        <v>6545</v>
      </c>
      <c r="D2779" s="882">
        <v>16.400000000000002</v>
      </c>
    </row>
    <row r="2780" spans="1:4" ht="13.5" x14ac:dyDescent="0.25">
      <c r="A2780" s="880" t="s">
        <v>6833</v>
      </c>
      <c r="B2780" s="881" t="s">
        <v>13497</v>
      </c>
      <c r="C2780" s="881" t="s">
        <v>8227</v>
      </c>
      <c r="D2780" s="882">
        <v>10.089999999999998</v>
      </c>
    </row>
    <row r="2781" spans="1:4" ht="13.5" x14ac:dyDescent="0.25">
      <c r="A2781" s="880" t="s">
        <v>6835</v>
      </c>
      <c r="B2781" s="881" t="s">
        <v>13498</v>
      </c>
      <c r="C2781" s="881" t="s">
        <v>3074</v>
      </c>
      <c r="D2781" s="882">
        <v>10.58</v>
      </c>
    </row>
    <row r="2782" spans="1:4" ht="13.5" x14ac:dyDescent="0.25">
      <c r="A2782" s="880" t="s">
        <v>6836</v>
      </c>
      <c r="B2782" s="881" t="s">
        <v>4117</v>
      </c>
      <c r="C2782" s="881" t="s">
        <v>4006</v>
      </c>
      <c r="D2782" s="882">
        <v>2.54</v>
      </c>
    </row>
    <row r="2783" spans="1:4" ht="13.5" x14ac:dyDescent="0.25">
      <c r="A2783" s="880" t="s">
        <v>6837</v>
      </c>
      <c r="B2783" s="881" t="s">
        <v>13499</v>
      </c>
      <c r="C2783" s="881" t="s">
        <v>13500</v>
      </c>
      <c r="D2783" s="882">
        <v>6.1499999999999986</v>
      </c>
    </row>
    <row r="2784" spans="1:4" ht="13.5" x14ac:dyDescent="0.25">
      <c r="A2784" s="880" t="s">
        <v>6840</v>
      </c>
      <c r="B2784" s="881" t="s">
        <v>13501</v>
      </c>
      <c r="C2784" s="881" t="s">
        <v>3503</v>
      </c>
      <c r="D2784" s="882">
        <v>8.8099999999999987</v>
      </c>
    </row>
    <row r="2785" spans="1:4" ht="13.5" x14ac:dyDescent="0.25">
      <c r="A2785" s="880" t="s">
        <v>6841</v>
      </c>
      <c r="B2785" s="881" t="s">
        <v>13502</v>
      </c>
      <c r="C2785" s="881" t="s">
        <v>12487</v>
      </c>
      <c r="D2785" s="882">
        <v>13.940000000000001</v>
      </c>
    </row>
    <row r="2786" spans="1:4" ht="13.5" x14ac:dyDescent="0.25">
      <c r="A2786" s="880" t="s">
        <v>383</v>
      </c>
      <c r="B2786" s="881" t="s">
        <v>13503</v>
      </c>
      <c r="C2786" s="881" t="s">
        <v>13504</v>
      </c>
      <c r="D2786" s="882">
        <v>22.310000000000002</v>
      </c>
    </row>
    <row r="2787" spans="1:4" ht="13.5" x14ac:dyDescent="0.25">
      <c r="A2787" s="880" t="s">
        <v>384</v>
      </c>
      <c r="B2787" s="881" t="s">
        <v>13505</v>
      </c>
      <c r="C2787" s="881" t="s">
        <v>13506</v>
      </c>
      <c r="D2787" s="882">
        <v>28.500000000000007</v>
      </c>
    </row>
    <row r="2788" spans="1:4" ht="13.5" x14ac:dyDescent="0.25">
      <c r="A2788" s="880" t="s">
        <v>6842</v>
      </c>
      <c r="B2788" s="881" t="s">
        <v>12596</v>
      </c>
      <c r="C2788" s="881" t="s">
        <v>6330</v>
      </c>
      <c r="D2788" s="882">
        <v>2.2999999999999998</v>
      </c>
    </row>
    <row r="2789" spans="1:4" ht="13.5" x14ac:dyDescent="0.25">
      <c r="A2789" s="880" t="s">
        <v>6844</v>
      </c>
      <c r="B2789" s="881" t="s">
        <v>2269</v>
      </c>
      <c r="C2789" s="881" t="s">
        <v>12486</v>
      </c>
      <c r="D2789" s="882">
        <v>5.99</v>
      </c>
    </row>
    <row r="2790" spans="1:4" ht="13.5" x14ac:dyDescent="0.25">
      <c r="A2790" s="880" t="s">
        <v>6846</v>
      </c>
      <c r="B2790" s="881" t="s">
        <v>1740</v>
      </c>
      <c r="C2790" s="881" t="s">
        <v>3662</v>
      </c>
      <c r="D2790" s="882">
        <v>6.3900000000000006</v>
      </c>
    </row>
    <row r="2791" spans="1:4" ht="13.5" x14ac:dyDescent="0.25">
      <c r="A2791" s="880" t="s">
        <v>6847</v>
      </c>
      <c r="B2791" s="881" t="s">
        <v>8603</v>
      </c>
      <c r="C2791" s="881" t="s">
        <v>4478</v>
      </c>
      <c r="D2791" s="882">
        <v>6.9400000000000013</v>
      </c>
    </row>
    <row r="2792" spans="1:4" ht="13.5" x14ac:dyDescent="0.25">
      <c r="A2792" s="880" t="s">
        <v>6848</v>
      </c>
      <c r="B2792" s="881" t="s">
        <v>1523</v>
      </c>
      <c r="C2792" s="881" t="s">
        <v>2491</v>
      </c>
      <c r="D2792" s="882">
        <v>1.1200000000000001</v>
      </c>
    </row>
    <row r="2793" spans="1:4" ht="13.5" x14ac:dyDescent="0.25">
      <c r="A2793" s="880" t="s">
        <v>6849</v>
      </c>
      <c r="B2793" s="881" t="s">
        <v>2313</v>
      </c>
      <c r="C2793" s="881" t="s">
        <v>3678</v>
      </c>
      <c r="D2793" s="882">
        <v>0.89</v>
      </c>
    </row>
    <row r="2794" spans="1:4" ht="13.5" x14ac:dyDescent="0.25">
      <c r="A2794" s="880" t="s">
        <v>6850</v>
      </c>
      <c r="B2794" s="881" t="s">
        <v>2345</v>
      </c>
      <c r="C2794" s="881" t="s">
        <v>2667</v>
      </c>
      <c r="D2794" s="882">
        <v>1.74</v>
      </c>
    </row>
    <row r="2795" spans="1:4" ht="13.5" x14ac:dyDescent="0.25">
      <c r="A2795" s="880" t="s">
        <v>6851</v>
      </c>
      <c r="B2795" s="881" t="s">
        <v>1440</v>
      </c>
      <c r="C2795" s="881" t="s">
        <v>4810</v>
      </c>
      <c r="D2795" s="882">
        <v>2.1400000000000006</v>
      </c>
    </row>
    <row r="2796" spans="1:4" ht="13.5" x14ac:dyDescent="0.25">
      <c r="A2796" s="880" t="s">
        <v>6852</v>
      </c>
      <c r="B2796" s="881" t="s">
        <v>7586</v>
      </c>
      <c r="C2796" s="881" t="s">
        <v>2388</v>
      </c>
      <c r="D2796" s="882">
        <v>0.74</v>
      </c>
    </row>
    <row r="2797" spans="1:4" ht="13.5" x14ac:dyDescent="0.25">
      <c r="A2797" s="880" t="s">
        <v>6853</v>
      </c>
      <c r="B2797" s="881" t="s">
        <v>3470</v>
      </c>
      <c r="C2797" s="881" t="s">
        <v>1869</v>
      </c>
      <c r="D2797" s="882">
        <v>1.6899999999999995</v>
      </c>
    </row>
    <row r="2798" spans="1:4" ht="13.5" x14ac:dyDescent="0.25">
      <c r="A2798" s="880" t="s">
        <v>6854</v>
      </c>
      <c r="B2798" s="881" t="s">
        <v>5720</v>
      </c>
      <c r="C2798" s="881" t="s">
        <v>5297</v>
      </c>
      <c r="D2798" s="882">
        <v>4.7799999999999994</v>
      </c>
    </row>
    <row r="2799" spans="1:4" ht="13.5" x14ac:dyDescent="0.25">
      <c r="A2799" s="880" t="s">
        <v>6855</v>
      </c>
      <c r="B2799" s="881" t="s">
        <v>13507</v>
      </c>
      <c r="C2799" s="881" t="s">
        <v>4879</v>
      </c>
      <c r="D2799" s="882">
        <v>6.740000000000002</v>
      </c>
    </row>
    <row r="2800" spans="1:4" ht="13.5" x14ac:dyDescent="0.25">
      <c r="A2800" s="880" t="s">
        <v>6857</v>
      </c>
      <c r="B2800" s="881" t="s">
        <v>7671</v>
      </c>
      <c r="C2800" s="881" t="s">
        <v>2708</v>
      </c>
      <c r="D2800" s="882">
        <v>2.9300000000000006</v>
      </c>
    </row>
    <row r="2801" spans="1:4" ht="13.5" x14ac:dyDescent="0.25">
      <c r="A2801" s="880" t="s">
        <v>6858</v>
      </c>
      <c r="B2801" s="881" t="s">
        <v>2516</v>
      </c>
      <c r="C2801" s="881" t="s">
        <v>4045</v>
      </c>
      <c r="D2801" s="882">
        <v>4.68</v>
      </c>
    </row>
    <row r="2802" spans="1:4" ht="13.5" x14ac:dyDescent="0.25">
      <c r="A2802" s="880" t="s">
        <v>6859</v>
      </c>
      <c r="B2802" s="881" t="s">
        <v>2544</v>
      </c>
      <c r="C2802" s="881" t="s">
        <v>3857</v>
      </c>
      <c r="D2802" s="882">
        <v>1.6500000000000001</v>
      </c>
    </row>
    <row r="2803" spans="1:4" ht="13.5" x14ac:dyDescent="0.25">
      <c r="A2803" s="880" t="s">
        <v>6860</v>
      </c>
      <c r="B2803" s="881" t="s">
        <v>6416</v>
      </c>
      <c r="C2803" s="881" t="s">
        <v>5267</v>
      </c>
      <c r="D2803" s="882">
        <v>2.6799999999999997</v>
      </c>
    </row>
    <row r="2804" spans="1:4" ht="13.5" x14ac:dyDescent="0.25">
      <c r="A2804" s="880" t="s">
        <v>6861</v>
      </c>
      <c r="B2804" s="881" t="s">
        <v>1844</v>
      </c>
      <c r="C2804" s="881" t="s">
        <v>1440</v>
      </c>
      <c r="D2804" s="882">
        <v>3.92</v>
      </c>
    </row>
    <row r="2805" spans="1:4" ht="13.5" x14ac:dyDescent="0.25">
      <c r="A2805" s="880" t="s">
        <v>6862</v>
      </c>
      <c r="B2805" s="881" t="s">
        <v>5822</v>
      </c>
      <c r="C2805" s="881" t="s">
        <v>1396</v>
      </c>
      <c r="D2805" s="882">
        <v>1.56</v>
      </c>
    </row>
    <row r="2806" spans="1:4" ht="13.5" x14ac:dyDescent="0.25">
      <c r="A2806" s="880" t="s">
        <v>6863</v>
      </c>
      <c r="B2806" s="881" t="s">
        <v>2297</v>
      </c>
      <c r="C2806" s="881" t="s">
        <v>1396</v>
      </c>
      <c r="D2806" s="882">
        <v>0.06</v>
      </c>
    </row>
    <row r="2807" spans="1:4" ht="13.5" x14ac:dyDescent="0.25">
      <c r="A2807" s="880" t="s">
        <v>6864</v>
      </c>
      <c r="B2807" s="881" t="s">
        <v>1660</v>
      </c>
      <c r="C2807" s="881" t="s">
        <v>1396</v>
      </c>
      <c r="D2807" s="882">
        <v>0.15</v>
      </c>
    </row>
    <row r="2808" spans="1:4" ht="13.5" x14ac:dyDescent="0.25">
      <c r="A2808" s="880" t="s">
        <v>6865</v>
      </c>
      <c r="B2808" s="881" t="s">
        <v>2607</v>
      </c>
      <c r="C2808" s="881" t="s">
        <v>1396</v>
      </c>
      <c r="D2808" s="882">
        <v>0.47</v>
      </c>
    </row>
    <row r="2809" spans="1:4" ht="13.5" x14ac:dyDescent="0.25">
      <c r="A2809" s="880" t="s">
        <v>6866</v>
      </c>
      <c r="B2809" s="881" t="s">
        <v>3965</v>
      </c>
      <c r="C2809" s="881" t="s">
        <v>1396</v>
      </c>
      <c r="D2809" s="882">
        <v>2.23</v>
      </c>
    </row>
    <row r="2810" spans="1:4" ht="13.5" x14ac:dyDescent="0.25">
      <c r="A2810" s="880" t="s">
        <v>6867</v>
      </c>
      <c r="B2810" s="881" t="s">
        <v>1491</v>
      </c>
      <c r="C2810" s="881" t="s">
        <v>1396</v>
      </c>
      <c r="D2810" s="882">
        <v>1.62</v>
      </c>
    </row>
    <row r="2811" spans="1:4" ht="13.5" x14ac:dyDescent="0.25">
      <c r="A2811" s="880" t="s">
        <v>6868</v>
      </c>
      <c r="B2811" s="881" t="s">
        <v>11846</v>
      </c>
      <c r="C2811" s="881" t="s">
        <v>1396</v>
      </c>
      <c r="D2811" s="882">
        <v>2.27</v>
      </c>
    </row>
    <row r="2812" spans="1:4" ht="13.5" x14ac:dyDescent="0.25">
      <c r="A2812" s="880" t="s">
        <v>6869</v>
      </c>
      <c r="B2812" s="881" t="s">
        <v>2536</v>
      </c>
      <c r="C2812" s="881" t="s">
        <v>1396</v>
      </c>
      <c r="D2812" s="882">
        <v>0.5</v>
      </c>
    </row>
    <row r="2813" spans="1:4" ht="13.5" x14ac:dyDescent="0.25">
      <c r="A2813" s="880" t="s">
        <v>6870</v>
      </c>
      <c r="B2813" s="881" t="s">
        <v>7853</v>
      </c>
      <c r="C2813" s="881" t="s">
        <v>1396</v>
      </c>
      <c r="D2813" s="882">
        <v>2.39</v>
      </c>
    </row>
    <row r="2814" spans="1:4" ht="13.5" x14ac:dyDescent="0.25">
      <c r="A2814" s="880" t="s">
        <v>6871</v>
      </c>
      <c r="B2814" s="881" t="s">
        <v>2722</v>
      </c>
      <c r="C2814" s="881" t="s">
        <v>1396</v>
      </c>
      <c r="D2814" s="882">
        <v>1.17</v>
      </c>
    </row>
    <row r="2815" spans="1:4" ht="13.5" x14ac:dyDescent="0.25">
      <c r="A2815" s="880" t="s">
        <v>6872</v>
      </c>
      <c r="B2815" s="881" t="s">
        <v>13508</v>
      </c>
      <c r="C2815" s="881" t="s">
        <v>1396</v>
      </c>
      <c r="D2815" s="882">
        <v>6.33</v>
      </c>
    </row>
    <row r="2816" spans="1:4" ht="13.5" x14ac:dyDescent="0.25">
      <c r="A2816" s="880" t="s">
        <v>6873</v>
      </c>
      <c r="B2816" s="881" t="s">
        <v>2491</v>
      </c>
      <c r="C2816" s="881" t="s">
        <v>1396</v>
      </c>
      <c r="D2816" s="882">
        <v>2.77</v>
      </c>
    </row>
    <row r="2817" spans="1:4" ht="13.5" x14ac:dyDescent="0.25">
      <c r="A2817" s="880" t="s">
        <v>6874</v>
      </c>
      <c r="B2817" s="881" t="s">
        <v>8846</v>
      </c>
      <c r="C2817" s="881" t="s">
        <v>1396</v>
      </c>
      <c r="D2817" s="882">
        <v>31.2</v>
      </c>
    </row>
    <row r="2818" spans="1:4" ht="13.5" x14ac:dyDescent="0.25">
      <c r="A2818" s="880" t="s">
        <v>6876</v>
      </c>
      <c r="B2818" s="881" t="s">
        <v>3019</v>
      </c>
      <c r="C2818" s="881" t="s">
        <v>1396</v>
      </c>
      <c r="D2818" s="882">
        <v>6.89</v>
      </c>
    </row>
    <row r="2819" spans="1:4" ht="13.5" x14ac:dyDescent="0.25">
      <c r="A2819" s="880" t="s">
        <v>6878</v>
      </c>
      <c r="B2819" s="881" t="s">
        <v>12907</v>
      </c>
      <c r="C2819" s="881" t="s">
        <v>1396</v>
      </c>
      <c r="D2819" s="882">
        <v>32.83</v>
      </c>
    </row>
    <row r="2820" spans="1:4" ht="13.5" x14ac:dyDescent="0.25">
      <c r="A2820" s="880" t="s">
        <v>6879</v>
      </c>
      <c r="B2820" s="881" t="s">
        <v>1395</v>
      </c>
      <c r="C2820" s="881" t="s">
        <v>1396</v>
      </c>
      <c r="D2820" s="882">
        <v>4.74</v>
      </c>
    </row>
    <row r="2821" spans="1:4" ht="13.5" x14ac:dyDescent="0.25">
      <c r="A2821" s="880" t="s">
        <v>6880</v>
      </c>
      <c r="B2821" s="881" t="s">
        <v>13509</v>
      </c>
      <c r="C2821" s="881" t="s">
        <v>5031</v>
      </c>
      <c r="D2821" s="882">
        <v>79.64</v>
      </c>
    </row>
    <row r="2822" spans="1:4" ht="13.5" x14ac:dyDescent="0.25">
      <c r="A2822" s="880" t="s">
        <v>6881</v>
      </c>
      <c r="B2822" s="881" t="s">
        <v>13510</v>
      </c>
      <c r="C2822" s="881" t="s">
        <v>5031</v>
      </c>
      <c r="D2822" s="882">
        <v>42.07</v>
      </c>
    </row>
    <row r="2823" spans="1:4" ht="13.5" x14ac:dyDescent="0.25">
      <c r="A2823" s="880" t="s">
        <v>6882</v>
      </c>
      <c r="B2823" s="881" t="s">
        <v>1641</v>
      </c>
      <c r="C2823" s="881" t="s">
        <v>1396</v>
      </c>
      <c r="D2823" s="882">
        <v>2.86</v>
      </c>
    </row>
    <row r="2824" spans="1:4" ht="13.5" x14ac:dyDescent="0.25">
      <c r="A2824" s="880" t="s">
        <v>6883</v>
      </c>
      <c r="B2824" s="881" t="s">
        <v>5652</v>
      </c>
      <c r="C2824" s="881" t="s">
        <v>1396</v>
      </c>
      <c r="D2824" s="882">
        <v>0.67</v>
      </c>
    </row>
    <row r="2825" spans="1:4" ht="13.5" x14ac:dyDescent="0.25">
      <c r="A2825" s="880" t="s">
        <v>6884</v>
      </c>
      <c r="B2825" s="881" t="s">
        <v>2904</v>
      </c>
      <c r="C2825" s="881" t="s">
        <v>1396</v>
      </c>
      <c r="D2825" s="882">
        <v>2.38</v>
      </c>
    </row>
    <row r="2826" spans="1:4" ht="13.5" x14ac:dyDescent="0.25">
      <c r="A2826" s="880" t="s">
        <v>6885</v>
      </c>
      <c r="B2826" s="881" t="s">
        <v>1875</v>
      </c>
      <c r="C2826" s="881" t="s">
        <v>1396</v>
      </c>
      <c r="D2826" s="882">
        <v>2.34</v>
      </c>
    </row>
    <row r="2827" spans="1:4" ht="13.5" x14ac:dyDescent="0.25">
      <c r="A2827" s="880" t="s">
        <v>6886</v>
      </c>
      <c r="B2827" s="881" t="s">
        <v>9694</v>
      </c>
      <c r="C2827" s="881" t="s">
        <v>1396</v>
      </c>
      <c r="D2827" s="882">
        <v>8.24</v>
      </c>
    </row>
    <row r="2828" spans="1:4" ht="13.5" x14ac:dyDescent="0.25">
      <c r="A2828" s="880" t="s">
        <v>6887</v>
      </c>
      <c r="B2828" s="881" t="s">
        <v>2842</v>
      </c>
      <c r="C2828" s="881" t="s">
        <v>1396</v>
      </c>
      <c r="D2828" s="882">
        <v>3.52</v>
      </c>
    </row>
    <row r="2829" spans="1:4" ht="13.5" x14ac:dyDescent="0.25">
      <c r="A2829" s="880" t="s">
        <v>6889</v>
      </c>
      <c r="B2829" s="881" t="s">
        <v>3944</v>
      </c>
      <c r="C2829" s="881" t="s">
        <v>1396</v>
      </c>
      <c r="D2829" s="882">
        <v>4.7300000000000004</v>
      </c>
    </row>
    <row r="2830" spans="1:4" ht="13.5" x14ac:dyDescent="0.25">
      <c r="A2830" s="880" t="s">
        <v>6890</v>
      </c>
      <c r="B2830" s="881" t="s">
        <v>5681</v>
      </c>
      <c r="C2830" s="881" t="s">
        <v>1396</v>
      </c>
      <c r="D2830" s="882">
        <v>1.34</v>
      </c>
    </row>
    <row r="2831" spans="1:4" ht="13.5" x14ac:dyDescent="0.25">
      <c r="A2831" s="880" t="s">
        <v>6891</v>
      </c>
      <c r="B2831" s="881" t="s">
        <v>3304</v>
      </c>
      <c r="C2831" s="881" t="s">
        <v>1396</v>
      </c>
      <c r="D2831" s="882">
        <v>3.11</v>
      </c>
    </row>
    <row r="2832" spans="1:4" ht="13.5" x14ac:dyDescent="0.25">
      <c r="A2832" s="880" t="s">
        <v>6892</v>
      </c>
      <c r="B2832" s="881" t="s">
        <v>9708</v>
      </c>
      <c r="C2832" s="881" t="s">
        <v>1396</v>
      </c>
      <c r="D2832" s="882">
        <v>5.31</v>
      </c>
    </row>
    <row r="2833" spans="1:4" ht="13.5" x14ac:dyDescent="0.25">
      <c r="A2833" s="880" t="s">
        <v>6893</v>
      </c>
      <c r="B2833" s="881" t="s">
        <v>4106</v>
      </c>
      <c r="C2833" s="881" t="s">
        <v>1396</v>
      </c>
      <c r="D2833" s="882">
        <v>14.49</v>
      </c>
    </row>
    <row r="2834" spans="1:4" ht="13.5" x14ac:dyDescent="0.25">
      <c r="A2834" s="880" t="s">
        <v>6894</v>
      </c>
      <c r="B2834" s="881" t="s">
        <v>4759</v>
      </c>
      <c r="C2834" s="881" t="s">
        <v>1396</v>
      </c>
      <c r="D2834" s="882">
        <v>6.07</v>
      </c>
    </row>
    <row r="2835" spans="1:4" ht="13.5" x14ac:dyDescent="0.25">
      <c r="A2835" s="880" t="s">
        <v>6895</v>
      </c>
      <c r="B2835" s="881" t="s">
        <v>2536</v>
      </c>
      <c r="C2835" s="881" t="s">
        <v>1396</v>
      </c>
      <c r="D2835" s="882">
        <v>0.5</v>
      </c>
    </row>
    <row r="2836" spans="1:4" ht="13.5" x14ac:dyDescent="0.25">
      <c r="A2836" s="880" t="s">
        <v>6896</v>
      </c>
      <c r="B2836" s="881" t="s">
        <v>2353</v>
      </c>
      <c r="C2836" s="881" t="s">
        <v>1396</v>
      </c>
      <c r="D2836" s="882">
        <v>0.14000000000000001</v>
      </c>
    </row>
    <row r="2837" spans="1:4" ht="13.5" x14ac:dyDescent="0.25">
      <c r="A2837" s="880" t="s">
        <v>6897</v>
      </c>
      <c r="B2837" s="881" t="s">
        <v>2322</v>
      </c>
      <c r="C2837" s="881" t="s">
        <v>1396</v>
      </c>
      <c r="D2837" s="882">
        <v>0.33</v>
      </c>
    </row>
    <row r="2838" spans="1:4" ht="13.5" x14ac:dyDescent="0.25">
      <c r="A2838" s="880" t="s">
        <v>6898</v>
      </c>
      <c r="B2838" s="881" t="s">
        <v>1402</v>
      </c>
      <c r="C2838" s="881" t="s">
        <v>1396</v>
      </c>
      <c r="D2838" s="882">
        <v>4.37</v>
      </c>
    </row>
    <row r="2839" spans="1:4" ht="13.5" x14ac:dyDescent="0.25">
      <c r="A2839" s="880" t="s">
        <v>6899</v>
      </c>
      <c r="B2839" s="881" t="s">
        <v>3028</v>
      </c>
      <c r="C2839" s="881" t="s">
        <v>1396</v>
      </c>
      <c r="D2839" s="882">
        <v>5.35</v>
      </c>
    </row>
    <row r="2840" spans="1:4" ht="13.5" x14ac:dyDescent="0.25">
      <c r="A2840" s="880" t="s">
        <v>6900</v>
      </c>
      <c r="B2840" s="881" t="s">
        <v>1897</v>
      </c>
      <c r="C2840" s="881" t="s">
        <v>1396</v>
      </c>
      <c r="D2840" s="882">
        <v>0.64</v>
      </c>
    </row>
    <row r="2841" spans="1:4" ht="13.5" x14ac:dyDescent="0.25">
      <c r="A2841" s="880" t="s">
        <v>6901</v>
      </c>
      <c r="B2841" s="881" t="s">
        <v>2793</v>
      </c>
      <c r="C2841" s="881" t="s">
        <v>1396</v>
      </c>
      <c r="D2841" s="882">
        <v>3.08</v>
      </c>
    </row>
    <row r="2842" spans="1:4" ht="13.5" x14ac:dyDescent="0.25">
      <c r="A2842" s="880" t="s">
        <v>6902</v>
      </c>
      <c r="B2842" s="881" t="s">
        <v>3659</v>
      </c>
      <c r="C2842" s="881" t="s">
        <v>1396</v>
      </c>
      <c r="D2842" s="882">
        <v>0.87</v>
      </c>
    </row>
    <row r="2843" spans="1:4" ht="13.5" x14ac:dyDescent="0.25">
      <c r="A2843" s="880" t="s">
        <v>6903</v>
      </c>
      <c r="B2843" s="881" t="s">
        <v>4012</v>
      </c>
      <c r="C2843" s="881" t="s">
        <v>1396</v>
      </c>
      <c r="D2843" s="882">
        <v>2.02</v>
      </c>
    </row>
    <row r="2844" spans="1:4" ht="13.5" x14ac:dyDescent="0.25">
      <c r="A2844" s="880" t="s">
        <v>6904</v>
      </c>
      <c r="B2844" s="881" t="s">
        <v>2340</v>
      </c>
      <c r="C2844" s="881" t="s">
        <v>1396</v>
      </c>
      <c r="D2844" s="882">
        <v>2.88</v>
      </c>
    </row>
    <row r="2845" spans="1:4" ht="13.5" x14ac:dyDescent="0.25">
      <c r="A2845" s="880" t="s">
        <v>6905</v>
      </c>
      <c r="B2845" s="881" t="s">
        <v>8761</v>
      </c>
      <c r="C2845" s="881" t="s">
        <v>1396</v>
      </c>
      <c r="D2845" s="882">
        <v>8.85</v>
      </c>
    </row>
    <row r="2846" spans="1:4" ht="13.5" x14ac:dyDescent="0.25">
      <c r="A2846" s="880" t="s">
        <v>6906</v>
      </c>
      <c r="B2846" s="881" t="s">
        <v>1435</v>
      </c>
      <c r="C2846" s="881" t="s">
        <v>1396</v>
      </c>
      <c r="D2846" s="882">
        <v>3.95</v>
      </c>
    </row>
    <row r="2847" spans="1:4" ht="13.5" x14ac:dyDescent="0.25">
      <c r="A2847" s="880" t="s">
        <v>6907</v>
      </c>
      <c r="B2847" s="881" t="s">
        <v>8663</v>
      </c>
      <c r="C2847" s="881" t="s">
        <v>1396</v>
      </c>
      <c r="D2847" s="882">
        <v>3.3</v>
      </c>
    </row>
    <row r="2848" spans="1:4" ht="13.5" x14ac:dyDescent="0.25">
      <c r="A2848" s="880" t="s">
        <v>6908</v>
      </c>
      <c r="B2848" s="881" t="s">
        <v>3146</v>
      </c>
      <c r="C2848" s="881" t="s">
        <v>1396</v>
      </c>
      <c r="D2848" s="882">
        <v>0.94</v>
      </c>
    </row>
    <row r="2849" spans="1:4" ht="13.5" x14ac:dyDescent="0.25">
      <c r="A2849" s="880" t="s">
        <v>6909</v>
      </c>
      <c r="B2849" s="881" t="s">
        <v>5657</v>
      </c>
      <c r="C2849" s="881" t="s">
        <v>1396</v>
      </c>
      <c r="D2849" s="882">
        <v>2.17</v>
      </c>
    </row>
    <row r="2850" spans="1:4" ht="13.5" x14ac:dyDescent="0.25">
      <c r="A2850" s="880" t="s">
        <v>6911</v>
      </c>
      <c r="B2850" s="881" t="s">
        <v>2340</v>
      </c>
      <c r="C2850" s="881" t="s">
        <v>1396</v>
      </c>
      <c r="D2850" s="882">
        <v>2.88</v>
      </c>
    </row>
    <row r="2851" spans="1:4" ht="13.5" x14ac:dyDescent="0.25">
      <c r="A2851" s="880" t="s">
        <v>6912</v>
      </c>
      <c r="B2851" s="881" t="s">
        <v>4850</v>
      </c>
      <c r="C2851" s="881" t="s">
        <v>1396</v>
      </c>
      <c r="D2851" s="882">
        <v>9.2799999999999994</v>
      </c>
    </row>
    <row r="2852" spans="1:4" ht="13.5" x14ac:dyDescent="0.25">
      <c r="A2852" s="880" t="s">
        <v>6913</v>
      </c>
      <c r="B2852" s="881" t="s">
        <v>1832</v>
      </c>
      <c r="C2852" s="881" t="s">
        <v>1396</v>
      </c>
      <c r="D2852" s="882">
        <v>4.2300000000000004</v>
      </c>
    </row>
    <row r="2853" spans="1:4" ht="13.5" x14ac:dyDescent="0.25">
      <c r="A2853" s="880" t="s">
        <v>6915</v>
      </c>
      <c r="B2853" s="881" t="s">
        <v>12116</v>
      </c>
      <c r="C2853" s="881" t="s">
        <v>1396</v>
      </c>
      <c r="D2853" s="882">
        <v>3.22</v>
      </c>
    </row>
    <row r="2854" spans="1:4" ht="13.5" x14ac:dyDescent="0.25">
      <c r="A2854" s="880" t="s">
        <v>6916</v>
      </c>
      <c r="B2854" s="881" t="s">
        <v>1664</v>
      </c>
      <c r="C2854" s="881" t="s">
        <v>1396</v>
      </c>
      <c r="D2854" s="882">
        <v>0.75</v>
      </c>
    </row>
    <row r="2855" spans="1:4" ht="13.5" x14ac:dyDescent="0.25">
      <c r="A2855" s="880" t="s">
        <v>6917</v>
      </c>
      <c r="B2855" s="881" t="s">
        <v>4101</v>
      </c>
      <c r="C2855" s="881" t="s">
        <v>1396</v>
      </c>
      <c r="D2855" s="882">
        <v>2.68</v>
      </c>
    </row>
    <row r="2856" spans="1:4" ht="13.5" x14ac:dyDescent="0.25">
      <c r="A2856" s="880" t="s">
        <v>6918</v>
      </c>
      <c r="B2856" s="881" t="s">
        <v>11829</v>
      </c>
      <c r="C2856" s="881" t="s">
        <v>1396</v>
      </c>
      <c r="D2856" s="882">
        <v>41.03</v>
      </c>
    </row>
    <row r="2857" spans="1:4" ht="13.5" x14ac:dyDescent="0.25">
      <c r="A2857" s="880" t="s">
        <v>6919</v>
      </c>
      <c r="B2857" s="881" t="s">
        <v>12883</v>
      </c>
      <c r="C2857" s="881" t="s">
        <v>1396</v>
      </c>
      <c r="D2857" s="882">
        <v>47.68</v>
      </c>
    </row>
    <row r="2858" spans="1:4" ht="13.5" x14ac:dyDescent="0.25">
      <c r="A2858" s="880" t="s">
        <v>6920</v>
      </c>
      <c r="B2858" s="881" t="s">
        <v>2122</v>
      </c>
      <c r="C2858" s="881" t="s">
        <v>1396</v>
      </c>
      <c r="D2858" s="882">
        <v>3.97</v>
      </c>
    </row>
    <row r="2859" spans="1:4" ht="13.5" x14ac:dyDescent="0.25">
      <c r="A2859" s="880" t="s">
        <v>6921</v>
      </c>
      <c r="B2859" s="881" t="s">
        <v>13511</v>
      </c>
      <c r="C2859" s="881" t="s">
        <v>1396</v>
      </c>
      <c r="D2859" s="882">
        <v>143.16</v>
      </c>
    </row>
    <row r="2860" spans="1:4" ht="13.5" x14ac:dyDescent="0.25">
      <c r="A2860" s="880" t="s">
        <v>6922</v>
      </c>
      <c r="B2860" s="881" t="s">
        <v>2209</v>
      </c>
      <c r="C2860" s="881" t="s">
        <v>1396</v>
      </c>
      <c r="D2860" s="882">
        <v>31.64</v>
      </c>
    </row>
    <row r="2861" spans="1:4" ht="13.5" x14ac:dyDescent="0.25">
      <c r="A2861" s="880" t="s">
        <v>6923</v>
      </c>
      <c r="B2861" s="881" t="s">
        <v>13512</v>
      </c>
      <c r="C2861" s="881" t="s">
        <v>1396</v>
      </c>
      <c r="D2861" s="882">
        <v>150.68</v>
      </c>
    </row>
    <row r="2862" spans="1:4" ht="13.5" x14ac:dyDescent="0.25">
      <c r="A2862" s="880" t="s">
        <v>6924</v>
      </c>
      <c r="B2862" s="881" t="s">
        <v>13513</v>
      </c>
      <c r="C2862" s="881" t="s">
        <v>1396</v>
      </c>
      <c r="D2862" s="882">
        <v>131.16999999999999</v>
      </c>
    </row>
    <row r="2863" spans="1:4" ht="13.5" x14ac:dyDescent="0.25">
      <c r="A2863" s="880" t="s">
        <v>6925</v>
      </c>
      <c r="B2863" s="881" t="s">
        <v>13514</v>
      </c>
      <c r="C2863" s="881" t="s">
        <v>5031</v>
      </c>
      <c r="D2863" s="882">
        <v>460.62</v>
      </c>
    </row>
    <row r="2864" spans="1:4" ht="13.5" x14ac:dyDescent="0.25">
      <c r="A2864" s="880" t="s">
        <v>6926</v>
      </c>
      <c r="B2864" s="881" t="s">
        <v>13515</v>
      </c>
      <c r="C2864" s="881" t="s">
        <v>5031</v>
      </c>
      <c r="D2864" s="882">
        <v>178.77999999999997</v>
      </c>
    </row>
    <row r="2865" spans="1:4" ht="13.5" x14ac:dyDescent="0.25">
      <c r="A2865" s="880" t="s">
        <v>6927</v>
      </c>
      <c r="B2865" s="881" t="s">
        <v>13516</v>
      </c>
      <c r="C2865" s="881" t="s">
        <v>1396</v>
      </c>
      <c r="D2865" s="882">
        <v>70.239999999999995</v>
      </c>
    </row>
    <row r="2866" spans="1:4" ht="13.5" x14ac:dyDescent="0.25">
      <c r="A2866" s="880" t="s">
        <v>6928</v>
      </c>
      <c r="B2866" s="881" t="s">
        <v>1882</v>
      </c>
      <c r="C2866" s="881" t="s">
        <v>1396</v>
      </c>
      <c r="D2866" s="882">
        <v>15.52</v>
      </c>
    </row>
    <row r="2867" spans="1:4" ht="13.5" x14ac:dyDescent="0.25">
      <c r="A2867" s="880" t="s">
        <v>6930</v>
      </c>
      <c r="B2867" s="881" t="s">
        <v>13517</v>
      </c>
      <c r="C2867" s="881" t="s">
        <v>1396</v>
      </c>
      <c r="D2867" s="882">
        <v>73.92</v>
      </c>
    </row>
    <row r="2868" spans="1:4" ht="13.5" x14ac:dyDescent="0.25">
      <c r="A2868" s="880" t="s">
        <v>6931</v>
      </c>
      <c r="B2868" s="881" t="s">
        <v>13518</v>
      </c>
      <c r="C2868" s="881" t="s">
        <v>1396</v>
      </c>
      <c r="D2868" s="882">
        <v>67.040000000000006</v>
      </c>
    </row>
    <row r="2869" spans="1:4" ht="13.5" x14ac:dyDescent="0.25">
      <c r="A2869" s="880" t="s">
        <v>6932</v>
      </c>
      <c r="B2869" s="881" t="s">
        <v>13519</v>
      </c>
      <c r="C2869" s="881" t="s">
        <v>5031</v>
      </c>
      <c r="D2869" s="882">
        <v>233.91000000000003</v>
      </c>
    </row>
    <row r="2870" spans="1:4" ht="13.5" x14ac:dyDescent="0.25">
      <c r="A2870" s="880" t="s">
        <v>6933</v>
      </c>
      <c r="B2870" s="881" t="s">
        <v>13520</v>
      </c>
      <c r="C2870" s="881" t="s">
        <v>5031</v>
      </c>
      <c r="D2870" s="882">
        <v>92.94</v>
      </c>
    </row>
    <row r="2871" spans="1:4" ht="13.5" x14ac:dyDescent="0.25">
      <c r="A2871" s="880" t="s">
        <v>6934</v>
      </c>
      <c r="B2871" s="881" t="s">
        <v>4910</v>
      </c>
      <c r="C2871" s="881" t="s">
        <v>1396</v>
      </c>
      <c r="D2871" s="882">
        <v>26.37</v>
      </c>
    </row>
    <row r="2872" spans="1:4" ht="13.5" x14ac:dyDescent="0.25">
      <c r="A2872" s="880" t="s">
        <v>6935</v>
      </c>
      <c r="B2872" s="881" t="s">
        <v>3470</v>
      </c>
      <c r="C2872" s="881" t="s">
        <v>1396</v>
      </c>
      <c r="D2872" s="882">
        <v>5.93</v>
      </c>
    </row>
    <row r="2873" spans="1:4" ht="13.5" x14ac:dyDescent="0.25">
      <c r="A2873" s="880" t="s">
        <v>6937</v>
      </c>
      <c r="B2873" s="881" t="s">
        <v>13521</v>
      </c>
      <c r="C2873" s="881" t="s">
        <v>1396</v>
      </c>
      <c r="D2873" s="882">
        <v>28.84</v>
      </c>
    </row>
    <row r="2874" spans="1:4" ht="13.5" x14ac:dyDescent="0.25">
      <c r="A2874" s="880" t="s">
        <v>6938</v>
      </c>
      <c r="B2874" s="881" t="s">
        <v>11809</v>
      </c>
      <c r="C2874" s="881" t="s">
        <v>1396</v>
      </c>
      <c r="D2874" s="882">
        <v>41.59</v>
      </c>
    </row>
    <row r="2875" spans="1:4" ht="13.5" x14ac:dyDescent="0.25">
      <c r="A2875" s="880" t="s">
        <v>6939</v>
      </c>
      <c r="B2875" s="881" t="s">
        <v>13522</v>
      </c>
      <c r="C2875" s="881" t="s">
        <v>11880</v>
      </c>
      <c r="D2875" s="882">
        <v>106.71000000000001</v>
      </c>
    </row>
    <row r="2876" spans="1:4" ht="13.5" x14ac:dyDescent="0.25">
      <c r="A2876" s="880" t="s">
        <v>6940</v>
      </c>
      <c r="B2876" s="881" t="s">
        <v>13523</v>
      </c>
      <c r="C2876" s="881" t="s">
        <v>11880</v>
      </c>
      <c r="D2876" s="882">
        <v>36.28</v>
      </c>
    </row>
    <row r="2877" spans="1:4" ht="13.5" x14ac:dyDescent="0.25">
      <c r="A2877" s="880" t="s">
        <v>6941</v>
      </c>
      <c r="B2877" s="881" t="s">
        <v>2791</v>
      </c>
      <c r="C2877" s="881" t="s">
        <v>1396</v>
      </c>
      <c r="D2877" s="882">
        <v>8.48</v>
      </c>
    </row>
    <row r="2878" spans="1:4" ht="13.5" x14ac:dyDescent="0.25">
      <c r="A2878" s="880" t="s">
        <v>6943</v>
      </c>
      <c r="B2878" s="881" t="s">
        <v>4427</v>
      </c>
      <c r="C2878" s="881" t="s">
        <v>1396</v>
      </c>
      <c r="D2878" s="882">
        <v>1.91</v>
      </c>
    </row>
    <row r="2879" spans="1:4" ht="13.5" x14ac:dyDescent="0.25">
      <c r="A2879" s="880" t="s">
        <v>6944</v>
      </c>
      <c r="B2879" s="881" t="s">
        <v>4850</v>
      </c>
      <c r="C2879" s="881" t="s">
        <v>1396</v>
      </c>
      <c r="D2879" s="882">
        <v>9.2799999999999994</v>
      </c>
    </row>
    <row r="2880" spans="1:4" ht="13.5" x14ac:dyDescent="0.25">
      <c r="A2880" s="880" t="s">
        <v>6945</v>
      </c>
      <c r="B2880" s="881" t="s">
        <v>3666</v>
      </c>
      <c r="C2880" s="881" t="s">
        <v>1396</v>
      </c>
      <c r="D2880" s="882">
        <v>22.99</v>
      </c>
    </row>
    <row r="2881" spans="1:4" ht="13.5" x14ac:dyDescent="0.25">
      <c r="A2881" s="880" t="s">
        <v>6946</v>
      </c>
      <c r="B2881" s="881" t="s">
        <v>13524</v>
      </c>
      <c r="C2881" s="881" t="s">
        <v>11880</v>
      </c>
      <c r="D2881" s="882">
        <v>46.629999999999995</v>
      </c>
    </row>
    <row r="2882" spans="1:4" ht="13.5" x14ac:dyDescent="0.25">
      <c r="A2882" s="880" t="s">
        <v>6947</v>
      </c>
      <c r="B2882" s="881" t="s">
        <v>2215</v>
      </c>
      <c r="C2882" s="881" t="s">
        <v>11880</v>
      </c>
      <c r="D2882" s="882">
        <v>14.360000000000001</v>
      </c>
    </row>
    <row r="2883" spans="1:4" ht="13.5" x14ac:dyDescent="0.25">
      <c r="A2883" s="880" t="s">
        <v>6948</v>
      </c>
      <c r="B2883" s="881" t="s">
        <v>13525</v>
      </c>
      <c r="C2883" s="881" t="s">
        <v>6949</v>
      </c>
      <c r="D2883" s="882">
        <v>16.18</v>
      </c>
    </row>
    <row r="2884" spans="1:4" ht="13.5" x14ac:dyDescent="0.25">
      <c r="A2884" s="880" t="s">
        <v>6950</v>
      </c>
      <c r="B2884" s="881" t="s">
        <v>1828</v>
      </c>
      <c r="C2884" s="881" t="s">
        <v>1521</v>
      </c>
      <c r="D2884" s="882">
        <v>33.57</v>
      </c>
    </row>
    <row r="2885" spans="1:4" ht="13.5" x14ac:dyDescent="0.25">
      <c r="A2885" s="880" t="s">
        <v>6952</v>
      </c>
      <c r="B2885" s="881" t="s">
        <v>13526</v>
      </c>
      <c r="C2885" s="881" t="s">
        <v>2425</v>
      </c>
      <c r="D2885" s="882">
        <v>51.14</v>
      </c>
    </row>
    <row r="2886" spans="1:4" ht="13.5" x14ac:dyDescent="0.25">
      <c r="A2886" s="880" t="s">
        <v>6953</v>
      </c>
      <c r="B2886" s="881" t="s">
        <v>5176</v>
      </c>
      <c r="C2886" s="881" t="s">
        <v>1413</v>
      </c>
      <c r="D2886" s="882">
        <v>87.01</v>
      </c>
    </row>
    <row r="2887" spans="1:4" ht="13.5" x14ac:dyDescent="0.25">
      <c r="A2887" s="880" t="s">
        <v>6954</v>
      </c>
      <c r="B2887" s="881" t="s">
        <v>13527</v>
      </c>
      <c r="C2887" s="881" t="s">
        <v>2136</v>
      </c>
      <c r="D2887" s="882">
        <v>135.28</v>
      </c>
    </row>
    <row r="2888" spans="1:4" ht="13.5" x14ac:dyDescent="0.25">
      <c r="A2888" s="880" t="s">
        <v>6956</v>
      </c>
      <c r="B2888" s="881" t="s">
        <v>13528</v>
      </c>
      <c r="C2888" s="881" t="s">
        <v>2340</v>
      </c>
      <c r="D2888" s="882">
        <v>174.45000000000002</v>
      </c>
    </row>
    <row r="2889" spans="1:4" ht="13.5" x14ac:dyDescent="0.25">
      <c r="A2889" s="880" t="s">
        <v>6957</v>
      </c>
      <c r="B2889" s="881" t="s">
        <v>13529</v>
      </c>
      <c r="C2889" s="881" t="s">
        <v>7511</v>
      </c>
      <c r="D2889" s="882">
        <v>226.73000000000002</v>
      </c>
    </row>
    <row r="2890" spans="1:4" ht="13.5" x14ac:dyDescent="0.25">
      <c r="A2890" s="880" t="s">
        <v>13530</v>
      </c>
      <c r="B2890" s="881" t="s">
        <v>4507</v>
      </c>
      <c r="C2890" s="881" t="s">
        <v>2345</v>
      </c>
      <c r="D2890" s="882">
        <v>31.21</v>
      </c>
    </row>
    <row r="2891" spans="1:4" ht="13.5" x14ac:dyDescent="0.25">
      <c r="A2891" s="880" t="s">
        <v>13531</v>
      </c>
      <c r="B2891" s="881" t="s">
        <v>13532</v>
      </c>
      <c r="C2891" s="881" t="s">
        <v>6344</v>
      </c>
      <c r="D2891" s="882">
        <v>48.03</v>
      </c>
    </row>
    <row r="2892" spans="1:4" ht="13.5" x14ac:dyDescent="0.25">
      <c r="A2892" s="880" t="s">
        <v>13533</v>
      </c>
      <c r="B2892" s="881" t="s">
        <v>13534</v>
      </c>
      <c r="C2892" s="881" t="s">
        <v>3524</v>
      </c>
      <c r="D2892" s="882">
        <v>80.599999999999994</v>
      </c>
    </row>
    <row r="2893" spans="1:4" ht="13.5" x14ac:dyDescent="0.25">
      <c r="A2893" s="880" t="s">
        <v>13535</v>
      </c>
      <c r="B2893" s="881" t="s">
        <v>13536</v>
      </c>
      <c r="C2893" s="881" t="s">
        <v>1435</v>
      </c>
      <c r="D2893" s="882">
        <v>127.33</v>
      </c>
    </row>
    <row r="2894" spans="1:4" ht="13.5" x14ac:dyDescent="0.25">
      <c r="A2894" s="880" t="s">
        <v>13537</v>
      </c>
      <c r="B2894" s="881" t="s">
        <v>13538</v>
      </c>
      <c r="C2894" s="881" t="s">
        <v>6998</v>
      </c>
      <c r="D2894" s="882">
        <v>187.81</v>
      </c>
    </row>
    <row r="2895" spans="1:4" ht="13.5" x14ac:dyDescent="0.25">
      <c r="A2895" s="880" t="s">
        <v>13539</v>
      </c>
      <c r="B2895" s="881" t="s">
        <v>13540</v>
      </c>
      <c r="C2895" s="881" t="s">
        <v>12423</v>
      </c>
      <c r="D2895" s="882">
        <v>228.6</v>
      </c>
    </row>
    <row r="2896" spans="1:4" ht="13.5" x14ac:dyDescent="0.25">
      <c r="A2896" s="880" t="s">
        <v>6958</v>
      </c>
      <c r="B2896" s="881" t="s">
        <v>13541</v>
      </c>
      <c r="C2896" s="881" t="s">
        <v>6960</v>
      </c>
      <c r="D2896" s="882">
        <v>16.61</v>
      </c>
    </row>
    <row r="2897" spans="1:4" ht="13.5" x14ac:dyDescent="0.25">
      <c r="A2897" s="880" t="s">
        <v>6961</v>
      </c>
      <c r="B2897" s="881" t="s">
        <v>12104</v>
      </c>
      <c r="C2897" s="881" t="s">
        <v>6745</v>
      </c>
      <c r="D2897" s="882">
        <v>33.99</v>
      </c>
    </row>
    <row r="2898" spans="1:4" ht="13.5" x14ac:dyDescent="0.25">
      <c r="A2898" s="880" t="s">
        <v>6962</v>
      </c>
      <c r="B2898" s="881" t="s">
        <v>6116</v>
      </c>
      <c r="C2898" s="881" t="s">
        <v>2634</v>
      </c>
      <c r="D2898" s="882">
        <v>51.56</v>
      </c>
    </row>
    <row r="2899" spans="1:4" ht="13.5" x14ac:dyDescent="0.25">
      <c r="A2899" s="880" t="s">
        <v>6963</v>
      </c>
      <c r="B2899" s="881" t="s">
        <v>3513</v>
      </c>
      <c r="C2899" s="881" t="s">
        <v>5669</v>
      </c>
      <c r="D2899" s="882">
        <v>87.43</v>
      </c>
    </row>
    <row r="2900" spans="1:4" ht="13.5" x14ac:dyDescent="0.25">
      <c r="A2900" s="880" t="s">
        <v>6964</v>
      </c>
      <c r="B2900" s="881" t="s">
        <v>13542</v>
      </c>
      <c r="C2900" s="881" t="s">
        <v>1427</v>
      </c>
      <c r="D2900" s="882">
        <v>135.70000000000002</v>
      </c>
    </row>
    <row r="2901" spans="1:4" ht="13.5" x14ac:dyDescent="0.25">
      <c r="A2901" s="880" t="s">
        <v>6966</v>
      </c>
      <c r="B2901" s="881" t="s">
        <v>13543</v>
      </c>
      <c r="C2901" s="881" t="s">
        <v>2122</v>
      </c>
      <c r="D2901" s="882">
        <v>174.86</v>
      </c>
    </row>
    <row r="2902" spans="1:4" ht="13.5" x14ac:dyDescent="0.25">
      <c r="A2902" s="880" t="s">
        <v>6967</v>
      </c>
      <c r="B2902" s="881" t="s">
        <v>13544</v>
      </c>
      <c r="C2902" s="881" t="s">
        <v>4692</v>
      </c>
      <c r="D2902" s="882">
        <v>228.64</v>
      </c>
    </row>
    <row r="2903" spans="1:4" ht="13.5" x14ac:dyDescent="0.25">
      <c r="A2903" s="880" t="s">
        <v>13545</v>
      </c>
      <c r="B2903" s="881" t="s">
        <v>7709</v>
      </c>
      <c r="C2903" s="881" t="s">
        <v>2110</v>
      </c>
      <c r="D2903" s="882">
        <v>31.63</v>
      </c>
    </row>
    <row r="2904" spans="1:4" ht="13.5" x14ac:dyDescent="0.25">
      <c r="A2904" s="880" t="s">
        <v>13546</v>
      </c>
      <c r="B2904" s="881" t="s">
        <v>13547</v>
      </c>
      <c r="C2904" s="881" t="s">
        <v>7014</v>
      </c>
      <c r="D2904" s="882">
        <v>48.449999999999996</v>
      </c>
    </row>
    <row r="2905" spans="1:4" ht="13.5" x14ac:dyDescent="0.25">
      <c r="A2905" s="880" t="s">
        <v>13548</v>
      </c>
      <c r="B2905" s="881" t="s">
        <v>13549</v>
      </c>
      <c r="C2905" s="881" t="s">
        <v>3944</v>
      </c>
      <c r="D2905" s="882">
        <v>81.02</v>
      </c>
    </row>
    <row r="2906" spans="1:4" ht="13.5" x14ac:dyDescent="0.25">
      <c r="A2906" s="880" t="s">
        <v>13550</v>
      </c>
      <c r="B2906" s="881" t="s">
        <v>3690</v>
      </c>
      <c r="C2906" s="881" t="s">
        <v>4568</v>
      </c>
      <c r="D2906" s="882">
        <v>127.75</v>
      </c>
    </row>
    <row r="2907" spans="1:4" ht="13.5" x14ac:dyDescent="0.25">
      <c r="A2907" s="880" t="s">
        <v>13551</v>
      </c>
      <c r="B2907" s="881" t="s">
        <v>13552</v>
      </c>
      <c r="C2907" s="881" t="s">
        <v>1903</v>
      </c>
      <c r="D2907" s="882">
        <v>188.23</v>
      </c>
    </row>
    <row r="2908" spans="1:4" ht="13.5" x14ac:dyDescent="0.25">
      <c r="A2908" s="880" t="s">
        <v>13553</v>
      </c>
      <c r="B2908" s="881" t="s">
        <v>13554</v>
      </c>
      <c r="C2908" s="881" t="s">
        <v>6201</v>
      </c>
      <c r="D2908" s="882">
        <v>230.51000000000002</v>
      </c>
    </row>
    <row r="2909" spans="1:4" ht="13.5" x14ac:dyDescent="0.25">
      <c r="A2909" s="880" t="s">
        <v>6969</v>
      </c>
      <c r="B2909" s="881" t="s">
        <v>13525</v>
      </c>
      <c r="C2909" s="881" t="s">
        <v>4455</v>
      </c>
      <c r="D2909" s="882">
        <v>5.6899999999999995</v>
      </c>
    </row>
    <row r="2910" spans="1:4" ht="13.5" x14ac:dyDescent="0.25">
      <c r="A2910" s="880" t="s">
        <v>6971</v>
      </c>
      <c r="B2910" s="881" t="s">
        <v>12864</v>
      </c>
      <c r="C2910" s="881" t="s">
        <v>5051</v>
      </c>
      <c r="D2910" s="882">
        <v>7.1300000000000008</v>
      </c>
    </row>
    <row r="2911" spans="1:4" ht="13.5" x14ac:dyDescent="0.25">
      <c r="A2911" s="880" t="s">
        <v>6972</v>
      </c>
      <c r="B2911" s="881" t="s">
        <v>11800</v>
      </c>
      <c r="C2911" s="881" t="s">
        <v>3991</v>
      </c>
      <c r="D2911" s="882">
        <v>8.5799999999999983</v>
      </c>
    </row>
    <row r="2912" spans="1:4" ht="13.5" x14ac:dyDescent="0.25">
      <c r="A2912" s="880" t="s">
        <v>6973</v>
      </c>
      <c r="B2912" s="881" t="s">
        <v>13555</v>
      </c>
      <c r="C2912" s="881" t="s">
        <v>13556</v>
      </c>
      <c r="D2912" s="882">
        <v>10.02</v>
      </c>
    </row>
    <row r="2913" spans="1:4" ht="13.5" x14ac:dyDescent="0.25">
      <c r="A2913" s="880" t="s">
        <v>6975</v>
      </c>
      <c r="B2913" s="881" t="s">
        <v>13557</v>
      </c>
      <c r="C2913" s="881" t="s">
        <v>13558</v>
      </c>
      <c r="D2913" s="882">
        <v>11.48</v>
      </c>
    </row>
    <row r="2914" spans="1:4" ht="13.5" x14ac:dyDescent="0.25">
      <c r="A2914" s="880" t="s">
        <v>6976</v>
      </c>
      <c r="B2914" s="881" t="s">
        <v>13559</v>
      </c>
      <c r="C2914" s="881" t="s">
        <v>5951</v>
      </c>
      <c r="D2914" s="882">
        <v>12.919999999999998</v>
      </c>
    </row>
    <row r="2915" spans="1:4" ht="13.5" x14ac:dyDescent="0.25">
      <c r="A2915" s="880" t="s">
        <v>6978</v>
      </c>
      <c r="B2915" s="881" t="s">
        <v>1817</v>
      </c>
      <c r="C2915" s="881" t="s">
        <v>12004</v>
      </c>
      <c r="D2915" s="882">
        <v>14.39</v>
      </c>
    </row>
    <row r="2916" spans="1:4" ht="13.5" x14ac:dyDescent="0.25">
      <c r="A2916" s="880" t="s">
        <v>6980</v>
      </c>
      <c r="B2916" s="881" t="s">
        <v>5362</v>
      </c>
      <c r="C2916" s="881" t="s">
        <v>8028</v>
      </c>
      <c r="D2916" s="882">
        <v>15.850000000000001</v>
      </c>
    </row>
    <row r="2917" spans="1:4" ht="13.5" x14ac:dyDescent="0.25">
      <c r="A2917" s="880" t="s">
        <v>6983</v>
      </c>
      <c r="B2917" s="881" t="s">
        <v>5334</v>
      </c>
      <c r="C2917" s="881" t="s">
        <v>12564</v>
      </c>
      <c r="D2917" s="882">
        <v>20.18</v>
      </c>
    </row>
    <row r="2918" spans="1:4" ht="13.5" x14ac:dyDescent="0.25">
      <c r="A2918" s="880" t="s">
        <v>6984</v>
      </c>
      <c r="B2918" s="881" t="s">
        <v>1662</v>
      </c>
      <c r="C2918" s="881" t="s">
        <v>6949</v>
      </c>
      <c r="D2918" s="882">
        <v>0.53999999999999981</v>
      </c>
    </row>
    <row r="2919" spans="1:4" ht="13.5" x14ac:dyDescent="0.25">
      <c r="A2919" s="880" t="s">
        <v>6985</v>
      </c>
      <c r="B2919" s="881" t="s">
        <v>2224</v>
      </c>
      <c r="C2919" s="881" t="s">
        <v>1521</v>
      </c>
      <c r="D2919" s="882">
        <v>0.65000000000000013</v>
      </c>
    </row>
    <row r="2920" spans="1:4" ht="13.5" x14ac:dyDescent="0.25">
      <c r="A2920" s="880" t="s">
        <v>6986</v>
      </c>
      <c r="B2920" s="881" t="s">
        <v>6745</v>
      </c>
      <c r="C2920" s="881" t="s">
        <v>2425</v>
      </c>
      <c r="D2920" s="882">
        <v>0.78</v>
      </c>
    </row>
    <row r="2921" spans="1:4" ht="13.5" x14ac:dyDescent="0.25">
      <c r="A2921" s="880" t="s">
        <v>6987</v>
      </c>
      <c r="B2921" s="881" t="s">
        <v>5922</v>
      </c>
      <c r="C2921" s="881" t="s">
        <v>1413</v>
      </c>
      <c r="D2921" s="882">
        <v>0.89000000000000012</v>
      </c>
    </row>
    <row r="2922" spans="1:4" ht="13.5" x14ac:dyDescent="0.25">
      <c r="A2922" s="880" t="s">
        <v>6988</v>
      </c>
      <c r="B2922" s="881" t="s">
        <v>1422</v>
      </c>
      <c r="C2922" s="881" t="s">
        <v>2136</v>
      </c>
      <c r="D2922" s="882">
        <v>1.0099999999999998</v>
      </c>
    </row>
    <row r="2923" spans="1:4" ht="13.5" x14ac:dyDescent="0.25">
      <c r="A2923" s="880" t="s">
        <v>6989</v>
      </c>
      <c r="B2923" s="881" t="s">
        <v>7511</v>
      </c>
      <c r="C2923" s="881" t="s">
        <v>2340</v>
      </c>
      <c r="D2923" s="882">
        <v>1.1299999999999999</v>
      </c>
    </row>
    <row r="2924" spans="1:4" ht="13.5" x14ac:dyDescent="0.25">
      <c r="A2924" s="880" t="s">
        <v>6991</v>
      </c>
      <c r="B2924" s="881" t="s">
        <v>2061</v>
      </c>
      <c r="C2924" s="881" t="s">
        <v>7511</v>
      </c>
      <c r="D2924" s="882">
        <v>5.65</v>
      </c>
    </row>
    <row r="2925" spans="1:4" ht="13.5" x14ac:dyDescent="0.25">
      <c r="A2925" s="880" t="s">
        <v>6993</v>
      </c>
      <c r="B2925" s="881" t="s">
        <v>1832</v>
      </c>
      <c r="C2925" s="881" t="s">
        <v>2345</v>
      </c>
      <c r="D2925" s="882">
        <v>1.1900000000000004</v>
      </c>
    </row>
    <row r="2926" spans="1:4" ht="13.5" x14ac:dyDescent="0.25">
      <c r="A2926" s="880" t="s">
        <v>6994</v>
      </c>
      <c r="B2926" s="881" t="s">
        <v>3492</v>
      </c>
      <c r="C2926" s="881" t="s">
        <v>6344</v>
      </c>
      <c r="D2926" s="882">
        <v>1.3100000000000005</v>
      </c>
    </row>
    <row r="2927" spans="1:4" ht="13.5" x14ac:dyDescent="0.25">
      <c r="A2927" s="880" t="s">
        <v>6995</v>
      </c>
      <c r="B2927" s="881" t="s">
        <v>7193</v>
      </c>
      <c r="C2927" s="881" t="s">
        <v>3524</v>
      </c>
      <c r="D2927" s="882">
        <v>1.4200000000000004</v>
      </c>
    </row>
    <row r="2928" spans="1:4" ht="13.5" x14ac:dyDescent="0.25">
      <c r="A2928" s="880" t="s">
        <v>6996</v>
      </c>
      <c r="B2928" s="881" t="s">
        <v>6171</v>
      </c>
      <c r="C2928" s="881" t="s">
        <v>1435</v>
      </c>
      <c r="D2928" s="882">
        <v>1.54</v>
      </c>
    </row>
    <row r="2929" spans="1:4" ht="13.5" x14ac:dyDescent="0.25">
      <c r="A2929" s="880" t="s">
        <v>6997</v>
      </c>
      <c r="B2929" s="881" t="s">
        <v>5248</v>
      </c>
      <c r="C2929" s="881" t="s">
        <v>6998</v>
      </c>
      <c r="D2929" s="882">
        <v>1.6600000000000001</v>
      </c>
    </row>
    <row r="2930" spans="1:4" ht="13.5" x14ac:dyDescent="0.25">
      <c r="A2930" s="880" t="s">
        <v>6999</v>
      </c>
      <c r="B2930" s="881" t="s">
        <v>5505</v>
      </c>
      <c r="C2930" s="881" t="s">
        <v>12423</v>
      </c>
      <c r="D2930" s="882">
        <v>8.07</v>
      </c>
    </row>
    <row r="2931" spans="1:4" ht="13.5" x14ac:dyDescent="0.25">
      <c r="A2931" s="880" t="s">
        <v>7000</v>
      </c>
      <c r="B2931" s="881" t="s">
        <v>2136</v>
      </c>
      <c r="C2931" s="881" t="s">
        <v>3305</v>
      </c>
      <c r="D2931" s="882">
        <v>0.73</v>
      </c>
    </row>
    <row r="2932" spans="1:4" ht="13.5" x14ac:dyDescent="0.25">
      <c r="A2932" s="880" t="s">
        <v>7001</v>
      </c>
      <c r="B2932" s="881" t="s">
        <v>2647</v>
      </c>
      <c r="C2932" s="881" t="s">
        <v>2409</v>
      </c>
      <c r="D2932" s="882">
        <v>7.41</v>
      </c>
    </row>
    <row r="2933" spans="1:4" ht="13.5" x14ac:dyDescent="0.25">
      <c r="A2933" s="880" t="s">
        <v>7004</v>
      </c>
      <c r="B2933" s="881" t="s">
        <v>6888</v>
      </c>
      <c r="C2933" s="881" t="s">
        <v>6960</v>
      </c>
      <c r="D2933" s="882">
        <v>0.96</v>
      </c>
    </row>
    <row r="2934" spans="1:4" ht="13.5" x14ac:dyDescent="0.25">
      <c r="A2934" s="880" t="s">
        <v>7006</v>
      </c>
      <c r="B2934" s="881" t="s">
        <v>3350</v>
      </c>
      <c r="C2934" s="881" t="s">
        <v>6745</v>
      </c>
      <c r="D2934" s="882">
        <v>1.0699999999999998</v>
      </c>
    </row>
    <row r="2935" spans="1:4" ht="13.5" x14ac:dyDescent="0.25">
      <c r="A2935" s="880" t="s">
        <v>7007</v>
      </c>
      <c r="B2935" s="881" t="s">
        <v>1869</v>
      </c>
      <c r="C2935" s="881" t="s">
        <v>2634</v>
      </c>
      <c r="D2935" s="882">
        <v>1.1900000000000004</v>
      </c>
    </row>
    <row r="2936" spans="1:4" ht="13.5" x14ac:dyDescent="0.25">
      <c r="A2936" s="880" t="s">
        <v>7008</v>
      </c>
      <c r="B2936" s="881" t="s">
        <v>4526</v>
      </c>
      <c r="C2936" s="881" t="s">
        <v>5669</v>
      </c>
      <c r="D2936" s="882">
        <v>1.31</v>
      </c>
    </row>
    <row r="2937" spans="1:4" ht="13.5" x14ac:dyDescent="0.25">
      <c r="A2937" s="880" t="s">
        <v>7009</v>
      </c>
      <c r="B2937" s="881" t="s">
        <v>5675</v>
      </c>
      <c r="C2937" s="881" t="s">
        <v>1427</v>
      </c>
      <c r="D2937" s="882">
        <v>1.4299999999999997</v>
      </c>
    </row>
    <row r="2938" spans="1:4" ht="13.5" x14ac:dyDescent="0.25">
      <c r="A2938" s="880" t="s">
        <v>7010</v>
      </c>
      <c r="B2938" s="881" t="s">
        <v>2021</v>
      </c>
      <c r="C2938" s="881" t="s">
        <v>2122</v>
      </c>
      <c r="D2938" s="882">
        <v>1.5399999999999996</v>
      </c>
    </row>
    <row r="2939" spans="1:4" ht="13.5" x14ac:dyDescent="0.25">
      <c r="A2939" s="880" t="s">
        <v>7011</v>
      </c>
      <c r="B2939" s="881" t="s">
        <v>4560</v>
      </c>
      <c r="C2939" s="881" t="s">
        <v>4692</v>
      </c>
      <c r="D2939" s="882">
        <v>7.56</v>
      </c>
    </row>
    <row r="2940" spans="1:4" ht="13.5" x14ac:dyDescent="0.25">
      <c r="A2940" s="880" t="s">
        <v>7012</v>
      </c>
      <c r="B2940" s="881" t="s">
        <v>6204</v>
      </c>
      <c r="C2940" s="881" t="s">
        <v>2110</v>
      </c>
      <c r="D2940" s="882">
        <v>1.6100000000000003</v>
      </c>
    </row>
    <row r="2941" spans="1:4" ht="13.5" x14ac:dyDescent="0.25">
      <c r="A2941" s="880" t="s">
        <v>7013</v>
      </c>
      <c r="B2941" s="881" t="s">
        <v>2004</v>
      </c>
      <c r="C2941" s="881" t="s">
        <v>7014</v>
      </c>
      <c r="D2941" s="882">
        <v>1.7300000000000004</v>
      </c>
    </row>
    <row r="2942" spans="1:4" ht="13.5" x14ac:dyDescent="0.25">
      <c r="A2942" s="880" t="s">
        <v>7015</v>
      </c>
      <c r="B2942" s="881" t="s">
        <v>12452</v>
      </c>
      <c r="C2942" s="881" t="s">
        <v>3944</v>
      </c>
      <c r="D2942" s="882">
        <v>1.8399999999999999</v>
      </c>
    </row>
    <row r="2943" spans="1:4" ht="13.5" x14ac:dyDescent="0.25">
      <c r="A2943" s="880" t="s">
        <v>7016</v>
      </c>
      <c r="B2943" s="881" t="s">
        <v>4571</v>
      </c>
      <c r="C2943" s="881" t="s">
        <v>4568</v>
      </c>
      <c r="D2943" s="882">
        <v>1.96</v>
      </c>
    </row>
    <row r="2944" spans="1:4" ht="13.5" x14ac:dyDescent="0.25">
      <c r="A2944" s="880" t="s">
        <v>7018</v>
      </c>
      <c r="B2944" s="881" t="s">
        <v>2498</v>
      </c>
      <c r="C2944" s="881" t="s">
        <v>1903</v>
      </c>
      <c r="D2944" s="882">
        <v>2.08</v>
      </c>
    </row>
    <row r="2945" spans="1:4" ht="13.5" x14ac:dyDescent="0.25">
      <c r="A2945" s="880" t="s">
        <v>7019</v>
      </c>
      <c r="B2945" s="881" t="s">
        <v>13560</v>
      </c>
      <c r="C2945" s="881" t="s">
        <v>6201</v>
      </c>
      <c r="D2945" s="882">
        <v>9.9799999999999986</v>
      </c>
    </row>
    <row r="2946" spans="1:4" ht="13.5" x14ac:dyDescent="0.25">
      <c r="A2946" s="880" t="s">
        <v>7020</v>
      </c>
      <c r="B2946" s="881" t="s">
        <v>2321</v>
      </c>
      <c r="C2946" s="881" t="s">
        <v>11846</v>
      </c>
      <c r="D2946" s="882">
        <v>0.87999999999999989</v>
      </c>
    </row>
    <row r="2947" spans="1:4" ht="13.5" x14ac:dyDescent="0.25">
      <c r="A2947" s="880" t="s">
        <v>7022</v>
      </c>
      <c r="B2947" s="881" t="s">
        <v>6643</v>
      </c>
      <c r="C2947" s="881" t="s">
        <v>4147</v>
      </c>
      <c r="D2947" s="882">
        <v>8.82</v>
      </c>
    </row>
    <row r="2948" spans="1:4" ht="13.5" x14ac:dyDescent="0.25">
      <c r="A2948" s="880" t="s">
        <v>7024</v>
      </c>
      <c r="B2948" s="881" t="s">
        <v>3702</v>
      </c>
      <c r="C2948" s="881" t="s">
        <v>13157</v>
      </c>
      <c r="D2948" s="882">
        <v>111.26</v>
      </c>
    </row>
    <row r="2949" spans="1:4" ht="13.5" x14ac:dyDescent="0.25">
      <c r="A2949" s="880" t="s">
        <v>7026</v>
      </c>
      <c r="B2949" s="881" t="s">
        <v>13561</v>
      </c>
      <c r="C2949" s="881" t="s">
        <v>13562</v>
      </c>
      <c r="D2949" s="882">
        <v>112.95</v>
      </c>
    </row>
    <row r="2950" spans="1:4" ht="13.5" x14ac:dyDescent="0.25">
      <c r="A2950" s="880" t="s">
        <v>7028</v>
      </c>
      <c r="B2950" s="881" t="s">
        <v>13563</v>
      </c>
      <c r="C2950" s="881" t="s">
        <v>13564</v>
      </c>
      <c r="D2950" s="882">
        <v>114.63</v>
      </c>
    </row>
    <row r="2951" spans="1:4" ht="13.5" x14ac:dyDescent="0.25">
      <c r="A2951" s="880" t="s">
        <v>7029</v>
      </c>
      <c r="B2951" s="881" t="s">
        <v>13565</v>
      </c>
      <c r="C2951" s="881" t="s">
        <v>13566</v>
      </c>
      <c r="D2951" s="882">
        <v>116.32000000000001</v>
      </c>
    </row>
    <row r="2952" spans="1:4" ht="13.5" x14ac:dyDescent="0.25">
      <c r="A2952" s="880" t="s">
        <v>7030</v>
      </c>
      <c r="B2952" s="881" t="s">
        <v>13567</v>
      </c>
      <c r="C2952" s="881" t="s">
        <v>1813</v>
      </c>
      <c r="D2952" s="882">
        <v>132.44999999999999</v>
      </c>
    </row>
    <row r="2953" spans="1:4" ht="13.5" x14ac:dyDescent="0.25">
      <c r="A2953" s="880" t="s">
        <v>7031</v>
      </c>
      <c r="B2953" s="881" t="s">
        <v>13568</v>
      </c>
      <c r="C2953" s="881" t="s">
        <v>13569</v>
      </c>
      <c r="D2953" s="882">
        <v>21.2</v>
      </c>
    </row>
    <row r="2954" spans="1:4" ht="13.5" x14ac:dyDescent="0.25">
      <c r="A2954" s="880" t="s">
        <v>7032</v>
      </c>
      <c r="B2954" s="881" t="s">
        <v>13570</v>
      </c>
      <c r="C2954" s="881" t="s">
        <v>13571</v>
      </c>
      <c r="D2954" s="882">
        <v>135.44</v>
      </c>
    </row>
    <row r="2955" spans="1:4" ht="13.5" x14ac:dyDescent="0.25">
      <c r="A2955" s="880" t="s">
        <v>7033</v>
      </c>
      <c r="B2955" s="881" t="s">
        <v>13572</v>
      </c>
      <c r="C2955" s="881" t="s">
        <v>4169</v>
      </c>
      <c r="D2955" s="882">
        <v>22.49</v>
      </c>
    </row>
    <row r="2956" spans="1:4" ht="13.5" x14ac:dyDescent="0.25">
      <c r="A2956" s="880" t="s">
        <v>7034</v>
      </c>
      <c r="B2956" s="881" t="s">
        <v>13573</v>
      </c>
      <c r="C2956" s="881" t="s">
        <v>6448</v>
      </c>
      <c r="D2956" s="882">
        <v>63.88</v>
      </c>
    </row>
    <row r="2957" spans="1:4" ht="13.5" x14ac:dyDescent="0.25">
      <c r="A2957" s="880" t="s">
        <v>7036</v>
      </c>
      <c r="B2957" s="881" t="s">
        <v>13574</v>
      </c>
      <c r="C2957" s="881" t="s">
        <v>2695</v>
      </c>
      <c r="D2957" s="882">
        <v>62.04</v>
      </c>
    </row>
    <row r="2958" spans="1:4" ht="13.5" x14ac:dyDescent="0.25">
      <c r="A2958" s="880" t="s">
        <v>7037</v>
      </c>
      <c r="B2958" s="881" t="s">
        <v>13575</v>
      </c>
      <c r="C2958" s="881" t="s">
        <v>1893</v>
      </c>
      <c r="D2958" s="882">
        <v>142.16</v>
      </c>
    </row>
    <row r="2959" spans="1:4" ht="13.5" x14ac:dyDescent="0.25">
      <c r="A2959" s="880" t="s">
        <v>7039</v>
      </c>
      <c r="B2959" s="881" t="s">
        <v>13576</v>
      </c>
      <c r="C2959" s="881" t="s">
        <v>2664</v>
      </c>
      <c r="D2959" s="882">
        <v>136.72</v>
      </c>
    </row>
    <row r="2960" spans="1:4" ht="13.5" x14ac:dyDescent="0.25">
      <c r="A2960" s="880" t="s">
        <v>7041</v>
      </c>
      <c r="B2960" s="881" t="s">
        <v>13577</v>
      </c>
      <c r="C2960" s="881" t="s">
        <v>2139</v>
      </c>
      <c r="D2960" s="882">
        <v>248.82</v>
      </c>
    </row>
    <row r="2961" spans="1:4" ht="13.5" x14ac:dyDescent="0.25">
      <c r="A2961" s="880" t="s">
        <v>7042</v>
      </c>
      <c r="B2961" s="881" t="s">
        <v>13578</v>
      </c>
      <c r="C2961" s="881" t="s">
        <v>4624</v>
      </c>
      <c r="D2961" s="882">
        <v>241.35</v>
      </c>
    </row>
    <row r="2962" spans="1:4" ht="13.5" x14ac:dyDescent="0.25">
      <c r="A2962" s="880" t="s">
        <v>7043</v>
      </c>
      <c r="B2962" s="881" t="s">
        <v>13579</v>
      </c>
      <c r="C2962" s="881" t="s">
        <v>1955</v>
      </c>
      <c r="D2962" s="882">
        <v>305.08999999999997</v>
      </c>
    </row>
    <row r="2963" spans="1:4" ht="13.5" x14ac:dyDescent="0.25">
      <c r="A2963" s="880" t="s">
        <v>13580</v>
      </c>
      <c r="B2963" s="881" t="s">
        <v>13581</v>
      </c>
      <c r="C2963" s="881" t="s">
        <v>4677</v>
      </c>
      <c r="D2963" s="882">
        <v>374.25</v>
      </c>
    </row>
    <row r="2964" spans="1:4" ht="13.5" x14ac:dyDescent="0.25">
      <c r="A2964" s="880" t="s">
        <v>7044</v>
      </c>
      <c r="B2964" s="881" t="s">
        <v>13582</v>
      </c>
      <c r="C2964" s="881" t="s">
        <v>11993</v>
      </c>
      <c r="D2964" s="882">
        <v>138.42000000000002</v>
      </c>
    </row>
    <row r="2965" spans="1:4" ht="13.5" x14ac:dyDescent="0.25">
      <c r="A2965" s="880" t="s">
        <v>7045</v>
      </c>
      <c r="B2965" s="881" t="s">
        <v>13583</v>
      </c>
      <c r="C2965" s="881" t="s">
        <v>13584</v>
      </c>
      <c r="D2965" s="882">
        <v>23.790000000000006</v>
      </c>
    </row>
    <row r="2966" spans="1:4" ht="13.5" x14ac:dyDescent="0.25">
      <c r="A2966" s="880" t="s">
        <v>7047</v>
      </c>
      <c r="B2966" s="881" t="s">
        <v>13585</v>
      </c>
      <c r="C2966" s="881" t="s">
        <v>13586</v>
      </c>
      <c r="D2966" s="882">
        <v>141.41999999999999</v>
      </c>
    </row>
    <row r="2967" spans="1:4" ht="13.5" x14ac:dyDescent="0.25">
      <c r="A2967" s="880" t="s">
        <v>7048</v>
      </c>
      <c r="B2967" s="881" t="s">
        <v>13587</v>
      </c>
      <c r="C2967" s="881" t="s">
        <v>6977</v>
      </c>
      <c r="D2967" s="882">
        <v>25.1</v>
      </c>
    </row>
    <row r="2968" spans="1:4" ht="13.5" x14ac:dyDescent="0.25">
      <c r="A2968" s="880" t="s">
        <v>7051</v>
      </c>
      <c r="B2968" s="881" t="s">
        <v>13588</v>
      </c>
      <c r="C2968" s="881" t="s">
        <v>12460</v>
      </c>
      <c r="D2968" s="882">
        <v>118.44999999999999</v>
      </c>
    </row>
    <row r="2969" spans="1:4" ht="13.5" x14ac:dyDescent="0.25">
      <c r="A2969" s="880" t="s">
        <v>7052</v>
      </c>
      <c r="B2969" s="881" t="s">
        <v>13589</v>
      </c>
      <c r="C2969" s="881" t="s">
        <v>13274</v>
      </c>
      <c r="D2969" s="882">
        <v>122.07</v>
      </c>
    </row>
    <row r="2970" spans="1:4" ht="13.5" x14ac:dyDescent="0.25">
      <c r="A2970" s="880" t="s">
        <v>7054</v>
      </c>
      <c r="B2970" s="881" t="s">
        <v>13590</v>
      </c>
      <c r="C2970" s="881" t="s">
        <v>4472</v>
      </c>
      <c r="D2970" s="882">
        <v>125.68</v>
      </c>
    </row>
    <row r="2971" spans="1:4" ht="13.5" x14ac:dyDescent="0.25">
      <c r="A2971" s="880" t="s">
        <v>7056</v>
      </c>
      <c r="B2971" s="881" t="s">
        <v>13591</v>
      </c>
      <c r="C2971" s="881" t="s">
        <v>13592</v>
      </c>
      <c r="D2971" s="882">
        <v>138.91999999999999</v>
      </c>
    </row>
    <row r="2972" spans="1:4" ht="13.5" x14ac:dyDescent="0.25">
      <c r="A2972" s="880" t="s">
        <v>7057</v>
      </c>
      <c r="B2972" s="881" t="s">
        <v>4277</v>
      </c>
      <c r="C2972" s="881" t="s">
        <v>2654</v>
      </c>
      <c r="D2972" s="882">
        <v>18.239999999999998</v>
      </c>
    </row>
    <row r="2973" spans="1:4" ht="13.5" x14ac:dyDescent="0.25">
      <c r="A2973" s="880" t="s">
        <v>7059</v>
      </c>
      <c r="B2973" s="881" t="s">
        <v>2611</v>
      </c>
      <c r="C2973" s="881" t="s">
        <v>4568</v>
      </c>
      <c r="D2973" s="882">
        <v>18.779999999999998</v>
      </c>
    </row>
    <row r="2974" spans="1:4" ht="13.5" x14ac:dyDescent="0.25">
      <c r="A2974" s="880" t="s">
        <v>7060</v>
      </c>
      <c r="B2974" s="881" t="s">
        <v>12871</v>
      </c>
      <c r="C2974" s="881" t="s">
        <v>6685</v>
      </c>
      <c r="D2974" s="882">
        <v>19.32</v>
      </c>
    </row>
    <row r="2975" spans="1:4" ht="13.5" x14ac:dyDescent="0.25">
      <c r="A2975" s="880" t="s">
        <v>7061</v>
      </c>
      <c r="B2975" s="881" t="s">
        <v>13593</v>
      </c>
      <c r="C2975" s="881" t="s">
        <v>5414</v>
      </c>
      <c r="D2975" s="882">
        <v>19.869999999999997</v>
      </c>
    </row>
    <row r="2976" spans="1:4" ht="13.5" x14ac:dyDescent="0.25">
      <c r="A2976" s="880" t="s">
        <v>7062</v>
      </c>
      <c r="B2976" s="881" t="s">
        <v>13594</v>
      </c>
      <c r="C2976" s="881" t="s">
        <v>13595</v>
      </c>
      <c r="D2976" s="882">
        <v>67.25</v>
      </c>
    </row>
    <row r="2977" spans="1:4" ht="13.5" x14ac:dyDescent="0.25">
      <c r="A2977" s="880" t="s">
        <v>7063</v>
      </c>
      <c r="B2977" s="881" t="s">
        <v>13596</v>
      </c>
      <c r="C2977" s="881" t="s">
        <v>4388</v>
      </c>
      <c r="D2977" s="882">
        <v>53.02</v>
      </c>
    </row>
    <row r="2978" spans="1:4" ht="13.5" x14ac:dyDescent="0.25">
      <c r="A2978" s="880" t="s">
        <v>644</v>
      </c>
      <c r="B2978" s="881" t="s">
        <v>13597</v>
      </c>
      <c r="C2978" s="881" t="s">
        <v>4260</v>
      </c>
      <c r="D2978" s="882">
        <v>1129.43</v>
      </c>
    </row>
    <row r="2979" spans="1:4" ht="13.5" x14ac:dyDescent="0.25">
      <c r="A2979" s="880" t="s">
        <v>7064</v>
      </c>
      <c r="B2979" s="881" t="s">
        <v>13598</v>
      </c>
      <c r="C2979" s="881" t="s">
        <v>13599</v>
      </c>
      <c r="D2979" s="882">
        <v>340.36</v>
      </c>
    </row>
    <row r="2980" spans="1:4" ht="13.5" x14ac:dyDescent="0.25">
      <c r="A2980" s="880" t="s">
        <v>7065</v>
      </c>
      <c r="B2980" s="881" t="s">
        <v>13600</v>
      </c>
      <c r="C2980" s="881" t="s">
        <v>13601</v>
      </c>
      <c r="D2980" s="882">
        <v>353.92999999999995</v>
      </c>
    </row>
    <row r="2981" spans="1:4" ht="13.5" x14ac:dyDescent="0.25">
      <c r="A2981" s="880" t="s">
        <v>7066</v>
      </c>
      <c r="B2981" s="881" t="s">
        <v>13602</v>
      </c>
      <c r="C2981" s="881" t="s">
        <v>13603</v>
      </c>
      <c r="D2981" s="882">
        <v>369.97</v>
      </c>
    </row>
    <row r="2982" spans="1:4" ht="13.5" x14ac:dyDescent="0.25">
      <c r="A2982" s="880" t="s">
        <v>7067</v>
      </c>
      <c r="B2982" s="881" t="s">
        <v>13604</v>
      </c>
      <c r="C2982" s="881" t="s">
        <v>13605</v>
      </c>
      <c r="D2982" s="882">
        <v>387.3</v>
      </c>
    </row>
    <row r="2983" spans="1:4" ht="13.5" x14ac:dyDescent="0.25">
      <c r="A2983" s="880" t="s">
        <v>7068</v>
      </c>
      <c r="B2983" s="881" t="s">
        <v>13606</v>
      </c>
      <c r="C2983" s="881" t="s">
        <v>13607</v>
      </c>
      <c r="D2983" s="882">
        <v>287.34999999999997</v>
      </c>
    </row>
    <row r="2984" spans="1:4" ht="13.5" x14ac:dyDescent="0.25">
      <c r="A2984" s="880" t="s">
        <v>7069</v>
      </c>
      <c r="B2984" s="881" t="s">
        <v>13608</v>
      </c>
      <c r="C2984" s="881" t="s">
        <v>13609</v>
      </c>
      <c r="D2984" s="882">
        <v>295.03000000000003</v>
      </c>
    </row>
    <row r="2985" spans="1:4" ht="13.5" x14ac:dyDescent="0.25">
      <c r="A2985" s="880" t="s">
        <v>7071</v>
      </c>
      <c r="B2985" s="881" t="s">
        <v>13610</v>
      </c>
      <c r="C2985" s="881" t="s">
        <v>13611</v>
      </c>
      <c r="D2985" s="882">
        <v>302.72000000000003</v>
      </c>
    </row>
    <row r="2986" spans="1:4" ht="13.5" x14ac:dyDescent="0.25">
      <c r="A2986" s="880" t="s">
        <v>7072</v>
      </c>
      <c r="B2986" s="881" t="s">
        <v>13612</v>
      </c>
      <c r="C2986" s="881" t="s">
        <v>13613</v>
      </c>
      <c r="D2986" s="882">
        <v>320.05</v>
      </c>
    </row>
    <row r="2987" spans="1:4" ht="13.5" x14ac:dyDescent="0.25">
      <c r="A2987" s="880" t="s">
        <v>7073</v>
      </c>
      <c r="B2987" s="881" t="s">
        <v>13614</v>
      </c>
      <c r="C2987" s="881" t="s">
        <v>4955</v>
      </c>
      <c r="D2987" s="882">
        <v>416.22</v>
      </c>
    </row>
    <row r="2988" spans="1:4" ht="13.5" x14ac:dyDescent="0.25">
      <c r="A2988" s="880" t="s">
        <v>7074</v>
      </c>
      <c r="B2988" s="881" t="s">
        <v>13615</v>
      </c>
      <c r="C2988" s="881" t="s">
        <v>5309</v>
      </c>
      <c r="D2988" s="882">
        <v>404.58</v>
      </c>
    </row>
    <row r="2989" spans="1:4" ht="13.5" x14ac:dyDescent="0.25">
      <c r="A2989" s="880" t="s">
        <v>7075</v>
      </c>
      <c r="B2989" s="881" t="s">
        <v>13616</v>
      </c>
      <c r="C2989" s="881" t="s">
        <v>2067</v>
      </c>
      <c r="D2989" s="882">
        <v>433.98</v>
      </c>
    </row>
    <row r="2990" spans="1:4" ht="13.5" x14ac:dyDescent="0.25">
      <c r="A2990" s="880" t="s">
        <v>7076</v>
      </c>
      <c r="B2990" s="881" t="s">
        <v>13617</v>
      </c>
      <c r="C2990" s="881" t="s">
        <v>3507</v>
      </c>
      <c r="D2990" s="882">
        <v>417.14</v>
      </c>
    </row>
    <row r="2991" spans="1:4" ht="13.5" x14ac:dyDescent="0.25">
      <c r="A2991" s="880" t="s">
        <v>7077</v>
      </c>
      <c r="B2991" s="881" t="s">
        <v>13618</v>
      </c>
      <c r="C2991" s="881" t="s">
        <v>13291</v>
      </c>
      <c r="D2991" s="882">
        <v>405.19</v>
      </c>
    </row>
    <row r="2992" spans="1:4" ht="13.5" x14ac:dyDescent="0.25">
      <c r="A2992" s="880" t="s">
        <v>7079</v>
      </c>
      <c r="B2992" s="881" t="s">
        <v>13619</v>
      </c>
      <c r="C2992" s="881" t="s">
        <v>12976</v>
      </c>
      <c r="D2992" s="882">
        <v>438.2</v>
      </c>
    </row>
    <row r="2993" spans="1:4" ht="13.5" x14ac:dyDescent="0.25">
      <c r="A2993" s="880" t="s">
        <v>7081</v>
      </c>
      <c r="B2993" s="881" t="s">
        <v>13620</v>
      </c>
      <c r="C2993" s="881" t="s">
        <v>2560</v>
      </c>
      <c r="D2993" s="882">
        <v>400.54999999999995</v>
      </c>
    </row>
    <row r="2994" spans="1:4" ht="13.5" x14ac:dyDescent="0.25">
      <c r="A2994" s="880" t="s">
        <v>7083</v>
      </c>
      <c r="B2994" s="881" t="s">
        <v>13621</v>
      </c>
      <c r="C2994" s="881" t="s">
        <v>4155</v>
      </c>
      <c r="D2994" s="882">
        <v>401.79</v>
      </c>
    </row>
    <row r="2995" spans="1:4" ht="13.5" x14ac:dyDescent="0.25">
      <c r="A2995" s="880" t="s">
        <v>7085</v>
      </c>
      <c r="B2995" s="881" t="s">
        <v>13622</v>
      </c>
      <c r="C2995" s="881" t="s">
        <v>2060</v>
      </c>
      <c r="D2995" s="882">
        <v>408.97</v>
      </c>
    </row>
    <row r="2996" spans="1:4" ht="13.5" x14ac:dyDescent="0.25">
      <c r="A2996" s="880" t="s">
        <v>7087</v>
      </c>
      <c r="B2996" s="881" t="s">
        <v>13623</v>
      </c>
      <c r="C2996" s="881" t="s">
        <v>12021</v>
      </c>
      <c r="D2996" s="882">
        <v>378.82</v>
      </c>
    </row>
    <row r="2997" spans="1:4" ht="13.5" x14ac:dyDescent="0.25">
      <c r="A2997" s="880" t="s">
        <v>7088</v>
      </c>
      <c r="B2997" s="881" t="s">
        <v>13624</v>
      </c>
      <c r="C2997" s="881" t="s">
        <v>2783</v>
      </c>
      <c r="D2997" s="882">
        <v>32.96</v>
      </c>
    </row>
    <row r="2998" spans="1:4" ht="13.5" x14ac:dyDescent="0.25">
      <c r="A2998" s="880" t="s">
        <v>7089</v>
      </c>
      <c r="B2998" s="881" t="s">
        <v>13625</v>
      </c>
      <c r="C2998" s="881" t="s">
        <v>5655</v>
      </c>
      <c r="D2998" s="882">
        <v>32.04</v>
      </c>
    </row>
    <row r="2999" spans="1:4" ht="13.5" x14ac:dyDescent="0.25">
      <c r="A2999" s="880" t="s">
        <v>7091</v>
      </c>
      <c r="B2999" s="881" t="s">
        <v>13626</v>
      </c>
      <c r="C2999" s="881" t="s">
        <v>7596</v>
      </c>
      <c r="D2999" s="882">
        <v>35.82</v>
      </c>
    </row>
    <row r="3000" spans="1:4" ht="13.5" x14ac:dyDescent="0.25">
      <c r="A3000" s="880" t="s">
        <v>7094</v>
      </c>
      <c r="B3000" s="881" t="s">
        <v>13627</v>
      </c>
      <c r="C3000" s="881" t="s">
        <v>3082</v>
      </c>
      <c r="D3000" s="882">
        <v>34.19</v>
      </c>
    </row>
    <row r="3001" spans="1:4" ht="13.5" x14ac:dyDescent="0.25">
      <c r="A3001" s="880" t="s">
        <v>7096</v>
      </c>
      <c r="B3001" s="881" t="s">
        <v>8272</v>
      </c>
      <c r="C3001" s="881" t="s">
        <v>2836</v>
      </c>
      <c r="D3001" s="882">
        <v>64.759999999999991</v>
      </c>
    </row>
    <row r="3002" spans="1:4" ht="13.5" x14ac:dyDescent="0.25">
      <c r="A3002" s="880" t="s">
        <v>7098</v>
      </c>
      <c r="B3002" s="881" t="s">
        <v>13628</v>
      </c>
      <c r="C3002" s="881" t="s">
        <v>5822</v>
      </c>
      <c r="D3002" s="882">
        <v>63.759999999999991</v>
      </c>
    </row>
    <row r="3003" spans="1:4" ht="13.5" x14ac:dyDescent="0.25">
      <c r="A3003" s="880" t="s">
        <v>7099</v>
      </c>
      <c r="B3003" s="881" t="s">
        <v>13629</v>
      </c>
      <c r="C3003" s="881" t="s">
        <v>1400</v>
      </c>
      <c r="D3003" s="882">
        <v>63.31</v>
      </c>
    </row>
    <row r="3004" spans="1:4" ht="13.5" x14ac:dyDescent="0.25">
      <c r="A3004" s="880" t="s">
        <v>7100</v>
      </c>
      <c r="B3004" s="881" t="s">
        <v>13630</v>
      </c>
      <c r="C3004" s="881" t="s">
        <v>4899</v>
      </c>
      <c r="D3004" s="882">
        <v>133.77000000000001</v>
      </c>
    </row>
    <row r="3005" spans="1:4" ht="13.5" x14ac:dyDescent="0.25">
      <c r="A3005" s="880" t="s">
        <v>7102</v>
      </c>
      <c r="B3005" s="881" t="s">
        <v>13631</v>
      </c>
      <c r="C3005" s="881" t="s">
        <v>4012</v>
      </c>
      <c r="D3005" s="882">
        <v>132.72999999999999</v>
      </c>
    </row>
    <row r="3006" spans="1:4" ht="13.5" x14ac:dyDescent="0.25">
      <c r="A3006" s="880" t="s">
        <v>7103</v>
      </c>
      <c r="B3006" s="881" t="s">
        <v>13632</v>
      </c>
      <c r="C3006" s="881" t="s">
        <v>2813</v>
      </c>
      <c r="D3006" s="882">
        <v>132.30000000000001</v>
      </c>
    </row>
    <row r="3007" spans="1:4" ht="13.5" x14ac:dyDescent="0.25">
      <c r="A3007" s="880" t="s">
        <v>7104</v>
      </c>
      <c r="B3007" s="881" t="s">
        <v>4308</v>
      </c>
      <c r="C3007" s="881" t="s">
        <v>2502</v>
      </c>
      <c r="D3007" s="882">
        <v>157.44999999999999</v>
      </c>
    </row>
    <row r="3008" spans="1:4" ht="13.5" x14ac:dyDescent="0.25">
      <c r="A3008" s="880" t="s">
        <v>7105</v>
      </c>
      <c r="B3008" s="881" t="s">
        <v>13633</v>
      </c>
      <c r="C3008" s="881" t="s">
        <v>1949</v>
      </c>
      <c r="D3008" s="882">
        <v>156.12</v>
      </c>
    </row>
    <row r="3009" spans="1:4" ht="13.5" x14ac:dyDescent="0.25">
      <c r="A3009" s="880" t="s">
        <v>7106</v>
      </c>
      <c r="B3009" s="881" t="s">
        <v>13634</v>
      </c>
      <c r="C3009" s="881" t="s">
        <v>2715</v>
      </c>
      <c r="D3009" s="882">
        <v>155.54000000000002</v>
      </c>
    </row>
    <row r="3010" spans="1:4" ht="13.5" x14ac:dyDescent="0.25">
      <c r="A3010" s="880" t="s">
        <v>7107</v>
      </c>
      <c r="B3010" s="881" t="s">
        <v>3729</v>
      </c>
      <c r="C3010" s="881" t="s">
        <v>4203</v>
      </c>
      <c r="D3010" s="882">
        <v>40.659999999999997</v>
      </c>
    </row>
    <row r="3011" spans="1:4" ht="13.5" x14ac:dyDescent="0.25">
      <c r="A3011" s="880" t="s">
        <v>7108</v>
      </c>
      <c r="B3011" s="881" t="s">
        <v>3278</v>
      </c>
      <c r="C3011" s="881" t="s">
        <v>6801</v>
      </c>
      <c r="D3011" s="882">
        <v>42.089999999999996</v>
      </c>
    </row>
    <row r="3012" spans="1:4" ht="13.5" x14ac:dyDescent="0.25">
      <c r="A3012" s="880" t="s">
        <v>7109</v>
      </c>
      <c r="B3012" s="881" t="s">
        <v>13635</v>
      </c>
      <c r="C3012" s="881" t="s">
        <v>12900</v>
      </c>
      <c r="D3012" s="882">
        <v>90.43</v>
      </c>
    </row>
    <row r="3013" spans="1:4" ht="13.5" x14ac:dyDescent="0.25">
      <c r="A3013" s="880" t="s">
        <v>7110</v>
      </c>
      <c r="B3013" s="881" t="s">
        <v>13636</v>
      </c>
      <c r="C3013" s="881" t="s">
        <v>5430</v>
      </c>
      <c r="D3013" s="882">
        <v>93.91</v>
      </c>
    </row>
    <row r="3014" spans="1:4" ht="13.5" x14ac:dyDescent="0.25">
      <c r="A3014" s="880" t="s">
        <v>7111</v>
      </c>
      <c r="B3014" s="881" t="s">
        <v>11930</v>
      </c>
      <c r="C3014" s="881" t="s">
        <v>12505</v>
      </c>
      <c r="D3014" s="882">
        <v>42.74</v>
      </c>
    </row>
    <row r="3015" spans="1:4" ht="13.5" x14ac:dyDescent="0.25">
      <c r="A3015" s="880" t="s">
        <v>7113</v>
      </c>
      <c r="B3015" s="881" t="s">
        <v>12448</v>
      </c>
      <c r="C3015" s="881" t="s">
        <v>13637</v>
      </c>
      <c r="D3015" s="882">
        <v>44.290000000000006</v>
      </c>
    </row>
    <row r="3016" spans="1:4" ht="13.5" x14ac:dyDescent="0.25">
      <c r="A3016" s="880" t="s">
        <v>7114</v>
      </c>
      <c r="B3016" s="881" t="s">
        <v>13638</v>
      </c>
      <c r="C3016" s="881" t="s">
        <v>4244</v>
      </c>
      <c r="D3016" s="882">
        <v>96.93</v>
      </c>
    </row>
    <row r="3017" spans="1:4" ht="13.5" x14ac:dyDescent="0.25">
      <c r="A3017" s="880" t="s">
        <v>7115</v>
      </c>
      <c r="B3017" s="881" t="s">
        <v>13639</v>
      </c>
      <c r="C3017" s="881" t="s">
        <v>13640</v>
      </c>
      <c r="D3017" s="882">
        <v>100.73</v>
      </c>
    </row>
    <row r="3018" spans="1:4" ht="13.5" x14ac:dyDescent="0.25">
      <c r="A3018" s="880" t="s">
        <v>7117</v>
      </c>
      <c r="B3018" s="881" t="s">
        <v>8615</v>
      </c>
      <c r="C3018" s="881" t="s">
        <v>13641</v>
      </c>
      <c r="D3018" s="882">
        <v>46.55</v>
      </c>
    </row>
    <row r="3019" spans="1:4" ht="13.5" x14ac:dyDescent="0.25">
      <c r="A3019" s="880" t="s">
        <v>7119</v>
      </c>
      <c r="B3019" s="881" t="s">
        <v>12623</v>
      </c>
      <c r="C3019" s="881" t="s">
        <v>11838</v>
      </c>
      <c r="D3019" s="882">
        <v>48.349999999999994</v>
      </c>
    </row>
    <row r="3020" spans="1:4" ht="13.5" x14ac:dyDescent="0.25">
      <c r="A3020" s="880" t="s">
        <v>7121</v>
      </c>
      <c r="B3020" s="881" t="s">
        <v>13049</v>
      </c>
      <c r="C3020" s="881" t="s">
        <v>13188</v>
      </c>
      <c r="D3020" s="882">
        <v>108.86000000000001</v>
      </c>
    </row>
    <row r="3021" spans="1:4" ht="13.5" x14ac:dyDescent="0.25">
      <c r="A3021" s="880" t="s">
        <v>7123</v>
      </c>
      <c r="B3021" s="881" t="s">
        <v>13642</v>
      </c>
      <c r="C3021" s="881" t="s">
        <v>13643</v>
      </c>
      <c r="D3021" s="882">
        <v>113.23</v>
      </c>
    </row>
    <row r="3022" spans="1:4" ht="13.5" x14ac:dyDescent="0.25">
      <c r="A3022" s="880" t="s">
        <v>7125</v>
      </c>
      <c r="B3022" s="881" t="s">
        <v>13644</v>
      </c>
      <c r="C3022" s="881" t="s">
        <v>9658</v>
      </c>
      <c r="D3022" s="882">
        <v>39.059999999999995</v>
      </c>
    </row>
    <row r="3023" spans="1:4" ht="13.5" x14ac:dyDescent="0.25">
      <c r="A3023" s="880" t="s">
        <v>7126</v>
      </c>
      <c r="B3023" s="881" t="s">
        <v>13645</v>
      </c>
      <c r="C3023" s="881" t="s">
        <v>5443</v>
      </c>
      <c r="D3023" s="882">
        <v>40.5</v>
      </c>
    </row>
    <row r="3024" spans="1:4" ht="13.5" x14ac:dyDescent="0.25">
      <c r="A3024" s="880" t="s">
        <v>7128</v>
      </c>
      <c r="B3024" s="881" t="s">
        <v>13646</v>
      </c>
      <c r="C3024" s="881" t="s">
        <v>6662</v>
      </c>
      <c r="D3024" s="882">
        <v>88.830000000000013</v>
      </c>
    </row>
    <row r="3025" spans="1:4" ht="13.5" x14ac:dyDescent="0.25">
      <c r="A3025" s="880" t="s">
        <v>7129</v>
      </c>
      <c r="B3025" s="881" t="s">
        <v>13647</v>
      </c>
      <c r="C3025" s="881" t="s">
        <v>5707</v>
      </c>
      <c r="D3025" s="882">
        <v>92.32</v>
      </c>
    </row>
    <row r="3026" spans="1:4" ht="13.5" x14ac:dyDescent="0.25">
      <c r="A3026" s="880" t="s">
        <v>7130</v>
      </c>
      <c r="B3026" s="881" t="s">
        <v>13648</v>
      </c>
      <c r="C3026" s="881" t="s">
        <v>4250</v>
      </c>
      <c r="D3026" s="882">
        <v>41.15</v>
      </c>
    </row>
    <row r="3027" spans="1:4" ht="13.5" x14ac:dyDescent="0.25">
      <c r="A3027" s="880" t="s">
        <v>7131</v>
      </c>
      <c r="B3027" s="881" t="s">
        <v>4997</v>
      </c>
      <c r="C3027" s="881" t="s">
        <v>6463</v>
      </c>
      <c r="D3027" s="882">
        <v>42.71</v>
      </c>
    </row>
    <row r="3028" spans="1:4" ht="13.5" x14ac:dyDescent="0.25">
      <c r="A3028" s="880" t="s">
        <v>7133</v>
      </c>
      <c r="B3028" s="881" t="s">
        <v>13649</v>
      </c>
      <c r="C3028" s="881" t="s">
        <v>6439</v>
      </c>
      <c r="D3028" s="882">
        <v>95.34</v>
      </c>
    </row>
    <row r="3029" spans="1:4" ht="13.5" x14ac:dyDescent="0.25">
      <c r="A3029" s="880" t="s">
        <v>7134</v>
      </c>
      <c r="B3029" s="881" t="s">
        <v>13650</v>
      </c>
      <c r="C3029" s="881" t="s">
        <v>2161</v>
      </c>
      <c r="D3029" s="882">
        <v>99.139999999999986</v>
      </c>
    </row>
    <row r="3030" spans="1:4" ht="13.5" x14ac:dyDescent="0.25">
      <c r="A3030" s="880" t="s">
        <v>7137</v>
      </c>
      <c r="B3030" s="881" t="s">
        <v>13651</v>
      </c>
      <c r="C3030" s="881" t="s">
        <v>12364</v>
      </c>
      <c r="D3030" s="882">
        <v>44.96</v>
      </c>
    </row>
    <row r="3031" spans="1:4" ht="13.5" x14ac:dyDescent="0.25">
      <c r="A3031" s="880" t="s">
        <v>7139</v>
      </c>
      <c r="B3031" s="881" t="s">
        <v>13652</v>
      </c>
      <c r="C3031" s="881" t="s">
        <v>2458</v>
      </c>
      <c r="D3031" s="882">
        <v>46.75</v>
      </c>
    </row>
    <row r="3032" spans="1:4" ht="13.5" x14ac:dyDescent="0.25">
      <c r="A3032" s="880" t="s">
        <v>7141</v>
      </c>
      <c r="B3032" s="881" t="s">
        <v>2750</v>
      </c>
      <c r="C3032" s="881" t="s">
        <v>5297</v>
      </c>
      <c r="D3032" s="882">
        <v>107.27</v>
      </c>
    </row>
    <row r="3033" spans="1:4" ht="13.5" x14ac:dyDescent="0.25">
      <c r="A3033" s="880" t="s">
        <v>7142</v>
      </c>
      <c r="B3033" s="881" t="s">
        <v>13653</v>
      </c>
      <c r="C3033" s="881" t="s">
        <v>3009</v>
      </c>
      <c r="D3033" s="882">
        <v>111.63</v>
      </c>
    </row>
    <row r="3034" spans="1:4" ht="13.5" x14ac:dyDescent="0.25">
      <c r="A3034" s="880" t="s">
        <v>7143</v>
      </c>
      <c r="B3034" s="881" t="s">
        <v>4366</v>
      </c>
      <c r="C3034" s="881" t="s">
        <v>1396</v>
      </c>
      <c r="D3034" s="882">
        <v>1.99</v>
      </c>
    </row>
    <row r="3035" spans="1:4" ht="13.5" x14ac:dyDescent="0.25">
      <c r="A3035" s="880" t="s">
        <v>7144</v>
      </c>
      <c r="B3035" s="881" t="s">
        <v>2462</v>
      </c>
      <c r="C3035" s="881" t="s">
        <v>1396</v>
      </c>
      <c r="D3035" s="882">
        <v>0.55000000000000004</v>
      </c>
    </row>
    <row r="3036" spans="1:4" ht="13.5" x14ac:dyDescent="0.25">
      <c r="A3036" s="880" t="s">
        <v>7145</v>
      </c>
      <c r="B3036" s="881" t="s">
        <v>2136</v>
      </c>
      <c r="C3036" s="881" t="s">
        <v>1396</v>
      </c>
      <c r="D3036" s="882">
        <v>2.58</v>
      </c>
    </row>
    <row r="3037" spans="1:4" ht="13.5" x14ac:dyDescent="0.25">
      <c r="A3037" s="880" t="s">
        <v>7146</v>
      </c>
      <c r="B3037" s="881" t="s">
        <v>2291</v>
      </c>
      <c r="C3037" s="881" t="s">
        <v>1396</v>
      </c>
      <c r="D3037" s="882">
        <v>0.73</v>
      </c>
    </row>
    <row r="3038" spans="1:4" ht="13.5" x14ac:dyDescent="0.25">
      <c r="A3038" s="880" t="s">
        <v>7147</v>
      </c>
      <c r="B3038" s="881" t="s">
        <v>6173</v>
      </c>
      <c r="C3038" s="881" t="s">
        <v>1396</v>
      </c>
      <c r="D3038" s="882">
        <v>3.03</v>
      </c>
    </row>
    <row r="3039" spans="1:4" ht="13.5" x14ac:dyDescent="0.25">
      <c r="A3039" s="880" t="s">
        <v>7148</v>
      </c>
      <c r="B3039" s="881" t="s">
        <v>12242</v>
      </c>
      <c r="C3039" s="881" t="s">
        <v>1396</v>
      </c>
      <c r="D3039" s="882">
        <v>10.63</v>
      </c>
    </row>
    <row r="3040" spans="1:4" ht="13.5" x14ac:dyDescent="0.25">
      <c r="A3040" s="880" t="s">
        <v>7149</v>
      </c>
      <c r="B3040" s="881" t="s">
        <v>4879</v>
      </c>
      <c r="C3040" s="881" t="s">
        <v>1396</v>
      </c>
      <c r="D3040" s="882">
        <v>16.97</v>
      </c>
    </row>
    <row r="3041" spans="1:4" ht="13.5" x14ac:dyDescent="0.25">
      <c r="A3041" s="880" t="s">
        <v>7151</v>
      </c>
      <c r="B3041" s="881" t="s">
        <v>2050</v>
      </c>
      <c r="C3041" s="881" t="s">
        <v>1396</v>
      </c>
      <c r="D3041" s="882">
        <v>3.31</v>
      </c>
    </row>
    <row r="3042" spans="1:4" ht="13.5" x14ac:dyDescent="0.25">
      <c r="A3042" s="880" t="s">
        <v>7152</v>
      </c>
      <c r="B3042" s="881" t="s">
        <v>3285</v>
      </c>
      <c r="C3042" s="881" t="s">
        <v>1396</v>
      </c>
      <c r="D3042" s="882">
        <v>2.59</v>
      </c>
    </row>
    <row r="3043" spans="1:4" ht="13.5" x14ac:dyDescent="0.25">
      <c r="A3043" s="880" t="s">
        <v>7153</v>
      </c>
      <c r="B3043" s="881" t="s">
        <v>2291</v>
      </c>
      <c r="C3043" s="881" t="s">
        <v>1396</v>
      </c>
      <c r="D3043" s="882">
        <v>0.73</v>
      </c>
    </row>
    <row r="3044" spans="1:4" ht="13.5" x14ac:dyDescent="0.25">
      <c r="A3044" s="880" t="s">
        <v>7154</v>
      </c>
      <c r="B3044" s="881" t="s">
        <v>2345</v>
      </c>
      <c r="C3044" s="881" t="s">
        <v>1396</v>
      </c>
      <c r="D3044" s="882">
        <v>3.04</v>
      </c>
    </row>
    <row r="3045" spans="1:4" ht="13.5" x14ac:dyDescent="0.25">
      <c r="A3045" s="880" t="s">
        <v>7155</v>
      </c>
      <c r="B3045" s="881" t="s">
        <v>12216</v>
      </c>
      <c r="C3045" s="881" t="s">
        <v>1396</v>
      </c>
      <c r="D3045" s="882">
        <v>43.03</v>
      </c>
    </row>
    <row r="3046" spans="1:4" ht="13.5" x14ac:dyDescent="0.25">
      <c r="A3046" s="880" t="s">
        <v>7157</v>
      </c>
      <c r="B3046" s="881" t="s">
        <v>13654</v>
      </c>
      <c r="C3046" s="881" t="s">
        <v>1396</v>
      </c>
      <c r="D3046" s="882">
        <v>49.39</v>
      </c>
    </row>
    <row r="3047" spans="1:4" ht="13.5" x14ac:dyDescent="0.25">
      <c r="A3047" s="880" t="s">
        <v>7158</v>
      </c>
      <c r="B3047" s="881" t="s">
        <v>2085</v>
      </c>
      <c r="C3047" s="881" t="s">
        <v>1396</v>
      </c>
      <c r="D3047" s="882">
        <v>3.32</v>
      </c>
    </row>
    <row r="3048" spans="1:4" ht="13.5" x14ac:dyDescent="0.25">
      <c r="A3048" s="880" t="s">
        <v>7159</v>
      </c>
      <c r="B3048" s="881" t="s">
        <v>3819</v>
      </c>
      <c r="C3048" s="881" t="s">
        <v>1396</v>
      </c>
      <c r="D3048" s="882">
        <v>6.56</v>
      </c>
    </row>
    <row r="3049" spans="1:4" ht="13.5" x14ac:dyDescent="0.25">
      <c r="A3049" s="880" t="s">
        <v>7160</v>
      </c>
      <c r="B3049" s="881" t="s">
        <v>2388</v>
      </c>
      <c r="C3049" s="881" t="s">
        <v>1396</v>
      </c>
      <c r="D3049" s="882">
        <v>1.86</v>
      </c>
    </row>
    <row r="3050" spans="1:4" ht="13.5" x14ac:dyDescent="0.25">
      <c r="A3050" s="880" t="s">
        <v>7161</v>
      </c>
      <c r="B3050" s="881" t="s">
        <v>5622</v>
      </c>
      <c r="C3050" s="881" t="s">
        <v>1396</v>
      </c>
      <c r="D3050" s="882">
        <v>7.72</v>
      </c>
    </row>
    <row r="3051" spans="1:4" ht="13.5" x14ac:dyDescent="0.25">
      <c r="A3051" s="880" t="s">
        <v>7162</v>
      </c>
      <c r="B3051" s="881" t="s">
        <v>13655</v>
      </c>
      <c r="C3051" s="881" t="s">
        <v>1396</v>
      </c>
      <c r="D3051" s="882">
        <v>111.52</v>
      </c>
    </row>
    <row r="3052" spans="1:4" ht="13.5" x14ac:dyDescent="0.25">
      <c r="A3052" s="880" t="s">
        <v>7163</v>
      </c>
      <c r="B3052" s="881" t="s">
        <v>13656</v>
      </c>
      <c r="C3052" s="881" t="s">
        <v>1396</v>
      </c>
      <c r="D3052" s="882">
        <v>127.66</v>
      </c>
    </row>
    <row r="3053" spans="1:4" ht="13.5" x14ac:dyDescent="0.25">
      <c r="A3053" s="880" t="s">
        <v>7164</v>
      </c>
      <c r="B3053" s="881" t="s">
        <v>5258</v>
      </c>
      <c r="C3053" s="881" t="s">
        <v>1396</v>
      </c>
      <c r="D3053" s="882">
        <v>8.42</v>
      </c>
    </row>
    <row r="3054" spans="1:4" ht="13.5" x14ac:dyDescent="0.25">
      <c r="A3054" s="880" t="s">
        <v>7165</v>
      </c>
      <c r="B3054" s="881" t="s">
        <v>13657</v>
      </c>
      <c r="C3054" s="881" t="s">
        <v>11804</v>
      </c>
      <c r="D3054" s="882">
        <v>122.52999999999999</v>
      </c>
    </row>
    <row r="3055" spans="1:4" ht="13.5" x14ac:dyDescent="0.25">
      <c r="A3055" s="880" t="s">
        <v>7166</v>
      </c>
      <c r="B3055" s="881" t="s">
        <v>2887</v>
      </c>
      <c r="C3055" s="881" t="s">
        <v>1396</v>
      </c>
      <c r="D3055" s="882">
        <v>3.07</v>
      </c>
    </row>
    <row r="3056" spans="1:4" ht="13.5" x14ac:dyDescent="0.25">
      <c r="A3056" s="880" t="s">
        <v>7167</v>
      </c>
      <c r="B3056" s="881" t="s">
        <v>3659</v>
      </c>
      <c r="C3056" s="881" t="s">
        <v>1396</v>
      </c>
      <c r="D3056" s="882">
        <v>0.87</v>
      </c>
    </row>
    <row r="3057" spans="1:4" ht="13.5" x14ac:dyDescent="0.25">
      <c r="A3057" s="880" t="s">
        <v>7168</v>
      </c>
      <c r="B3057" s="881" t="s">
        <v>2056</v>
      </c>
      <c r="C3057" s="881" t="s">
        <v>1396</v>
      </c>
      <c r="D3057" s="882">
        <v>3.61</v>
      </c>
    </row>
    <row r="3058" spans="1:4" ht="13.5" x14ac:dyDescent="0.25">
      <c r="A3058" s="880" t="s">
        <v>7169</v>
      </c>
      <c r="B3058" s="881" t="s">
        <v>2618</v>
      </c>
      <c r="C3058" s="881" t="s">
        <v>1396</v>
      </c>
      <c r="D3058" s="882">
        <v>58.42</v>
      </c>
    </row>
    <row r="3059" spans="1:4" ht="13.5" x14ac:dyDescent="0.25">
      <c r="A3059" s="880" t="s">
        <v>7170</v>
      </c>
      <c r="B3059" s="881" t="s">
        <v>8026</v>
      </c>
      <c r="C3059" s="881" t="s">
        <v>7172</v>
      </c>
      <c r="D3059" s="882">
        <v>5.7200000000000006</v>
      </c>
    </row>
    <row r="3060" spans="1:4" ht="13.5" x14ac:dyDescent="0.25">
      <c r="A3060" s="880" t="s">
        <v>7173</v>
      </c>
      <c r="B3060" s="881" t="s">
        <v>3956</v>
      </c>
      <c r="C3060" s="881" t="s">
        <v>8526</v>
      </c>
      <c r="D3060" s="882">
        <v>6.8</v>
      </c>
    </row>
    <row r="3061" spans="1:4" ht="13.5" x14ac:dyDescent="0.25">
      <c r="A3061" s="880" t="s">
        <v>7176</v>
      </c>
      <c r="B3061" s="881" t="s">
        <v>3854</v>
      </c>
      <c r="C3061" s="881" t="s">
        <v>3329</v>
      </c>
      <c r="D3061" s="882">
        <v>7.6499999999999986</v>
      </c>
    </row>
    <row r="3062" spans="1:4" ht="13.5" x14ac:dyDescent="0.25">
      <c r="A3062" s="880" t="s">
        <v>7177</v>
      </c>
      <c r="B3062" s="881" t="s">
        <v>13658</v>
      </c>
      <c r="C3062" s="881" t="s">
        <v>1396</v>
      </c>
      <c r="D3062" s="882">
        <v>65.959999999999994</v>
      </c>
    </row>
    <row r="3063" spans="1:4" ht="13.5" x14ac:dyDescent="0.25">
      <c r="A3063" s="880" t="s">
        <v>7178</v>
      </c>
      <c r="B3063" s="881" t="s">
        <v>4465</v>
      </c>
      <c r="C3063" s="881" t="s">
        <v>7179</v>
      </c>
      <c r="D3063" s="882">
        <v>6.47</v>
      </c>
    </row>
    <row r="3064" spans="1:4" ht="13.5" x14ac:dyDescent="0.25">
      <c r="A3064" s="880" t="s">
        <v>7180</v>
      </c>
      <c r="B3064" s="881" t="s">
        <v>2490</v>
      </c>
      <c r="C3064" s="881" t="s">
        <v>1396</v>
      </c>
      <c r="D3064" s="882">
        <v>3.93</v>
      </c>
    </row>
    <row r="3065" spans="1:4" ht="13.5" x14ac:dyDescent="0.25">
      <c r="A3065" s="880" t="s">
        <v>7181</v>
      </c>
      <c r="B3065" s="881" t="s">
        <v>8363</v>
      </c>
      <c r="C3065" s="881" t="s">
        <v>4692</v>
      </c>
      <c r="D3065" s="882">
        <v>6.1800000000000006</v>
      </c>
    </row>
    <row r="3066" spans="1:4" ht="13.5" x14ac:dyDescent="0.25">
      <c r="A3066" s="880" t="s">
        <v>7182</v>
      </c>
      <c r="B3066" s="881" t="s">
        <v>2567</v>
      </c>
      <c r="C3066" s="881" t="s">
        <v>4500</v>
      </c>
      <c r="D3066" s="882">
        <v>6.73</v>
      </c>
    </row>
    <row r="3067" spans="1:4" ht="13.5" x14ac:dyDescent="0.25">
      <c r="A3067" s="880" t="s">
        <v>7184</v>
      </c>
      <c r="B3067" s="881" t="s">
        <v>2433</v>
      </c>
      <c r="C3067" s="881" t="s">
        <v>4891</v>
      </c>
      <c r="D3067" s="882">
        <v>5.44</v>
      </c>
    </row>
    <row r="3068" spans="1:4" ht="13.5" x14ac:dyDescent="0.25">
      <c r="A3068" s="880" t="s">
        <v>7186</v>
      </c>
      <c r="B3068" s="881" t="s">
        <v>3674</v>
      </c>
      <c r="C3068" s="881" t="s">
        <v>4865</v>
      </c>
      <c r="D3068" s="882">
        <v>6.07</v>
      </c>
    </row>
    <row r="3069" spans="1:4" ht="13.5" x14ac:dyDescent="0.25">
      <c r="A3069" s="880" t="s">
        <v>7188</v>
      </c>
      <c r="B3069" s="881" t="s">
        <v>4754</v>
      </c>
      <c r="C3069" s="881" t="s">
        <v>2397</v>
      </c>
      <c r="D3069" s="882">
        <v>5.2000000000000011</v>
      </c>
    </row>
    <row r="3070" spans="1:4" ht="13.5" x14ac:dyDescent="0.25">
      <c r="A3070" s="880" t="s">
        <v>7190</v>
      </c>
      <c r="B3070" s="881" t="s">
        <v>3820</v>
      </c>
      <c r="C3070" s="881" t="s">
        <v>4846</v>
      </c>
      <c r="D3070" s="882">
        <v>4.9000000000000004</v>
      </c>
    </row>
    <row r="3071" spans="1:4" ht="13.5" x14ac:dyDescent="0.25">
      <c r="A3071" s="880" t="s">
        <v>7192</v>
      </c>
      <c r="B3071" s="881" t="s">
        <v>2108</v>
      </c>
      <c r="C3071" s="881" t="s">
        <v>7193</v>
      </c>
      <c r="D3071" s="882">
        <v>5.4399999999999995</v>
      </c>
    </row>
    <row r="3072" spans="1:4" ht="13.5" x14ac:dyDescent="0.25">
      <c r="A3072" s="880" t="s">
        <v>7194</v>
      </c>
      <c r="B3072" s="881" t="s">
        <v>3818</v>
      </c>
      <c r="C3072" s="881" t="s">
        <v>12460</v>
      </c>
      <c r="D3072" s="882">
        <v>158.07</v>
      </c>
    </row>
    <row r="3073" spans="1:4" ht="13.5" x14ac:dyDescent="0.25">
      <c r="A3073" s="880" t="s">
        <v>7195</v>
      </c>
      <c r="B3073" s="881" t="s">
        <v>13659</v>
      </c>
      <c r="C3073" s="881" t="s">
        <v>13274</v>
      </c>
      <c r="D3073" s="882">
        <v>170.17</v>
      </c>
    </row>
    <row r="3074" spans="1:4" ht="13.5" x14ac:dyDescent="0.25">
      <c r="A3074" s="880" t="s">
        <v>7196</v>
      </c>
      <c r="B3074" s="881" t="s">
        <v>13660</v>
      </c>
      <c r="C3074" s="881" t="s">
        <v>4472</v>
      </c>
      <c r="D3074" s="882">
        <v>176.53</v>
      </c>
    </row>
    <row r="3075" spans="1:4" ht="13.5" x14ac:dyDescent="0.25">
      <c r="A3075" s="880" t="s">
        <v>7197</v>
      </c>
      <c r="B3075" s="881" t="s">
        <v>13661</v>
      </c>
      <c r="C3075" s="881" t="s">
        <v>13592</v>
      </c>
      <c r="D3075" s="882">
        <v>198.79</v>
      </c>
    </row>
    <row r="3076" spans="1:4" ht="13.5" x14ac:dyDescent="0.25">
      <c r="A3076" s="880" t="s">
        <v>7198</v>
      </c>
      <c r="B3076" s="881" t="s">
        <v>13662</v>
      </c>
      <c r="C3076" s="881" t="s">
        <v>13607</v>
      </c>
      <c r="D3076" s="882">
        <v>326.96999999999997</v>
      </c>
    </row>
    <row r="3077" spans="1:4" ht="13.5" x14ac:dyDescent="0.25">
      <c r="A3077" s="880" t="s">
        <v>7199</v>
      </c>
      <c r="B3077" s="881" t="s">
        <v>13663</v>
      </c>
      <c r="C3077" s="881" t="s">
        <v>13609</v>
      </c>
      <c r="D3077" s="882">
        <v>343.14000000000004</v>
      </c>
    </row>
    <row r="3078" spans="1:4" ht="13.5" x14ac:dyDescent="0.25">
      <c r="A3078" s="880" t="s">
        <v>7200</v>
      </c>
      <c r="B3078" s="881" t="s">
        <v>13664</v>
      </c>
      <c r="C3078" s="881" t="s">
        <v>13611</v>
      </c>
      <c r="D3078" s="882">
        <v>353.56</v>
      </c>
    </row>
    <row r="3079" spans="1:4" ht="13.5" x14ac:dyDescent="0.25">
      <c r="A3079" s="880" t="s">
        <v>7201</v>
      </c>
      <c r="B3079" s="881" t="s">
        <v>13665</v>
      </c>
      <c r="C3079" s="881" t="s">
        <v>13613</v>
      </c>
      <c r="D3079" s="882">
        <v>379.92</v>
      </c>
    </row>
    <row r="3080" spans="1:4" ht="13.5" x14ac:dyDescent="0.25">
      <c r="A3080" s="880" t="s">
        <v>7202</v>
      </c>
      <c r="B3080" s="881" t="s">
        <v>3859</v>
      </c>
      <c r="C3080" s="881" t="s">
        <v>1396</v>
      </c>
      <c r="D3080" s="882">
        <v>3.2</v>
      </c>
    </row>
    <row r="3081" spans="1:4" ht="13.5" x14ac:dyDescent="0.25">
      <c r="A3081" s="880" t="s">
        <v>7203</v>
      </c>
      <c r="B3081" s="881" t="s">
        <v>13219</v>
      </c>
      <c r="C3081" s="881" t="s">
        <v>1396</v>
      </c>
      <c r="D3081" s="882">
        <v>12.7</v>
      </c>
    </row>
    <row r="3082" spans="1:4" ht="13.5" x14ac:dyDescent="0.25">
      <c r="A3082" s="880" t="s">
        <v>7204</v>
      </c>
      <c r="B3082" s="881" t="s">
        <v>2659</v>
      </c>
      <c r="C3082" s="881" t="s">
        <v>1396</v>
      </c>
      <c r="D3082" s="882">
        <v>3.24</v>
      </c>
    </row>
    <row r="3083" spans="1:4" ht="13.5" x14ac:dyDescent="0.25">
      <c r="A3083" s="880" t="s">
        <v>7205</v>
      </c>
      <c r="B3083" s="881" t="s">
        <v>5652</v>
      </c>
      <c r="C3083" s="881" t="s">
        <v>1396</v>
      </c>
      <c r="D3083" s="882">
        <v>0.67</v>
      </c>
    </row>
    <row r="3084" spans="1:4" ht="13.5" x14ac:dyDescent="0.25">
      <c r="A3084" s="880" t="s">
        <v>7206</v>
      </c>
      <c r="B3084" s="881" t="s">
        <v>8755</v>
      </c>
      <c r="C3084" s="881" t="s">
        <v>1396</v>
      </c>
      <c r="D3084" s="882">
        <v>15.87</v>
      </c>
    </row>
    <row r="3085" spans="1:4" ht="13.5" x14ac:dyDescent="0.25">
      <c r="A3085" s="880" t="s">
        <v>7208</v>
      </c>
      <c r="B3085" s="881" t="s">
        <v>13666</v>
      </c>
      <c r="C3085" s="881" t="s">
        <v>1396</v>
      </c>
      <c r="D3085" s="882">
        <v>83.64</v>
      </c>
    </row>
    <row r="3086" spans="1:4" ht="13.5" x14ac:dyDescent="0.25">
      <c r="A3086" s="880" t="s">
        <v>7209</v>
      </c>
      <c r="B3086" s="881" t="s">
        <v>13667</v>
      </c>
      <c r="C3086" s="881" t="s">
        <v>3787</v>
      </c>
      <c r="D3086" s="882">
        <v>119.15</v>
      </c>
    </row>
    <row r="3087" spans="1:4" ht="13.5" x14ac:dyDescent="0.25">
      <c r="A3087" s="880" t="s">
        <v>7210</v>
      </c>
      <c r="B3087" s="881" t="s">
        <v>3645</v>
      </c>
      <c r="C3087" s="881" t="s">
        <v>3787</v>
      </c>
      <c r="D3087" s="882">
        <v>19.64</v>
      </c>
    </row>
    <row r="3088" spans="1:4" ht="13.5" x14ac:dyDescent="0.25">
      <c r="A3088" s="880" t="s">
        <v>7211</v>
      </c>
      <c r="B3088" s="881" t="s">
        <v>13668</v>
      </c>
      <c r="C3088" s="881" t="s">
        <v>2647</v>
      </c>
      <c r="D3088" s="882">
        <v>60.05</v>
      </c>
    </row>
    <row r="3089" spans="1:4" ht="13.5" x14ac:dyDescent="0.25">
      <c r="A3089" s="880" t="s">
        <v>7212</v>
      </c>
      <c r="B3089" s="881" t="s">
        <v>13669</v>
      </c>
      <c r="C3089" s="881" t="s">
        <v>5272</v>
      </c>
      <c r="D3089" s="882">
        <v>67.47</v>
      </c>
    </row>
    <row r="3090" spans="1:4" ht="13.5" x14ac:dyDescent="0.25">
      <c r="A3090" s="880" t="s">
        <v>7213</v>
      </c>
      <c r="B3090" s="881" t="s">
        <v>13670</v>
      </c>
      <c r="C3090" s="881" t="s">
        <v>13671</v>
      </c>
      <c r="D3090" s="882">
        <v>70.25</v>
      </c>
    </row>
    <row r="3091" spans="1:4" ht="13.5" x14ac:dyDescent="0.25">
      <c r="A3091" s="880" t="s">
        <v>7214</v>
      </c>
      <c r="B3091" s="881" t="s">
        <v>2995</v>
      </c>
      <c r="C3091" s="881" t="s">
        <v>11196</v>
      </c>
      <c r="D3091" s="882">
        <v>77.600000000000009</v>
      </c>
    </row>
    <row r="3092" spans="1:4" ht="13.5" x14ac:dyDescent="0.25">
      <c r="A3092" s="880" t="s">
        <v>7216</v>
      </c>
      <c r="B3092" s="881" t="s">
        <v>13672</v>
      </c>
      <c r="C3092" s="881" t="s">
        <v>4879</v>
      </c>
      <c r="D3092" s="882">
        <v>63.070000000000007</v>
      </c>
    </row>
    <row r="3093" spans="1:4" ht="13.5" x14ac:dyDescent="0.25">
      <c r="A3093" s="880" t="s">
        <v>7217</v>
      </c>
      <c r="B3093" s="881" t="s">
        <v>7899</v>
      </c>
      <c r="C3093" s="881" t="s">
        <v>12867</v>
      </c>
      <c r="D3093" s="882">
        <v>70.820000000000007</v>
      </c>
    </row>
    <row r="3094" spans="1:4" ht="13.5" x14ac:dyDescent="0.25">
      <c r="A3094" s="880" t="s">
        <v>7218</v>
      </c>
      <c r="B3094" s="881" t="s">
        <v>13673</v>
      </c>
      <c r="C3094" s="881" t="s">
        <v>11913</v>
      </c>
      <c r="D3094" s="882">
        <v>73.109999999999985</v>
      </c>
    </row>
    <row r="3095" spans="1:4" ht="13.5" x14ac:dyDescent="0.25">
      <c r="A3095" s="880" t="s">
        <v>7219</v>
      </c>
      <c r="B3095" s="881" t="s">
        <v>13674</v>
      </c>
      <c r="C3095" s="881" t="s">
        <v>12402</v>
      </c>
      <c r="D3095" s="882">
        <v>80.789999999999992</v>
      </c>
    </row>
    <row r="3096" spans="1:4" ht="13.5" x14ac:dyDescent="0.25">
      <c r="A3096" s="880" t="s">
        <v>7220</v>
      </c>
      <c r="B3096" s="881" t="s">
        <v>11839</v>
      </c>
      <c r="C3096" s="881" t="s">
        <v>4697</v>
      </c>
      <c r="D3096" s="882">
        <v>105.41</v>
      </c>
    </row>
    <row r="3097" spans="1:4" ht="13.5" x14ac:dyDescent="0.25">
      <c r="A3097" s="880" t="s">
        <v>7222</v>
      </c>
      <c r="B3097" s="881" t="s">
        <v>13675</v>
      </c>
      <c r="C3097" s="881" t="s">
        <v>5503</v>
      </c>
      <c r="D3097" s="882">
        <v>125.58000000000001</v>
      </c>
    </row>
    <row r="3098" spans="1:4" ht="13.5" x14ac:dyDescent="0.25">
      <c r="A3098" s="880" t="s">
        <v>7223</v>
      </c>
      <c r="B3098" s="881" t="s">
        <v>13676</v>
      </c>
      <c r="C3098" s="881" t="s">
        <v>6812</v>
      </c>
      <c r="D3098" s="882">
        <v>106.94999999999999</v>
      </c>
    </row>
    <row r="3099" spans="1:4" ht="13.5" x14ac:dyDescent="0.25">
      <c r="A3099" s="880" t="s">
        <v>7226</v>
      </c>
      <c r="B3099" s="881" t="s">
        <v>13677</v>
      </c>
      <c r="C3099" s="881" t="s">
        <v>3294</v>
      </c>
      <c r="D3099" s="882">
        <v>126.98</v>
      </c>
    </row>
    <row r="3100" spans="1:4" ht="13.5" x14ac:dyDescent="0.25">
      <c r="A3100" s="880" t="s">
        <v>7227</v>
      </c>
      <c r="B3100" s="881" t="s">
        <v>13678</v>
      </c>
      <c r="C3100" s="881" t="s">
        <v>7084</v>
      </c>
      <c r="D3100" s="882">
        <v>109.03999999999999</v>
      </c>
    </row>
    <row r="3101" spans="1:4" ht="13.5" x14ac:dyDescent="0.25">
      <c r="A3101" s="880" t="s">
        <v>7228</v>
      </c>
      <c r="B3101" s="881" t="s">
        <v>13679</v>
      </c>
      <c r="C3101" s="881" t="s">
        <v>13680</v>
      </c>
      <c r="D3101" s="882">
        <v>129.51</v>
      </c>
    </row>
    <row r="3102" spans="1:4" ht="13.5" x14ac:dyDescent="0.25">
      <c r="A3102" s="880" t="s">
        <v>7229</v>
      </c>
      <c r="B3102" s="881" t="s">
        <v>13681</v>
      </c>
      <c r="C3102" s="881" t="s">
        <v>13682</v>
      </c>
      <c r="D3102" s="882">
        <v>111.43</v>
      </c>
    </row>
    <row r="3103" spans="1:4" ht="13.5" x14ac:dyDescent="0.25">
      <c r="A3103" s="880" t="s">
        <v>7230</v>
      </c>
      <c r="B3103" s="881" t="s">
        <v>13683</v>
      </c>
      <c r="C3103" s="881" t="s">
        <v>7660</v>
      </c>
      <c r="D3103" s="882">
        <v>131.73999999999998</v>
      </c>
    </row>
    <row r="3104" spans="1:4" ht="13.5" x14ac:dyDescent="0.25">
      <c r="A3104" s="880" t="s">
        <v>7231</v>
      </c>
      <c r="B3104" s="881" t="s">
        <v>13684</v>
      </c>
      <c r="C3104" s="881" t="s">
        <v>5209</v>
      </c>
      <c r="D3104" s="882">
        <v>62.739999999999995</v>
      </c>
    </row>
    <row r="3105" spans="1:4" ht="13.5" x14ac:dyDescent="0.25">
      <c r="A3105" s="880" t="s">
        <v>7233</v>
      </c>
      <c r="B3105" s="881" t="s">
        <v>13685</v>
      </c>
      <c r="C3105" s="881" t="s">
        <v>13686</v>
      </c>
      <c r="D3105" s="882">
        <v>70.3</v>
      </c>
    </row>
    <row r="3106" spans="1:4" ht="13.5" x14ac:dyDescent="0.25">
      <c r="A3106" s="880" t="s">
        <v>7234</v>
      </c>
      <c r="B3106" s="881" t="s">
        <v>13687</v>
      </c>
      <c r="C3106" s="881" t="s">
        <v>13402</v>
      </c>
      <c r="D3106" s="882">
        <v>73.14</v>
      </c>
    </row>
    <row r="3107" spans="1:4" ht="13.5" x14ac:dyDescent="0.25">
      <c r="A3107" s="880" t="s">
        <v>7235</v>
      </c>
      <c r="B3107" s="881" t="s">
        <v>13688</v>
      </c>
      <c r="C3107" s="881" t="s">
        <v>13398</v>
      </c>
      <c r="D3107" s="882">
        <v>80.679999999999993</v>
      </c>
    </row>
    <row r="3108" spans="1:4" ht="13.5" x14ac:dyDescent="0.25">
      <c r="A3108" s="880" t="s">
        <v>7238</v>
      </c>
      <c r="B3108" s="881" t="s">
        <v>13689</v>
      </c>
      <c r="C3108" s="881" t="s">
        <v>13690</v>
      </c>
      <c r="D3108" s="882">
        <v>65.070000000000007</v>
      </c>
    </row>
    <row r="3109" spans="1:4" ht="13.5" x14ac:dyDescent="0.25">
      <c r="A3109" s="880" t="s">
        <v>7239</v>
      </c>
      <c r="B3109" s="881" t="s">
        <v>13691</v>
      </c>
      <c r="C3109" s="881" t="s">
        <v>13692</v>
      </c>
      <c r="D3109" s="882">
        <v>73</v>
      </c>
    </row>
    <row r="3110" spans="1:4" ht="13.5" x14ac:dyDescent="0.25">
      <c r="A3110" s="880" t="s">
        <v>7240</v>
      </c>
      <c r="B3110" s="881" t="s">
        <v>12441</v>
      </c>
      <c r="C3110" s="881" t="s">
        <v>8187</v>
      </c>
      <c r="D3110" s="882">
        <v>75.2</v>
      </c>
    </row>
    <row r="3111" spans="1:4" ht="13.5" x14ac:dyDescent="0.25">
      <c r="A3111" s="880" t="s">
        <v>7241</v>
      </c>
      <c r="B3111" s="881" t="s">
        <v>13693</v>
      </c>
      <c r="C3111" s="881" t="s">
        <v>4991</v>
      </c>
      <c r="D3111" s="882">
        <v>83.15</v>
      </c>
    </row>
    <row r="3112" spans="1:4" ht="13.5" x14ac:dyDescent="0.25">
      <c r="A3112" s="880" t="s">
        <v>7242</v>
      </c>
      <c r="B3112" s="881" t="s">
        <v>13694</v>
      </c>
      <c r="C3112" s="881" t="s">
        <v>6439</v>
      </c>
      <c r="D3112" s="882">
        <v>106.71000000000001</v>
      </c>
    </row>
    <row r="3113" spans="1:4" ht="13.5" x14ac:dyDescent="0.25">
      <c r="A3113" s="880" t="s">
        <v>7244</v>
      </c>
      <c r="B3113" s="881" t="s">
        <v>13695</v>
      </c>
      <c r="C3113" s="881" t="s">
        <v>2156</v>
      </c>
      <c r="D3113" s="882">
        <v>127.04</v>
      </c>
    </row>
    <row r="3114" spans="1:4" ht="13.5" x14ac:dyDescent="0.25">
      <c r="A3114" s="880" t="s">
        <v>7246</v>
      </c>
      <c r="B3114" s="881" t="s">
        <v>13696</v>
      </c>
      <c r="C3114" s="881" t="s">
        <v>3004</v>
      </c>
      <c r="D3114" s="882">
        <v>107.37</v>
      </c>
    </row>
    <row r="3115" spans="1:4" ht="13.5" x14ac:dyDescent="0.25">
      <c r="A3115" s="880" t="s">
        <v>7247</v>
      </c>
      <c r="B3115" s="881" t="s">
        <v>6502</v>
      </c>
      <c r="C3115" s="881" t="s">
        <v>3402</v>
      </c>
      <c r="D3115" s="882">
        <v>127.59</v>
      </c>
    </row>
    <row r="3116" spans="1:4" ht="13.5" x14ac:dyDescent="0.25">
      <c r="A3116" s="880" t="s">
        <v>7248</v>
      </c>
      <c r="B3116" s="881" t="s">
        <v>12278</v>
      </c>
      <c r="C3116" s="881" t="s">
        <v>6970</v>
      </c>
      <c r="D3116" s="882">
        <v>110.14</v>
      </c>
    </row>
    <row r="3117" spans="1:4" ht="13.5" x14ac:dyDescent="0.25">
      <c r="A3117" s="880" t="s">
        <v>7249</v>
      </c>
      <c r="B3117" s="881" t="s">
        <v>13697</v>
      </c>
      <c r="C3117" s="881" t="s">
        <v>13698</v>
      </c>
      <c r="D3117" s="882">
        <v>130.79999999999998</v>
      </c>
    </row>
    <row r="3118" spans="1:4" ht="13.5" x14ac:dyDescent="0.25">
      <c r="A3118" s="880" t="s">
        <v>7251</v>
      </c>
      <c r="B3118" s="881" t="s">
        <v>13699</v>
      </c>
      <c r="C3118" s="881" t="s">
        <v>12634</v>
      </c>
      <c r="D3118" s="882">
        <v>111.88999999999999</v>
      </c>
    </row>
    <row r="3119" spans="1:4" ht="13.5" x14ac:dyDescent="0.25">
      <c r="A3119" s="880" t="s">
        <v>7253</v>
      </c>
      <c r="B3119" s="881" t="s">
        <v>13700</v>
      </c>
      <c r="C3119" s="881" t="s">
        <v>5981</v>
      </c>
      <c r="D3119" s="882">
        <v>132.45000000000002</v>
      </c>
    </row>
    <row r="3120" spans="1:4" ht="13.5" x14ac:dyDescent="0.25">
      <c r="A3120" s="880" t="s">
        <v>7255</v>
      </c>
      <c r="B3120" s="881" t="s">
        <v>1912</v>
      </c>
      <c r="C3120" s="881" t="s">
        <v>3144</v>
      </c>
      <c r="D3120" s="882">
        <v>2.0000000000000004E-2</v>
      </c>
    </row>
    <row r="3121" spans="1:4" ht="13.5" x14ac:dyDescent="0.25">
      <c r="A3121" s="880" t="s">
        <v>7256</v>
      </c>
      <c r="B3121" s="881" t="s">
        <v>3377</v>
      </c>
      <c r="C3121" s="881" t="s">
        <v>1767</v>
      </c>
      <c r="D3121" s="882">
        <v>3.9999999999999994E-2</v>
      </c>
    </row>
    <row r="3122" spans="1:4" ht="13.5" x14ac:dyDescent="0.25">
      <c r="A3122" s="880" t="s">
        <v>7257</v>
      </c>
      <c r="B3122" s="881" t="s">
        <v>1912</v>
      </c>
      <c r="C3122" s="881" t="s">
        <v>3144</v>
      </c>
      <c r="D3122" s="882">
        <v>2.0000000000000004E-2</v>
      </c>
    </row>
    <row r="3123" spans="1:4" ht="13.5" x14ac:dyDescent="0.25">
      <c r="A3123" s="880" t="s">
        <v>7258</v>
      </c>
      <c r="B3123" s="881" t="s">
        <v>2297</v>
      </c>
      <c r="C3123" s="881" t="s">
        <v>2482</v>
      </c>
      <c r="D3123" s="882">
        <v>1.9999999999999997E-2</v>
      </c>
    </row>
    <row r="3124" spans="1:4" ht="13.5" x14ac:dyDescent="0.25">
      <c r="A3124" s="880" t="s">
        <v>7259</v>
      </c>
      <c r="B3124" s="881" t="s">
        <v>3377</v>
      </c>
      <c r="C3124" s="881" t="s">
        <v>1767</v>
      </c>
      <c r="D3124" s="882">
        <v>3.9999999999999994E-2</v>
      </c>
    </row>
    <row r="3125" spans="1:4" ht="13.5" x14ac:dyDescent="0.25">
      <c r="A3125" s="880" t="s">
        <v>7260</v>
      </c>
      <c r="B3125" s="881" t="s">
        <v>2377</v>
      </c>
      <c r="C3125" s="881" t="s">
        <v>2297</v>
      </c>
      <c r="D3125" s="882">
        <v>4.0000000000000008E-2</v>
      </c>
    </row>
    <row r="3126" spans="1:4" ht="13.5" x14ac:dyDescent="0.25">
      <c r="A3126" s="880" t="s">
        <v>7261</v>
      </c>
      <c r="B3126" s="881" t="s">
        <v>3377</v>
      </c>
      <c r="C3126" s="881" t="s">
        <v>1767</v>
      </c>
      <c r="D3126" s="882">
        <v>3.9999999999999994E-2</v>
      </c>
    </row>
    <row r="3127" spans="1:4" ht="13.5" x14ac:dyDescent="0.25">
      <c r="A3127" s="880" t="s">
        <v>7262</v>
      </c>
      <c r="B3127" s="881" t="s">
        <v>1910</v>
      </c>
      <c r="C3127" s="881" t="s">
        <v>2377</v>
      </c>
      <c r="D3127" s="882">
        <v>7.0000000000000007E-2</v>
      </c>
    </row>
    <row r="3128" spans="1:4" ht="13.5" x14ac:dyDescent="0.25">
      <c r="A3128" s="880" t="s">
        <v>7263</v>
      </c>
      <c r="B3128" s="881" t="s">
        <v>1573</v>
      </c>
      <c r="C3128" s="881" t="s">
        <v>2297</v>
      </c>
      <c r="D3128" s="882">
        <v>0.03</v>
      </c>
    </row>
    <row r="3129" spans="1:4" ht="13.5" x14ac:dyDescent="0.25">
      <c r="A3129" s="880" t="s">
        <v>7264</v>
      </c>
      <c r="B3129" s="881" t="s">
        <v>2684</v>
      </c>
      <c r="C3129" s="881" t="s">
        <v>3377</v>
      </c>
      <c r="D3129" s="882">
        <v>7.0000000000000007E-2</v>
      </c>
    </row>
    <row r="3130" spans="1:4" ht="13.5" x14ac:dyDescent="0.25">
      <c r="A3130" s="880" t="s">
        <v>7265</v>
      </c>
      <c r="B3130" s="881" t="s">
        <v>2326</v>
      </c>
      <c r="C3130" s="881" t="s">
        <v>2316</v>
      </c>
      <c r="D3130" s="882">
        <v>0.11999999999999997</v>
      </c>
    </row>
    <row r="3131" spans="1:4" ht="13.5" x14ac:dyDescent="0.25">
      <c r="A3131" s="880" t="s">
        <v>7266</v>
      </c>
      <c r="B3131" s="881" t="s">
        <v>2297</v>
      </c>
      <c r="C3131" s="881" t="s">
        <v>3144</v>
      </c>
      <c r="D3131" s="882">
        <v>0.03</v>
      </c>
    </row>
    <row r="3132" spans="1:4" ht="13.5" x14ac:dyDescent="0.25">
      <c r="A3132" s="880" t="s">
        <v>7267</v>
      </c>
      <c r="B3132" s="881" t="s">
        <v>2377</v>
      </c>
      <c r="C3132" s="881" t="s">
        <v>2297</v>
      </c>
      <c r="D3132" s="882">
        <v>4.0000000000000008E-2</v>
      </c>
    </row>
    <row r="3133" spans="1:4" ht="13.5" x14ac:dyDescent="0.25">
      <c r="A3133" s="880" t="s">
        <v>7268</v>
      </c>
      <c r="B3133" s="881" t="s">
        <v>1660</v>
      </c>
      <c r="C3133" s="881" t="s">
        <v>1573</v>
      </c>
      <c r="D3133" s="882">
        <v>0.06</v>
      </c>
    </row>
    <row r="3134" spans="1:4" ht="13.5" x14ac:dyDescent="0.25">
      <c r="A3134" s="880" t="s">
        <v>7269</v>
      </c>
      <c r="B3134" s="881" t="s">
        <v>3377</v>
      </c>
      <c r="C3134" s="881" t="s">
        <v>1767</v>
      </c>
      <c r="D3134" s="882">
        <v>3.9999999999999994E-2</v>
      </c>
    </row>
    <row r="3135" spans="1:4" ht="13.5" x14ac:dyDescent="0.25">
      <c r="A3135" s="880" t="s">
        <v>7270</v>
      </c>
      <c r="B3135" s="881" t="s">
        <v>2316</v>
      </c>
      <c r="C3135" s="881" t="s">
        <v>1660</v>
      </c>
      <c r="D3135" s="882">
        <v>8.0000000000000016E-2</v>
      </c>
    </row>
    <row r="3136" spans="1:4" ht="13.5" x14ac:dyDescent="0.25">
      <c r="A3136" s="880" t="s">
        <v>7271</v>
      </c>
      <c r="B3136" s="881" t="s">
        <v>2326</v>
      </c>
      <c r="C3136" s="881" t="s">
        <v>2316</v>
      </c>
      <c r="D3136" s="882">
        <v>0.11999999999999997</v>
      </c>
    </row>
    <row r="3137" spans="1:4" ht="13.5" x14ac:dyDescent="0.25">
      <c r="A3137" s="880" t="s">
        <v>7272</v>
      </c>
      <c r="B3137" s="881" t="s">
        <v>2293</v>
      </c>
      <c r="C3137" s="881" t="s">
        <v>4438</v>
      </c>
      <c r="D3137" s="882">
        <v>0.20999999999999996</v>
      </c>
    </row>
    <row r="3138" spans="1:4" ht="13.5" x14ac:dyDescent="0.25">
      <c r="A3138" s="880" t="s">
        <v>7274</v>
      </c>
      <c r="B3138" s="881" t="s">
        <v>2736</v>
      </c>
      <c r="C3138" s="881" t="s">
        <v>2400</v>
      </c>
      <c r="D3138" s="882">
        <v>0.28999999999999992</v>
      </c>
    </row>
    <row r="3139" spans="1:4" ht="13.5" x14ac:dyDescent="0.25">
      <c r="A3139" s="880" t="s">
        <v>7275</v>
      </c>
      <c r="B3139" s="881" t="s">
        <v>2785</v>
      </c>
      <c r="C3139" s="881" t="s">
        <v>5654</v>
      </c>
      <c r="D3139" s="882">
        <v>0.38</v>
      </c>
    </row>
    <row r="3140" spans="1:4" ht="13.5" x14ac:dyDescent="0.25">
      <c r="A3140" s="880" t="s">
        <v>7276</v>
      </c>
      <c r="B3140" s="881" t="s">
        <v>13701</v>
      </c>
      <c r="C3140" s="881" t="s">
        <v>13702</v>
      </c>
      <c r="D3140" s="882">
        <v>18.839999999999996</v>
      </c>
    </row>
    <row r="3141" spans="1:4" ht="13.5" x14ac:dyDescent="0.25">
      <c r="A3141" s="880" t="s">
        <v>7277</v>
      </c>
      <c r="B3141" s="881" t="s">
        <v>2297</v>
      </c>
      <c r="C3141" s="881" t="s">
        <v>2482</v>
      </c>
      <c r="D3141" s="882">
        <v>1.9999999999999997E-2</v>
      </c>
    </row>
    <row r="3142" spans="1:4" ht="13.5" x14ac:dyDescent="0.25">
      <c r="A3142" s="880" t="s">
        <v>7278</v>
      </c>
      <c r="B3142" s="881" t="s">
        <v>2353</v>
      </c>
      <c r="C3142" s="881" t="s">
        <v>1444</v>
      </c>
      <c r="D3142" s="882">
        <v>0.12000000000000001</v>
      </c>
    </row>
    <row r="3143" spans="1:4" ht="13.5" x14ac:dyDescent="0.25">
      <c r="A3143" s="880" t="s">
        <v>7279</v>
      </c>
      <c r="B3143" s="881" t="s">
        <v>5725</v>
      </c>
      <c r="C3143" s="881" t="s">
        <v>3144</v>
      </c>
      <c r="D3143" s="882">
        <v>0.18</v>
      </c>
    </row>
    <row r="3144" spans="1:4" ht="13.5" x14ac:dyDescent="0.25">
      <c r="A3144" s="880" t="s">
        <v>7280</v>
      </c>
      <c r="B3144" s="881" t="s">
        <v>2361</v>
      </c>
      <c r="C3144" s="881" t="s">
        <v>2482</v>
      </c>
      <c r="D3144" s="882">
        <v>0.24000000000000002</v>
      </c>
    </row>
    <row r="3145" spans="1:4" ht="13.5" x14ac:dyDescent="0.25">
      <c r="A3145" s="880" t="s">
        <v>7281</v>
      </c>
      <c r="B3145" s="881" t="s">
        <v>4438</v>
      </c>
      <c r="C3145" s="881" t="s">
        <v>2297</v>
      </c>
      <c r="D3145" s="882">
        <v>0.32</v>
      </c>
    </row>
    <row r="3146" spans="1:4" ht="13.5" x14ac:dyDescent="0.25">
      <c r="A3146" s="880" t="s">
        <v>7282</v>
      </c>
      <c r="B3146" s="881" t="s">
        <v>3965</v>
      </c>
      <c r="C3146" s="881" t="s">
        <v>2494</v>
      </c>
      <c r="D3146" s="882">
        <v>1.8399999999999999</v>
      </c>
    </row>
    <row r="3147" spans="1:4" ht="13.5" x14ac:dyDescent="0.25">
      <c r="A3147" s="880" t="s">
        <v>7283</v>
      </c>
      <c r="B3147" s="881" t="s">
        <v>12581</v>
      </c>
      <c r="C3147" s="881" t="s">
        <v>3525</v>
      </c>
      <c r="D3147" s="882">
        <v>3.31</v>
      </c>
    </row>
    <row r="3148" spans="1:4" ht="13.5" x14ac:dyDescent="0.25">
      <c r="A3148" s="880" t="s">
        <v>7284</v>
      </c>
      <c r="B3148" s="881" t="s">
        <v>6416</v>
      </c>
      <c r="C3148" s="881" t="s">
        <v>1410</v>
      </c>
      <c r="D3148" s="882">
        <v>4.7899999999999991</v>
      </c>
    </row>
    <row r="3149" spans="1:4" ht="13.5" x14ac:dyDescent="0.25">
      <c r="A3149" s="880" t="s">
        <v>7285</v>
      </c>
      <c r="B3149" s="881" t="s">
        <v>4686</v>
      </c>
      <c r="C3149" s="881" t="s">
        <v>12141</v>
      </c>
      <c r="D3149" s="882">
        <v>6.27</v>
      </c>
    </row>
    <row r="3150" spans="1:4" ht="13.5" x14ac:dyDescent="0.25">
      <c r="A3150" s="880" t="s">
        <v>7286</v>
      </c>
      <c r="B3150" s="881" t="s">
        <v>5350</v>
      </c>
      <c r="C3150" s="881" t="s">
        <v>7127</v>
      </c>
      <c r="D3150" s="882">
        <v>62.6</v>
      </c>
    </row>
    <row r="3151" spans="1:4" ht="13.5" x14ac:dyDescent="0.25">
      <c r="A3151" s="880" t="s">
        <v>7287</v>
      </c>
      <c r="B3151" s="881" t="s">
        <v>13703</v>
      </c>
      <c r="C3151" s="881" t="s">
        <v>13704</v>
      </c>
      <c r="D3151" s="882">
        <v>33.120000000000005</v>
      </c>
    </row>
    <row r="3152" spans="1:4" ht="13.5" x14ac:dyDescent="0.25">
      <c r="A3152" s="880" t="s">
        <v>7288</v>
      </c>
      <c r="B3152" s="881" t="s">
        <v>6484</v>
      </c>
      <c r="C3152" s="881" t="s">
        <v>2123</v>
      </c>
      <c r="D3152" s="882">
        <v>14.750000000000002</v>
      </c>
    </row>
    <row r="3153" spans="1:4" ht="13.5" x14ac:dyDescent="0.25">
      <c r="A3153" s="880" t="s">
        <v>7290</v>
      </c>
      <c r="B3153" s="881" t="s">
        <v>13705</v>
      </c>
      <c r="C3153" s="881" t="s">
        <v>6645</v>
      </c>
      <c r="D3153" s="882">
        <v>95.7</v>
      </c>
    </row>
    <row r="3154" spans="1:4" ht="13.5" x14ac:dyDescent="0.25">
      <c r="A3154" s="880" t="s">
        <v>7291</v>
      </c>
      <c r="B3154" s="881" t="s">
        <v>5350</v>
      </c>
      <c r="C3154" s="881" t="s">
        <v>7127</v>
      </c>
      <c r="D3154" s="882">
        <v>62.6</v>
      </c>
    </row>
    <row r="3155" spans="1:4" ht="13.5" x14ac:dyDescent="0.25">
      <c r="A3155" s="880" t="s">
        <v>7292</v>
      </c>
      <c r="B3155" s="881" t="s">
        <v>6484</v>
      </c>
      <c r="C3155" s="881" t="s">
        <v>2123</v>
      </c>
      <c r="D3155" s="882">
        <v>14.750000000000002</v>
      </c>
    </row>
    <row r="3156" spans="1:4" ht="13.5" x14ac:dyDescent="0.25">
      <c r="A3156" s="880" t="s">
        <v>7293</v>
      </c>
      <c r="B3156" s="881" t="s">
        <v>13706</v>
      </c>
      <c r="C3156" s="881" t="s">
        <v>5825</v>
      </c>
      <c r="D3156" s="882">
        <v>128.81</v>
      </c>
    </row>
    <row r="3157" spans="1:4" ht="13.5" x14ac:dyDescent="0.25">
      <c r="A3157" s="880" t="s">
        <v>7295</v>
      </c>
      <c r="B3157" s="881" t="s">
        <v>13705</v>
      </c>
      <c r="C3157" s="881" t="s">
        <v>6645</v>
      </c>
      <c r="D3157" s="882">
        <v>95.7</v>
      </c>
    </row>
    <row r="3158" spans="1:4" ht="13.5" x14ac:dyDescent="0.25">
      <c r="A3158" s="880" t="s">
        <v>7296</v>
      </c>
      <c r="B3158" s="881" t="s">
        <v>13707</v>
      </c>
      <c r="C3158" s="881" t="s">
        <v>2122</v>
      </c>
      <c r="D3158" s="882">
        <v>18.380000000000003</v>
      </c>
    </row>
    <row r="3159" spans="1:4" ht="13.5" x14ac:dyDescent="0.25">
      <c r="A3159" s="880" t="s">
        <v>7297</v>
      </c>
      <c r="B3159" s="881" t="s">
        <v>13708</v>
      </c>
      <c r="C3159" s="881" t="s">
        <v>1790</v>
      </c>
      <c r="D3159" s="882">
        <v>176.66000000000003</v>
      </c>
    </row>
    <row r="3160" spans="1:4" ht="13.5" x14ac:dyDescent="0.25">
      <c r="A3160" s="880" t="s">
        <v>7298</v>
      </c>
      <c r="B3160" s="881" t="s">
        <v>13709</v>
      </c>
      <c r="C3160" s="881" t="s">
        <v>12480</v>
      </c>
      <c r="D3160" s="882">
        <v>114.07</v>
      </c>
    </row>
    <row r="3161" spans="1:4" ht="13.5" x14ac:dyDescent="0.25">
      <c r="A3161" s="880" t="s">
        <v>7300</v>
      </c>
      <c r="B3161" s="881" t="s">
        <v>4095</v>
      </c>
      <c r="C3161" s="881" t="s">
        <v>3323</v>
      </c>
      <c r="D3161" s="882">
        <v>29.490000000000002</v>
      </c>
    </row>
    <row r="3162" spans="1:4" ht="13.5" x14ac:dyDescent="0.25">
      <c r="A3162" s="880" t="s">
        <v>7301</v>
      </c>
      <c r="B3162" s="881" t="s">
        <v>1634</v>
      </c>
      <c r="C3162" s="881" t="s">
        <v>2299</v>
      </c>
      <c r="D3162" s="882">
        <v>1.63</v>
      </c>
    </row>
    <row r="3163" spans="1:4" ht="13.5" x14ac:dyDescent="0.25">
      <c r="A3163" s="880" t="s">
        <v>7302</v>
      </c>
      <c r="B3163" s="881" t="s">
        <v>7175</v>
      </c>
      <c r="C3163" s="881" t="s">
        <v>2328</v>
      </c>
      <c r="D3163" s="882">
        <v>3.38</v>
      </c>
    </row>
    <row r="3164" spans="1:4" ht="13.5" x14ac:dyDescent="0.25">
      <c r="A3164" s="880" t="s">
        <v>7303</v>
      </c>
      <c r="B3164" s="881" t="s">
        <v>2890</v>
      </c>
      <c r="C3164" s="881" t="s">
        <v>6236</v>
      </c>
      <c r="D3164" s="882">
        <v>2.6100000000000003</v>
      </c>
    </row>
    <row r="3165" spans="1:4" ht="13.5" x14ac:dyDescent="0.25">
      <c r="A3165" s="880" t="s">
        <v>7304</v>
      </c>
      <c r="B3165" s="881" t="s">
        <v>4759</v>
      </c>
      <c r="C3165" s="881" t="s">
        <v>2855</v>
      </c>
      <c r="D3165" s="882">
        <v>3.0600000000000005</v>
      </c>
    </row>
    <row r="3166" spans="1:4" ht="13.5" x14ac:dyDescent="0.25">
      <c r="A3166" s="880" t="s">
        <v>7305</v>
      </c>
      <c r="B3166" s="881" t="s">
        <v>4626</v>
      </c>
      <c r="C3166" s="881" t="s">
        <v>2369</v>
      </c>
      <c r="D3166" s="882">
        <v>0.87</v>
      </c>
    </row>
    <row r="3167" spans="1:4" ht="13.5" x14ac:dyDescent="0.25">
      <c r="A3167" s="880" t="s">
        <v>7306</v>
      </c>
      <c r="B3167" s="881" t="s">
        <v>2200</v>
      </c>
      <c r="C3167" s="881" t="s">
        <v>7307</v>
      </c>
      <c r="D3167" s="882">
        <v>1.1100000000000001</v>
      </c>
    </row>
    <row r="3168" spans="1:4" ht="13.5" x14ac:dyDescent="0.25">
      <c r="A3168" s="880" t="s">
        <v>7308</v>
      </c>
      <c r="B3168" s="881" t="s">
        <v>2308</v>
      </c>
      <c r="C3168" s="881" t="s">
        <v>2131</v>
      </c>
      <c r="D3168" s="882">
        <v>1.6199999999999999</v>
      </c>
    </row>
    <row r="3169" spans="1:4" ht="13.5" x14ac:dyDescent="0.25">
      <c r="A3169" s="880" t="s">
        <v>7309</v>
      </c>
      <c r="B3169" s="881" t="s">
        <v>2851</v>
      </c>
      <c r="C3169" s="881" t="s">
        <v>2485</v>
      </c>
      <c r="D3169" s="882">
        <v>0.45</v>
      </c>
    </row>
    <row r="3170" spans="1:4" ht="13.5" x14ac:dyDescent="0.25">
      <c r="A3170" s="880" t="s">
        <v>7310</v>
      </c>
      <c r="B3170" s="881" t="s">
        <v>2313</v>
      </c>
      <c r="C3170" s="881" t="s">
        <v>4208</v>
      </c>
      <c r="D3170" s="882">
        <v>0.88</v>
      </c>
    </row>
    <row r="3171" spans="1:4" ht="13.5" x14ac:dyDescent="0.25">
      <c r="A3171" s="880" t="s">
        <v>7311</v>
      </c>
      <c r="B3171" s="881" t="s">
        <v>4853</v>
      </c>
      <c r="C3171" s="881" t="s">
        <v>4367</v>
      </c>
      <c r="D3171" s="882">
        <v>1.42</v>
      </c>
    </row>
    <row r="3172" spans="1:4" ht="13.5" x14ac:dyDescent="0.25">
      <c r="A3172" s="880" t="s">
        <v>7312</v>
      </c>
      <c r="B3172" s="881" t="s">
        <v>2393</v>
      </c>
      <c r="C3172" s="881" t="s">
        <v>5507</v>
      </c>
      <c r="D3172" s="882">
        <v>6.5699999999999985</v>
      </c>
    </row>
    <row r="3173" spans="1:4" ht="13.5" x14ac:dyDescent="0.25">
      <c r="A3173" s="880" t="s">
        <v>7313</v>
      </c>
      <c r="B3173" s="881" t="s">
        <v>11939</v>
      </c>
      <c r="C3173" s="881" t="s">
        <v>7314</v>
      </c>
      <c r="D3173" s="882">
        <v>3.25</v>
      </c>
    </row>
    <row r="3174" spans="1:4" ht="13.5" x14ac:dyDescent="0.25">
      <c r="A3174" s="880" t="s">
        <v>7315</v>
      </c>
      <c r="B3174" s="881" t="s">
        <v>13710</v>
      </c>
      <c r="C3174" s="881" t="s">
        <v>1614</v>
      </c>
      <c r="D3174" s="882">
        <v>2.9699999999999998</v>
      </c>
    </row>
    <row r="3175" spans="1:4" ht="13.5" x14ac:dyDescent="0.25">
      <c r="A3175" s="880" t="s">
        <v>7316</v>
      </c>
      <c r="B3175" s="881" t="s">
        <v>1727</v>
      </c>
      <c r="C3175" s="881" t="s">
        <v>4101</v>
      </c>
      <c r="D3175" s="882">
        <v>1.6999999999999997</v>
      </c>
    </row>
    <row r="3176" spans="1:4" ht="13.5" x14ac:dyDescent="0.25">
      <c r="A3176" s="880" t="s">
        <v>7318</v>
      </c>
      <c r="B3176" s="881" t="s">
        <v>3524</v>
      </c>
      <c r="C3176" s="881" t="s">
        <v>3965</v>
      </c>
      <c r="D3176" s="882">
        <v>1.42</v>
      </c>
    </row>
    <row r="3177" spans="1:4" ht="13.5" x14ac:dyDescent="0.25">
      <c r="A3177" s="880" t="s">
        <v>7319</v>
      </c>
      <c r="B3177" s="881" t="s">
        <v>8423</v>
      </c>
      <c r="C3177" s="881" t="s">
        <v>2360</v>
      </c>
      <c r="D3177" s="882">
        <v>1.56</v>
      </c>
    </row>
    <row r="3178" spans="1:4" ht="13.5" x14ac:dyDescent="0.25">
      <c r="A3178" s="880" t="s">
        <v>7320</v>
      </c>
      <c r="B3178" s="881" t="s">
        <v>7014</v>
      </c>
      <c r="C3178" s="881" t="s">
        <v>4899</v>
      </c>
      <c r="D3178" s="882">
        <v>1.94</v>
      </c>
    </row>
    <row r="3179" spans="1:4" ht="13.5" x14ac:dyDescent="0.25">
      <c r="A3179" s="880" t="s">
        <v>7321</v>
      </c>
      <c r="B3179" s="881" t="s">
        <v>7080</v>
      </c>
      <c r="C3179" s="881" t="s">
        <v>4837</v>
      </c>
      <c r="D3179" s="882">
        <v>19.16</v>
      </c>
    </row>
    <row r="3180" spans="1:4" ht="13.5" x14ac:dyDescent="0.25">
      <c r="A3180" s="880" t="s">
        <v>7324</v>
      </c>
      <c r="B3180" s="881" t="s">
        <v>2321</v>
      </c>
      <c r="C3180" s="881" t="s">
        <v>1489</v>
      </c>
      <c r="D3180" s="882">
        <v>1.1000000000000001</v>
      </c>
    </row>
    <row r="3181" spans="1:4" ht="13.5" x14ac:dyDescent="0.25">
      <c r="A3181" s="880" t="s">
        <v>7325</v>
      </c>
      <c r="B3181" s="881" t="s">
        <v>6344</v>
      </c>
      <c r="C3181" s="881" t="s">
        <v>2200</v>
      </c>
      <c r="D3181" s="882">
        <v>1.1599999999999997</v>
      </c>
    </row>
    <row r="3182" spans="1:4" ht="13.5" x14ac:dyDescent="0.25">
      <c r="A3182" s="880" t="s">
        <v>7326</v>
      </c>
      <c r="B3182" s="881" t="s">
        <v>4539</v>
      </c>
      <c r="C3182" s="881" t="s">
        <v>6960</v>
      </c>
      <c r="D3182" s="882">
        <v>1.2600000000000002</v>
      </c>
    </row>
    <row r="3183" spans="1:4" ht="13.5" x14ac:dyDescent="0.25">
      <c r="A3183" s="880" t="s">
        <v>7327</v>
      </c>
      <c r="B3183" s="881" t="s">
        <v>3469</v>
      </c>
      <c r="C3183" s="881" t="s">
        <v>3864</v>
      </c>
      <c r="D3183" s="882">
        <v>2.4900000000000002</v>
      </c>
    </row>
    <row r="3184" spans="1:4" ht="13.5" x14ac:dyDescent="0.25">
      <c r="A3184" s="880" t="s">
        <v>7328</v>
      </c>
      <c r="B3184" s="881" t="s">
        <v>3146</v>
      </c>
      <c r="C3184" s="881" t="s">
        <v>1396</v>
      </c>
      <c r="D3184" s="882">
        <v>0.94</v>
      </c>
    </row>
    <row r="3185" spans="1:4" ht="13.5" x14ac:dyDescent="0.25">
      <c r="A3185" s="880" t="s">
        <v>7329</v>
      </c>
      <c r="B3185" s="881" t="s">
        <v>2322</v>
      </c>
      <c r="C3185" s="881" t="s">
        <v>1396</v>
      </c>
      <c r="D3185" s="882">
        <v>0.33</v>
      </c>
    </row>
    <row r="3186" spans="1:4" ht="13.5" x14ac:dyDescent="0.25">
      <c r="A3186" s="880" t="s">
        <v>7330</v>
      </c>
      <c r="B3186" s="881" t="s">
        <v>2302</v>
      </c>
      <c r="C3186" s="881" t="s">
        <v>1396</v>
      </c>
      <c r="D3186" s="882">
        <v>0.62</v>
      </c>
    </row>
    <row r="3187" spans="1:4" ht="13.5" x14ac:dyDescent="0.25">
      <c r="A3187" s="880" t="s">
        <v>7331</v>
      </c>
      <c r="B3187" s="881" t="s">
        <v>7014</v>
      </c>
      <c r="C3187" s="881" t="s">
        <v>1396</v>
      </c>
      <c r="D3187" s="882">
        <v>4.42</v>
      </c>
    </row>
    <row r="3188" spans="1:4" ht="13.5" x14ac:dyDescent="0.25">
      <c r="A3188" s="880" t="s">
        <v>7332</v>
      </c>
      <c r="B3188" s="881" t="s">
        <v>4938</v>
      </c>
      <c r="C3188" s="881" t="s">
        <v>1396</v>
      </c>
      <c r="D3188" s="882">
        <v>6.3</v>
      </c>
    </row>
    <row r="3189" spans="1:4" ht="13.5" x14ac:dyDescent="0.25">
      <c r="A3189" s="880" t="s">
        <v>7333</v>
      </c>
      <c r="B3189" s="881" t="s">
        <v>12141</v>
      </c>
      <c r="C3189" s="881" t="s">
        <v>1396</v>
      </c>
      <c r="D3189" s="882">
        <v>1.27</v>
      </c>
    </row>
    <row r="3190" spans="1:4" ht="13.5" x14ac:dyDescent="0.25">
      <c r="A3190" s="880" t="s">
        <v>7334</v>
      </c>
      <c r="B3190" s="881" t="s">
        <v>1410</v>
      </c>
      <c r="C3190" s="881" t="s">
        <v>1396</v>
      </c>
      <c r="D3190" s="882">
        <v>0.98</v>
      </c>
    </row>
    <row r="3191" spans="1:4" ht="13.5" x14ac:dyDescent="0.25">
      <c r="A3191" s="880" t="s">
        <v>7335</v>
      </c>
      <c r="B3191" s="881" t="s">
        <v>2341</v>
      </c>
      <c r="C3191" s="881" t="s">
        <v>1396</v>
      </c>
      <c r="D3191" s="882">
        <v>0.3</v>
      </c>
    </row>
    <row r="3192" spans="1:4" ht="13.5" x14ac:dyDescent="0.25">
      <c r="A3192" s="880" t="s">
        <v>7336</v>
      </c>
      <c r="B3192" s="881" t="s">
        <v>5865</v>
      </c>
      <c r="C3192" s="881" t="s">
        <v>1396</v>
      </c>
      <c r="D3192" s="882">
        <v>0.96</v>
      </c>
    </row>
    <row r="3193" spans="1:4" ht="13.5" x14ac:dyDescent="0.25">
      <c r="A3193" s="880" t="s">
        <v>7337</v>
      </c>
      <c r="B3193" s="881" t="s">
        <v>13711</v>
      </c>
      <c r="C3193" s="881" t="s">
        <v>1396</v>
      </c>
      <c r="D3193" s="882">
        <v>10.62</v>
      </c>
    </row>
    <row r="3194" spans="1:4" ht="13.5" x14ac:dyDescent="0.25">
      <c r="A3194" s="880" t="s">
        <v>7339</v>
      </c>
      <c r="B3194" s="881" t="s">
        <v>2516</v>
      </c>
      <c r="C3194" s="881" t="s">
        <v>1396</v>
      </c>
      <c r="D3194" s="882">
        <v>12.86</v>
      </c>
    </row>
    <row r="3195" spans="1:4" ht="13.5" x14ac:dyDescent="0.25">
      <c r="A3195" s="880" t="s">
        <v>7340</v>
      </c>
      <c r="B3195" s="881" t="s">
        <v>13712</v>
      </c>
      <c r="C3195" s="881" t="s">
        <v>1396</v>
      </c>
      <c r="D3195" s="882">
        <v>1.28</v>
      </c>
    </row>
    <row r="3196" spans="1:4" ht="13.5" x14ac:dyDescent="0.25">
      <c r="A3196" s="880" t="s">
        <v>7341</v>
      </c>
      <c r="B3196" s="881" t="s">
        <v>13713</v>
      </c>
      <c r="C3196" s="881" t="s">
        <v>13157</v>
      </c>
      <c r="D3196" s="882">
        <v>79.19</v>
      </c>
    </row>
    <row r="3197" spans="1:4" ht="13.5" x14ac:dyDescent="0.25">
      <c r="A3197" s="880" t="s">
        <v>7342</v>
      </c>
      <c r="B3197" s="881" t="s">
        <v>13714</v>
      </c>
      <c r="C3197" s="881" t="s">
        <v>13562</v>
      </c>
      <c r="D3197" s="882">
        <v>80.88</v>
      </c>
    </row>
    <row r="3198" spans="1:4" ht="13.5" x14ac:dyDescent="0.25">
      <c r="A3198" s="880" t="s">
        <v>7343</v>
      </c>
      <c r="B3198" s="881" t="s">
        <v>13715</v>
      </c>
      <c r="C3198" s="881" t="s">
        <v>13564</v>
      </c>
      <c r="D3198" s="882">
        <v>82.56</v>
      </c>
    </row>
    <row r="3199" spans="1:4" ht="13.5" x14ac:dyDescent="0.25">
      <c r="A3199" s="880" t="s">
        <v>7344</v>
      </c>
      <c r="B3199" s="881" t="s">
        <v>13716</v>
      </c>
      <c r="C3199" s="881" t="s">
        <v>13566</v>
      </c>
      <c r="D3199" s="882">
        <v>84.250000000000014</v>
      </c>
    </row>
    <row r="3200" spans="1:4" ht="13.5" x14ac:dyDescent="0.25">
      <c r="A3200" s="880" t="s">
        <v>7346</v>
      </c>
      <c r="B3200" s="881" t="s">
        <v>13717</v>
      </c>
      <c r="C3200" s="881" t="s">
        <v>1813</v>
      </c>
      <c r="D3200" s="882">
        <v>100.38000000000001</v>
      </c>
    </row>
    <row r="3201" spans="1:4" ht="13.5" x14ac:dyDescent="0.25">
      <c r="A3201" s="880" t="s">
        <v>7347</v>
      </c>
      <c r="B3201" s="881" t="s">
        <v>13718</v>
      </c>
      <c r="C3201" s="881" t="s">
        <v>13571</v>
      </c>
      <c r="D3201" s="882">
        <v>103.36999999999999</v>
      </c>
    </row>
    <row r="3202" spans="1:4" ht="13.5" x14ac:dyDescent="0.25">
      <c r="A3202" s="880" t="s">
        <v>7348</v>
      </c>
      <c r="B3202" s="881" t="s">
        <v>13719</v>
      </c>
      <c r="C3202" s="881" t="s">
        <v>11993</v>
      </c>
      <c r="D3202" s="882">
        <v>106.34999999999998</v>
      </c>
    </row>
    <row r="3203" spans="1:4" ht="13.5" x14ac:dyDescent="0.25">
      <c r="A3203" s="880" t="s">
        <v>7349</v>
      </c>
      <c r="B3203" s="881" t="s">
        <v>2473</v>
      </c>
      <c r="C3203" s="881" t="s">
        <v>13586</v>
      </c>
      <c r="D3203" s="882">
        <v>109.35</v>
      </c>
    </row>
    <row r="3204" spans="1:4" ht="13.5" x14ac:dyDescent="0.25">
      <c r="A3204" s="880" t="s">
        <v>7350</v>
      </c>
      <c r="B3204" s="881" t="s">
        <v>13720</v>
      </c>
      <c r="C3204" s="881" t="s">
        <v>12460</v>
      </c>
      <c r="D3204" s="882">
        <v>383.61</v>
      </c>
    </row>
    <row r="3205" spans="1:4" ht="13.5" x14ac:dyDescent="0.25">
      <c r="A3205" s="880" t="s">
        <v>7351</v>
      </c>
      <c r="B3205" s="881" t="s">
        <v>13721</v>
      </c>
      <c r="C3205" s="881" t="s">
        <v>13274</v>
      </c>
      <c r="D3205" s="882">
        <v>397.88</v>
      </c>
    </row>
    <row r="3206" spans="1:4" ht="13.5" x14ac:dyDescent="0.25">
      <c r="A3206" s="880" t="s">
        <v>7352</v>
      </c>
      <c r="B3206" s="881" t="s">
        <v>13722</v>
      </c>
      <c r="C3206" s="881" t="s">
        <v>4472</v>
      </c>
      <c r="D3206" s="882">
        <v>278.63</v>
      </c>
    </row>
    <row r="3207" spans="1:4" ht="13.5" x14ac:dyDescent="0.25">
      <c r="A3207" s="880" t="s">
        <v>7353</v>
      </c>
      <c r="B3207" s="881" t="s">
        <v>13723</v>
      </c>
      <c r="C3207" s="881" t="s">
        <v>4472</v>
      </c>
      <c r="D3207" s="882">
        <v>500.42</v>
      </c>
    </row>
    <row r="3208" spans="1:4" ht="13.5" x14ac:dyDescent="0.25">
      <c r="A3208" s="880" t="s">
        <v>7354</v>
      </c>
      <c r="B3208" s="881" t="s">
        <v>13724</v>
      </c>
      <c r="C3208" s="881" t="s">
        <v>5594</v>
      </c>
      <c r="D3208" s="882">
        <v>841.48</v>
      </c>
    </row>
    <row r="3209" spans="1:4" ht="13.5" x14ac:dyDescent="0.25">
      <c r="A3209" s="880" t="s">
        <v>7356</v>
      </c>
      <c r="B3209" s="881" t="s">
        <v>8071</v>
      </c>
      <c r="C3209" s="881" t="s">
        <v>2654</v>
      </c>
      <c r="D3209" s="882">
        <v>14.5</v>
      </c>
    </row>
    <row r="3210" spans="1:4" ht="13.5" x14ac:dyDescent="0.25">
      <c r="A3210" s="880" t="s">
        <v>7357</v>
      </c>
      <c r="B3210" s="881" t="s">
        <v>13725</v>
      </c>
      <c r="C3210" s="881" t="s">
        <v>4568</v>
      </c>
      <c r="D3210" s="882">
        <v>14.98</v>
      </c>
    </row>
    <row r="3211" spans="1:4" ht="13.5" x14ac:dyDescent="0.25">
      <c r="A3211" s="880" t="s">
        <v>7358</v>
      </c>
      <c r="B3211" s="881" t="s">
        <v>12026</v>
      </c>
      <c r="C3211" s="881" t="s">
        <v>6685</v>
      </c>
      <c r="D3211" s="882">
        <v>15.450000000000001</v>
      </c>
    </row>
    <row r="3212" spans="1:4" ht="13.5" x14ac:dyDescent="0.25">
      <c r="A3212" s="880" t="s">
        <v>7359</v>
      </c>
      <c r="B3212" s="881" t="s">
        <v>13726</v>
      </c>
      <c r="C3212" s="881" t="s">
        <v>5414</v>
      </c>
      <c r="D3212" s="882">
        <v>15.939999999999998</v>
      </c>
    </row>
    <row r="3213" spans="1:4" ht="13.5" x14ac:dyDescent="0.25">
      <c r="A3213" s="880" t="s">
        <v>7360</v>
      </c>
      <c r="B3213" s="881" t="s">
        <v>13727</v>
      </c>
      <c r="C3213" s="881" t="s">
        <v>13595</v>
      </c>
      <c r="D3213" s="882">
        <v>46.690000000000005</v>
      </c>
    </row>
    <row r="3214" spans="1:4" ht="13.5" x14ac:dyDescent="0.25">
      <c r="A3214" s="880" t="s">
        <v>7361</v>
      </c>
      <c r="B3214" s="881" t="s">
        <v>4995</v>
      </c>
      <c r="C3214" s="881" t="s">
        <v>4388</v>
      </c>
      <c r="D3214" s="882">
        <v>35.059999999999995</v>
      </c>
    </row>
    <row r="3215" spans="1:4" ht="13.5" x14ac:dyDescent="0.25">
      <c r="A3215" s="880" t="s">
        <v>7363</v>
      </c>
      <c r="B3215" s="881" t="s">
        <v>13728</v>
      </c>
      <c r="C3215" s="881" t="s">
        <v>4388</v>
      </c>
      <c r="D3215" s="882">
        <v>58.889999999999993</v>
      </c>
    </row>
    <row r="3216" spans="1:4" ht="13.5" x14ac:dyDescent="0.25">
      <c r="A3216" s="880" t="s">
        <v>7364</v>
      </c>
      <c r="B3216" s="881" t="s">
        <v>13729</v>
      </c>
      <c r="C3216" s="881" t="s">
        <v>4388</v>
      </c>
      <c r="D3216" s="882">
        <v>37.47</v>
      </c>
    </row>
    <row r="3217" spans="1:4" ht="13.5" x14ac:dyDescent="0.25">
      <c r="A3217" s="880" t="s">
        <v>7365</v>
      </c>
      <c r="B3217" s="881" t="s">
        <v>13730</v>
      </c>
      <c r="C3217" s="881" t="s">
        <v>13599</v>
      </c>
      <c r="D3217" s="882">
        <v>282.86</v>
      </c>
    </row>
    <row r="3218" spans="1:4" ht="13.5" x14ac:dyDescent="0.25">
      <c r="A3218" s="880" t="s">
        <v>7366</v>
      </c>
      <c r="B3218" s="881" t="s">
        <v>13731</v>
      </c>
      <c r="C3218" s="881" t="s">
        <v>13601</v>
      </c>
      <c r="D3218" s="882">
        <v>292.84000000000003</v>
      </c>
    </row>
    <row r="3219" spans="1:4" ht="13.5" x14ac:dyDescent="0.25">
      <c r="A3219" s="880" t="s">
        <v>7367</v>
      </c>
      <c r="B3219" s="881" t="s">
        <v>13732</v>
      </c>
      <c r="C3219" s="881" t="s">
        <v>13603</v>
      </c>
      <c r="D3219" s="882">
        <v>309.61</v>
      </c>
    </row>
    <row r="3220" spans="1:4" ht="13.5" x14ac:dyDescent="0.25">
      <c r="A3220" s="880" t="s">
        <v>7368</v>
      </c>
      <c r="B3220" s="881" t="s">
        <v>13733</v>
      </c>
      <c r="C3220" s="881" t="s">
        <v>13605</v>
      </c>
      <c r="D3220" s="882">
        <v>326.81</v>
      </c>
    </row>
    <row r="3221" spans="1:4" ht="13.5" x14ac:dyDescent="0.25">
      <c r="A3221" s="880" t="s">
        <v>7369</v>
      </c>
      <c r="B3221" s="881" t="s">
        <v>13734</v>
      </c>
      <c r="C3221" s="881" t="s">
        <v>13607</v>
      </c>
      <c r="D3221" s="882">
        <v>247.81</v>
      </c>
    </row>
    <row r="3222" spans="1:4" ht="13.5" x14ac:dyDescent="0.25">
      <c r="A3222" s="880" t="s">
        <v>7370</v>
      </c>
      <c r="B3222" s="881" t="s">
        <v>13735</v>
      </c>
      <c r="C3222" s="881" t="s">
        <v>13609</v>
      </c>
      <c r="D3222" s="882">
        <v>255.36</v>
      </c>
    </row>
    <row r="3223" spans="1:4" ht="13.5" x14ac:dyDescent="0.25">
      <c r="A3223" s="880" t="s">
        <v>7371</v>
      </c>
      <c r="B3223" s="881" t="s">
        <v>13736</v>
      </c>
      <c r="C3223" s="881" t="s">
        <v>13611</v>
      </c>
      <c r="D3223" s="882">
        <v>262.92</v>
      </c>
    </row>
    <row r="3224" spans="1:4" ht="13.5" x14ac:dyDescent="0.25">
      <c r="A3224" s="880" t="s">
        <v>7372</v>
      </c>
      <c r="B3224" s="881" t="s">
        <v>13737</v>
      </c>
      <c r="C3224" s="881" t="s">
        <v>13613</v>
      </c>
      <c r="D3224" s="882">
        <v>280.12</v>
      </c>
    </row>
    <row r="3225" spans="1:4" ht="13.5" x14ac:dyDescent="0.25">
      <c r="A3225" s="880" t="s">
        <v>7373</v>
      </c>
      <c r="B3225" s="881" t="s">
        <v>13738</v>
      </c>
      <c r="C3225" s="881" t="s">
        <v>13607</v>
      </c>
      <c r="D3225" s="882">
        <v>287.44</v>
      </c>
    </row>
    <row r="3226" spans="1:4" ht="13.5" x14ac:dyDescent="0.25">
      <c r="A3226" s="880" t="s">
        <v>7374</v>
      </c>
      <c r="B3226" s="881" t="s">
        <v>13739</v>
      </c>
      <c r="C3226" s="881" t="s">
        <v>13609</v>
      </c>
      <c r="D3226" s="882">
        <v>303.47000000000003</v>
      </c>
    </row>
    <row r="3227" spans="1:4" ht="13.5" x14ac:dyDescent="0.25">
      <c r="A3227" s="880" t="s">
        <v>7375</v>
      </c>
      <c r="B3227" s="881" t="s">
        <v>13740</v>
      </c>
      <c r="C3227" s="881" t="s">
        <v>13611</v>
      </c>
      <c r="D3227" s="882">
        <v>313.76</v>
      </c>
    </row>
    <row r="3228" spans="1:4" ht="13.5" x14ac:dyDescent="0.25">
      <c r="A3228" s="880" t="s">
        <v>7376</v>
      </c>
      <c r="B3228" s="881" t="s">
        <v>13741</v>
      </c>
      <c r="C3228" s="881" t="s">
        <v>13613</v>
      </c>
      <c r="D3228" s="882">
        <v>339.98</v>
      </c>
    </row>
    <row r="3229" spans="1:4" ht="13.5" x14ac:dyDescent="0.25">
      <c r="A3229" s="880" t="s">
        <v>7377</v>
      </c>
      <c r="B3229" s="881" t="s">
        <v>13742</v>
      </c>
      <c r="C3229" s="881" t="s">
        <v>13607</v>
      </c>
      <c r="D3229" s="882">
        <v>552.52</v>
      </c>
    </row>
    <row r="3230" spans="1:4" ht="13.5" x14ac:dyDescent="0.25">
      <c r="A3230" s="880" t="s">
        <v>7378</v>
      </c>
      <c r="B3230" s="881" t="s">
        <v>13743</v>
      </c>
      <c r="C3230" s="881" t="s">
        <v>13607</v>
      </c>
      <c r="D3230" s="882">
        <v>512.98</v>
      </c>
    </row>
    <row r="3231" spans="1:4" ht="13.5" x14ac:dyDescent="0.25">
      <c r="A3231" s="880" t="s">
        <v>7379</v>
      </c>
      <c r="B3231" s="881" t="s">
        <v>13744</v>
      </c>
      <c r="C3231" s="881" t="s">
        <v>13609</v>
      </c>
      <c r="D3231" s="882">
        <v>570.83999999999992</v>
      </c>
    </row>
    <row r="3232" spans="1:4" ht="13.5" x14ac:dyDescent="0.25">
      <c r="A3232" s="880" t="s">
        <v>7380</v>
      </c>
      <c r="B3232" s="881" t="s">
        <v>13745</v>
      </c>
      <c r="C3232" s="881" t="s">
        <v>13609</v>
      </c>
      <c r="D3232" s="882">
        <v>531.16999999999996</v>
      </c>
    </row>
    <row r="3233" spans="1:4" ht="13.5" x14ac:dyDescent="0.25">
      <c r="A3233" s="880" t="s">
        <v>7381</v>
      </c>
      <c r="B3233" s="881" t="s">
        <v>13746</v>
      </c>
      <c r="C3233" s="881" t="s">
        <v>13611</v>
      </c>
      <c r="D3233" s="882">
        <v>455.66</v>
      </c>
    </row>
    <row r="3234" spans="1:4" ht="13.5" x14ac:dyDescent="0.25">
      <c r="A3234" s="880" t="s">
        <v>7382</v>
      </c>
      <c r="B3234" s="881" t="s">
        <v>13747</v>
      </c>
      <c r="C3234" s="881" t="s">
        <v>13611</v>
      </c>
      <c r="D3234" s="882">
        <v>415.85999999999996</v>
      </c>
    </row>
    <row r="3235" spans="1:4" ht="13.5" x14ac:dyDescent="0.25">
      <c r="A3235" s="880" t="s">
        <v>7383</v>
      </c>
      <c r="B3235" s="881" t="s">
        <v>13748</v>
      </c>
      <c r="C3235" s="881" t="s">
        <v>13611</v>
      </c>
      <c r="D3235" s="882">
        <v>677.45999999999992</v>
      </c>
    </row>
    <row r="3236" spans="1:4" ht="13.5" x14ac:dyDescent="0.25">
      <c r="A3236" s="880" t="s">
        <v>7384</v>
      </c>
      <c r="B3236" s="881" t="s">
        <v>13749</v>
      </c>
      <c r="C3236" s="881" t="s">
        <v>13611</v>
      </c>
      <c r="D3236" s="882">
        <v>637.65</v>
      </c>
    </row>
    <row r="3237" spans="1:4" ht="13.5" x14ac:dyDescent="0.25">
      <c r="A3237" s="880" t="s">
        <v>7385</v>
      </c>
      <c r="B3237" s="881" t="s">
        <v>13750</v>
      </c>
      <c r="C3237" s="881" t="s">
        <v>13751</v>
      </c>
      <c r="D3237" s="882">
        <v>1018.52</v>
      </c>
    </row>
    <row r="3238" spans="1:4" ht="13.5" x14ac:dyDescent="0.25">
      <c r="A3238" s="880" t="s">
        <v>7386</v>
      </c>
      <c r="B3238" s="881" t="s">
        <v>13752</v>
      </c>
      <c r="C3238" s="881" t="s">
        <v>13751</v>
      </c>
      <c r="D3238" s="882">
        <v>978.71</v>
      </c>
    </row>
    <row r="3239" spans="1:4" ht="13.5" x14ac:dyDescent="0.25">
      <c r="A3239" s="880" t="s">
        <v>7387</v>
      </c>
      <c r="B3239" s="881" t="s">
        <v>13753</v>
      </c>
      <c r="C3239" s="881" t="s">
        <v>13754</v>
      </c>
      <c r="D3239" s="882">
        <v>1107.08</v>
      </c>
    </row>
    <row r="3240" spans="1:4" ht="13.5" x14ac:dyDescent="0.25">
      <c r="A3240" s="880" t="s">
        <v>7388</v>
      </c>
      <c r="B3240" s="881" t="s">
        <v>13755</v>
      </c>
      <c r="C3240" s="881" t="s">
        <v>3099</v>
      </c>
      <c r="D3240" s="882">
        <v>422.39000000000004</v>
      </c>
    </row>
    <row r="3241" spans="1:4" ht="13.5" x14ac:dyDescent="0.25">
      <c r="A3241" s="880" t="s">
        <v>7389</v>
      </c>
      <c r="B3241" s="881" t="s">
        <v>13756</v>
      </c>
      <c r="C3241" s="881" t="s">
        <v>3099</v>
      </c>
      <c r="D3241" s="882">
        <v>411.69</v>
      </c>
    </row>
    <row r="3242" spans="1:4" ht="13.5" x14ac:dyDescent="0.25">
      <c r="A3242" s="880" t="s">
        <v>643</v>
      </c>
      <c r="B3242" s="881" t="s">
        <v>13757</v>
      </c>
      <c r="C3242" s="881" t="s">
        <v>5958</v>
      </c>
      <c r="D3242" s="882">
        <v>844.54</v>
      </c>
    </row>
    <row r="3243" spans="1:4" ht="13.5" x14ac:dyDescent="0.25">
      <c r="A3243" s="880" t="s">
        <v>7390</v>
      </c>
      <c r="B3243" s="881" t="s">
        <v>3948</v>
      </c>
      <c r="C3243" s="881" t="s">
        <v>1396</v>
      </c>
      <c r="D3243" s="882">
        <v>9.7799999999999994</v>
      </c>
    </row>
    <row r="3244" spans="1:4" ht="13.5" x14ac:dyDescent="0.25">
      <c r="A3244" s="880" t="s">
        <v>7391</v>
      </c>
      <c r="B3244" s="881" t="s">
        <v>3891</v>
      </c>
      <c r="C3244" s="881" t="s">
        <v>1396</v>
      </c>
      <c r="D3244" s="882">
        <v>2.5</v>
      </c>
    </row>
    <row r="3245" spans="1:4" ht="13.5" x14ac:dyDescent="0.25">
      <c r="A3245" s="880" t="s">
        <v>7392</v>
      </c>
      <c r="B3245" s="881" t="s">
        <v>2382</v>
      </c>
      <c r="C3245" s="881" t="s">
        <v>1396</v>
      </c>
      <c r="D3245" s="882">
        <v>0.51</v>
      </c>
    </row>
    <row r="3246" spans="1:4" ht="13.5" x14ac:dyDescent="0.25">
      <c r="A3246" s="880" t="s">
        <v>7393</v>
      </c>
      <c r="B3246" s="881" t="s">
        <v>3672</v>
      </c>
      <c r="C3246" s="881" t="s">
        <v>1396</v>
      </c>
      <c r="D3246" s="882">
        <v>10.95</v>
      </c>
    </row>
    <row r="3247" spans="1:4" ht="13.5" x14ac:dyDescent="0.25">
      <c r="A3247" s="880" t="s">
        <v>7394</v>
      </c>
      <c r="B3247" s="881" t="s">
        <v>5786</v>
      </c>
      <c r="C3247" s="881" t="s">
        <v>1396</v>
      </c>
      <c r="D3247" s="882">
        <v>2.8</v>
      </c>
    </row>
    <row r="3248" spans="1:4" ht="13.5" x14ac:dyDescent="0.25">
      <c r="A3248" s="880" t="s">
        <v>7395</v>
      </c>
      <c r="B3248" s="881" t="s">
        <v>5763</v>
      </c>
      <c r="C3248" s="881" t="s">
        <v>1396</v>
      </c>
      <c r="D3248" s="882">
        <v>0.57999999999999996</v>
      </c>
    </row>
    <row r="3249" spans="1:4" ht="13.5" x14ac:dyDescent="0.25">
      <c r="A3249" s="880" t="s">
        <v>7396</v>
      </c>
      <c r="B3249" s="881" t="s">
        <v>13758</v>
      </c>
      <c r="C3249" s="881" t="s">
        <v>1396</v>
      </c>
      <c r="D3249" s="882">
        <v>13.61</v>
      </c>
    </row>
    <row r="3250" spans="1:4" ht="13.5" x14ac:dyDescent="0.25">
      <c r="A3250" s="880" t="s">
        <v>7397</v>
      </c>
      <c r="B3250" s="881" t="s">
        <v>12116</v>
      </c>
      <c r="C3250" s="881" t="s">
        <v>1396</v>
      </c>
      <c r="D3250" s="882">
        <v>3.22</v>
      </c>
    </row>
    <row r="3251" spans="1:4" ht="13.5" x14ac:dyDescent="0.25">
      <c r="A3251" s="880" t="s">
        <v>7399</v>
      </c>
      <c r="B3251" s="881" t="s">
        <v>2304</v>
      </c>
      <c r="C3251" s="881" t="s">
        <v>1396</v>
      </c>
      <c r="D3251" s="882">
        <v>0.65</v>
      </c>
    </row>
    <row r="3252" spans="1:4" ht="13.5" x14ac:dyDescent="0.25">
      <c r="A3252" s="880" t="s">
        <v>7400</v>
      </c>
      <c r="B3252" s="881" t="s">
        <v>2878</v>
      </c>
      <c r="C3252" s="881" t="s">
        <v>1396</v>
      </c>
      <c r="D3252" s="882">
        <v>8.26</v>
      </c>
    </row>
    <row r="3253" spans="1:4" ht="13.5" x14ac:dyDescent="0.25">
      <c r="A3253" s="880" t="s">
        <v>7401</v>
      </c>
      <c r="B3253" s="881" t="s">
        <v>4814</v>
      </c>
      <c r="C3253" s="881" t="s">
        <v>1396</v>
      </c>
      <c r="D3253" s="882">
        <v>2.11</v>
      </c>
    </row>
    <row r="3254" spans="1:4" ht="13.5" x14ac:dyDescent="0.25">
      <c r="A3254" s="880" t="s">
        <v>7402</v>
      </c>
      <c r="B3254" s="881" t="s">
        <v>2660</v>
      </c>
      <c r="C3254" s="881" t="s">
        <v>1396</v>
      </c>
      <c r="D3254" s="882">
        <v>0.43</v>
      </c>
    </row>
    <row r="3255" spans="1:4" ht="13.5" x14ac:dyDescent="0.25">
      <c r="A3255" s="880" t="s">
        <v>7403</v>
      </c>
      <c r="B3255" s="881" t="s">
        <v>6110</v>
      </c>
      <c r="C3255" s="881" t="s">
        <v>1396</v>
      </c>
      <c r="D3255" s="882">
        <v>15.41</v>
      </c>
    </row>
    <row r="3256" spans="1:4" ht="13.5" x14ac:dyDescent="0.25">
      <c r="A3256" s="880" t="s">
        <v>7404</v>
      </c>
      <c r="B3256" s="881" t="s">
        <v>3524</v>
      </c>
      <c r="C3256" s="881" t="s">
        <v>1396</v>
      </c>
      <c r="D3256" s="882">
        <v>3.65</v>
      </c>
    </row>
    <row r="3257" spans="1:4" ht="13.5" x14ac:dyDescent="0.25">
      <c r="A3257" s="880" t="s">
        <v>7405</v>
      </c>
      <c r="B3257" s="881" t="s">
        <v>5651</v>
      </c>
      <c r="C3257" s="881" t="s">
        <v>1396</v>
      </c>
      <c r="D3257" s="882">
        <v>0.74</v>
      </c>
    </row>
    <row r="3258" spans="1:4" ht="13.5" x14ac:dyDescent="0.25">
      <c r="A3258" s="880" t="s">
        <v>7406</v>
      </c>
      <c r="B3258" s="881" t="s">
        <v>13137</v>
      </c>
      <c r="C3258" s="881" t="s">
        <v>1396</v>
      </c>
      <c r="D3258" s="882">
        <v>21.65</v>
      </c>
    </row>
    <row r="3259" spans="1:4" ht="13.5" x14ac:dyDescent="0.25">
      <c r="A3259" s="880" t="s">
        <v>7407</v>
      </c>
      <c r="B3259" s="881" t="s">
        <v>11942</v>
      </c>
      <c r="C3259" s="881" t="s">
        <v>1396</v>
      </c>
      <c r="D3259" s="882">
        <v>83.28</v>
      </c>
    </row>
    <row r="3260" spans="1:4" ht="13.5" x14ac:dyDescent="0.25">
      <c r="A3260" s="880" t="s">
        <v>7408</v>
      </c>
      <c r="B3260" s="881" t="s">
        <v>13759</v>
      </c>
      <c r="C3260" s="881" t="s">
        <v>3787</v>
      </c>
      <c r="D3260" s="882">
        <v>127.75999999999999</v>
      </c>
    </row>
    <row r="3261" spans="1:4" ht="13.5" x14ac:dyDescent="0.25">
      <c r="A3261" s="880" t="s">
        <v>7409</v>
      </c>
      <c r="B3261" s="881" t="s">
        <v>7090</v>
      </c>
      <c r="C3261" s="881" t="s">
        <v>3787</v>
      </c>
      <c r="D3261" s="882">
        <v>22.82</v>
      </c>
    </row>
    <row r="3262" spans="1:4" ht="13.5" x14ac:dyDescent="0.25">
      <c r="A3262" s="880" t="s">
        <v>7411</v>
      </c>
      <c r="B3262" s="881" t="s">
        <v>2271</v>
      </c>
      <c r="C3262" s="881" t="s">
        <v>1396</v>
      </c>
      <c r="D3262" s="882">
        <v>13.34</v>
      </c>
    </row>
    <row r="3263" spans="1:4" ht="13.5" x14ac:dyDescent="0.25">
      <c r="A3263" s="880" t="s">
        <v>7412</v>
      </c>
      <c r="B3263" s="881" t="s">
        <v>4895</v>
      </c>
      <c r="C3263" s="881" t="s">
        <v>1396</v>
      </c>
      <c r="D3263" s="882">
        <v>2.73</v>
      </c>
    </row>
    <row r="3264" spans="1:4" ht="13.5" x14ac:dyDescent="0.25">
      <c r="A3264" s="880" t="s">
        <v>7413</v>
      </c>
      <c r="B3264" s="881" t="s">
        <v>7466</v>
      </c>
      <c r="C3264" s="881" t="s">
        <v>1396</v>
      </c>
      <c r="D3264" s="882">
        <v>0.56000000000000005</v>
      </c>
    </row>
    <row r="3265" spans="1:4" ht="13.5" x14ac:dyDescent="0.25">
      <c r="A3265" s="880" t="s">
        <v>7414</v>
      </c>
      <c r="B3265" s="881" t="s">
        <v>2272</v>
      </c>
      <c r="C3265" s="881" t="s">
        <v>3787</v>
      </c>
      <c r="D3265" s="882">
        <v>19.66</v>
      </c>
    </row>
    <row r="3266" spans="1:4" ht="13.5" x14ac:dyDescent="0.25">
      <c r="A3266" s="880" t="s">
        <v>7416</v>
      </c>
      <c r="B3266" s="881" t="s">
        <v>4269</v>
      </c>
      <c r="C3266" s="881" t="s">
        <v>1396</v>
      </c>
      <c r="D3266" s="882">
        <v>14.06</v>
      </c>
    </row>
    <row r="3267" spans="1:4" ht="13.5" x14ac:dyDescent="0.25">
      <c r="A3267" s="880" t="s">
        <v>7417</v>
      </c>
      <c r="B3267" s="881" t="s">
        <v>1422</v>
      </c>
      <c r="C3267" s="881" t="s">
        <v>1396</v>
      </c>
      <c r="D3267" s="882">
        <v>3.59</v>
      </c>
    </row>
    <row r="3268" spans="1:4" ht="13.5" x14ac:dyDescent="0.25">
      <c r="A3268" s="880" t="s">
        <v>7418</v>
      </c>
      <c r="B3268" s="881" t="s">
        <v>5651</v>
      </c>
      <c r="C3268" s="881" t="s">
        <v>1396</v>
      </c>
      <c r="D3268" s="882">
        <v>0.74</v>
      </c>
    </row>
    <row r="3269" spans="1:4" ht="13.5" x14ac:dyDescent="0.25">
      <c r="A3269" s="880" t="s">
        <v>7419</v>
      </c>
      <c r="B3269" s="881" t="s">
        <v>2302</v>
      </c>
      <c r="C3269" s="881" t="s">
        <v>1396</v>
      </c>
      <c r="D3269" s="882">
        <v>0.62</v>
      </c>
    </row>
    <row r="3270" spans="1:4" ht="13.5" x14ac:dyDescent="0.25">
      <c r="A3270" s="880" t="s">
        <v>7420</v>
      </c>
      <c r="B3270" s="881" t="s">
        <v>2293</v>
      </c>
      <c r="C3270" s="881" t="s">
        <v>1396</v>
      </c>
      <c r="D3270" s="882">
        <v>0.59</v>
      </c>
    </row>
    <row r="3271" spans="1:4" ht="13.5" x14ac:dyDescent="0.25">
      <c r="A3271" s="880" t="s">
        <v>7421</v>
      </c>
      <c r="B3271" s="881" t="s">
        <v>12067</v>
      </c>
      <c r="C3271" s="881" t="s">
        <v>1396</v>
      </c>
      <c r="D3271" s="882">
        <v>68.42</v>
      </c>
    </row>
    <row r="3272" spans="1:4" ht="13.5" x14ac:dyDescent="0.25">
      <c r="A3272" s="880" t="s">
        <v>7422</v>
      </c>
      <c r="B3272" s="881" t="s">
        <v>13760</v>
      </c>
      <c r="C3272" s="881" t="s">
        <v>1396</v>
      </c>
      <c r="D3272" s="882">
        <v>16.920000000000002</v>
      </c>
    </row>
    <row r="3273" spans="1:4" ht="13.5" x14ac:dyDescent="0.25">
      <c r="A3273" s="880" t="s">
        <v>7424</v>
      </c>
      <c r="B3273" s="881" t="s">
        <v>12113</v>
      </c>
      <c r="C3273" s="881" t="s">
        <v>1396</v>
      </c>
      <c r="D3273" s="882">
        <v>4.33</v>
      </c>
    </row>
    <row r="3274" spans="1:4" ht="13.5" x14ac:dyDescent="0.25">
      <c r="A3274" s="880" t="s">
        <v>7425</v>
      </c>
      <c r="B3274" s="881" t="s">
        <v>2851</v>
      </c>
      <c r="C3274" s="881" t="s">
        <v>1396</v>
      </c>
      <c r="D3274" s="882">
        <v>0.89</v>
      </c>
    </row>
    <row r="3275" spans="1:4" ht="13.5" x14ac:dyDescent="0.25">
      <c r="A3275" s="880" t="s">
        <v>7426</v>
      </c>
      <c r="B3275" s="881" t="s">
        <v>13761</v>
      </c>
      <c r="C3275" s="881" t="s">
        <v>1396</v>
      </c>
      <c r="D3275" s="882">
        <v>99.78</v>
      </c>
    </row>
    <row r="3276" spans="1:4" ht="13.5" x14ac:dyDescent="0.25">
      <c r="A3276" s="880" t="s">
        <v>7427</v>
      </c>
      <c r="B3276" s="881" t="s">
        <v>13762</v>
      </c>
      <c r="C3276" s="881" t="s">
        <v>3787</v>
      </c>
      <c r="D3276" s="882">
        <v>25.17</v>
      </c>
    </row>
    <row r="3277" spans="1:4" ht="13.5" x14ac:dyDescent="0.25">
      <c r="A3277" s="880" t="s">
        <v>7428</v>
      </c>
      <c r="B3277" s="881" t="s">
        <v>4529</v>
      </c>
      <c r="C3277" s="881" t="s">
        <v>7429</v>
      </c>
      <c r="D3277" s="882">
        <v>1.2799999999999998</v>
      </c>
    </row>
    <row r="3278" spans="1:4" ht="13.5" x14ac:dyDescent="0.25">
      <c r="A3278" s="880" t="s">
        <v>7430</v>
      </c>
      <c r="B3278" s="881" t="s">
        <v>6199</v>
      </c>
      <c r="C3278" s="881" t="s">
        <v>4679</v>
      </c>
      <c r="D3278" s="882">
        <v>1.67</v>
      </c>
    </row>
    <row r="3279" spans="1:4" ht="13.5" x14ac:dyDescent="0.25">
      <c r="A3279" s="880" t="s">
        <v>7431</v>
      </c>
      <c r="B3279" s="881" t="s">
        <v>13710</v>
      </c>
      <c r="C3279" s="881" t="s">
        <v>4396</v>
      </c>
      <c r="D3279" s="882">
        <v>2.42</v>
      </c>
    </row>
    <row r="3280" spans="1:4" ht="13.5" x14ac:dyDescent="0.25">
      <c r="A3280" s="880" t="s">
        <v>7432</v>
      </c>
      <c r="B3280" s="881" t="s">
        <v>3232</v>
      </c>
      <c r="C3280" s="881" t="s">
        <v>5414</v>
      </c>
      <c r="D3280" s="882">
        <v>2.6799999999999988</v>
      </c>
    </row>
    <row r="3281" spans="1:4" ht="13.5" x14ac:dyDescent="0.25">
      <c r="A3281" s="880" t="s">
        <v>7434</v>
      </c>
      <c r="B3281" s="881" t="s">
        <v>12675</v>
      </c>
      <c r="C3281" s="881" t="s">
        <v>6074</v>
      </c>
      <c r="D3281" s="882">
        <v>3.0599999999999996</v>
      </c>
    </row>
    <row r="3282" spans="1:4" ht="13.5" x14ac:dyDescent="0.25">
      <c r="A3282" s="880" t="s">
        <v>7436</v>
      </c>
      <c r="B3282" s="881" t="s">
        <v>4804</v>
      </c>
      <c r="C3282" s="881" t="s">
        <v>2651</v>
      </c>
      <c r="D3282" s="882">
        <v>0.51</v>
      </c>
    </row>
    <row r="3283" spans="1:4" ht="13.5" x14ac:dyDescent="0.25">
      <c r="A3283" s="880" t="s">
        <v>7437</v>
      </c>
      <c r="B3283" s="881" t="s">
        <v>2813</v>
      </c>
      <c r="C3283" s="881" t="s">
        <v>5938</v>
      </c>
      <c r="D3283" s="882">
        <v>0.60000000000000009</v>
      </c>
    </row>
    <row r="3284" spans="1:4" ht="13.5" x14ac:dyDescent="0.25">
      <c r="A3284" s="880" t="s">
        <v>7438</v>
      </c>
      <c r="B3284" s="881" t="s">
        <v>7602</v>
      </c>
      <c r="C3284" s="881" t="s">
        <v>7439</v>
      </c>
      <c r="D3284" s="882">
        <v>1.37</v>
      </c>
    </row>
    <row r="3285" spans="1:4" ht="13.5" x14ac:dyDescent="0.25">
      <c r="A3285" s="880" t="s">
        <v>7440</v>
      </c>
      <c r="B3285" s="881" t="s">
        <v>5689</v>
      </c>
      <c r="C3285" s="881" t="s">
        <v>1396</v>
      </c>
      <c r="D3285" s="882">
        <v>1.54</v>
      </c>
    </row>
    <row r="3286" spans="1:4" ht="13.5" x14ac:dyDescent="0.25">
      <c r="A3286" s="880" t="s">
        <v>7441</v>
      </c>
      <c r="B3286" s="881" t="s">
        <v>2296</v>
      </c>
      <c r="C3286" s="881" t="s">
        <v>1396</v>
      </c>
      <c r="D3286" s="882">
        <v>0.49</v>
      </c>
    </row>
    <row r="3287" spans="1:4" ht="13.5" x14ac:dyDescent="0.25">
      <c r="A3287" s="880" t="s">
        <v>7442</v>
      </c>
      <c r="B3287" s="881" t="s">
        <v>1491</v>
      </c>
      <c r="C3287" s="881" t="s">
        <v>1396</v>
      </c>
      <c r="D3287" s="882">
        <v>1.62</v>
      </c>
    </row>
    <row r="3288" spans="1:4" ht="13.5" x14ac:dyDescent="0.25">
      <c r="A3288" s="880" t="s">
        <v>7443</v>
      </c>
      <c r="B3288" s="881" t="s">
        <v>2308</v>
      </c>
      <c r="C3288" s="881" t="s">
        <v>1396</v>
      </c>
      <c r="D3288" s="882">
        <v>3.21</v>
      </c>
    </row>
    <row r="3289" spans="1:4" ht="13.5" x14ac:dyDescent="0.25">
      <c r="A3289" s="880" t="s">
        <v>7444</v>
      </c>
      <c r="B3289" s="881" t="s">
        <v>6629</v>
      </c>
      <c r="C3289" s="881" t="s">
        <v>1396</v>
      </c>
      <c r="D3289" s="882">
        <v>6.87</v>
      </c>
    </row>
    <row r="3290" spans="1:4" ht="13.5" x14ac:dyDescent="0.25">
      <c r="A3290" s="880" t="s">
        <v>7445</v>
      </c>
      <c r="B3290" s="881" t="s">
        <v>2699</v>
      </c>
      <c r="C3290" s="881" t="s">
        <v>1396</v>
      </c>
      <c r="D3290" s="882">
        <v>2.0299999999999998</v>
      </c>
    </row>
    <row r="3291" spans="1:4" ht="13.5" x14ac:dyDescent="0.25">
      <c r="A3291" s="880" t="s">
        <v>7446</v>
      </c>
      <c r="B3291" s="881" t="s">
        <v>1512</v>
      </c>
      <c r="C3291" s="881" t="s">
        <v>2672</v>
      </c>
      <c r="D3291" s="882">
        <v>6.25</v>
      </c>
    </row>
    <row r="3292" spans="1:4" ht="13.5" x14ac:dyDescent="0.25">
      <c r="A3292" s="880" t="s">
        <v>7448</v>
      </c>
      <c r="B3292" s="881" t="s">
        <v>5721</v>
      </c>
      <c r="C3292" s="881" t="s">
        <v>2655</v>
      </c>
      <c r="D3292" s="882">
        <v>6.41</v>
      </c>
    </row>
    <row r="3293" spans="1:4" ht="13.5" x14ac:dyDescent="0.25">
      <c r="A3293" s="880" t="s">
        <v>7449</v>
      </c>
      <c r="B3293" s="881" t="s">
        <v>5614</v>
      </c>
      <c r="C3293" s="881" t="s">
        <v>4823</v>
      </c>
      <c r="D3293" s="882">
        <v>6.83</v>
      </c>
    </row>
    <row r="3294" spans="1:4" ht="13.5" x14ac:dyDescent="0.25">
      <c r="A3294" s="880" t="s">
        <v>7451</v>
      </c>
      <c r="B3294" s="881" t="s">
        <v>8526</v>
      </c>
      <c r="C3294" s="881" t="s">
        <v>2398</v>
      </c>
      <c r="D3294" s="882">
        <v>6.3000000000000007</v>
      </c>
    </row>
    <row r="3295" spans="1:4" ht="13.5" x14ac:dyDescent="0.25">
      <c r="A3295" s="880" t="s">
        <v>7452</v>
      </c>
      <c r="B3295" s="881" t="s">
        <v>2084</v>
      </c>
      <c r="C3295" s="881" t="s">
        <v>2536</v>
      </c>
      <c r="D3295" s="882">
        <v>4.21</v>
      </c>
    </row>
    <row r="3296" spans="1:4" ht="13.5" x14ac:dyDescent="0.25">
      <c r="A3296" s="880" t="s">
        <v>7454</v>
      </c>
      <c r="B3296" s="881" t="s">
        <v>4144</v>
      </c>
      <c r="C3296" s="881" t="s">
        <v>2293</v>
      </c>
      <c r="D3296" s="882">
        <v>6.12</v>
      </c>
    </row>
    <row r="3297" spans="1:4" ht="13.5" x14ac:dyDescent="0.25">
      <c r="A3297" s="880" t="s">
        <v>7455</v>
      </c>
      <c r="B3297" s="881" t="s">
        <v>5252</v>
      </c>
      <c r="C3297" s="881" t="s">
        <v>2484</v>
      </c>
      <c r="D3297" s="882">
        <v>6.54</v>
      </c>
    </row>
    <row r="3298" spans="1:4" ht="13.5" x14ac:dyDescent="0.25">
      <c r="A3298" s="880" t="s">
        <v>7457</v>
      </c>
      <c r="B3298" s="881" t="s">
        <v>6843</v>
      </c>
      <c r="C3298" s="881" t="s">
        <v>5865</v>
      </c>
      <c r="D3298" s="882">
        <v>6.64</v>
      </c>
    </row>
    <row r="3299" spans="1:4" ht="13.5" x14ac:dyDescent="0.25">
      <c r="A3299" s="880" t="s">
        <v>7458</v>
      </c>
      <c r="B3299" s="881" t="s">
        <v>6877</v>
      </c>
      <c r="C3299" s="881" t="s">
        <v>7459</v>
      </c>
      <c r="D3299" s="882">
        <v>4.8899999999999997</v>
      </c>
    </row>
    <row r="3300" spans="1:4" ht="13.5" x14ac:dyDescent="0.25">
      <c r="A3300" s="880" t="s">
        <v>7460</v>
      </c>
      <c r="B3300" s="881" t="s">
        <v>2831</v>
      </c>
      <c r="C3300" s="881" t="s">
        <v>2683</v>
      </c>
      <c r="D3300" s="882">
        <v>5.0999999999999996</v>
      </c>
    </row>
    <row r="3301" spans="1:4" ht="13.5" x14ac:dyDescent="0.25">
      <c r="A3301" s="880" t="s">
        <v>7462</v>
      </c>
      <c r="B3301" s="881" t="s">
        <v>4287</v>
      </c>
      <c r="C3301" s="881" t="s">
        <v>2304</v>
      </c>
      <c r="D3301" s="882">
        <v>4.25</v>
      </c>
    </row>
    <row r="3302" spans="1:4" ht="13.5" x14ac:dyDescent="0.25">
      <c r="A3302" s="880" t="s">
        <v>7463</v>
      </c>
      <c r="B3302" s="881" t="s">
        <v>3071</v>
      </c>
      <c r="C3302" s="881" t="s">
        <v>1396</v>
      </c>
      <c r="D3302" s="882">
        <v>10.34</v>
      </c>
    </row>
    <row r="3303" spans="1:4" ht="13.5" x14ac:dyDescent="0.25">
      <c r="A3303" s="880" t="s">
        <v>7464</v>
      </c>
      <c r="B3303" s="881" t="s">
        <v>13763</v>
      </c>
      <c r="C3303" s="881" t="s">
        <v>1396</v>
      </c>
      <c r="D3303" s="882">
        <v>2.64</v>
      </c>
    </row>
    <row r="3304" spans="1:4" ht="13.5" x14ac:dyDescent="0.25">
      <c r="A3304" s="880" t="s">
        <v>7465</v>
      </c>
      <c r="B3304" s="881" t="s">
        <v>7273</v>
      </c>
      <c r="C3304" s="881" t="s">
        <v>1396</v>
      </c>
      <c r="D3304" s="882">
        <v>0.54</v>
      </c>
    </row>
    <row r="3305" spans="1:4" ht="13.5" x14ac:dyDescent="0.25">
      <c r="A3305" s="880" t="s">
        <v>7467</v>
      </c>
      <c r="B3305" s="881" t="s">
        <v>12446</v>
      </c>
      <c r="C3305" s="881" t="s">
        <v>1396</v>
      </c>
      <c r="D3305" s="882">
        <v>12.92</v>
      </c>
    </row>
    <row r="3306" spans="1:4" ht="13.5" x14ac:dyDescent="0.25">
      <c r="A3306" s="880" t="s">
        <v>7468</v>
      </c>
      <c r="B3306" s="881" t="s">
        <v>13764</v>
      </c>
      <c r="C3306" s="881" t="s">
        <v>1396</v>
      </c>
      <c r="D3306" s="882">
        <v>57.92</v>
      </c>
    </row>
    <row r="3307" spans="1:4" ht="13.5" x14ac:dyDescent="0.25">
      <c r="A3307" s="880" t="s">
        <v>7470</v>
      </c>
      <c r="B3307" s="881" t="s">
        <v>13765</v>
      </c>
      <c r="C3307" s="881" t="s">
        <v>11875</v>
      </c>
      <c r="D3307" s="882">
        <v>87.4</v>
      </c>
    </row>
    <row r="3308" spans="1:4" ht="13.5" x14ac:dyDescent="0.25">
      <c r="A3308" s="880" t="s">
        <v>7471</v>
      </c>
      <c r="B3308" s="881" t="s">
        <v>8232</v>
      </c>
      <c r="C3308" s="881" t="s">
        <v>11875</v>
      </c>
      <c r="D3308" s="882">
        <v>16.55</v>
      </c>
    </row>
    <row r="3309" spans="1:4" ht="13.5" x14ac:dyDescent="0.25">
      <c r="A3309" s="880" t="s">
        <v>7472</v>
      </c>
      <c r="B3309" s="881" t="s">
        <v>12009</v>
      </c>
      <c r="C3309" s="881" t="s">
        <v>1396</v>
      </c>
      <c r="D3309" s="882">
        <v>21.23</v>
      </c>
    </row>
    <row r="3310" spans="1:4" ht="13.5" x14ac:dyDescent="0.25">
      <c r="A3310" s="880" t="s">
        <v>7474</v>
      </c>
      <c r="B3310" s="881" t="s">
        <v>11875</v>
      </c>
      <c r="C3310" s="881" t="s">
        <v>1396</v>
      </c>
      <c r="D3310" s="882">
        <v>10.36</v>
      </c>
    </row>
    <row r="3311" spans="1:4" ht="13.5" x14ac:dyDescent="0.25">
      <c r="A3311" s="880" t="s">
        <v>7475</v>
      </c>
      <c r="B3311" s="881" t="s">
        <v>3796</v>
      </c>
      <c r="C3311" s="881" t="s">
        <v>1396</v>
      </c>
      <c r="D3311" s="882">
        <v>2.15</v>
      </c>
    </row>
    <row r="3312" spans="1:4" ht="13.5" x14ac:dyDescent="0.25">
      <c r="A3312" s="880" t="s">
        <v>7476</v>
      </c>
      <c r="B3312" s="881" t="s">
        <v>6505</v>
      </c>
      <c r="C3312" s="881" t="s">
        <v>1396</v>
      </c>
      <c r="D3312" s="882">
        <v>29.87</v>
      </c>
    </row>
    <row r="3313" spans="1:4" ht="13.5" x14ac:dyDescent="0.25">
      <c r="A3313" s="880" t="s">
        <v>7477</v>
      </c>
      <c r="B3313" s="881" t="s">
        <v>13766</v>
      </c>
      <c r="C3313" s="881" t="s">
        <v>1396</v>
      </c>
      <c r="D3313" s="882">
        <v>130.35</v>
      </c>
    </row>
    <row r="3314" spans="1:4" ht="13.5" x14ac:dyDescent="0.25">
      <c r="A3314" s="880" t="s">
        <v>7478</v>
      </c>
      <c r="B3314" s="881" t="s">
        <v>13767</v>
      </c>
      <c r="C3314" s="881" t="s">
        <v>3787</v>
      </c>
      <c r="D3314" s="882">
        <v>196.98999999999998</v>
      </c>
    </row>
    <row r="3315" spans="1:4" ht="13.5" x14ac:dyDescent="0.25">
      <c r="A3315" s="880" t="s">
        <v>7479</v>
      </c>
      <c r="B3315" s="881" t="s">
        <v>13768</v>
      </c>
      <c r="C3315" s="881" t="s">
        <v>3787</v>
      </c>
      <c r="D3315" s="882">
        <v>36.769999999999996</v>
      </c>
    </row>
    <row r="3316" spans="1:4" ht="13.5" x14ac:dyDescent="0.25">
      <c r="A3316" s="880" t="s">
        <v>7480</v>
      </c>
      <c r="B3316" s="881" t="s">
        <v>2294</v>
      </c>
      <c r="C3316" s="881" t="s">
        <v>1396</v>
      </c>
      <c r="D3316" s="882">
        <v>7.0000000000000007E-2</v>
      </c>
    </row>
    <row r="3317" spans="1:4" ht="13.5" x14ac:dyDescent="0.25">
      <c r="A3317" s="880" t="s">
        <v>7481</v>
      </c>
      <c r="B3317" s="881" t="s">
        <v>1444</v>
      </c>
      <c r="C3317" s="881" t="s">
        <v>1396</v>
      </c>
      <c r="D3317" s="882">
        <v>0.02</v>
      </c>
    </row>
    <row r="3318" spans="1:4" ht="13.5" x14ac:dyDescent="0.25">
      <c r="A3318" s="880" t="s">
        <v>7482</v>
      </c>
      <c r="B3318" s="881" t="s">
        <v>1912</v>
      </c>
      <c r="C3318" s="881" t="s">
        <v>1396</v>
      </c>
      <c r="D3318" s="882">
        <v>0.05</v>
      </c>
    </row>
    <row r="3319" spans="1:4" ht="13.5" x14ac:dyDescent="0.25">
      <c r="A3319" s="880" t="s">
        <v>7483</v>
      </c>
      <c r="B3319" s="881" t="s">
        <v>2891</v>
      </c>
      <c r="C3319" s="881" t="s">
        <v>1396</v>
      </c>
      <c r="D3319" s="882">
        <v>1.19</v>
      </c>
    </row>
    <row r="3320" spans="1:4" ht="13.5" x14ac:dyDescent="0.25">
      <c r="A3320" s="880" t="s">
        <v>7484</v>
      </c>
      <c r="B3320" s="881" t="s">
        <v>5933</v>
      </c>
      <c r="C3320" s="881" t="s">
        <v>1396</v>
      </c>
      <c r="D3320" s="882">
        <v>1.32</v>
      </c>
    </row>
    <row r="3321" spans="1:4" ht="13.5" x14ac:dyDescent="0.25">
      <c r="A3321" s="880" t="s">
        <v>7485</v>
      </c>
      <c r="B3321" s="881" t="s">
        <v>1573</v>
      </c>
      <c r="C3321" s="881" t="s">
        <v>1396</v>
      </c>
      <c r="D3321" s="882">
        <v>0.09</v>
      </c>
    </row>
    <row r="3322" spans="1:4" ht="13.5" x14ac:dyDescent="0.25">
      <c r="A3322" s="880" t="s">
        <v>7486</v>
      </c>
      <c r="B3322" s="881" t="s">
        <v>12064</v>
      </c>
      <c r="C3322" s="881" t="s">
        <v>12453</v>
      </c>
      <c r="D3322" s="882">
        <v>13.530000000000001</v>
      </c>
    </row>
    <row r="3323" spans="1:4" ht="13.5" x14ac:dyDescent="0.25">
      <c r="A3323" s="880" t="s">
        <v>7488</v>
      </c>
      <c r="B3323" s="881" t="s">
        <v>1459</v>
      </c>
      <c r="C3323" s="881" t="s">
        <v>3671</v>
      </c>
      <c r="D3323" s="882">
        <v>13.84</v>
      </c>
    </row>
    <row r="3324" spans="1:4" ht="13.5" x14ac:dyDescent="0.25">
      <c r="A3324" s="880" t="s">
        <v>7490</v>
      </c>
      <c r="B3324" s="881" t="s">
        <v>8167</v>
      </c>
      <c r="C3324" s="881" t="s">
        <v>1903</v>
      </c>
      <c r="D3324" s="882">
        <v>13.649999999999999</v>
      </c>
    </row>
    <row r="3325" spans="1:4" ht="13.5" x14ac:dyDescent="0.25">
      <c r="A3325" s="880" t="s">
        <v>7492</v>
      </c>
      <c r="B3325" s="881" t="s">
        <v>8074</v>
      </c>
      <c r="C3325" s="881" t="s">
        <v>5265</v>
      </c>
      <c r="D3325" s="882">
        <v>19.43</v>
      </c>
    </row>
    <row r="3326" spans="1:4" ht="13.5" x14ac:dyDescent="0.25">
      <c r="A3326" s="880" t="s">
        <v>7493</v>
      </c>
      <c r="B3326" s="881" t="s">
        <v>13769</v>
      </c>
      <c r="C3326" s="881" t="s">
        <v>5864</v>
      </c>
      <c r="D3326" s="882">
        <v>25.36</v>
      </c>
    </row>
    <row r="3327" spans="1:4" ht="13.5" x14ac:dyDescent="0.25">
      <c r="A3327" s="880" t="s">
        <v>7494</v>
      </c>
      <c r="B3327" s="881" t="s">
        <v>6740</v>
      </c>
      <c r="C3327" s="881" t="s">
        <v>1863</v>
      </c>
      <c r="D3327" s="882">
        <v>21.189999999999998</v>
      </c>
    </row>
    <row r="3328" spans="1:4" ht="13.5" x14ac:dyDescent="0.25">
      <c r="A3328" s="880" t="s">
        <v>7495</v>
      </c>
      <c r="B3328" s="881" t="s">
        <v>12926</v>
      </c>
      <c r="C3328" s="881" t="s">
        <v>2149</v>
      </c>
      <c r="D3328" s="882">
        <v>30.240000000000002</v>
      </c>
    </row>
    <row r="3329" spans="1:4" ht="13.5" x14ac:dyDescent="0.25">
      <c r="A3329" s="880" t="s">
        <v>7498</v>
      </c>
      <c r="B3329" s="881" t="s">
        <v>12055</v>
      </c>
      <c r="C3329" s="881" t="s">
        <v>4852</v>
      </c>
      <c r="D3329" s="882">
        <v>43.540000000000006</v>
      </c>
    </row>
    <row r="3330" spans="1:4" ht="13.5" x14ac:dyDescent="0.25">
      <c r="A3330" s="880" t="s">
        <v>7499</v>
      </c>
      <c r="B3330" s="881" t="s">
        <v>13770</v>
      </c>
      <c r="C3330" s="881" t="s">
        <v>4035</v>
      </c>
      <c r="D3330" s="882">
        <v>18.400000000000002</v>
      </c>
    </row>
    <row r="3331" spans="1:4" ht="13.5" x14ac:dyDescent="0.25">
      <c r="A3331" s="880" t="s">
        <v>7501</v>
      </c>
      <c r="B3331" s="881" t="s">
        <v>13771</v>
      </c>
      <c r="C3331" s="881" t="s">
        <v>2559</v>
      </c>
      <c r="D3331" s="882">
        <v>33.51</v>
      </c>
    </row>
    <row r="3332" spans="1:4" ht="13.5" x14ac:dyDescent="0.25">
      <c r="A3332" s="880" t="s">
        <v>7503</v>
      </c>
      <c r="B3332" s="881" t="s">
        <v>13772</v>
      </c>
      <c r="C3332" s="881" t="s">
        <v>2074</v>
      </c>
      <c r="D3332" s="882">
        <v>18.940000000000001</v>
      </c>
    </row>
    <row r="3333" spans="1:4" ht="13.5" x14ac:dyDescent="0.25">
      <c r="A3333" s="880" t="s">
        <v>7504</v>
      </c>
      <c r="B3333" s="881" t="s">
        <v>6981</v>
      </c>
      <c r="C3333" s="881" t="s">
        <v>8708</v>
      </c>
      <c r="D3333" s="882">
        <v>31.04</v>
      </c>
    </row>
    <row r="3334" spans="1:4" ht="13.5" x14ac:dyDescent="0.25">
      <c r="A3334" s="880" t="s">
        <v>7505</v>
      </c>
      <c r="B3334" s="881" t="s">
        <v>5056</v>
      </c>
      <c r="C3334" s="881" t="s">
        <v>2278</v>
      </c>
      <c r="D3334" s="882">
        <v>32.21</v>
      </c>
    </row>
    <row r="3335" spans="1:4" ht="13.5" x14ac:dyDescent="0.25">
      <c r="A3335" s="880" t="s">
        <v>7506</v>
      </c>
      <c r="B3335" s="881" t="s">
        <v>13773</v>
      </c>
      <c r="C3335" s="881" t="s">
        <v>8576</v>
      </c>
      <c r="D3335" s="882">
        <v>40.21</v>
      </c>
    </row>
    <row r="3336" spans="1:4" ht="13.5" x14ac:dyDescent="0.25">
      <c r="A3336" s="880" t="s">
        <v>7507</v>
      </c>
      <c r="B3336" s="881" t="s">
        <v>13774</v>
      </c>
      <c r="C3336" s="881" t="s">
        <v>13178</v>
      </c>
      <c r="D3336" s="882">
        <v>45.769999999999996</v>
      </c>
    </row>
    <row r="3337" spans="1:4" ht="13.5" x14ac:dyDescent="0.25">
      <c r="A3337" s="880" t="s">
        <v>7509</v>
      </c>
      <c r="B3337" s="881" t="s">
        <v>4346</v>
      </c>
      <c r="C3337" s="881" t="s">
        <v>1854</v>
      </c>
      <c r="D3337" s="882">
        <v>1.6899999999999997</v>
      </c>
    </row>
    <row r="3338" spans="1:4" ht="13.5" x14ac:dyDescent="0.25">
      <c r="A3338" s="880" t="s">
        <v>7510</v>
      </c>
      <c r="B3338" s="881" t="s">
        <v>2085</v>
      </c>
      <c r="C3338" s="881" t="s">
        <v>2372</v>
      </c>
      <c r="D3338" s="882">
        <v>1.94</v>
      </c>
    </row>
    <row r="3339" spans="1:4" ht="13.5" x14ac:dyDescent="0.25">
      <c r="A3339" s="880" t="s">
        <v>7512</v>
      </c>
      <c r="B3339" s="881" t="s">
        <v>2675</v>
      </c>
      <c r="C3339" s="881" t="s">
        <v>4251</v>
      </c>
      <c r="D3339" s="882">
        <v>3.04</v>
      </c>
    </row>
    <row r="3340" spans="1:4" ht="13.5" x14ac:dyDescent="0.25">
      <c r="A3340" s="880" t="s">
        <v>7513</v>
      </c>
      <c r="B3340" s="881" t="s">
        <v>7398</v>
      </c>
      <c r="C3340" s="881" t="s">
        <v>1400</v>
      </c>
      <c r="D3340" s="882">
        <v>1.87</v>
      </c>
    </row>
    <row r="3341" spans="1:4" ht="13.5" x14ac:dyDescent="0.25">
      <c r="A3341" s="880" t="s">
        <v>7514</v>
      </c>
      <c r="B3341" s="881" t="s">
        <v>3350</v>
      </c>
      <c r="C3341" s="881" t="s">
        <v>3527</v>
      </c>
      <c r="D3341" s="882">
        <v>2.0999999999999996</v>
      </c>
    </row>
    <row r="3342" spans="1:4" ht="13.5" x14ac:dyDescent="0.25">
      <c r="A3342" s="880" t="s">
        <v>7515</v>
      </c>
      <c r="B3342" s="881" t="s">
        <v>13775</v>
      </c>
      <c r="C3342" s="881" t="s">
        <v>2415</v>
      </c>
      <c r="D3342" s="882">
        <v>3.2</v>
      </c>
    </row>
    <row r="3343" spans="1:4" ht="13.5" x14ac:dyDescent="0.25">
      <c r="A3343" s="880" t="s">
        <v>7517</v>
      </c>
      <c r="B3343" s="881" t="s">
        <v>2675</v>
      </c>
      <c r="C3343" s="881" t="s">
        <v>1634</v>
      </c>
      <c r="D3343" s="882">
        <v>2.2600000000000002</v>
      </c>
    </row>
    <row r="3344" spans="1:4" ht="13.5" x14ac:dyDescent="0.25">
      <c r="A3344" s="880" t="s">
        <v>7519</v>
      </c>
      <c r="B3344" s="881" t="s">
        <v>1903</v>
      </c>
      <c r="C3344" s="881" t="s">
        <v>7429</v>
      </c>
      <c r="D3344" s="882">
        <v>2.4899999999999998</v>
      </c>
    </row>
    <row r="3345" spans="1:4" ht="13.5" x14ac:dyDescent="0.25">
      <c r="A3345" s="880" t="s">
        <v>7520</v>
      </c>
      <c r="B3345" s="881" t="s">
        <v>5474</v>
      </c>
      <c r="C3345" s="881" t="s">
        <v>2779</v>
      </c>
      <c r="D3345" s="882">
        <v>3.5199999999999996</v>
      </c>
    </row>
    <row r="3346" spans="1:4" ht="13.5" x14ac:dyDescent="0.25">
      <c r="A3346" s="880" t="s">
        <v>7521</v>
      </c>
      <c r="B3346" s="881" t="s">
        <v>6807</v>
      </c>
      <c r="C3346" s="881" t="s">
        <v>2195</v>
      </c>
      <c r="D3346" s="882">
        <v>2.42</v>
      </c>
    </row>
    <row r="3347" spans="1:4" ht="13.5" x14ac:dyDescent="0.25">
      <c r="A3347" s="880" t="s">
        <v>7522</v>
      </c>
      <c r="B3347" s="881" t="s">
        <v>3492</v>
      </c>
      <c r="C3347" s="881" t="s">
        <v>1491</v>
      </c>
      <c r="D3347" s="882">
        <v>3.0300000000000002</v>
      </c>
    </row>
    <row r="3348" spans="1:4" ht="13.5" x14ac:dyDescent="0.25">
      <c r="A3348" s="880" t="s">
        <v>7524</v>
      </c>
      <c r="B3348" s="881" t="s">
        <v>6234</v>
      </c>
      <c r="C3348" s="881" t="s">
        <v>6448</v>
      </c>
      <c r="D3348" s="882">
        <v>4.5299999999999994</v>
      </c>
    </row>
    <row r="3349" spans="1:4" ht="13.5" x14ac:dyDescent="0.25">
      <c r="A3349" s="880" t="s">
        <v>7525</v>
      </c>
      <c r="B3349" s="881" t="s">
        <v>7191</v>
      </c>
      <c r="C3349" s="881" t="s">
        <v>5836</v>
      </c>
      <c r="D3349" s="882">
        <v>5.9599999999999991</v>
      </c>
    </row>
    <row r="3350" spans="1:4" ht="13.5" x14ac:dyDescent="0.25">
      <c r="A3350" s="880" t="s">
        <v>7526</v>
      </c>
      <c r="B3350" s="881" t="s">
        <v>4145</v>
      </c>
      <c r="C3350" s="881" t="s">
        <v>2638</v>
      </c>
      <c r="D3350" s="882">
        <v>2.6100000000000003</v>
      </c>
    </row>
    <row r="3351" spans="1:4" ht="13.5" x14ac:dyDescent="0.25">
      <c r="A3351" s="880" t="s">
        <v>7527</v>
      </c>
      <c r="B3351" s="881" t="s">
        <v>5245</v>
      </c>
      <c r="C3351" s="881" t="s">
        <v>4012</v>
      </c>
      <c r="D3351" s="882">
        <v>3.22</v>
      </c>
    </row>
    <row r="3352" spans="1:4" ht="13.5" x14ac:dyDescent="0.25">
      <c r="A3352" s="880" t="s">
        <v>7528</v>
      </c>
      <c r="B3352" s="881" t="s">
        <v>2773</v>
      </c>
      <c r="C3352" s="881" t="s">
        <v>3891</v>
      </c>
      <c r="D3352" s="882">
        <v>4.72</v>
      </c>
    </row>
    <row r="3353" spans="1:4" ht="13.5" x14ac:dyDescent="0.25">
      <c r="A3353" s="880" t="s">
        <v>7529</v>
      </c>
      <c r="B3353" s="881" t="s">
        <v>8576</v>
      </c>
      <c r="C3353" s="881" t="s">
        <v>2634</v>
      </c>
      <c r="D3353" s="882">
        <v>6.160000000000001</v>
      </c>
    </row>
    <row r="3354" spans="1:4" ht="13.5" x14ac:dyDescent="0.25">
      <c r="A3354" s="880" t="s">
        <v>7530</v>
      </c>
      <c r="B3354" s="881" t="s">
        <v>13297</v>
      </c>
      <c r="C3354" s="881" t="s">
        <v>2855</v>
      </c>
      <c r="D3354" s="882">
        <v>3.2</v>
      </c>
    </row>
    <row r="3355" spans="1:4" ht="13.5" x14ac:dyDescent="0.25">
      <c r="A3355" s="880" t="s">
        <v>7533</v>
      </c>
      <c r="B3355" s="881" t="s">
        <v>1991</v>
      </c>
      <c r="C3355" s="881" t="s">
        <v>2139</v>
      </c>
      <c r="D3355" s="882">
        <v>3.8099999999999996</v>
      </c>
    </row>
    <row r="3356" spans="1:4" ht="13.5" x14ac:dyDescent="0.25">
      <c r="A3356" s="880" t="s">
        <v>7534</v>
      </c>
      <c r="B3356" s="881" t="s">
        <v>7596</v>
      </c>
      <c r="C3356" s="881" t="s">
        <v>7535</v>
      </c>
      <c r="D3356" s="882">
        <v>5.3000000000000007</v>
      </c>
    </row>
    <row r="3357" spans="1:4" ht="13.5" x14ac:dyDescent="0.25">
      <c r="A3357" s="880" t="s">
        <v>7536</v>
      </c>
      <c r="B3357" s="881" t="s">
        <v>1421</v>
      </c>
      <c r="C3357" s="881" t="s">
        <v>1727</v>
      </c>
      <c r="D3357" s="882">
        <v>6.7399999999999993</v>
      </c>
    </row>
    <row r="3358" spans="1:4" ht="13.5" x14ac:dyDescent="0.25">
      <c r="A3358" s="880" t="s">
        <v>7537</v>
      </c>
      <c r="B3358" s="881" t="s">
        <v>1940</v>
      </c>
      <c r="C3358" s="881" t="s">
        <v>9556</v>
      </c>
      <c r="D3358" s="882">
        <v>1.8500000000000003</v>
      </c>
    </row>
    <row r="3359" spans="1:4" ht="13.5" x14ac:dyDescent="0.25">
      <c r="A3359" s="880" t="s">
        <v>7538</v>
      </c>
      <c r="B3359" s="881" t="s">
        <v>3944</v>
      </c>
      <c r="C3359" s="881" t="s">
        <v>2415</v>
      </c>
      <c r="D3359" s="882">
        <v>2.6100000000000003</v>
      </c>
    </row>
    <row r="3360" spans="1:4" ht="13.5" x14ac:dyDescent="0.25">
      <c r="A3360" s="880" t="s">
        <v>7539</v>
      </c>
      <c r="B3360" s="881" t="s">
        <v>4945</v>
      </c>
      <c r="C3360" s="881" t="s">
        <v>6745</v>
      </c>
      <c r="D3360" s="882">
        <v>3.34</v>
      </c>
    </row>
    <row r="3361" spans="1:4" ht="13.5" x14ac:dyDescent="0.25">
      <c r="A3361" s="880" t="s">
        <v>7540</v>
      </c>
      <c r="B3361" s="881" t="s">
        <v>6183</v>
      </c>
      <c r="C3361" s="881" t="s">
        <v>1940</v>
      </c>
      <c r="D3361" s="882">
        <v>5.1099999999999994</v>
      </c>
    </row>
    <row r="3362" spans="1:4" ht="13.5" x14ac:dyDescent="0.25">
      <c r="A3362" s="880" t="s">
        <v>7541</v>
      </c>
      <c r="B3362" s="881" t="s">
        <v>3967</v>
      </c>
      <c r="C3362" s="881" t="s">
        <v>6421</v>
      </c>
      <c r="D3362" s="882">
        <v>2.1</v>
      </c>
    </row>
    <row r="3363" spans="1:4" ht="13.5" x14ac:dyDescent="0.25">
      <c r="A3363" s="880" t="s">
        <v>7542</v>
      </c>
      <c r="B3363" s="881" t="s">
        <v>1527</v>
      </c>
      <c r="C3363" s="881" t="s">
        <v>4101</v>
      </c>
      <c r="D3363" s="882">
        <v>2.86</v>
      </c>
    </row>
    <row r="3364" spans="1:4" ht="13.5" x14ac:dyDescent="0.25">
      <c r="A3364" s="880" t="s">
        <v>7544</v>
      </c>
      <c r="B3364" s="881" t="s">
        <v>9535</v>
      </c>
      <c r="C3364" s="881" t="s">
        <v>2868</v>
      </c>
      <c r="D3364" s="882">
        <v>3.5999999999999996</v>
      </c>
    </row>
    <row r="3365" spans="1:4" ht="13.5" x14ac:dyDescent="0.25">
      <c r="A3365" s="880" t="s">
        <v>7545</v>
      </c>
      <c r="B3365" s="881" t="s">
        <v>4831</v>
      </c>
      <c r="C3365" s="881" t="s">
        <v>2620</v>
      </c>
      <c r="D3365" s="882">
        <v>5.3599999999999994</v>
      </c>
    </row>
    <row r="3366" spans="1:4" ht="13.5" x14ac:dyDescent="0.25">
      <c r="A3366" s="880" t="s">
        <v>7546</v>
      </c>
      <c r="B3366" s="881" t="s">
        <v>1601</v>
      </c>
      <c r="C3366" s="881" t="s">
        <v>2423</v>
      </c>
      <c r="D3366" s="882">
        <v>2.38</v>
      </c>
    </row>
    <row r="3367" spans="1:4" ht="13.5" x14ac:dyDescent="0.25">
      <c r="A3367" s="880" t="s">
        <v>7547</v>
      </c>
      <c r="B3367" s="881" t="s">
        <v>3864</v>
      </c>
      <c r="C3367" s="881" t="s">
        <v>2321</v>
      </c>
      <c r="D3367" s="882">
        <v>3.0800000000000005</v>
      </c>
    </row>
    <row r="3368" spans="1:4" ht="13.5" x14ac:dyDescent="0.25">
      <c r="A3368" s="880" t="s">
        <v>7548</v>
      </c>
      <c r="B3368" s="881" t="s">
        <v>8289</v>
      </c>
      <c r="C3368" s="881" t="s">
        <v>2056</v>
      </c>
      <c r="D3368" s="882">
        <v>3.72</v>
      </c>
    </row>
    <row r="3369" spans="1:4" ht="13.5" x14ac:dyDescent="0.25">
      <c r="A3369" s="880" t="s">
        <v>7549</v>
      </c>
      <c r="B3369" s="881" t="s">
        <v>3331</v>
      </c>
      <c r="C3369" s="881" t="s">
        <v>4529</v>
      </c>
      <c r="D3369" s="882">
        <v>5.38</v>
      </c>
    </row>
    <row r="3370" spans="1:4" ht="13.5" x14ac:dyDescent="0.25">
      <c r="A3370" s="880" t="s">
        <v>7550</v>
      </c>
      <c r="B3370" s="881" t="s">
        <v>7314</v>
      </c>
      <c r="C3370" s="881" t="s">
        <v>4899</v>
      </c>
      <c r="D3370" s="882">
        <v>2.77</v>
      </c>
    </row>
    <row r="3371" spans="1:4" ht="13.5" x14ac:dyDescent="0.25">
      <c r="A3371" s="880" t="s">
        <v>7551</v>
      </c>
      <c r="B3371" s="881" t="s">
        <v>7456</v>
      </c>
      <c r="C3371" s="881" t="s">
        <v>4899</v>
      </c>
      <c r="D3371" s="882">
        <v>5.3699999999999992</v>
      </c>
    </row>
    <row r="3372" spans="1:4" ht="13.5" x14ac:dyDescent="0.25">
      <c r="A3372" s="880" t="s">
        <v>7552</v>
      </c>
      <c r="B3372" s="881" t="s">
        <v>6163</v>
      </c>
      <c r="C3372" s="881" t="s">
        <v>5922</v>
      </c>
      <c r="D3372" s="882">
        <v>4.3</v>
      </c>
    </row>
    <row r="3373" spans="1:4" ht="13.5" x14ac:dyDescent="0.25">
      <c r="A3373" s="880" t="s">
        <v>7553</v>
      </c>
      <c r="B3373" s="881" t="s">
        <v>8170</v>
      </c>
      <c r="C3373" s="881" t="s">
        <v>5922</v>
      </c>
      <c r="D3373" s="882">
        <v>5.4600000000000009</v>
      </c>
    </row>
    <row r="3374" spans="1:4" ht="13.5" x14ac:dyDescent="0.25">
      <c r="A3374" s="880" t="s">
        <v>7554</v>
      </c>
      <c r="B3374" s="881" t="s">
        <v>6286</v>
      </c>
      <c r="C3374" s="881" t="s">
        <v>2474</v>
      </c>
      <c r="D3374" s="882">
        <v>6.29</v>
      </c>
    </row>
    <row r="3375" spans="1:4" ht="13.5" x14ac:dyDescent="0.25">
      <c r="A3375" s="880" t="s">
        <v>7555</v>
      </c>
      <c r="B3375" s="881" t="s">
        <v>4940</v>
      </c>
      <c r="C3375" s="881" t="s">
        <v>2474</v>
      </c>
      <c r="D3375" s="882">
        <v>7.06</v>
      </c>
    </row>
    <row r="3376" spans="1:4" ht="13.5" x14ac:dyDescent="0.25">
      <c r="A3376" s="880" t="s">
        <v>7556</v>
      </c>
      <c r="B3376" s="881" t="s">
        <v>1861</v>
      </c>
      <c r="C3376" s="881" t="s">
        <v>5245</v>
      </c>
      <c r="D3376" s="882">
        <v>8.43</v>
      </c>
    </row>
    <row r="3377" spans="1:4" ht="13.5" x14ac:dyDescent="0.25">
      <c r="A3377" s="880" t="s">
        <v>7558</v>
      </c>
      <c r="B3377" s="881" t="s">
        <v>13008</v>
      </c>
      <c r="C3377" s="881" t="s">
        <v>5245</v>
      </c>
      <c r="D3377" s="882">
        <v>12.58</v>
      </c>
    </row>
    <row r="3378" spans="1:4" ht="13.5" x14ac:dyDescent="0.25">
      <c r="A3378" s="880" t="s">
        <v>7559</v>
      </c>
      <c r="B3378" s="881" t="s">
        <v>5000</v>
      </c>
      <c r="C3378" s="881" t="s">
        <v>2050</v>
      </c>
      <c r="D3378" s="882">
        <v>3.15</v>
      </c>
    </row>
    <row r="3379" spans="1:4" ht="13.5" x14ac:dyDescent="0.25">
      <c r="A3379" s="880" t="s">
        <v>7560</v>
      </c>
      <c r="B3379" s="881" t="s">
        <v>13010</v>
      </c>
      <c r="C3379" s="881" t="s">
        <v>2050</v>
      </c>
      <c r="D3379" s="882">
        <v>5.75</v>
      </c>
    </row>
    <row r="3380" spans="1:4" ht="13.5" x14ac:dyDescent="0.25">
      <c r="A3380" s="880" t="s">
        <v>7561</v>
      </c>
      <c r="B3380" s="881" t="s">
        <v>3329</v>
      </c>
      <c r="C3380" s="881" t="s">
        <v>7511</v>
      </c>
      <c r="D3380" s="882">
        <v>4.67</v>
      </c>
    </row>
    <row r="3381" spans="1:4" ht="13.5" x14ac:dyDescent="0.25">
      <c r="A3381" s="880" t="s">
        <v>7562</v>
      </c>
      <c r="B3381" s="881" t="s">
        <v>5630</v>
      </c>
      <c r="C3381" s="881" t="s">
        <v>7511</v>
      </c>
      <c r="D3381" s="882">
        <v>5.83</v>
      </c>
    </row>
    <row r="3382" spans="1:4" ht="13.5" x14ac:dyDescent="0.25">
      <c r="A3382" s="880" t="s">
        <v>7563</v>
      </c>
      <c r="B3382" s="881" t="s">
        <v>4388</v>
      </c>
      <c r="C3382" s="881" t="s">
        <v>2098</v>
      </c>
      <c r="D3382" s="882">
        <v>6.65</v>
      </c>
    </row>
    <row r="3383" spans="1:4" ht="13.5" x14ac:dyDescent="0.25">
      <c r="A3383" s="880" t="s">
        <v>7564</v>
      </c>
      <c r="B3383" s="881" t="s">
        <v>3626</v>
      </c>
      <c r="C3383" s="881" t="s">
        <v>2098</v>
      </c>
      <c r="D3383" s="882">
        <v>7.43</v>
      </c>
    </row>
    <row r="3384" spans="1:4" ht="13.5" x14ac:dyDescent="0.25">
      <c r="A3384" s="880" t="s">
        <v>7566</v>
      </c>
      <c r="B3384" s="881" t="s">
        <v>7759</v>
      </c>
      <c r="C3384" s="881" t="s">
        <v>4945</v>
      </c>
      <c r="D3384" s="882">
        <v>8.81</v>
      </c>
    </row>
    <row r="3385" spans="1:4" ht="13.5" x14ac:dyDescent="0.25">
      <c r="A3385" s="880" t="s">
        <v>7568</v>
      </c>
      <c r="B3385" s="881" t="s">
        <v>13541</v>
      </c>
      <c r="C3385" s="881" t="s">
        <v>4945</v>
      </c>
      <c r="D3385" s="882">
        <v>12.96</v>
      </c>
    </row>
    <row r="3386" spans="1:4" ht="13.5" x14ac:dyDescent="0.25">
      <c r="A3386" s="880" t="s">
        <v>7570</v>
      </c>
      <c r="B3386" s="881" t="s">
        <v>5831</v>
      </c>
      <c r="C3386" s="881" t="s">
        <v>6998</v>
      </c>
      <c r="D3386" s="882">
        <v>3.5700000000000003</v>
      </c>
    </row>
    <row r="3387" spans="1:4" ht="13.5" x14ac:dyDescent="0.25">
      <c r="A3387" s="880" t="s">
        <v>7571</v>
      </c>
      <c r="B3387" s="881" t="s">
        <v>6286</v>
      </c>
      <c r="C3387" s="881" t="s">
        <v>6998</v>
      </c>
      <c r="D3387" s="882">
        <v>6.17</v>
      </c>
    </row>
    <row r="3388" spans="1:4" ht="13.5" x14ac:dyDescent="0.25">
      <c r="A3388" s="880" t="s">
        <v>7572</v>
      </c>
      <c r="B3388" s="881" t="s">
        <v>9658</v>
      </c>
      <c r="C3388" s="881" t="s">
        <v>1395</v>
      </c>
      <c r="D3388" s="882">
        <v>5</v>
      </c>
    </row>
    <row r="3389" spans="1:4" ht="13.5" x14ac:dyDescent="0.25">
      <c r="A3389" s="880" t="s">
        <v>7573</v>
      </c>
      <c r="B3389" s="881" t="s">
        <v>12663</v>
      </c>
      <c r="C3389" s="881" t="s">
        <v>1395</v>
      </c>
      <c r="D3389" s="882">
        <v>6.16</v>
      </c>
    </row>
    <row r="3390" spans="1:4" ht="13.5" x14ac:dyDescent="0.25">
      <c r="A3390" s="880" t="s">
        <v>7574</v>
      </c>
      <c r="B3390" s="881" t="s">
        <v>12664</v>
      </c>
      <c r="C3390" s="881" t="s">
        <v>2130</v>
      </c>
      <c r="D3390" s="882">
        <v>6.85</v>
      </c>
    </row>
    <row r="3391" spans="1:4" ht="13.5" x14ac:dyDescent="0.25">
      <c r="A3391" s="880" t="s">
        <v>7575</v>
      </c>
      <c r="B3391" s="881" t="s">
        <v>7928</v>
      </c>
      <c r="C3391" s="881" t="s">
        <v>2130</v>
      </c>
      <c r="D3391" s="882">
        <v>7.6199999999999992</v>
      </c>
    </row>
    <row r="3392" spans="1:4" ht="13.5" x14ac:dyDescent="0.25">
      <c r="A3392" s="880" t="s">
        <v>7576</v>
      </c>
      <c r="B3392" s="881" t="s">
        <v>13680</v>
      </c>
      <c r="C3392" s="881" t="s">
        <v>5414</v>
      </c>
      <c r="D3392" s="882">
        <v>8.86</v>
      </c>
    </row>
    <row r="3393" spans="1:4" ht="13.5" x14ac:dyDescent="0.25">
      <c r="A3393" s="880" t="s">
        <v>7577</v>
      </c>
      <c r="B3393" s="881" t="s">
        <v>8351</v>
      </c>
      <c r="C3393" s="881" t="s">
        <v>5414</v>
      </c>
      <c r="D3393" s="882">
        <v>13.009999999999998</v>
      </c>
    </row>
    <row r="3394" spans="1:4" ht="13.5" x14ac:dyDescent="0.25">
      <c r="A3394" s="880" t="s">
        <v>7578</v>
      </c>
      <c r="B3394" s="881" t="s">
        <v>3305</v>
      </c>
      <c r="C3394" s="881" t="s">
        <v>2607</v>
      </c>
      <c r="D3394" s="882">
        <v>1.3800000000000001</v>
      </c>
    </row>
    <row r="3395" spans="1:4" ht="13.5" x14ac:dyDescent="0.25">
      <c r="A3395" s="880" t="s">
        <v>7580</v>
      </c>
      <c r="B3395" s="881" t="s">
        <v>2622</v>
      </c>
      <c r="C3395" s="881" t="s">
        <v>2607</v>
      </c>
      <c r="D3395" s="882">
        <v>1.8299999999999998</v>
      </c>
    </row>
    <row r="3396" spans="1:4" ht="13.5" x14ac:dyDescent="0.25">
      <c r="A3396" s="880" t="s">
        <v>7581</v>
      </c>
      <c r="B3396" s="881" t="s">
        <v>4899</v>
      </c>
      <c r="C3396" s="881" t="s">
        <v>2293</v>
      </c>
      <c r="D3396" s="882">
        <v>1.8900000000000001</v>
      </c>
    </row>
    <row r="3397" spans="1:4" ht="13.5" x14ac:dyDescent="0.25">
      <c r="A3397" s="880" t="s">
        <v>7582</v>
      </c>
      <c r="B3397" s="881" t="s">
        <v>2123</v>
      </c>
      <c r="C3397" s="881" t="s">
        <v>2293</v>
      </c>
      <c r="D3397" s="882">
        <v>2.33</v>
      </c>
    </row>
    <row r="3398" spans="1:4" ht="13.5" x14ac:dyDescent="0.25">
      <c r="A3398" s="880" t="s">
        <v>7583</v>
      </c>
      <c r="B3398" s="881" t="s">
        <v>5799</v>
      </c>
      <c r="C3398" s="881" t="s">
        <v>1766</v>
      </c>
      <c r="D3398" s="882">
        <v>2.65</v>
      </c>
    </row>
    <row r="3399" spans="1:4" ht="13.5" x14ac:dyDescent="0.25">
      <c r="A3399" s="880" t="s">
        <v>7584</v>
      </c>
      <c r="B3399" s="881" t="s">
        <v>1877</v>
      </c>
      <c r="C3399" s="881" t="s">
        <v>1766</v>
      </c>
      <c r="D3399" s="882">
        <v>3.7699999999999996</v>
      </c>
    </row>
    <row r="3400" spans="1:4" ht="13.5" x14ac:dyDescent="0.25">
      <c r="A3400" s="880" t="s">
        <v>7585</v>
      </c>
      <c r="B3400" s="881" t="s">
        <v>2098</v>
      </c>
      <c r="C3400" s="881" t="s">
        <v>2683</v>
      </c>
      <c r="D3400" s="882">
        <v>3.95</v>
      </c>
    </row>
    <row r="3401" spans="1:4" ht="13.5" x14ac:dyDescent="0.25">
      <c r="A3401" s="880" t="s">
        <v>7587</v>
      </c>
      <c r="B3401" s="881" t="s">
        <v>6396</v>
      </c>
      <c r="C3401" s="881" t="s">
        <v>2683</v>
      </c>
      <c r="D3401" s="882">
        <v>4.6899999999999995</v>
      </c>
    </row>
    <row r="3402" spans="1:4" ht="13.5" x14ac:dyDescent="0.25">
      <c r="A3402" s="880" t="s">
        <v>7588</v>
      </c>
      <c r="B3402" s="881" t="s">
        <v>3879</v>
      </c>
      <c r="C3402" s="881" t="s">
        <v>6670</v>
      </c>
      <c r="D3402" s="882">
        <v>6.49</v>
      </c>
    </row>
    <row r="3403" spans="1:4" ht="13.5" x14ac:dyDescent="0.25">
      <c r="A3403" s="880" t="s">
        <v>7589</v>
      </c>
      <c r="B3403" s="881" t="s">
        <v>3329</v>
      </c>
      <c r="C3403" s="881" t="s">
        <v>6670</v>
      </c>
      <c r="D3403" s="882">
        <v>7.16</v>
      </c>
    </row>
    <row r="3404" spans="1:4" ht="13.5" x14ac:dyDescent="0.25">
      <c r="A3404" s="880" t="s">
        <v>7590</v>
      </c>
      <c r="B3404" s="881" t="s">
        <v>12404</v>
      </c>
      <c r="C3404" s="881" t="s">
        <v>1413</v>
      </c>
      <c r="D3404" s="882">
        <v>13.030000000000001</v>
      </c>
    </row>
    <row r="3405" spans="1:4" ht="13.5" x14ac:dyDescent="0.25">
      <c r="A3405" s="880" t="s">
        <v>7591</v>
      </c>
      <c r="B3405" s="881" t="s">
        <v>13206</v>
      </c>
      <c r="C3405" s="881" t="s">
        <v>1413</v>
      </c>
      <c r="D3405" s="882">
        <v>10.71</v>
      </c>
    </row>
    <row r="3406" spans="1:4" ht="13.5" x14ac:dyDescent="0.25">
      <c r="A3406" s="880" t="s">
        <v>7592</v>
      </c>
      <c r="B3406" s="881" t="s">
        <v>3580</v>
      </c>
      <c r="C3406" s="881" t="s">
        <v>2423</v>
      </c>
      <c r="D3406" s="882">
        <v>5.83</v>
      </c>
    </row>
    <row r="3407" spans="1:4" ht="13.5" x14ac:dyDescent="0.25">
      <c r="A3407" s="880" t="s">
        <v>7593</v>
      </c>
      <c r="B3407" s="881" t="s">
        <v>3476</v>
      </c>
      <c r="C3407" s="881" t="s">
        <v>2423</v>
      </c>
      <c r="D3407" s="882">
        <v>7.1400000000000006</v>
      </c>
    </row>
    <row r="3408" spans="1:4" ht="13.5" x14ac:dyDescent="0.25">
      <c r="A3408" s="880" t="s">
        <v>7594</v>
      </c>
      <c r="B3408" s="881" t="s">
        <v>4063</v>
      </c>
      <c r="C3408" s="881" t="s">
        <v>11875</v>
      </c>
      <c r="D3408" s="882">
        <v>7.0500000000000007</v>
      </c>
    </row>
    <row r="3409" spans="1:4" ht="13.5" x14ac:dyDescent="0.25">
      <c r="A3409" s="880" t="s">
        <v>7595</v>
      </c>
      <c r="B3409" s="881" t="s">
        <v>13776</v>
      </c>
      <c r="C3409" s="881" t="s">
        <v>7518</v>
      </c>
      <c r="D3409" s="882">
        <v>4.6399999999999997</v>
      </c>
    </row>
    <row r="3410" spans="1:4" ht="13.5" x14ac:dyDescent="0.25">
      <c r="A3410" s="880" t="s">
        <v>7597</v>
      </c>
      <c r="B3410" s="881" t="s">
        <v>13397</v>
      </c>
      <c r="C3410" s="881" t="s">
        <v>2839</v>
      </c>
      <c r="D3410" s="882">
        <v>3.73</v>
      </c>
    </row>
    <row r="3411" spans="1:4" ht="13.5" x14ac:dyDescent="0.25">
      <c r="A3411" s="880" t="s">
        <v>7598</v>
      </c>
      <c r="B3411" s="881" t="s">
        <v>13463</v>
      </c>
      <c r="C3411" s="881" t="s">
        <v>12036</v>
      </c>
      <c r="D3411" s="882">
        <v>9.1000000000000014</v>
      </c>
    </row>
    <row r="3412" spans="1:4" ht="13.5" x14ac:dyDescent="0.25">
      <c r="A3412" s="880" t="s">
        <v>7599</v>
      </c>
      <c r="B3412" s="881" t="s">
        <v>5322</v>
      </c>
      <c r="C3412" s="881" t="s">
        <v>4926</v>
      </c>
      <c r="D3412" s="882">
        <v>6.3199999999999994</v>
      </c>
    </row>
    <row r="3413" spans="1:4" ht="13.5" x14ac:dyDescent="0.25">
      <c r="A3413" s="880" t="s">
        <v>7601</v>
      </c>
      <c r="B3413" s="881" t="s">
        <v>3580</v>
      </c>
      <c r="C3413" s="881" t="s">
        <v>7602</v>
      </c>
      <c r="D3413" s="882">
        <v>5.28</v>
      </c>
    </row>
    <row r="3414" spans="1:4" ht="13.5" x14ac:dyDescent="0.25">
      <c r="A3414" s="880" t="s">
        <v>7603</v>
      </c>
      <c r="B3414" s="881" t="s">
        <v>2082</v>
      </c>
      <c r="C3414" s="881" t="s">
        <v>6448</v>
      </c>
      <c r="D3414" s="882">
        <v>3.7899999999999996</v>
      </c>
    </row>
    <row r="3415" spans="1:4" ht="13.5" x14ac:dyDescent="0.25">
      <c r="A3415" s="880" t="s">
        <v>7604</v>
      </c>
      <c r="B3415" s="881" t="s">
        <v>7518</v>
      </c>
      <c r="C3415" s="881" t="s">
        <v>4540</v>
      </c>
      <c r="D3415" s="882">
        <v>3.5300000000000002</v>
      </c>
    </row>
    <row r="3416" spans="1:4" ht="13.5" x14ac:dyDescent="0.25">
      <c r="A3416" s="880" t="s">
        <v>7605</v>
      </c>
      <c r="B3416" s="881" t="s">
        <v>2591</v>
      </c>
      <c r="C3416" s="881" t="s">
        <v>2466</v>
      </c>
      <c r="D3416" s="882">
        <v>3.38</v>
      </c>
    </row>
    <row r="3417" spans="1:4" ht="13.5" x14ac:dyDescent="0.25">
      <c r="A3417" s="880" t="s">
        <v>7606</v>
      </c>
      <c r="B3417" s="881" t="s">
        <v>3804</v>
      </c>
      <c r="C3417" s="881" t="s">
        <v>2113</v>
      </c>
      <c r="D3417" s="882">
        <v>7.7200000000000006</v>
      </c>
    </row>
    <row r="3418" spans="1:4" ht="13.5" x14ac:dyDescent="0.25">
      <c r="A3418" s="880" t="s">
        <v>7607</v>
      </c>
      <c r="B3418" s="881" t="s">
        <v>3624</v>
      </c>
      <c r="C3418" s="881" t="s">
        <v>2638</v>
      </c>
      <c r="D3418" s="882">
        <v>7.41</v>
      </c>
    </row>
    <row r="3419" spans="1:4" ht="13.5" x14ac:dyDescent="0.25">
      <c r="A3419" s="880" t="s">
        <v>7608</v>
      </c>
      <c r="B3419" s="881" t="s">
        <v>5258</v>
      </c>
      <c r="C3419" s="881" t="s">
        <v>2547</v>
      </c>
      <c r="D3419" s="882">
        <v>7.22</v>
      </c>
    </row>
    <row r="3420" spans="1:4" ht="13.5" x14ac:dyDescent="0.25">
      <c r="A3420" s="880" t="s">
        <v>7609</v>
      </c>
      <c r="B3420" s="881" t="s">
        <v>12502</v>
      </c>
      <c r="C3420" s="881" t="s">
        <v>2654</v>
      </c>
      <c r="D3420" s="882">
        <v>6.86</v>
      </c>
    </row>
    <row r="3421" spans="1:4" ht="13.5" x14ac:dyDescent="0.25">
      <c r="A3421" s="880" t="s">
        <v>7610</v>
      </c>
      <c r="B3421" s="881" t="s">
        <v>7140</v>
      </c>
      <c r="C3421" s="881" t="s">
        <v>5437</v>
      </c>
      <c r="D3421" s="882">
        <v>10.389999999999999</v>
      </c>
    </row>
    <row r="3422" spans="1:4" ht="13.5" x14ac:dyDescent="0.25">
      <c r="A3422" s="880" t="s">
        <v>7611</v>
      </c>
      <c r="B3422" s="881" t="s">
        <v>1748</v>
      </c>
      <c r="C3422" s="881" t="s">
        <v>3288</v>
      </c>
      <c r="D3422" s="882">
        <v>9.4600000000000009</v>
      </c>
    </row>
    <row r="3423" spans="1:4" ht="13.5" x14ac:dyDescent="0.25">
      <c r="A3423" s="880" t="s">
        <v>7612</v>
      </c>
      <c r="B3423" s="881" t="s">
        <v>13777</v>
      </c>
      <c r="C3423" s="881" t="s">
        <v>4686</v>
      </c>
      <c r="D3423" s="882">
        <v>12.990000000000002</v>
      </c>
    </row>
    <row r="3424" spans="1:4" ht="13.5" x14ac:dyDescent="0.25">
      <c r="A3424" s="880" t="s">
        <v>7613</v>
      </c>
      <c r="B3424" s="881" t="s">
        <v>13778</v>
      </c>
      <c r="C3424" s="881" t="s">
        <v>4587</v>
      </c>
      <c r="D3424" s="882">
        <v>15.770000000000001</v>
      </c>
    </row>
    <row r="3425" spans="1:4" ht="13.5" x14ac:dyDescent="0.25">
      <c r="A3425" s="880" t="s">
        <v>7614</v>
      </c>
      <c r="B3425" s="881" t="s">
        <v>13779</v>
      </c>
      <c r="C3425" s="881" t="s">
        <v>3025</v>
      </c>
      <c r="D3425" s="882">
        <v>19.3</v>
      </c>
    </row>
    <row r="3426" spans="1:4" ht="13.5" x14ac:dyDescent="0.25">
      <c r="A3426" s="880" t="s">
        <v>7616</v>
      </c>
      <c r="B3426" s="881" t="s">
        <v>3427</v>
      </c>
      <c r="C3426" s="881" t="s">
        <v>5614</v>
      </c>
      <c r="D3426" s="882">
        <v>13.180000000000001</v>
      </c>
    </row>
    <row r="3427" spans="1:4" ht="13.5" x14ac:dyDescent="0.25">
      <c r="A3427" s="880" t="s">
        <v>7617</v>
      </c>
      <c r="B3427" s="881" t="s">
        <v>4657</v>
      </c>
      <c r="C3427" s="881" t="s">
        <v>5640</v>
      </c>
      <c r="D3427" s="882">
        <v>16.71</v>
      </c>
    </row>
    <row r="3428" spans="1:4" ht="13.5" x14ac:dyDescent="0.25">
      <c r="A3428" s="880" t="s">
        <v>7619</v>
      </c>
      <c r="B3428" s="881" t="s">
        <v>13780</v>
      </c>
      <c r="C3428" s="881" t="s">
        <v>3115</v>
      </c>
      <c r="D3428" s="882">
        <v>18.37</v>
      </c>
    </row>
    <row r="3429" spans="1:4" ht="13.5" x14ac:dyDescent="0.25">
      <c r="A3429" s="880" t="s">
        <v>7620</v>
      </c>
      <c r="B3429" s="881" t="s">
        <v>13781</v>
      </c>
      <c r="C3429" s="881" t="s">
        <v>12466</v>
      </c>
      <c r="D3429" s="882">
        <v>21.900000000000002</v>
      </c>
    </row>
    <row r="3430" spans="1:4" ht="13.5" x14ac:dyDescent="0.25">
      <c r="A3430" s="880" t="s">
        <v>7621</v>
      </c>
      <c r="B3430" s="881" t="s">
        <v>7986</v>
      </c>
      <c r="C3430" s="881" t="s">
        <v>4312</v>
      </c>
      <c r="D3430" s="882">
        <v>24.700000000000003</v>
      </c>
    </row>
    <row r="3431" spans="1:4" ht="13.5" x14ac:dyDescent="0.25">
      <c r="A3431" s="880" t="s">
        <v>7622</v>
      </c>
      <c r="B3431" s="881" t="s">
        <v>1856</v>
      </c>
      <c r="C3431" s="881" t="s">
        <v>1812</v>
      </c>
      <c r="D3431" s="882">
        <v>28.230000000000004</v>
      </c>
    </row>
    <row r="3432" spans="1:4" ht="13.5" x14ac:dyDescent="0.25">
      <c r="A3432" s="880" t="s">
        <v>7623</v>
      </c>
      <c r="B3432" s="881" t="s">
        <v>12977</v>
      </c>
      <c r="C3432" s="881" t="s">
        <v>13782</v>
      </c>
      <c r="D3432" s="882">
        <v>22.1</v>
      </c>
    </row>
    <row r="3433" spans="1:4" ht="13.5" x14ac:dyDescent="0.25">
      <c r="A3433" s="880" t="s">
        <v>7626</v>
      </c>
      <c r="B3433" s="881" t="s">
        <v>13001</v>
      </c>
      <c r="C3433" s="881" t="s">
        <v>5920</v>
      </c>
      <c r="D3433" s="882">
        <v>25.620000000000005</v>
      </c>
    </row>
    <row r="3434" spans="1:4" ht="13.5" x14ac:dyDescent="0.25">
      <c r="A3434" s="880" t="s">
        <v>7627</v>
      </c>
      <c r="B3434" s="881" t="s">
        <v>1757</v>
      </c>
      <c r="C3434" s="881" t="s">
        <v>3115</v>
      </c>
      <c r="D3434" s="882">
        <v>19.5</v>
      </c>
    </row>
    <row r="3435" spans="1:4" ht="13.5" x14ac:dyDescent="0.25">
      <c r="A3435" s="880" t="s">
        <v>7628</v>
      </c>
      <c r="B3435" s="881" t="s">
        <v>13783</v>
      </c>
      <c r="C3435" s="881" t="s">
        <v>12466</v>
      </c>
      <c r="D3435" s="882">
        <v>23.029999999999998</v>
      </c>
    </row>
    <row r="3436" spans="1:4" ht="13.5" x14ac:dyDescent="0.25">
      <c r="A3436" s="880" t="s">
        <v>7630</v>
      </c>
      <c r="B3436" s="881" t="s">
        <v>13784</v>
      </c>
      <c r="C3436" s="881" t="s">
        <v>12588</v>
      </c>
      <c r="D3436" s="882">
        <v>27.29</v>
      </c>
    </row>
    <row r="3437" spans="1:4" ht="13.5" x14ac:dyDescent="0.25">
      <c r="A3437" s="880" t="s">
        <v>7632</v>
      </c>
      <c r="B3437" s="881" t="s">
        <v>13785</v>
      </c>
      <c r="C3437" s="881" t="s">
        <v>13484</v>
      </c>
      <c r="D3437" s="882">
        <v>30.82</v>
      </c>
    </row>
    <row r="3438" spans="1:4" ht="13.5" x14ac:dyDescent="0.25">
      <c r="A3438" s="880" t="s">
        <v>7633</v>
      </c>
      <c r="B3438" s="881" t="s">
        <v>13786</v>
      </c>
      <c r="C3438" s="881" t="s">
        <v>2584</v>
      </c>
      <c r="D3438" s="882">
        <v>28.48</v>
      </c>
    </row>
    <row r="3439" spans="1:4" ht="13.5" x14ac:dyDescent="0.25">
      <c r="A3439" s="880" t="s">
        <v>7635</v>
      </c>
      <c r="B3439" s="881" t="s">
        <v>4122</v>
      </c>
      <c r="C3439" s="881" t="s">
        <v>3665</v>
      </c>
      <c r="D3439" s="882">
        <v>35.880000000000003</v>
      </c>
    </row>
    <row r="3440" spans="1:4" ht="13.5" x14ac:dyDescent="0.25">
      <c r="A3440" s="880" t="s">
        <v>7636</v>
      </c>
      <c r="B3440" s="881" t="s">
        <v>13787</v>
      </c>
      <c r="C3440" s="881" t="s">
        <v>12167</v>
      </c>
      <c r="D3440" s="882">
        <v>31.08</v>
      </c>
    </row>
    <row r="3441" spans="1:4" ht="13.5" x14ac:dyDescent="0.25">
      <c r="A3441" s="880" t="s">
        <v>7638</v>
      </c>
      <c r="B3441" s="881" t="s">
        <v>13788</v>
      </c>
      <c r="C3441" s="881" t="s">
        <v>7652</v>
      </c>
      <c r="D3441" s="882">
        <v>38.49</v>
      </c>
    </row>
    <row r="3442" spans="1:4" ht="13.5" x14ac:dyDescent="0.25">
      <c r="A3442" s="880" t="s">
        <v>7640</v>
      </c>
      <c r="B3442" s="881" t="s">
        <v>6979</v>
      </c>
      <c r="C3442" s="881" t="s">
        <v>4772</v>
      </c>
      <c r="D3442" s="882">
        <v>25.88</v>
      </c>
    </row>
    <row r="3443" spans="1:4" ht="13.5" x14ac:dyDescent="0.25">
      <c r="A3443" s="880" t="s">
        <v>7641</v>
      </c>
      <c r="B3443" s="881" t="s">
        <v>13654</v>
      </c>
      <c r="C3443" s="881" t="s">
        <v>2443</v>
      </c>
      <c r="D3443" s="882">
        <v>33.29</v>
      </c>
    </row>
    <row r="3444" spans="1:4" ht="13.5" x14ac:dyDescent="0.25">
      <c r="A3444" s="880" t="s">
        <v>7644</v>
      </c>
      <c r="B3444" s="881" t="s">
        <v>13789</v>
      </c>
      <c r="C3444" s="881" t="s">
        <v>13203</v>
      </c>
      <c r="D3444" s="882">
        <v>38.549999999999997</v>
      </c>
    </row>
    <row r="3445" spans="1:4" ht="13.5" x14ac:dyDescent="0.25">
      <c r="A3445" s="880" t="s">
        <v>7647</v>
      </c>
      <c r="B3445" s="881" t="s">
        <v>1709</v>
      </c>
      <c r="C3445" s="881" t="s">
        <v>8343</v>
      </c>
      <c r="D3445" s="882">
        <v>45.95</v>
      </c>
    </row>
    <row r="3446" spans="1:4" ht="13.5" x14ac:dyDescent="0.25">
      <c r="A3446" s="880" t="s">
        <v>7650</v>
      </c>
      <c r="B3446" s="881" t="s">
        <v>13790</v>
      </c>
      <c r="C3446" s="881" t="s">
        <v>5630</v>
      </c>
      <c r="D3446" s="882">
        <v>8.2800000000000011</v>
      </c>
    </row>
    <row r="3447" spans="1:4" ht="13.5" x14ac:dyDescent="0.25">
      <c r="A3447" s="880" t="s">
        <v>7651</v>
      </c>
      <c r="B3447" s="881" t="s">
        <v>5706</v>
      </c>
      <c r="C3447" s="881" t="s">
        <v>5630</v>
      </c>
      <c r="D3447" s="882">
        <v>10.600000000000001</v>
      </c>
    </row>
    <row r="3448" spans="1:4" ht="13.5" x14ac:dyDescent="0.25">
      <c r="A3448" s="880" t="s">
        <v>7653</v>
      </c>
      <c r="B3448" s="881" t="s">
        <v>12415</v>
      </c>
      <c r="C3448" s="881" t="s">
        <v>13178</v>
      </c>
      <c r="D3448" s="882">
        <v>11.799999999999999</v>
      </c>
    </row>
    <row r="3449" spans="1:4" ht="13.5" x14ac:dyDescent="0.25">
      <c r="A3449" s="880" t="s">
        <v>7655</v>
      </c>
      <c r="B3449" s="881" t="s">
        <v>1821</v>
      </c>
      <c r="C3449" s="881" t="s">
        <v>13178</v>
      </c>
      <c r="D3449" s="882">
        <v>14.12</v>
      </c>
    </row>
    <row r="3450" spans="1:4" ht="13.5" x14ac:dyDescent="0.25">
      <c r="A3450" s="880" t="s">
        <v>7656</v>
      </c>
      <c r="B3450" s="881" t="s">
        <v>2068</v>
      </c>
      <c r="C3450" s="881" t="s">
        <v>3288</v>
      </c>
      <c r="D3450" s="882">
        <v>6.61</v>
      </c>
    </row>
    <row r="3451" spans="1:4" ht="13.5" x14ac:dyDescent="0.25">
      <c r="A3451" s="880" t="s">
        <v>7657</v>
      </c>
      <c r="B3451" s="881" t="s">
        <v>4914</v>
      </c>
      <c r="C3451" s="881" t="s">
        <v>3288</v>
      </c>
      <c r="D3451" s="882">
        <v>8.93</v>
      </c>
    </row>
    <row r="3452" spans="1:4" ht="13.5" x14ac:dyDescent="0.25">
      <c r="A3452" s="880" t="s">
        <v>7658</v>
      </c>
      <c r="B3452" s="881" t="s">
        <v>3005</v>
      </c>
      <c r="C3452" s="881" t="s">
        <v>4686</v>
      </c>
      <c r="D3452" s="882">
        <v>10.14</v>
      </c>
    </row>
    <row r="3453" spans="1:4" ht="13.5" x14ac:dyDescent="0.25">
      <c r="A3453" s="880" t="s">
        <v>7659</v>
      </c>
      <c r="B3453" s="881" t="s">
        <v>13791</v>
      </c>
      <c r="C3453" s="881" t="s">
        <v>4686</v>
      </c>
      <c r="D3453" s="882">
        <v>12.46</v>
      </c>
    </row>
    <row r="3454" spans="1:4" ht="13.5" x14ac:dyDescent="0.25">
      <c r="A3454" s="880" t="s">
        <v>7661</v>
      </c>
      <c r="B3454" s="881" t="s">
        <v>13711</v>
      </c>
      <c r="C3454" s="881" t="s">
        <v>7523</v>
      </c>
      <c r="D3454" s="882">
        <v>5.9599999999999991</v>
      </c>
    </row>
    <row r="3455" spans="1:4" ht="13.5" x14ac:dyDescent="0.25">
      <c r="A3455" s="880" t="s">
        <v>7662</v>
      </c>
      <c r="B3455" s="881" t="s">
        <v>4244</v>
      </c>
      <c r="C3455" s="881" t="s">
        <v>7523</v>
      </c>
      <c r="D3455" s="882">
        <v>8.2799999999999994</v>
      </c>
    </row>
    <row r="3456" spans="1:4" ht="13.5" x14ac:dyDescent="0.25">
      <c r="A3456" s="880" t="s">
        <v>7663</v>
      </c>
      <c r="B3456" s="881" t="s">
        <v>11833</v>
      </c>
      <c r="C3456" s="881" t="s">
        <v>4945</v>
      </c>
      <c r="D3456" s="882">
        <v>9.5</v>
      </c>
    </row>
    <row r="3457" spans="1:4" ht="13.5" x14ac:dyDescent="0.25">
      <c r="A3457" s="880" t="s">
        <v>7664</v>
      </c>
      <c r="B3457" s="881" t="s">
        <v>13698</v>
      </c>
      <c r="C3457" s="881" t="s">
        <v>4945</v>
      </c>
      <c r="D3457" s="882">
        <v>11.809999999999999</v>
      </c>
    </row>
    <row r="3458" spans="1:4" ht="13.5" x14ac:dyDescent="0.25">
      <c r="A3458" s="880" t="s">
        <v>7665</v>
      </c>
      <c r="B3458" s="881" t="s">
        <v>7922</v>
      </c>
      <c r="C3458" s="881" t="s">
        <v>3115</v>
      </c>
      <c r="D3458" s="882">
        <v>12.670000000000002</v>
      </c>
    </row>
    <row r="3459" spans="1:4" ht="13.5" x14ac:dyDescent="0.25">
      <c r="A3459" s="880" t="s">
        <v>7666</v>
      </c>
      <c r="B3459" s="881" t="s">
        <v>12031</v>
      </c>
      <c r="C3459" s="881" t="s">
        <v>3115</v>
      </c>
      <c r="D3459" s="882">
        <v>17.3</v>
      </c>
    </row>
    <row r="3460" spans="1:4" ht="13.5" x14ac:dyDescent="0.25">
      <c r="A3460" s="880" t="s">
        <v>7667</v>
      </c>
      <c r="B3460" s="881" t="s">
        <v>13792</v>
      </c>
      <c r="C3460" s="881" t="s">
        <v>12466</v>
      </c>
      <c r="D3460" s="882">
        <v>16.2</v>
      </c>
    </row>
    <row r="3461" spans="1:4" ht="13.5" x14ac:dyDescent="0.25">
      <c r="A3461" s="880" t="s">
        <v>7669</v>
      </c>
      <c r="B3461" s="881" t="s">
        <v>13793</v>
      </c>
      <c r="C3461" s="881" t="s">
        <v>12466</v>
      </c>
      <c r="D3461" s="882">
        <v>20.84</v>
      </c>
    </row>
    <row r="3462" spans="1:4" ht="13.5" x14ac:dyDescent="0.25">
      <c r="A3462" s="880" t="s">
        <v>7670</v>
      </c>
      <c r="B3462" s="881" t="s">
        <v>3872</v>
      </c>
      <c r="C3462" s="881" t="s">
        <v>12142</v>
      </c>
      <c r="D3462" s="882">
        <v>11.38</v>
      </c>
    </row>
    <row r="3463" spans="1:4" ht="13.5" x14ac:dyDescent="0.25">
      <c r="A3463" s="880" t="s">
        <v>7672</v>
      </c>
      <c r="B3463" s="881" t="s">
        <v>13794</v>
      </c>
      <c r="C3463" s="881" t="s">
        <v>12142</v>
      </c>
      <c r="D3463" s="882">
        <v>16.009999999999998</v>
      </c>
    </row>
    <row r="3464" spans="1:4" ht="13.5" x14ac:dyDescent="0.25">
      <c r="A3464" s="880" t="s">
        <v>7674</v>
      </c>
      <c r="B3464" s="881" t="s">
        <v>13795</v>
      </c>
      <c r="C3464" s="881" t="s">
        <v>3212</v>
      </c>
      <c r="D3464" s="882">
        <v>14.91</v>
      </c>
    </row>
    <row r="3465" spans="1:4" ht="13.5" x14ac:dyDescent="0.25">
      <c r="A3465" s="880" t="s">
        <v>7676</v>
      </c>
      <c r="B3465" s="881" t="s">
        <v>1518</v>
      </c>
      <c r="C3465" s="881" t="s">
        <v>3212</v>
      </c>
      <c r="D3465" s="882">
        <v>19.54</v>
      </c>
    </row>
    <row r="3466" spans="1:4" ht="13.5" x14ac:dyDescent="0.25">
      <c r="A3466" s="880" t="s">
        <v>7677</v>
      </c>
      <c r="B3466" s="881" t="s">
        <v>5714</v>
      </c>
      <c r="C3466" s="881" t="s">
        <v>12588</v>
      </c>
      <c r="D3466" s="882">
        <v>18.739999999999995</v>
      </c>
    </row>
    <row r="3467" spans="1:4" ht="13.5" x14ac:dyDescent="0.25">
      <c r="A3467" s="880" t="s">
        <v>7678</v>
      </c>
      <c r="B3467" s="881" t="s">
        <v>3501</v>
      </c>
      <c r="C3467" s="881" t="s">
        <v>12588</v>
      </c>
      <c r="D3467" s="882">
        <v>25.689999999999998</v>
      </c>
    </row>
    <row r="3468" spans="1:4" ht="13.5" x14ac:dyDescent="0.25">
      <c r="A3468" s="880" t="s">
        <v>7680</v>
      </c>
      <c r="B3468" s="881" t="s">
        <v>13796</v>
      </c>
      <c r="C3468" s="881" t="s">
        <v>13484</v>
      </c>
      <c r="D3468" s="882">
        <v>22.269999999999996</v>
      </c>
    </row>
    <row r="3469" spans="1:4" ht="13.5" x14ac:dyDescent="0.25">
      <c r="A3469" s="880" t="s">
        <v>7681</v>
      </c>
      <c r="B3469" s="881" t="s">
        <v>13797</v>
      </c>
      <c r="C3469" s="881" t="s">
        <v>13484</v>
      </c>
      <c r="D3469" s="882">
        <v>29.22</v>
      </c>
    </row>
    <row r="3470" spans="1:4" ht="13.5" x14ac:dyDescent="0.25">
      <c r="A3470" s="880" t="s">
        <v>7682</v>
      </c>
      <c r="B3470" s="881" t="s">
        <v>1717</v>
      </c>
      <c r="C3470" s="881" t="s">
        <v>3178</v>
      </c>
      <c r="D3470" s="882">
        <v>16.8</v>
      </c>
    </row>
    <row r="3471" spans="1:4" ht="13.5" x14ac:dyDescent="0.25">
      <c r="A3471" s="880" t="s">
        <v>7684</v>
      </c>
      <c r="B3471" s="881" t="s">
        <v>3890</v>
      </c>
      <c r="C3471" s="881" t="s">
        <v>3178</v>
      </c>
      <c r="D3471" s="882">
        <v>23.75</v>
      </c>
    </row>
    <row r="3472" spans="1:4" ht="13.5" x14ac:dyDescent="0.25">
      <c r="A3472" s="880" t="s">
        <v>7686</v>
      </c>
      <c r="B3472" s="881" t="s">
        <v>4533</v>
      </c>
      <c r="C3472" s="881" t="s">
        <v>3320</v>
      </c>
      <c r="D3472" s="882">
        <v>20.329999999999998</v>
      </c>
    </row>
    <row r="3473" spans="1:4" ht="13.5" x14ac:dyDescent="0.25">
      <c r="A3473" s="880" t="s">
        <v>7687</v>
      </c>
      <c r="B3473" s="881" t="s">
        <v>13798</v>
      </c>
      <c r="C3473" s="881" t="s">
        <v>3320</v>
      </c>
      <c r="D3473" s="882">
        <v>27.28</v>
      </c>
    </row>
    <row r="3474" spans="1:4" ht="13.5" x14ac:dyDescent="0.25">
      <c r="A3474" s="880" t="s">
        <v>7688</v>
      </c>
      <c r="B3474" s="881" t="s">
        <v>8315</v>
      </c>
      <c r="C3474" s="881" t="s">
        <v>4586</v>
      </c>
      <c r="D3474" s="882">
        <v>22.310000000000002</v>
      </c>
    </row>
    <row r="3475" spans="1:4" ht="13.5" x14ac:dyDescent="0.25">
      <c r="A3475" s="880" t="s">
        <v>7691</v>
      </c>
      <c r="B3475" s="881" t="s">
        <v>13799</v>
      </c>
      <c r="C3475" s="881" t="s">
        <v>3459</v>
      </c>
      <c r="D3475" s="882">
        <v>29.709999999999997</v>
      </c>
    </row>
    <row r="3476" spans="1:4" ht="13.5" x14ac:dyDescent="0.25">
      <c r="A3476" s="880" t="s">
        <v>7693</v>
      </c>
      <c r="B3476" s="881" t="s">
        <v>13800</v>
      </c>
      <c r="C3476" s="881" t="s">
        <v>8063</v>
      </c>
      <c r="D3476" s="882">
        <v>33.179999999999993</v>
      </c>
    </row>
    <row r="3477" spans="1:4" ht="13.5" x14ac:dyDescent="0.25">
      <c r="A3477" s="880" t="s">
        <v>7695</v>
      </c>
      <c r="B3477" s="881" t="s">
        <v>12891</v>
      </c>
      <c r="C3477" s="881" t="s">
        <v>13801</v>
      </c>
      <c r="D3477" s="882">
        <v>40.58</v>
      </c>
    </row>
    <row r="3478" spans="1:4" ht="13.5" x14ac:dyDescent="0.25">
      <c r="A3478" s="880" t="s">
        <v>7697</v>
      </c>
      <c r="B3478" s="881" t="s">
        <v>2758</v>
      </c>
      <c r="C3478" s="881" t="s">
        <v>4587</v>
      </c>
      <c r="D3478" s="882">
        <v>12.92</v>
      </c>
    </row>
    <row r="3479" spans="1:4" ht="13.5" x14ac:dyDescent="0.25">
      <c r="A3479" s="880" t="s">
        <v>7698</v>
      </c>
      <c r="B3479" s="881" t="s">
        <v>13263</v>
      </c>
      <c r="C3479" s="881" t="s">
        <v>3025</v>
      </c>
      <c r="D3479" s="882">
        <v>16.45</v>
      </c>
    </row>
    <row r="3480" spans="1:4" ht="13.5" x14ac:dyDescent="0.25">
      <c r="A3480" s="880" t="s">
        <v>7700</v>
      </c>
      <c r="B3480" s="881" t="s">
        <v>13793</v>
      </c>
      <c r="C3480" s="881" t="s">
        <v>4312</v>
      </c>
      <c r="D3480" s="882">
        <v>19</v>
      </c>
    </row>
    <row r="3481" spans="1:4" ht="13.5" x14ac:dyDescent="0.25">
      <c r="A3481" s="880" t="s">
        <v>7701</v>
      </c>
      <c r="B3481" s="881" t="s">
        <v>13802</v>
      </c>
      <c r="C3481" s="881" t="s">
        <v>1812</v>
      </c>
      <c r="D3481" s="882">
        <v>22.53</v>
      </c>
    </row>
    <row r="3482" spans="1:4" ht="13.5" x14ac:dyDescent="0.25">
      <c r="A3482" s="880" t="s">
        <v>7702</v>
      </c>
      <c r="B3482" s="881" t="s">
        <v>13803</v>
      </c>
      <c r="C3482" s="881" t="s">
        <v>13782</v>
      </c>
      <c r="D3482" s="882">
        <v>19.25</v>
      </c>
    </row>
    <row r="3483" spans="1:4" ht="13.5" x14ac:dyDescent="0.25">
      <c r="A3483" s="880" t="s">
        <v>7703</v>
      </c>
      <c r="B3483" s="881" t="s">
        <v>4380</v>
      </c>
      <c r="C3483" s="881" t="s">
        <v>5920</v>
      </c>
      <c r="D3483" s="882">
        <v>22.770000000000003</v>
      </c>
    </row>
    <row r="3484" spans="1:4" ht="13.5" x14ac:dyDescent="0.25">
      <c r="A3484" s="880" t="s">
        <v>7705</v>
      </c>
      <c r="B3484" s="881" t="s">
        <v>13804</v>
      </c>
      <c r="C3484" s="881" t="s">
        <v>3115</v>
      </c>
      <c r="D3484" s="882">
        <v>15.52</v>
      </c>
    </row>
    <row r="3485" spans="1:4" ht="13.5" x14ac:dyDescent="0.25">
      <c r="A3485" s="880" t="s">
        <v>7707</v>
      </c>
      <c r="B3485" s="881" t="s">
        <v>13805</v>
      </c>
      <c r="C3485" s="881" t="s">
        <v>12466</v>
      </c>
      <c r="D3485" s="882">
        <v>19.05</v>
      </c>
    </row>
    <row r="3486" spans="1:4" ht="13.5" x14ac:dyDescent="0.25">
      <c r="A3486" s="880" t="s">
        <v>7708</v>
      </c>
      <c r="B3486" s="881" t="s">
        <v>2959</v>
      </c>
      <c r="C3486" s="881" t="s">
        <v>12588</v>
      </c>
      <c r="D3486" s="882">
        <v>21.589999999999996</v>
      </c>
    </row>
    <row r="3487" spans="1:4" ht="13.5" x14ac:dyDescent="0.25">
      <c r="A3487" s="880" t="s">
        <v>7710</v>
      </c>
      <c r="B3487" s="881" t="s">
        <v>8073</v>
      </c>
      <c r="C3487" s="881" t="s">
        <v>13484</v>
      </c>
      <c r="D3487" s="882">
        <v>25.119999999999997</v>
      </c>
    </row>
    <row r="3488" spans="1:4" ht="13.5" x14ac:dyDescent="0.25">
      <c r="A3488" s="880" t="s">
        <v>7711</v>
      </c>
      <c r="B3488" s="881" t="s">
        <v>13806</v>
      </c>
      <c r="C3488" s="881" t="s">
        <v>12588</v>
      </c>
      <c r="D3488" s="882">
        <v>24.439999999999998</v>
      </c>
    </row>
    <row r="3489" spans="1:4" ht="13.5" x14ac:dyDescent="0.25">
      <c r="A3489" s="880" t="s">
        <v>7712</v>
      </c>
      <c r="B3489" s="881" t="s">
        <v>13807</v>
      </c>
      <c r="C3489" s="881" t="s">
        <v>13484</v>
      </c>
      <c r="D3489" s="882">
        <v>27.97</v>
      </c>
    </row>
    <row r="3490" spans="1:4" ht="13.5" x14ac:dyDescent="0.25">
      <c r="A3490" s="880" t="s">
        <v>7713</v>
      </c>
      <c r="B3490" s="881" t="s">
        <v>8010</v>
      </c>
      <c r="C3490" s="881" t="s">
        <v>4312</v>
      </c>
      <c r="D3490" s="882">
        <v>21.85</v>
      </c>
    </row>
    <row r="3491" spans="1:4" ht="13.5" x14ac:dyDescent="0.25">
      <c r="A3491" s="880" t="s">
        <v>7714</v>
      </c>
      <c r="B3491" s="881" t="s">
        <v>13808</v>
      </c>
      <c r="C3491" s="881" t="s">
        <v>1812</v>
      </c>
      <c r="D3491" s="882">
        <v>25.380000000000003</v>
      </c>
    </row>
    <row r="3492" spans="1:4" ht="13.5" x14ac:dyDescent="0.25">
      <c r="A3492" s="880" t="s">
        <v>7715</v>
      </c>
      <c r="B3492" s="881" t="s">
        <v>4895</v>
      </c>
      <c r="C3492" s="881" t="s">
        <v>1396</v>
      </c>
      <c r="D3492" s="882">
        <v>2.73</v>
      </c>
    </row>
    <row r="3493" spans="1:4" ht="13.5" x14ac:dyDescent="0.25">
      <c r="A3493" s="880" t="s">
        <v>7716</v>
      </c>
      <c r="B3493" s="881" t="s">
        <v>2651</v>
      </c>
      <c r="C3493" s="881" t="s">
        <v>1396</v>
      </c>
      <c r="D3493" s="882">
        <v>1</v>
      </c>
    </row>
    <row r="3494" spans="1:4" ht="13.5" x14ac:dyDescent="0.25">
      <c r="A3494" s="880" t="s">
        <v>7717</v>
      </c>
      <c r="B3494" s="881" t="s">
        <v>4810</v>
      </c>
      <c r="C3494" s="881" t="s">
        <v>1396</v>
      </c>
      <c r="D3494" s="882">
        <v>1.89</v>
      </c>
    </row>
    <row r="3495" spans="1:4" ht="13.5" x14ac:dyDescent="0.25">
      <c r="A3495" s="880" t="s">
        <v>7718</v>
      </c>
      <c r="B3495" s="881" t="s">
        <v>6790</v>
      </c>
      <c r="C3495" s="881" t="s">
        <v>1396</v>
      </c>
      <c r="D3495" s="882">
        <v>5.62</v>
      </c>
    </row>
    <row r="3496" spans="1:4" ht="13.5" x14ac:dyDescent="0.25">
      <c r="A3496" s="880" t="s">
        <v>7719</v>
      </c>
      <c r="B3496" s="881" t="s">
        <v>2275</v>
      </c>
      <c r="C3496" s="881" t="s">
        <v>1396</v>
      </c>
      <c r="D3496" s="882">
        <v>3.72</v>
      </c>
    </row>
    <row r="3497" spans="1:4" ht="13.5" x14ac:dyDescent="0.25">
      <c r="A3497" s="880" t="s">
        <v>7720</v>
      </c>
      <c r="B3497" s="881" t="s">
        <v>7122</v>
      </c>
      <c r="C3497" s="881" t="s">
        <v>1396</v>
      </c>
      <c r="D3497" s="882">
        <v>14.7</v>
      </c>
    </row>
    <row r="3498" spans="1:4" ht="13.5" x14ac:dyDescent="0.25">
      <c r="A3498" s="880" t="s">
        <v>7721</v>
      </c>
      <c r="B3498" s="881" t="s">
        <v>5252</v>
      </c>
      <c r="C3498" s="881" t="s">
        <v>1396</v>
      </c>
      <c r="D3498" s="882">
        <v>7.17</v>
      </c>
    </row>
    <row r="3499" spans="1:4" ht="13.5" x14ac:dyDescent="0.25">
      <c r="A3499" s="880" t="s">
        <v>7722</v>
      </c>
      <c r="B3499" s="881" t="s">
        <v>1899</v>
      </c>
      <c r="C3499" s="881" t="s">
        <v>1396</v>
      </c>
      <c r="D3499" s="882">
        <v>1.49</v>
      </c>
    </row>
    <row r="3500" spans="1:4" ht="13.5" x14ac:dyDescent="0.25">
      <c r="A3500" s="880" t="s">
        <v>7723</v>
      </c>
      <c r="B3500" s="881" t="s">
        <v>12629</v>
      </c>
      <c r="C3500" s="881" t="s">
        <v>1396</v>
      </c>
      <c r="D3500" s="882">
        <v>20.68</v>
      </c>
    </row>
    <row r="3501" spans="1:4" ht="13.5" x14ac:dyDescent="0.25">
      <c r="A3501" s="880" t="s">
        <v>7724</v>
      </c>
      <c r="B3501" s="881" t="s">
        <v>11942</v>
      </c>
      <c r="C3501" s="881" t="s">
        <v>1396</v>
      </c>
      <c r="D3501" s="882">
        <v>83.28</v>
      </c>
    </row>
    <row r="3502" spans="1:4" ht="13.5" x14ac:dyDescent="0.25">
      <c r="A3502" s="880" t="s">
        <v>7725</v>
      </c>
      <c r="B3502" s="881" t="s">
        <v>6502</v>
      </c>
      <c r="C3502" s="881" t="s">
        <v>3787</v>
      </c>
      <c r="D3502" s="882">
        <v>130.35</v>
      </c>
    </row>
    <row r="3503" spans="1:4" ht="13.5" x14ac:dyDescent="0.25">
      <c r="A3503" s="880" t="s">
        <v>7726</v>
      </c>
      <c r="B3503" s="881" t="s">
        <v>13809</v>
      </c>
      <c r="C3503" s="881" t="s">
        <v>3787</v>
      </c>
      <c r="D3503" s="882">
        <v>26.39</v>
      </c>
    </row>
    <row r="3504" spans="1:4" ht="13.5" x14ac:dyDescent="0.25">
      <c r="A3504" s="880" t="s">
        <v>7728</v>
      </c>
      <c r="B3504" s="881" t="s">
        <v>2736</v>
      </c>
      <c r="C3504" s="881" t="s">
        <v>1396</v>
      </c>
      <c r="D3504" s="882">
        <v>0.82</v>
      </c>
    </row>
    <row r="3505" spans="1:4" ht="13.5" x14ac:dyDescent="0.25">
      <c r="A3505" s="880" t="s">
        <v>7729</v>
      </c>
      <c r="B3505" s="881" t="s">
        <v>2356</v>
      </c>
      <c r="C3505" s="881" t="s">
        <v>1396</v>
      </c>
      <c r="D3505" s="882">
        <v>0.26</v>
      </c>
    </row>
    <row r="3506" spans="1:4" ht="13.5" x14ac:dyDescent="0.25">
      <c r="A3506" s="880" t="s">
        <v>7730</v>
      </c>
      <c r="B3506" s="881" t="s">
        <v>3659</v>
      </c>
      <c r="C3506" s="881" t="s">
        <v>1396</v>
      </c>
      <c r="D3506" s="882">
        <v>0.87</v>
      </c>
    </row>
    <row r="3507" spans="1:4" ht="13.5" x14ac:dyDescent="0.25">
      <c r="A3507" s="880" t="s">
        <v>7731</v>
      </c>
      <c r="B3507" s="881" t="s">
        <v>2607</v>
      </c>
      <c r="C3507" s="881" t="s">
        <v>1396</v>
      </c>
      <c r="D3507" s="882">
        <v>0.47</v>
      </c>
    </row>
    <row r="3508" spans="1:4" ht="13.5" x14ac:dyDescent="0.25">
      <c r="A3508" s="880" t="s">
        <v>7732</v>
      </c>
      <c r="B3508" s="881" t="s">
        <v>3397</v>
      </c>
      <c r="C3508" s="881" t="s">
        <v>1396</v>
      </c>
      <c r="D3508" s="882">
        <v>2.42</v>
      </c>
    </row>
    <row r="3509" spans="1:4" ht="13.5" x14ac:dyDescent="0.25">
      <c r="A3509" s="880" t="s">
        <v>7733</v>
      </c>
      <c r="B3509" s="881" t="s">
        <v>6794</v>
      </c>
      <c r="C3509" s="881" t="s">
        <v>1396</v>
      </c>
      <c r="D3509" s="882">
        <v>1.08</v>
      </c>
    </row>
    <row r="3510" spans="1:4" ht="13.5" x14ac:dyDescent="0.25">
      <c r="A3510" s="880" t="s">
        <v>7734</v>
      </c>
      <c r="B3510" s="881" t="s">
        <v>3678</v>
      </c>
      <c r="C3510" s="881" t="s">
        <v>1396</v>
      </c>
      <c r="D3510" s="882">
        <v>0.84</v>
      </c>
    </row>
    <row r="3511" spans="1:4" ht="13.5" x14ac:dyDescent="0.25">
      <c r="A3511" s="880" t="s">
        <v>7735</v>
      </c>
      <c r="B3511" s="881" t="s">
        <v>1912</v>
      </c>
      <c r="C3511" s="881" t="s">
        <v>1396</v>
      </c>
      <c r="D3511" s="882">
        <v>0.05</v>
      </c>
    </row>
    <row r="3512" spans="1:4" ht="13.5" x14ac:dyDescent="0.25">
      <c r="A3512" s="880" t="s">
        <v>7736</v>
      </c>
      <c r="B3512" s="881" t="s">
        <v>2462</v>
      </c>
      <c r="C3512" s="881" t="s">
        <v>1396</v>
      </c>
      <c r="D3512" s="882">
        <v>0.55000000000000004</v>
      </c>
    </row>
    <row r="3513" spans="1:4" ht="13.5" x14ac:dyDescent="0.25">
      <c r="A3513" s="880" t="s">
        <v>7737</v>
      </c>
      <c r="B3513" s="881" t="s">
        <v>3664</v>
      </c>
      <c r="C3513" s="881" t="s">
        <v>1396</v>
      </c>
      <c r="D3513" s="882">
        <v>1.44</v>
      </c>
    </row>
    <row r="3514" spans="1:4" ht="13.5" x14ac:dyDescent="0.25">
      <c r="A3514" s="880" t="s">
        <v>7738</v>
      </c>
      <c r="B3514" s="881" t="s">
        <v>2851</v>
      </c>
      <c r="C3514" s="881" t="s">
        <v>1396</v>
      </c>
      <c r="D3514" s="882">
        <v>0.89</v>
      </c>
    </row>
    <row r="3515" spans="1:4" ht="13.5" x14ac:dyDescent="0.25">
      <c r="A3515" s="880" t="s">
        <v>7739</v>
      </c>
      <c r="B3515" s="881" t="s">
        <v>13810</v>
      </c>
      <c r="C3515" s="881" t="s">
        <v>3672</v>
      </c>
      <c r="D3515" s="882">
        <v>7.8500000000000014</v>
      </c>
    </row>
    <row r="3516" spans="1:4" ht="13.5" x14ac:dyDescent="0.25">
      <c r="A3516" s="880" t="s">
        <v>7740</v>
      </c>
      <c r="B3516" s="881" t="s">
        <v>4928</v>
      </c>
      <c r="C3516" s="881" t="s">
        <v>6974</v>
      </c>
      <c r="D3516" s="882">
        <v>10.629999999999999</v>
      </c>
    </row>
    <row r="3517" spans="1:4" ht="13.5" x14ac:dyDescent="0.25">
      <c r="A3517" s="880" t="s">
        <v>7743</v>
      </c>
      <c r="B3517" s="881" t="s">
        <v>12102</v>
      </c>
      <c r="C3517" s="881" t="s">
        <v>4038</v>
      </c>
      <c r="D3517" s="882">
        <v>15.71</v>
      </c>
    </row>
    <row r="3518" spans="1:4" ht="13.5" x14ac:dyDescent="0.25">
      <c r="A3518" s="880" t="s">
        <v>7744</v>
      </c>
      <c r="B3518" s="881" t="s">
        <v>5017</v>
      </c>
      <c r="C3518" s="881" t="s">
        <v>1396</v>
      </c>
      <c r="D3518" s="882">
        <v>6.73</v>
      </c>
    </row>
    <row r="3519" spans="1:4" ht="13.5" x14ac:dyDescent="0.25">
      <c r="A3519" s="880" t="s">
        <v>7745</v>
      </c>
      <c r="B3519" s="881" t="s">
        <v>1491</v>
      </c>
      <c r="C3519" s="881" t="s">
        <v>1396</v>
      </c>
      <c r="D3519" s="882">
        <v>1.62</v>
      </c>
    </row>
    <row r="3520" spans="1:4" ht="13.5" x14ac:dyDescent="0.25">
      <c r="A3520" s="880" t="s">
        <v>7746</v>
      </c>
      <c r="B3520" s="881" t="s">
        <v>2309</v>
      </c>
      <c r="C3520" s="881" t="s">
        <v>1396</v>
      </c>
      <c r="D3520" s="882">
        <v>0.34</v>
      </c>
    </row>
    <row r="3521" spans="1:4" ht="13.5" x14ac:dyDescent="0.25">
      <c r="A3521" s="880" t="s">
        <v>7747</v>
      </c>
      <c r="B3521" s="881" t="s">
        <v>13209</v>
      </c>
      <c r="C3521" s="881" t="s">
        <v>1396</v>
      </c>
      <c r="D3521" s="882">
        <v>8.9700000000000006</v>
      </c>
    </row>
    <row r="3522" spans="1:4" ht="13.5" x14ac:dyDescent="0.25">
      <c r="A3522" s="880" t="s">
        <v>7748</v>
      </c>
      <c r="B3522" s="881" t="s">
        <v>13811</v>
      </c>
      <c r="C3522" s="881" t="s">
        <v>1396</v>
      </c>
      <c r="D3522" s="882">
        <v>65.17</v>
      </c>
    </row>
    <row r="3523" spans="1:4" ht="13.5" x14ac:dyDescent="0.25">
      <c r="A3523" s="880" t="s">
        <v>7749</v>
      </c>
      <c r="B3523" s="881" t="s">
        <v>13812</v>
      </c>
      <c r="C3523" s="881" t="s">
        <v>3820</v>
      </c>
      <c r="D3523" s="882">
        <v>85.86</v>
      </c>
    </row>
    <row r="3524" spans="1:4" ht="13.5" x14ac:dyDescent="0.25">
      <c r="A3524" s="880" t="s">
        <v>7750</v>
      </c>
      <c r="B3524" s="881" t="s">
        <v>12022</v>
      </c>
      <c r="C3524" s="881" t="s">
        <v>3820</v>
      </c>
      <c r="D3524" s="882">
        <v>11.709999999999999</v>
      </c>
    </row>
    <row r="3525" spans="1:4" ht="13.5" x14ac:dyDescent="0.25">
      <c r="A3525" s="880" t="s">
        <v>7751</v>
      </c>
      <c r="B3525" s="881" t="s">
        <v>2136</v>
      </c>
      <c r="C3525" s="881" t="s">
        <v>1396</v>
      </c>
      <c r="D3525" s="882">
        <v>2.58</v>
      </c>
    </row>
    <row r="3526" spans="1:4" ht="13.5" x14ac:dyDescent="0.25">
      <c r="A3526" s="880" t="s">
        <v>7752</v>
      </c>
      <c r="B3526" s="881" t="s">
        <v>2302</v>
      </c>
      <c r="C3526" s="881" t="s">
        <v>1396</v>
      </c>
      <c r="D3526" s="882">
        <v>0.62</v>
      </c>
    </row>
    <row r="3527" spans="1:4" ht="13.5" x14ac:dyDescent="0.25">
      <c r="A3527" s="880" t="s">
        <v>7753</v>
      </c>
      <c r="B3527" s="881" t="s">
        <v>1443</v>
      </c>
      <c r="C3527" s="881" t="s">
        <v>1396</v>
      </c>
      <c r="D3527" s="882">
        <v>0.13</v>
      </c>
    </row>
    <row r="3528" spans="1:4" ht="13.5" x14ac:dyDescent="0.25">
      <c r="A3528" s="880" t="s">
        <v>7754</v>
      </c>
      <c r="B3528" s="881" t="s">
        <v>5799</v>
      </c>
      <c r="C3528" s="881" t="s">
        <v>1396</v>
      </c>
      <c r="D3528" s="882">
        <v>3.44</v>
      </c>
    </row>
    <row r="3529" spans="1:4" ht="13.5" x14ac:dyDescent="0.25">
      <c r="A3529" s="880" t="s">
        <v>7755</v>
      </c>
      <c r="B3529" s="881" t="s">
        <v>13813</v>
      </c>
      <c r="C3529" s="881" t="s">
        <v>1396</v>
      </c>
      <c r="D3529" s="882">
        <v>54.28</v>
      </c>
    </row>
    <row r="3530" spans="1:4" ht="13.5" x14ac:dyDescent="0.25">
      <c r="A3530" s="880" t="s">
        <v>7756</v>
      </c>
      <c r="B3530" s="881" t="s">
        <v>12164</v>
      </c>
      <c r="C3530" s="881" t="s">
        <v>3820</v>
      </c>
      <c r="D3530" s="882">
        <v>64.070000000000007</v>
      </c>
    </row>
    <row r="3531" spans="1:4" ht="13.5" x14ac:dyDescent="0.25">
      <c r="A3531" s="880" t="s">
        <v>7757</v>
      </c>
      <c r="B3531" s="881" t="s">
        <v>5223</v>
      </c>
      <c r="C3531" s="881" t="s">
        <v>3820</v>
      </c>
      <c r="D3531" s="882">
        <v>6.3599999999999994</v>
      </c>
    </row>
    <row r="3532" spans="1:4" ht="13.5" x14ac:dyDescent="0.25">
      <c r="A3532" s="880" t="s">
        <v>7758</v>
      </c>
      <c r="B3532" s="881" t="s">
        <v>13814</v>
      </c>
      <c r="C3532" s="881" t="s">
        <v>13815</v>
      </c>
      <c r="D3532" s="882">
        <v>84.94</v>
      </c>
    </row>
    <row r="3533" spans="1:4" ht="13.5" x14ac:dyDescent="0.25">
      <c r="A3533" s="880" t="s">
        <v>7760</v>
      </c>
      <c r="B3533" s="881" t="s">
        <v>13816</v>
      </c>
      <c r="C3533" s="881" t="s">
        <v>3235</v>
      </c>
      <c r="D3533" s="882">
        <v>110.09</v>
      </c>
    </row>
    <row r="3534" spans="1:4" ht="13.5" x14ac:dyDescent="0.25">
      <c r="A3534" s="880" t="s">
        <v>7761</v>
      </c>
      <c r="B3534" s="881" t="s">
        <v>13817</v>
      </c>
      <c r="C3534" s="881" t="s">
        <v>9500</v>
      </c>
      <c r="D3534" s="882">
        <v>142.54000000000002</v>
      </c>
    </row>
    <row r="3535" spans="1:4" ht="13.5" x14ac:dyDescent="0.25">
      <c r="A3535" s="880" t="s">
        <v>7763</v>
      </c>
      <c r="B3535" s="881" t="s">
        <v>13818</v>
      </c>
      <c r="C3535" s="881" t="s">
        <v>12915</v>
      </c>
      <c r="D3535" s="882">
        <v>203.04</v>
      </c>
    </row>
    <row r="3536" spans="1:4" ht="13.5" x14ac:dyDescent="0.25">
      <c r="A3536" s="880" t="s">
        <v>7764</v>
      </c>
      <c r="B3536" s="881" t="s">
        <v>13819</v>
      </c>
      <c r="C3536" s="881" t="s">
        <v>1542</v>
      </c>
      <c r="D3536" s="882">
        <v>220.03</v>
      </c>
    </row>
    <row r="3537" spans="1:4" ht="13.5" x14ac:dyDescent="0.25">
      <c r="A3537" s="880" t="s">
        <v>7765</v>
      </c>
      <c r="B3537" s="881" t="s">
        <v>13820</v>
      </c>
      <c r="C3537" s="881" t="s">
        <v>11891</v>
      </c>
      <c r="D3537" s="882">
        <v>268.39999999999998</v>
      </c>
    </row>
    <row r="3538" spans="1:4" ht="13.5" x14ac:dyDescent="0.25">
      <c r="A3538" s="880" t="s">
        <v>7766</v>
      </c>
      <c r="B3538" s="881" t="s">
        <v>13821</v>
      </c>
      <c r="C3538" s="881" t="s">
        <v>13822</v>
      </c>
      <c r="D3538" s="882">
        <v>300.47000000000003</v>
      </c>
    </row>
    <row r="3539" spans="1:4" ht="13.5" x14ac:dyDescent="0.25">
      <c r="A3539" s="880" t="s">
        <v>7767</v>
      </c>
      <c r="B3539" s="881" t="s">
        <v>13823</v>
      </c>
      <c r="C3539" s="881" t="s">
        <v>13473</v>
      </c>
      <c r="D3539" s="882">
        <v>88.74</v>
      </c>
    </row>
    <row r="3540" spans="1:4" ht="13.5" x14ac:dyDescent="0.25">
      <c r="A3540" s="880" t="s">
        <v>7768</v>
      </c>
      <c r="B3540" s="881" t="s">
        <v>13824</v>
      </c>
      <c r="C3540" s="881" t="s">
        <v>3021</v>
      </c>
      <c r="D3540" s="882">
        <v>114.84</v>
      </c>
    </row>
    <row r="3541" spans="1:4" ht="13.5" x14ac:dyDescent="0.25">
      <c r="A3541" s="880" t="s">
        <v>7769</v>
      </c>
      <c r="B3541" s="881" t="s">
        <v>13825</v>
      </c>
      <c r="C3541" s="881" t="s">
        <v>7673</v>
      </c>
      <c r="D3541" s="882">
        <v>148.09</v>
      </c>
    </row>
    <row r="3542" spans="1:4" ht="13.5" x14ac:dyDescent="0.25">
      <c r="A3542" s="880" t="s">
        <v>7770</v>
      </c>
      <c r="B3542" s="881" t="s">
        <v>13826</v>
      </c>
      <c r="C3542" s="881" t="s">
        <v>13827</v>
      </c>
      <c r="D3542" s="882">
        <v>209.53</v>
      </c>
    </row>
    <row r="3543" spans="1:4" ht="13.5" x14ac:dyDescent="0.25">
      <c r="A3543" s="880" t="s">
        <v>7771</v>
      </c>
      <c r="B3543" s="881" t="s">
        <v>13828</v>
      </c>
      <c r="C3543" s="881" t="s">
        <v>6681</v>
      </c>
      <c r="D3543" s="882">
        <v>227.21</v>
      </c>
    </row>
    <row r="3544" spans="1:4" ht="13.5" x14ac:dyDescent="0.25">
      <c r="A3544" s="880" t="s">
        <v>7773</v>
      </c>
      <c r="B3544" s="881" t="s">
        <v>13829</v>
      </c>
      <c r="C3544" s="881" t="s">
        <v>13830</v>
      </c>
      <c r="D3544" s="882">
        <v>276.38</v>
      </c>
    </row>
    <row r="3545" spans="1:4" ht="13.5" x14ac:dyDescent="0.25">
      <c r="A3545" s="880" t="s">
        <v>7775</v>
      </c>
      <c r="B3545" s="881" t="s">
        <v>13831</v>
      </c>
      <c r="C3545" s="881" t="s">
        <v>13832</v>
      </c>
      <c r="D3545" s="882">
        <v>309.45000000000005</v>
      </c>
    </row>
    <row r="3546" spans="1:4" ht="13.5" x14ac:dyDescent="0.25">
      <c r="A3546" s="880" t="s">
        <v>7776</v>
      </c>
      <c r="B3546" s="881" t="s">
        <v>13833</v>
      </c>
      <c r="C3546" s="881" t="s">
        <v>4486</v>
      </c>
      <c r="D3546" s="882">
        <v>26.5</v>
      </c>
    </row>
    <row r="3547" spans="1:4" ht="13.5" x14ac:dyDescent="0.25">
      <c r="A3547" s="880" t="s">
        <v>7777</v>
      </c>
      <c r="B3547" s="881" t="s">
        <v>5012</v>
      </c>
      <c r="C3547" s="881" t="s">
        <v>5836</v>
      </c>
      <c r="D3547" s="882">
        <v>3.37</v>
      </c>
    </row>
    <row r="3548" spans="1:4" ht="13.5" x14ac:dyDescent="0.25">
      <c r="A3548" s="880" t="s">
        <v>7778</v>
      </c>
      <c r="B3548" s="881" t="s">
        <v>1882</v>
      </c>
      <c r="C3548" s="881" t="s">
        <v>1396</v>
      </c>
      <c r="D3548" s="882">
        <v>15.52</v>
      </c>
    </row>
    <row r="3549" spans="1:4" ht="13.5" x14ac:dyDescent="0.25">
      <c r="A3549" s="880" t="s">
        <v>7780</v>
      </c>
      <c r="B3549" s="881" t="s">
        <v>6458</v>
      </c>
      <c r="C3549" s="881" t="s">
        <v>1396</v>
      </c>
      <c r="D3549" s="882">
        <v>7.57</v>
      </c>
    </row>
    <row r="3550" spans="1:4" ht="13.5" x14ac:dyDescent="0.25">
      <c r="A3550" s="880" t="s">
        <v>7781</v>
      </c>
      <c r="B3550" s="881" t="s">
        <v>1654</v>
      </c>
      <c r="C3550" s="881" t="s">
        <v>1396</v>
      </c>
      <c r="D3550" s="882">
        <v>1.57</v>
      </c>
    </row>
    <row r="3551" spans="1:4" ht="13.5" x14ac:dyDescent="0.25">
      <c r="A3551" s="880" t="s">
        <v>7782</v>
      </c>
      <c r="B3551" s="881" t="s">
        <v>12052</v>
      </c>
      <c r="C3551" s="881" t="s">
        <v>1396</v>
      </c>
      <c r="D3551" s="882">
        <v>21.84</v>
      </c>
    </row>
    <row r="3552" spans="1:4" ht="13.5" x14ac:dyDescent="0.25">
      <c r="A3552" s="880" t="s">
        <v>7784</v>
      </c>
      <c r="B3552" s="881" t="s">
        <v>8799</v>
      </c>
      <c r="C3552" s="881" t="s">
        <v>1396</v>
      </c>
      <c r="D3552" s="882">
        <v>119.49</v>
      </c>
    </row>
    <row r="3553" spans="1:4" ht="13.5" x14ac:dyDescent="0.25">
      <c r="A3553" s="880" t="s">
        <v>7785</v>
      </c>
      <c r="B3553" s="881" t="s">
        <v>13834</v>
      </c>
      <c r="C3553" s="881" t="s">
        <v>3787</v>
      </c>
      <c r="D3553" s="882">
        <v>169.04</v>
      </c>
    </row>
    <row r="3554" spans="1:4" ht="13.5" x14ac:dyDescent="0.25">
      <c r="A3554" s="880" t="s">
        <v>7786</v>
      </c>
      <c r="B3554" s="881" t="s">
        <v>12662</v>
      </c>
      <c r="C3554" s="881" t="s">
        <v>3787</v>
      </c>
      <c r="D3554" s="882">
        <v>27.71</v>
      </c>
    </row>
    <row r="3555" spans="1:4" ht="13.5" x14ac:dyDescent="0.25">
      <c r="A3555" s="880" t="s">
        <v>7787</v>
      </c>
      <c r="B3555" s="881" t="s">
        <v>13835</v>
      </c>
      <c r="C3555" s="881" t="s">
        <v>13836</v>
      </c>
      <c r="D3555" s="882">
        <v>63.83</v>
      </c>
    </row>
    <row r="3556" spans="1:4" ht="13.5" x14ac:dyDescent="0.25">
      <c r="A3556" s="880" t="s">
        <v>7788</v>
      </c>
      <c r="B3556" s="881" t="s">
        <v>13837</v>
      </c>
      <c r="C3556" s="881" t="s">
        <v>13308</v>
      </c>
      <c r="D3556" s="882">
        <v>71.97999999999999</v>
      </c>
    </row>
    <row r="3557" spans="1:4" ht="13.5" x14ac:dyDescent="0.25">
      <c r="A3557" s="880" t="s">
        <v>7790</v>
      </c>
      <c r="B3557" s="881" t="s">
        <v>13838</v>
      </c>
      <c r="C3557" s="881" t="s">
        <v>4166</v>
      </c>
      <c r="D3557" s="882">
        <v>80.050000000000011</v>
      </c>
    </row>
    <row r="3558" spans="1:4" ht="13.5" x14ac:dyDescent="0.25">
      <c r="A3558" s="880" t="s">
        <v>7792</v>
      </c>
      <c r="B3558" s="881" t="s">
        <v>13839</v>
      </c>
      <c r="C3558" s="881" t="s">
        <v>13840</v>
      </c>
      <c r="D3558" s="882">
        <v>93.03</v>
      </c>
    </row>
    <row r="3559" spans="1:4" ht="13.5" x14ac:dyDescent="0.25">
      <c r="A3559" s="880" t="s">
        <v>7794</v>
      </c>
      <c r="B3559" s="881" t="s">
        <v>13841</v>
      </c>
      <c r="C3559" s="881" t="s">
        <v>3882</v>
      </c>
      <c r="D3559" s="882">
        <v>148.73000000000002</v>
      </c>
    </row>
    <row r="3560" spans="1:4" ht="13.5" x14ac:dyDescent="0.25">
      <c r="A3560" s="880" t="s">
        <v>7795</v>
      </c>
      <c r="B3560" s="881" t="s">
        <v>13842</v>
      </c>
      <c r="C3560" s="881" t="s">
        <v>13843</v>
      </c>
      <c r="D3560" s="882">
        <v>159.63</v>
      </c>
    </row>
    <row r="3561" spans="1:4" ht="13.5" x14ac:dyDescent="0.25">
      <c r="A3561" s="880" t="s">
        <v>7796</v>
      </c>
      <c r="B3561" s="881" t="s">
        <v>13844</v>
      </c>
      <c r="C3561" s="881" t="s">
        <v>5483</v>
      </c>
      <c r="D3561" s="882">
        <v>170.2</v>
      </c>
    </row>
    <row r="3562" spans="1:4" ht="13.5" x14ac:dyDescent="0.25">
      <c r="A3562" s="880" t="s">
        <v>7797</v>
      </c>
      <c r="B3562" s="881" t="s">
        <v>13845</v>
      </c>
      <c r="C3562" s="881" t="s">
        <v>13846</v>
      </c>
      <c r="D3562" s="882">
        <v>187.21</v>
      </c>
    </row>
    <row r="3563" spans="1:4" ht="13.5" x14ac:dyDescent="0.25">
      <c r="A3563" s="880" t="s">
        <v>7798</v>
      </c>
      <c r="B3563" s="881" t="s">
        <v>2179</v>
      </c>
      <c r="C3563" s="881" t="s">
        <v>4451</v>
      </c>
      <c r="D3563" s="882">
        <v>65.239999999999995</v>
      </c>
    </row>
    <row r="3564" spans="1:4" ht="13.5" x14ac:dyDescent="0.25">
      <c r="A3564" s="880" t="s">
        <v>7800</v>
      </c>
      <c r="B3564" s="881" t="s">
        <v>13847</v>
      </c>
      <c r="C3564" s="881" t="s">
        <v>4451</v>
      </c>
      <c r="D3564" s="882">
        <v>76.599999999999994</v>
      </c>
    </row>
    <row r="3565" spans="1:4" ht="13.5" x14ac:dyDescent="0.25">
      <c r="A3565" s="880" t="s">
        <v>7801</v>
      </c>
      <c r="B3565" s="881" t="s">
        <v>13848</v>
      </c>
      <c r="C3565" s="881" t="s">
        <v>8498</v>
      </c>
      <c r="D3565" s="882">
        <v>49.33</v>
      </c>
    </row>
    <row r="3566" spans="1:4" ht="13.5" x14ac:dyDescent="0.25">
      <c r="A3566" s="880" t="s">
        <v>7802</v>
      </c>
      <c r="B3566" s="881" t="s">
        <v>13849</v>
      </c>
      <c r="C3566" s="881" t="s">
        <v>8498</v>
      </c>
      <c r="D3566" s="882">
        <v>59.459999999999994</v>
      </c>
    </row>
    <row r="3567" spans="1:4" ht="13.5" x14ac:dyDescent="0.25">
      <c r="A3567" s="880" t="s">
        <v>7804</v>
      </c>
      <c r="B3567" s="881" t="s">
        <v>2040</v>
      </c>
      <c r="C3567" s="881" t="s">
        <v>2660</v>
      </c>
      <c r="D3567" s="882">
        <v>27.53</v>
      </c>
    </row>
    <row r="3568" spans="1:4" ht="13.5" x14ac:dyDescent="0.25">
      <c r="A3568" s="880" t="s">
        <v>7805</v>
      </c>
      <c r="B3568" s="881" t="s">
        <v>13850</v>
      </c>
      <c r="C3568" s="881" t="s">
        <v>2660</v>
      </c>
      <c r="D3568" s="882">
        <v>36.46</v>
      </c>
    </row>
    <row r="3569" spans="1:4" ht="13.5" x14ac:dyDescent="0.25">
      <c r="A3569" s="880" t="s">
        <v>7806</v>
      </c>
      <c r="B3569" s="881" t="s">
        <v>13129</v>
      </c>
      <c r="C3569" s="881" t="s">
        <v>12675</v>
      </c>
      <c r="D3569" s="882">
        <v>38.53</v>
      </c>
    </row>
    <row r="3570" spans="1:4" ht="13.5" x14ac:dyDescent="0.25">
      <c r="A3570" s="880" t="s">
        <v>7808</v>
      </c>
      <c r="B3570" s="881" t="s">
        <v>7774</v>
      </c>
      <c r="C3570" s="881" t="s">
        <v>6508</v>
      </c>
      <c r="D3570" s="882">
        <v>31.230000000000004</v>
      </c>
    </row>
    <row r="3571" spans="1:4" ht="13.5" x14ac:dyDescent="0.25">
      <c r="A3571" s="880" t="s">
        <v>7809</v>
      </c>
      <c r="B3571" s="881" t="s">
        <v>13851</v>
      </c>
      <c r="C3571" s="881" t="s">
        <v>5997</v>
      </c>
      <c r="D3571" s="882">
        <v>23.03</v>
      </c>
    </row>
    <row r="3572" spans="1:4" ht="13.5" x14ac:dyDescent="0.25">
      <c r="A3572" s="880" t="s">
        <v>7810</v>
      </c>
      <c r="B3572" s="881" t="s">
        <v>1638</v>
      </c>
      <c r="C3572" s="881" t="s">
        <v>2136</v>
      </c>
      <c r="D3572" s="882">
        <v>15.409999999999998</v>
      </c>
    </row>
    <row r="3573" spans="1:4" ht="13.5" x14ac:dyDescent="0.25">
      <c r="A3573" s="880" t="s">
        <v>7811</v>
      </c>
      <c r="B3573" s="881" t="s">
        <v>6209</v>
      </c>
      <c r="C3573" s="881" t="s">
        <v>3684</v>
      </c>
      <c r="D3573" s="882">
        <v>6.8999999999999995</v>
      </c>
    </row>
    <row r="3574" spans="1:4" ht="13.5" x14ac:dyDescent="0.25">
      <c r="A3574" s="880" t="s">
        <v>7813</v>
      </c>
      <c r="B3574" s="881" t="s">
        <v>7946</v>
      </c>
      <c r="C3574" s="881" t="s">
        <v>5790</v>
      </c>
      <c r="D3574" s="882">
        <v>21.41</v>
      </c>
    </row>
    <row r="3575" spans="1:4" ht="13.5" x14ac:dyDescent="0.25">
      <c r="A3575" s="880" t="s">
        <v>7814</v>
      </c>
      <c r="B3575" s="881" t="s">
        <v>13852</v>
      </c>
      <c r="C3575" s="881" t="s">
        <v>6663</v>
      </c>
      <c r="D3575" s="882">
        <v>27.14</v>
      </c>
    </row>
    <row r="3576" spans="1:4" ht="13.5" x14ac:dyDescent="0.25">
      <c r="A3576" s="880" t="s">
        <v>7815</v>
      </c>
      <c r="B3576" s="881" t="s">
        <v>7816</v>
      </c>
      <c r="C3576" s="881" t="s">
        <v>1951</v>
      </c>
      <c r="D3576" s="882">
        <v>39.28</v>
      </c>
    </row>
    <row r="3577" spans="1:4" ht="13.5" x14ac:dyDescent="0.25">
      <c r="A3577" s="880" t="s">
        <v>7817</v>
      </c>
      <c r="B3577" s="881" t="s">
        <v>13853</v>
      </c>
      <c r="C3577" s="881" t="s">
        <v>2334</v>
      </c>
      <c r="D3577" s="882">
        <v>52.92</v>
      </c>
    </row>
    <row r="3578" spans="1:4" ht="13.5" x14ac:dyDescent="0.25">
      <c r="A3578" s="880" t="s">
        <v>7818</v>
      </c>
      <c r="B3578" s="881" t="s">
        <v>7897</v>
      </c>
      <c r="C3578" s="881" t="s">
        <v>1662</v>
      </c>
      <c r="D3578" s="882">
        <v>76.599999999999994</v>
      </c>
    </row>
    <row r="3579" spans="1:4" ht="13.5" x14ac:dyDescent="0.25">
      <c r="A3579" s="880" t="s">
        <v>7819</v>
      </c>
      <c r="B3579" s="881" t="s">
        <v>13854</v>
      </c>
      <c r="C3579" s="881" t="s">
        <v>4582</v>
      </c>
      <c r="D3579" s="882">
        <v>107.72</v>
      </c>
    </row>
    <row r="3580" spans="1:4" ht="13.5" x14ac:dyDescent="0.25">
      <c r="A3580" s="880" t="s">
        <v>7820</v>
      </c>
      <c r="B3580" s="881" t="s">
        <v>5503</v>
      </c>
      <c r="C3580" s="881" t="s">
        <v>6787</v>
      </c>
      <c r="D3580" s="882">
        <v>6.35</v>
      </c>
    </row>
    <row r="3581" spans="1:4" ht="13.5" x14ac:dyDescent="0.25">
      <c r="A3581" s="880" t="s">
        <v>7821</v>
      </c>
      <c r="B3581" s="881" t="s">
        <v>4912</v>
      </c>
      <c r="C3581" s="881" t="s">
        <v>2622</v>
      </c>
      <c r="D3581" s="882">
        <v>10.010000000000002</v>
      </c>
    </row>
    <row r="3582" spans="1:4" ht="13.5" x14ac:dyDescent="0.25">
      <c r="A3582" s="880" t="s">
        <v>7822</v>
      </c>
      <c r="B3582" s="881" t="s">
        <v>3371</v>
      </c>
      <c r="C3582" s="881" t="s">
        <v>1437</v>
      </c>
      <c r="D3582" s="882">
        <v>17.96</v>
      </c>
    </row>
    <row r="3583" spans="1:4" ht="13.5" x14ac:dyDescent="0.25">
      <c r="A3583" s="880" t="s">
        <v>7823</v>
      </c>
      <c r="B3583" s="881" t="s">
        <v>13855</v>
      </c>
      <c r="C3583" s="881" t="s">
        <v>5716</v>
      </c>
      <c r="D3583" s="882">
        <v>27.09</v>
      </c>
    </row>
    <row r="3584" spans="1:4" ht="13.5" x14ac:dyDescent="0.25">
      <c r="A3584" s="880" t="s">
        <v>7824</v>
      </c>
      <c r="B3584" s="881" t="s">
        <v>13856</v>
      </c>
      <c r="C3584" s="881" t="s">
        <v>4846</v>
      </c>
      <c r="D3584" s="882">
        <v>41.849999999999994</v>
      </c>
    </row>
    <row r="3585" spans="1:4" ht="13.5" x14ac:dyDescent="0.25">
      <c r="A3585" s="880" t="s">
        <v>7825</v>
      </c>
      <c r="B3585" s="881" t="s">
        <v>13857</v>
      </c>
      <c r="C3585" s="881" t="s">
        <v>1575</v>
      </c>
      <c r="D3585" s="882">
        <v>135.22</v>
      </c>
    </row>
    <row r="3586" spans="1:4" ht="13.5" x14ac:dyDescent="0.25">
      <c r="A3586" s="880" t="s">
        <v>7826</v>
      </c>
      <c r="B3586" s="881" t="s">
        <v>3489</v>
      </c>
      <c r="C3586" s="881" t="s">
        <v>2195</v>
      </c>
      <c r="D3586" s="882">
        <v>3.4799999999999995</v>
      </c>
    </row>
    <row r="3587" spans="1:4" ht="13.5" x14ac:dyDescent="0.25">
      <c r="A3587" s="880" t="s">
        <v>7827</v>
      </c>
      <c r="B3587" s="881" t="s">
        <v>6163</v>
      </c>
      <c r="C3587" s="881" t="s">
        <v>2334</v>
      </c>
      <c r="D3587" s="882">
        <v>5.9399999999999995</v>
      </c>
    </row>
    <row r="3588" spans="1:4" ht="13.5" x14ac:dyDescent="0.25">
      <c r="A3588" s="880" t="s">
        <v>7828</v>
      </c>
      <c r="B3588" s="881" t="s">
        <v>1927</v>
      </c>
      <c r="C3588" s="881" t="s">
        <v>2719</v>
      </c>
      <c r="D3588" s="882">
        <v>11.469999999999999</v>
      </c>
    </row>
    <row r="3589" spans="1:4" ht="13.5" x14ac:dyDescent="0.25">
      <c r="A3589" s="880" t="s">
        <v>7829</v>
      </c>
      <c r="B3589" s="881" t="s">
        <v>8038</v>
      </c>
      <c r="C3589" s="881" t="s">
        <v>2796</v>
      </c>
      <c r="D3589" s="882">
        <v>14.87</v>
      </c>
    </row>
    <row r="3590" spans="1:4" ht="13.5" x14ac:dyDescent="0.25">
      <c r="A3590" s="880" t="s">
        <v>7830</v>
      </c>
      <c r="B3590" s="881" t="s">
        <v>13858</v>
      </c>
      <c r="C3590" s="881" t="s">
        <v>1634</v>
      </c>
      <c r="D3590" s="882">
        <v>23.310000000000002</v>
      </c>
    </row>
    <row r="3591" spans="1:4" ht="13.5" x14ac:dyDescent="0.25">
      <c r="A3591" s="880" t="s">
        <v>7832</v>
      </c>
      <c r="B3591" s="881" t="s">
        <v>13859</v>
      </c>
      <c r="C3591" s="881" t="s">
        <v>6173</v>
      </c>
      <c r="D3591" s="882">
        <v>68.84</v>
      </c>
    </row>
    <row r="3592" spans="1:4" ht="13.5" x14ac:dyDescent="0.25">
      <c r="A3592" s="880" t="s">
        <v>7833</v>
      </c>
      <c r="B3592" s="881" t="s">
        <v>5015</v>
      </c>
      <c r="C3592" s="881" t="s">
        <v>2136</v>
      </c>
      <c r="D3592" s="882">
        <v>8.33</v>
      </c>
    </row>
    <row r="3593" spans="1:4" ht="13.5" x14ac:dyDescent="0.25">
      <c r="A3593" s="880" t="s">
        <v>7835</v>
      </c>
      <c r="B3593" s="881" t="s">
        <v>12958</v>
      </c>
      <c r="C3593" s="881" t="s">
        <v>2887</v>
      </c>
      <c r="D3593" s="882">
        <v>12.61</v>
      </c>
    </row>
    <row r="3594" spans="1:4" ht="13.5" x14ac:dyDescent="0.25">
      <c r="A3594" s="880" t="s">
        <v>7836</v>
      </c>
      <c r="B3594" s="881" t="s">
        <v>13860</v>
      </c>
      <c r="C3594" s="881" t="s">
        <v>2518</v>
      </c>
      <c r="D3594" s="882">
        <v>25.529999999999998</v>
      </c>
    </row>
    <row r="3595" spans="1:4" ht="13.5" x14ac:dyDescent="0.25">
      <c r="A3595" s="880" t="s">
        <v>7838</v>
      </c>
      <c r="B3595" s="881" t="s">
        <v>6490</v>
      </c>
      <c r="C3595" s="881" t="s">
        <v>3345</v>
      </c>
      <c r="D3595" s="882">
        <v>33.209999999999994</v>
      </c>
    </row>
    <row r="3596" spans="1:4" ht="13.5" x14ac:dyDescent="0.25">
      <c r="A3596" s="880" t="s">
        <v>7839</v>
      </c>
      <c r="B3596" s="881" t="s">
        <v>13861</v>
      </c>
      <c r="C3596" s="881" t="s">
        <v>3963</v>
      </c>
      <c r="D3596" s="882">
        <v>62.11</v>
      </c>
    </row>
    <row r="3597" spans="1:4" ht="13.5" x14ac:dyDescent="0.25">
      <c r="A3597" s="880" t="s">
        <v>7840</v>
      </c>
      <c r="B3597" s="881" t="s">
        <v>13862</v>
      </c>
      <c r="C3597" s="881" t="s">
        <v>7179</v>
      </c>
      <c r="D3597" s="882">
        <v>166.23</v>
      </c>
    </row>
    <row r="3598" spans="1:4" ht="13.5" x14ac:dyDescent="0.25">
      <c r="A3598" s="880" t="s">
        <v>7841</v>
      </c>
      <c r="B3598" s="881" t="s">
        <v>7136</v>
      </c>
      <c r="C3598" s="881" t="s">
        <v>2355</v>
      </c>
      <c r="D3598" s="882">
        <v>13.32</v>
      </c>
    </row>
    <row r="3599" spans="1:4" ht="13.5" x14ac:dyDescent="0.25">
      <c r="A3599" s="880" t="s">
        <v>7843</v>
      </c>
      <c r="B3599" s="881" t="s">
        <v>3270</v>
      </c>
      <c r="C3599" s="881" t="s">
        <v>2273</v>
      </c>
      <c r="D3599" s="882">
        <v>22.27</v>
      </c>
    </row>
    <row r="3600" spans="1:4" ht="13.5" x14ac:dyDescent="0.25">
      <c r="A3600" s="880" t="s">
        <v>7845</v>
      </c>
      <c r="B3600" s="881" t="s">
        <v>5373</v>
      </c>
      <c r="C3600" s="881" t="s">
        <v>2324</v>
      </c>
      <c r="D3600" s="882">
        <v>28.07</v>
      </c>
    </row>
    <row r="3601" spans="1:4" ht="13.5" x14ac:dyDescent="0.25">
      <c r="A3601" s="880" t="s">
        <v>7846</v>
      </c>
      <c r="B3601" s="881" t="s">
        <v>1936</v>
      </c>
      <c r="C3601" s="881" t="s">
        <v>2491</v>
      </c>
      <c r="D3601" s="882">
        <v>4.34</v>
      </c>
    </row>
    <row r="3602" spans="1:4" ht="13.5" x14ac:dyDescent="0.25">
      <c r="A3602" s="880" t="s">
        <v>7847</v>
      </c>
      <c r="B3602" s="881" t="s">
        <v>2108</v>
      </c>
      <c r="C3602" s="881" t="s">
        <v>7005</v>
      </c>
      <c r="D3602" s="882">
        <v>7.32</v>
      </c>
    </row>
    <row r="3603" spans="1:4" ht="13.5" x14ac:dyDescent="0.25">
      <c r="A3603" s="880" t="s">
        <v>7848</v>
      </c>
      <c r="B3603" s="881" t="s">
        <v>1798</v>
      </c>
      <c r="C3603" s="881" t="s">
        <v>4050</v>
      </c>
      <c r="D3603" s="882">
        <v>10.95</v>
      </c>
    </row>
    <row r="3604" spans="1:4" ht="13.5" x14ac:dyDescent="0.25">
      <c r="A3604" s="880" t="s">
        <v>7850</v>
      </c>
      <c r="B3604" s="881" t="s">
        <v>8419</v>
      </c>
      <c r="C3604" s="881" t="s">
        <v>2836</v>
      </c>
      <c r="D3604" s="882">
        <v>2.74</v>
      </c>
    </row>
    <row r="3605" spans="1:4" ht="13.5" x14ac:dyDescent="0.25">
      <c r="A3605" s="880" t="s">
        <v>7851</v>
      </c>
      <c r="B3605" s="881" t="s">
        <v>4025</v>
      </c>
      <c r="C3605" s="881" t="s">
        <v>1895</v>
      </c>
      <c r="D3605" s="882">
        <v>4.1400000000000006</v>
      </c>
    </row>
    <row r="3606" spans="1:4" ht="13.5" x14ac:dyDescent="0.25">
      <c r="A3606" s="880" t="s">
        <v>7852</v>
      </c>
      <c r="B3606" s="881" t="s">
        <v>13209</v>
      </c>
      <c r="C3606" s="881" t="s">
        <v>2904</v>
      </c>
      <c r="D3606" s="882">
        <v>6.5900000000000007</v>
      </c>
    </row>
    <row r="3607" spans="1:4" ht="13.5" x14ac:dyDescent="0.25">
      <c r="A3607" s="880" t="s">
        <v>7854</v>
      </c>
      <c r="B3607" s="881" t="s">
        <v>7023</v>
      </c>
      <c r="C3607" s="881" t="s">
        <v>4539</v>
      </c>
      <c r="D3607" s="882">
        <v>5.88</v>
      </c>
    </row>
    <row r="3608" spans="1:4" ht="13.5" x14ac:dyDescent="0.25">
      <c r="A3608" s="880" t="s">
        <v>7855</v>
      </c>
      <c r="B3608" s="881" t="s">
        <v>13863</v>
      </c>
      <c r="C3608" s="881" t="s">
        <v>6998</v>
      </c>
      <c r="D3608" s="882">
        <v>9.6</v>
      </c>
    </row>
    <row r="3609" spans="1:4" ht="13.5" x14ac:dyDescent="0.25">
      <c r="A3609" s="880" t="s">
        <v>7856</v>
      </c>
      <c r="B3609" s="881" t="s">
        <v>4484</v>
      </c>
      <c r="C3609" s="881" t="s">
        <v>4725</v>
      </c>
      <c r="D3609" s="882">
        <v>13.89</v>
      </c>
    </row>
    <row r="3610" spans="1:4" ht="13.5" x14ac:dyDescent="0.25">
      <c r="A3610" s="880" t="s">
        <v>7857</v>
      </c>
      <c r="B3610" s="881" t="s">
        <v>2953</v>
      </c>
      <c r="C3610" s="881" t="s">
        <v>13468</v>
      </c>
      <c r="D3610" s="882">
        <v>15.209999999999999</v>
      </c>
    </row>
    <row r="3611" spans="1:4" ht="13.5" x14ac:dyDescent="0.25">
      <c r="A3611" s="880" t="s">
        <v>7858</v>
      </c>
      <c r="B3611" s="881" t="s">
        <v>13864</v>
      </c>
      <c r="C3611" s="881" t="s">
        <v>8227</v>
      </c>
      <c r="D3611" s="882">
        <v>25.519999999999996</v>
      </c>
    </row>
    <row r="3612" spans="1:4" ht="13.5" x14ac:dyDescent="0.25">
      <c r="A3612" s="880" t="s">
        <v>7860</v>
      </c>
      <c r="B3612" s="881" t="s">
        <v>13865</v>
      </c>
      <c r="C3612" s="881" t="s">
        <v>2567</v>
      </c>
      <c r="D3612" s="882">
        <v>32.480000000000004</v>
      </c>
    </row>
    <row r="3613" spans="1:4" ht="13.5" x14ac:dyDescent="0.25">
      <c r="A3613" s="880" t="s">
        <v>7861</v>
      </c>
      <c r="B3613" s="881" t="s">
        <v>6328</v>
      </c>
      <c r="C3613" s="881" t="s">
        <v>6309</v>
      </c>
      <c r="D3613" s="882">
        <v>4.41</v>
      </c>
    </row>
    <row r="3614" spans="1:4" ht="13.5" x14ac:dyDescent="0.25">
      <c r="A3614" s="880" t="s">
        <v>7862</v>
      </c>
      <c r="B3614" s="881" t="s">
        <v>4502</v>
      </c>
      <c r="C3614" s="881" t="s">
        <v>13340</v>
      </c>
      <c r="D3614" s="882">
        <v>8.2200000000000006</v>
      </c>
    </row>
    <row r="3615" spans="1:4" ht="13.5" x14ac:dyDescent="0.25">
      <c r="A3615" s="880" t="s">
        <v>7863</v>
      </c>
      <c r="B3615" s="881" t="s">
        <v>13790</v>
      </c>
      <c r="C3615" s="881" t="s">
        <v>6685</v>
      </c>
      <c r="D3615" s="882">
        <v>12.520000000000001</v>
      </c>
    </row>
    <row r="3616" spans="1:4" ht="13.5" x14ac:dyDescent="0.25">
      <c r="A3616" s="880" t="s">
        <v>7865</v>
      </c>
      <c r="B3616" s="881" t="s">
        <v>4319</v>
      </c>
      <c r="C3616" s="881" t="s">
        <v>2695</v>
      </c>
      <c r="D3616" s="882">
        <v>2.8</v>
      </c>
    </row>
    <row r="3617" spans="1:4" ht="13.5" x14ac:dyDescent="0.25">
      <c r="A3617" s="880" t="s">
        <v>7866</v>
      </c>
      <c r="B3617" s="881" t="s">
        <v>2504</v>
      </c>
      <c r="C3617" s="881" t="s">
        <v>3067</v>
      </c>
      <c r="D3617" s="882">
        <v>4.7200000000000006</v>
      </c>
    </row>
    <row r="3618" spans="1:4" ht="13.5" x14ac:dyDescent="0.25">
      <c r="A3618" s="880" t="s">
        <v>7868</v>
      </c>
      <c r="B3618" s="881" t="s">
        <v>5517</v>
      </c>
      <c r="C3618" s="881" t="s">
        <v>1863</v>
      </c>
      <c r="D3618" s="882">
        <v>7.629999999999999</v>
      </c>
    </row>
    <row r="3619" spans="1:4" ht="13.5" x14ac:dyDescent="0.25">
      <c r="A3619" s="880" t="s">
        <v>7869</v>
      </c>
      <c r="B3619" s="881" t="s">
        <v>12598</v>
      </c>
      <c r="C3619" s="881" t="s">
        <v>3350</v>
      </c>
      <c r="D3619" s="882">
        <v>5.9699999999999989</v>
      </c>
    </row>
    <row r="3620" spans="1:4" ht="13.5" x14ac:dyDescent="0.25">
      <c r="A3620" s="880" t="s">
        <v>7870</v>
      </c>
      <c r="B3620" s="881" t="s">
        <v>2602</v>
      </c>
      <c r="C3620" s="881" t="s">
        <v>1683</v>
      </c>
      <c r="D3620" s="882">
        <v>10.759999999999998</v>
      </c>
    </row>
    <row r="3621" spans="1:4" ht="13.5" x14ac:dyDescent="0.25">
      <c r="A3621" s="880" t="s">
        <v>7871</v>
      </c>
      <c r="B3621" s="881" t="s">
        <v>4472</v>
      </c>
      <c r="C3621" s="881" t="s">
        <v>5409</v>
      </c>
      <c r="D3621" s="882">
        <v>15.969999999999999</v>
      </c>
    </row>
    <row r="3622" spans="1:4" ht="13.5" x14ac:dyDescent="0.25">
      <c r="A3622" s="880" t="s">
        <v>7872</v>
      </c>
      <c r="B3622" s="881" t="s">
        <v>7156</v>
      </c>
      <c r="C3622" s="881" t="s">
        <v>7491</v>
      </c>
      <c r="D3622" s="882">
        <v>37.799999999999997</v>
      </c>
    </row>
    <row r="3623" spans="1:4" ht="13.5" x14ac:dyDescent="0.25">
      <c r="A3623" s="880" t="s">
        <v>7873</v>
      </c>
      <c r="B3623" s="881" t="s">
        <v>2903</v>
      </c>
      <c r="C3623" s="881" t="s">
        <v>5414</v>
      </c>
      <c r="D3623" s="882">
        <v>49.61</v>
      </c>
    </row>
    <row r="3624" spans="1:4" ht="13.5" x14ac:dyDescent="0.25">
      <c r="A3624" s="880" t="s">
        <v>7874</v>
      </c>
      <c r="B3624" s="881" t="s">
        <v>13866</v>
      </c>
      <c r="C3624" s="881" t="s">
        <v>4699</v>
      </c>
      <c r="D3624" s="882">
        <v>56.22</v>
      </c>
    </row>
    <row r="3625" spans="1:4" ht="13.5" x14ac:dyDescent="0.25">
      <c r="A3625" s="880" t="s">
        <v>7876</v>
      </c>
      <c r="B3625" s="881" t="s">
        <v>13867</v>
      </c>
      <c r="C3625" s="881" t="s">
        <v>9617</v>
      </c>
      <c r="D3625" s="882">
        <v>50.67</v>
      </c>
    </row>
    <row r="3626" spans="1:4" ht="13.5" x14ac:dyDescent="0.25">
      <c r="A3626" s="880" t="s">
        <v>7877</v>
      </c>
      <c r="B3626" s="881" t="s">
        <v>13868</v>
      </c>
      <c r="C3626" s="881" t="s">
        <v>3466</v>
      </c>
      <c r="D3626" s="882">
        <v>79.53</v>
      </c>
    </row>
    <row r="3627" spans="1:4" ht="13.5" x14ac:dyDescent="0.25">
      <c r="A3627" s="880" t="s">
        <v>7879</v>
      </c>
      <c r="B3627" s="881" t="s">
        <v>13869</v>
      </c>
      <c r="C3627" s="881" t="s">
        <v>4772</v>
      </c>
      <c r="D3627" s="882">
        <v>75.42</v>
      </c>
    </row>
    <row r="3628" spans="1:4" ht="13.5" x14ac:dyDescent="0.25">
      <c r="A3628" s="880" t="s">
        <v>7881</v>
      </c>
      <c r="B3628" s="881" t="s">
        <v>1424</v>
      </c>
      <c r="C3628" s="881" t="s">
        <v>1426</v>
      </c>
      <c r="D3628" s="882">
        <v>39.69</v>
      </c>
    </row>
    <row r="3629" spans="1:4" ht="13.5" x14ac:dyDescent="0.25">
      <c r="A3629" s="880" t="s">
        <v>7882</v>
      </c>
      <c r="B3629" s="881" t="s">
        <v>13870</v>
      </c>
      <c r="C3629" s="881" t="s">
        <v>4064</v>
      </c>
      <c r="D3629" s="882">
        <v>51.510000000000005</v>
      </c>
    </row>
    <row r="3630" spans="1:4" ht="13.5" x14ac:dyDescent="0.25">
      <c r="A3630" s="880" t="s">
        <v>7883</v>
      </c>
      <c r="B3630" s="881" t="s">
        <v>4061</v>
      </c>
      <c r="C3630" s="881" t="s">
        <v>5517</v>
      </c>
      <c r="D3630" s="882">
        <v>58.13</v>
      </c>
    </row>
    <row r="3631" spans="1:4" ht="13.5" x14ac:dyDescent="0.25">
      <c r="A3631" s="880" t="s">
        <v>7884</v>
      </c>
      <c r="B3631" s="881" t="s">
        <v>12252</v>
      </c>
      <c r="C3631" s="881" t="s">
        <v>7928</v>
      </c>
      <c r="D3631" s="882">
        <v>34.71</v>
      </c>
    </row>
    <row r="3632" spans="1:4" ht="13.5" x14ac:dyDescent="0.25">
      <c r="A3632" s="880" t="s">
        <v>7885</v>
      </c>
      <c r="B3632" s="881" t="s">
        <v>5150</v>
      </c>
      <c r="C3632" s="881" t="s">
        <v>7928</v>
      </c>
      <c r="D3632" s="882">
        <v>33.230000000000004</v>
      </c>
    </row>
    <row r="3633" spans="1:4" ht="13.5" x14ac:dyDescent="0.25">
      <c r="A3633" s="880" t="s">
        <v>7886</v>
      </c>
      <c r="B3633" s="881" t="s">
        <v>7696</v>
      </c>
      <c r="C3633" s="881" t="s">
        <v>1544</v>
      </c>
      <c r="D3633" s="882">
        <v>47.55</v>
      </c>
    </row>
    <row r="3634" spans="1:4" ht="13.5" x14ac:dyDescent="0.25">
      <c r="A3634" s="880" t="s">
        <v>7887</v>
      </c>
      <c r="B3634" s="881" t="s">
        <v>12164</v>
      </c>
      <c r="C3634" s="881" t="s">
        <v>1544</v>
      </c>
      <c r="D3634" s="882">
        <v>58.61</v>
      </c>
    </row>
    <row r="3635" spans="1:4" ht="13.5" x14ac:dyDescent="0.25">
      <c r="A3635" s="880" t="s">
        <v>7888</v>
      </c>
      <c r="B3635" s="881" t="s">
        <v>13871</v>
      </c>
      <c r="C3635" s="881" t="s">
        <v>4445</v>
      </c>
      <c r="D3635" s="882">
        <v>65.31</v>
      </c>
    </row>
    <row r="3636" spans="1:4" ht="13.5" x14ac:dyDescent="0.25">
      <c r="A3636" s="880" t="s">
        <v>7890</v>
      </c>
      <c r="B3636" s="881" t="s">
        <v>13872</v>
      </c>
      <c r="C3636" s="881" t="s">
        <v>4445</v>
      </c>
      <c r="D3636" s="882">
        <v>83.87</v>
      </c>
    </row>
    <row r="3637" spans="1:4" ht="13.5" x14ac:dyDescent="0.25">
      <c r="A3637" s="880" t="s">
        <v>7891</v>
      </c>
      <c r="B3637" s="881" t="s">
        <v>13574</v>
      </c>
      <c r="C3637" s="881" t="s">
        <v>8089</v>
      </c>
      <c r="D3637" s="882">
        <v>44.400000000000006</v>
      </c>
    </row>
    <row r="3638" spans="1:4" ht="13.5" x14ac:dyDescent="0.25">
      <c r="A3638" s="880" t="s">
        <v>7893</v>
      </c>
      <c r="B3638" s="881" t="s">
        <v>13873</v>
      </c>
      <c r="C3638" s="881" t="s">
        <v>8089</v>
      </c>
      <c r="D3638" s="882">
        <v>47.489999999999995</v>
      </c>
    </row>
    <row r="3639" spans="1:4" ht="13.5" x14ac:dyDescent="0.25">
      <c r="A3639" s="880" t="s">
        <v>7895</v>
      </c>
      <c r="B3639" s="881" t="s">
        <v>13874</v>
      </c>
      <c r="C3639" s="881" t="s">
        <v>3422</v>
      </c>
      <c r="D3639" s="882">
        <v>76.41</v>
      </c>
    </row>
    <row r="3640" spans="1:4" ht="13.5" x14ac:dyDescent="0.25">
      <c r="A3640" s="880" t="s">
        <v>7896</v>
      </c>
      <c r="B3640" s="881" t="s">
        <v>13875</v>
      </c>
      <c r="C3640" s="881" t="s">
        <v>3422</v>
      </c>
      <c r="D3640" s="882">
        <v>84.02</v>
      </c>
    </row>
    <row r="3641" spans="1:4" ht="13.5" x14ac:dyDescent="0.25">
      <c r="A3641" s="880" t="s">
        <v>7898</v>
      </c>
      <c r="B3641" s="881" t="s">
        <v>13876</v>
      </c>
      <c r="C3641" s="881" t="s">
        <v>13877</v>
      </c>
      <c r="D3641" s="882">
        <v>97.1</v>
      </c>
    </row>
    <row r="3642" spans="1:4" ht="13.5" x14ac:dyDescent="0.25">
      <c r="A3642" s="880" t="s">
        <v>7900</v>
      </c>
      <c r="B3642" s="881" t="s">
        <v>13878</v>
      </c>
      <c r="C3642" s="881" t="s">
        <v>13877</v>
      </c>
      <c r="D3642" s="882">
        <v>111.31</v>
      </c>
    </row>
    <row r="3643" spans="1:4" ht="13.5" x14ac:dyDescent="0.25">
      <c r="A3643" s="880" t="s">
        <v>7901</v>
      </c>
      <c r="B3643" s="881" t="s">
        <v>13879</v>
      </c>
      <c r="C3643" s="881" t="s">
        <v>8045</v>
      </c>
      <c r="D3643" s="882">
        <v>62.97999999999999</v>
      </c>
    </row>
    <row r="3644" spans="1:4" ht="13.5" x14ac:dyDescent="0.25">
      <c r="A3644" s="880" t="s">
        <v>7902</v>
      </c>
      <c r="B3644" s="881" t="s">
        <v>13536</v>
      </c>
      <c r="C3644" s="881" t="s">
        <v>4517</v>
      </c>
      <c r="D3644" s="882">
        <v>102.9</v>
      </c>
    </row>
    <row r="3645" spans="1:4" ht="13.5" x14ac:dyDescent="0.25">
      <c r="A3645" s="880" t="s">
        <v>7904</v>
      </c>
      <c r="B3645" s="881" t="s">
        <v>13880</v>
      </c>
      <c r="C3645" s="881" t="s">
        <v>4628</v>
      </c>
      <c r="D3645" s="882">
        <v>130.71999999999997</v>
      </c>
    </row>
    <row r="3646" spans="1:4" ht="13.5" x14ac:dyDescent="0.25">
      <c r="A3646" s="880" t="s">
        <v>7905</v>
      </c>
      <c r="B3646" s="881" t="s">
        <v>13881</v>
      </c>
      <c r="C3646" s="881" t="s">
        <v>1412</v>
      </c>
      <c r="D3646" s="882">
        <v>46.97</v>
      </c>
    </row>
    <row r="3647" spans="1:4" ht="13.5" x14ac:dyDescent="0.25">
      <c r="A3647" s="880" t="s">
        <v>7906</v>
      </c>
      <c r="B3647" s="881" t="s">
        <v>13882</v>
      </c>
      <c r="C3647" s="881" t="s">
        <v>6914</v>
      </c>
      <c r="D3647" s="882">
        <v>75.680000000000007</v>
      </c>
    </row>
    <row r="3648" spans="1:4" ht="13.5" x14ac:dyDescent="0.25">
      <c r="A3648" s="880" t="s">
        <v>7907</v>
      </c>
      <c r="B3648" s="881" t="s">
        <v>13883</v>
      </c>
      <c r="C3648" s="881" t="s">
        <v>4078</v>
      </c>
      <c r="D3648" s="882">
        <v>71.44</v>
      </c>
    </row>
    <row r="3649" spans="1:4" ht="13.5" x14ac:dyDescent="0.25">
      <c r="A3649" s="880" t="s">
        <v>7909</v>
      </c>
      <c r="B3649" s="881" t="s">
        <v>6826</v>
      </c>
      <c r="C3649" s="881" t="s">
        <v>2544</v>
      </c>
      <c r="D3649" s="882">
        <v>24.56</v>
      </c>
    </row>
    <row r="3650" spans="1:4" ht="13.5" x14ac:dyDescent="0.25">
      <c r="A3650" s="880" t="s">
        <v>7911</v>
      </c>
      <c r="B3650" s="881" t="s">
        <v>6429</v>
      </c>
      <c r="C3650" s="881" t="s">
        <v>2129</v>
      </c>
      <c r="D3650" s="882">
        <v>27.1</v>
      </c>
    </row>
    <row r="3651" spans="1:4" ht="13.5" x14ac:dyDescent="0.25">
      <c r="A3651" s="880" t="s">
        <v>7912</v>
      </c>
      <c r="B3651" s="881" t="s">
        <v>1850</v>
      </c>
      <c r="C3651" s="881" t="s">
        <v>13340</v>
      </c>
      <c r="D3651" s="882">
        <v>37.36</v>
      </c>
    </row>
    <row r="3652" spans="1:4" ht="13.5" x14ac:dyDescent="0.25">
      <c r="A3652" s="880" t="s">
        <v>7914</v>
      </c>
      <c r="B3652" s="881" t="s">
        <v>13884</v>
      </c>
      <c r="C3652" s="881" t="s">
        <v>2194</v>
      </c>
      <c r="D3652" s="882">
        <v>49.08</v>
      </c>
    </row>
    <row r="3653" spans="1:4" ht="13.5" x14ac:dyDescent="0.25">
      <c r="A3653" s="880" t="s">
        <v>7915</v>
      </c>
      <c r="B3653" s="881" t="s">
        <v>13885</v>
      </c>
      <c r="C3653" s="881" t="s">
        <v>6683</v>
      </c>
      <c r="D3653" s="882">
        <v>55.6</v>
      </c>
    </row>
    <row r="3654" spans="1:4" ht="13.5" x14ac:dyDescent="0.25">
      <c r="A3654" s="880" t="s">
        <v>7916</v>
      </c>
      <c r="B3654" s="881" t="s">
        <v>12218</v>
      </c>
      <c r="C3654" s="881" t="s">
        <v>4055</v>
      </c>
      <c r="D3654" s="882">
        <v>12.870000000000001</v>
      </c>
    </row>
    <row r="3655" spans="1:4" ht="13.5" x14ac:dyDescent="0.25">
      <c r="A3655" s="880" t="s">
        <v>7918</v>
      </c>
      <c r="B3655" s="881" t="s">
        <v>6263</v>
      </c>
      <c r="C3655" s="881" t="s">
        <v>4055</v>
      </c>
      <c r="D3655" s="882">
        <v>14</v>
      </c>
    </row>
    <row r="3656" spans="1:4" ht="13.5" x14ac:dyDescent="0.25">
      <c r="A3656" s="880" t="s">
        <v>7919</v>
      </c>
      <c r="B3656" s="881" t="s">
        <v>13322</v>
      </c>
      <c r="C3656" s="881" t="s">
        <v>8519</v>
      </c>
      <c r="D3656" s="882">
        <v>16.590000000000003</v>
      </c>
    </row>
    <row r="3657" spans="1:4" ht="13.5" x14ac:dyDescent="0.25">
      <c r="A3657" s="880" t="s">
        <v>7921</v>
      </c>
      <c r="B3657" s="881" t="s">
        <v>13860</v>
      </c>
      <c r="C3657" s="881" t="s">
        <v>8519</v>
      </c>
      <c r="D3657" s="882">
        <v>18.369999999999997</v>
      </c>
    </row>
    <row r="3658" spans="1:4" ht="13.5" x14ac:dyDescent="0.25">
      <c r="A3658" s="880" t="s">
        <v>7923</v>
      </c>
      <c r="B3658" s="881" t="s">
        <v>13886</v>
      </c>
      <c r="C3658" s="881" t="s">
        <v>6577</v>
      </c>
      <c r="D3658" s="882">
        <v>18.61</v>
      </c>
    </row>
    <row r="3659" spans="1:4" ht="13.5" x14ac:dyDescent="0.25">
      <c r="A3659" s="880" t="s">
        <v>7925</v>
      </c>
      <c r="B3659" s="881" t="s">
        <v>8775</v>
      </c>
      <c r="C3659" s="881" t="s">
        <v>6577</v>
      </c>
      <c r="D3659" s="882">
        <v>23.49</v>
      </c>
    </row>
    <row r="3660" spans="1:4" ht="13.5" x14ac:dyDescent="0.25">
      <c r="A3660" s="880" t="s">
        <v>7926</v>
      </c>
      <c r="B3660" s="881" t="s">
        <v>2841</v>
      </c>
      <c r="C3660" s="881" t="s">
        <v>5530</v>
      </c>
      <c r="D3660" s="882">
        <v>34.700000000000003</v>
      </c>
    </row>
    <row r="3661" spans="1:4" ht="13.5" x14ac:dyDescent="0.25">
      <c r="A3661" s="880" t="s">
        <v>7929</v>
      </c>
      <c r="B3661" s="881" t="s">
        <v>13887</v>
      </c>
      <c r="C3661" s="881" t="s">
        <v>5530</v>
      </c>
      <c r="D3661" s="882">
        <v>33.22</v>
      </c>
    </row>
    <row r="3662" spans="1:4" ht="13.5" x14ac:dyDescent="0.25">
      <c r="A3662" s="880" t="s">
        <v>7930</v>
      </c>
      <c r="B3662" s="881" t="s">
        <v>13888</v>
      </c>
      <c r="C3662" s="881" t="s">
        <v>6137</v>
      </c>
      <c r="D3662" s="882">
        <v>47.85</v>
      </c>
    </row>
    <row r="3663" spans="1:4" ht="13.5" x14ac:dyDescent="0.25">
      <c r="A3663" s="880" t="s">
        <v>7931</v>
      </c>
      <c r="B3663" s="881" t="s">
        <v>13889</v>
      </c>
      <c r="C3663" s="881" t="s">
        <v>6137</v>
      </c>
      <c r="D3663" s="882">
        <v>58.91</v>
      </c>
    </row>
    <row r="3664" spans="1:4" ht="13.5" x14ac:dyDescent="0.25">
      <c r="A3664" s="880" t="s">
        <v>7932</v>
      </c>
      <c r="B3664" s="881" t="s">
        <v>13890</v>
      </c>
      <c r="C3664" s="881" t="s">
        <v>8498</v>
      </c>
      <c r="D3664" s="882">
        <v>65.930000000000007</v>
      </c>
    </row>
    <row r="3665" spans="1:4" ht="13.5" x14ac:dyDescent="0.25">
      <c r="A3665" s="880" t="s">
        <v>7933</v>
      </c>
      <c r="B3665" s="881" t="s">
        <v>13891</v>
      </c>
      <c r="C3665" s="881" t="s">
        <v>8498</v>
      </c>
      <c r="D3665" s="882">
        <v>84.48</v>
      </c>
    </row>
    <row r="3666" spans="1:4" ht="13.5" x14ac:dyDescent="0.25">
      <c r="A3666" s="880" t="s">
        <v>7934</v>
      </c>
      <c r="B3666" s="881" t="s">
        <v>13892</v>
      </c>
      <c r="C3666" s="881" t="s">
        <v>1779</v>
      </c>
      <c r="D3666" s="882">
        <v>21.11</v>
      </c>
    </row>
    <row r="3667" spans="1:4" ht="13.5" x14ac:dyDescent="0.25">
      <c r="A3667" s="880" t="s">
        <v>7936</v>
      </c>
      <c r="B3667" s="881" t="s">
        <v>5886</v>
      </c>
      <c r="C3667" s="881" t="s">
        <v>1779</v>
      </c>
      <c r="D3667" s="882">
        <v>18.190000000000005</v>
      </c>
    </row>
    <row r="3668" spans="1:4" ht="13.5" x14ac:dyDescent="0.25">
      <c r="A3668" s="880" t="s">
        <v>7937</v>
      </c>
      <c r="B3668" s="881" t="s">
        <v>3518</v>
      </c>
      <c r="C3668" s="881" t="s">
        <v>1680</v>
      </c>
      <c r="D3668" s="882">
        <v>30.720000000000002</v>
      </c>
    </row>
    <row r="3669" spans="1:4" ht="13.5" x14ac:dyDescent="0.25">
      <c r="A3669" s="880" t="s">
        <v>7939</v>
      </c>
      <c r="B3669" s="881" t="s">
        <v>13893</v>
      </c>
      <c r="C3669" s="881" t="s">
        <v>1680</v>
      </c>
      <c r="D3669" s="882">
        <v>24.95</v>
      </c>
    </row>
    <row r="3670" spans="1:4" ht="13.5" x14ac:dyDescent="0.25">
      <c r="A3670" s="880" t="s">
        <v>7940</v>
      </c>
      <c r="B3670" s="881" t="s">
        <v>13894</v>
      </c>
      <c r="C3670" s="881" t="s">
        <v>7864</v>
      </c>
      <c r="D3670" s="882">
        <v>36.19</v>
      </c>
    </row>
    <row r="3671" spans="1:4" ht="13.5" x14ac:dyDescent="0.25">
      <c r="A3671" s="880" t="s">
        <v>7941</v>
      </c>
      <c r="B3671" s="881" t="s">
        <v>5387</v>
      </c>
      <c r="C3671" s="881" t="s">
        <v>7864</v>
      </c>
      <c r="D3671" s="882">
        <v>33.159999999999997</v>
      </c>
    </row>
    <row r="3672" spans="1:4" ht="13.5" x14ac:dyDescent="0.25">
      <c r="A3672" s="880" t="s">
        <v>7942</v>
      </c>
      <c r="B3672" s="881" t="s">
        <v>13895</v>
      </c>
      <c r="C3672" s="881" t="s">
        <v>13896</v>
      </c>
      <c r="D3672" s="882">
        <v>44.379999999999995</v>
      </c>
    </row>
    <row r="3673" spans="1:4" ht="13.5" x14ac:dyDescent="0.25">
      <c r="A3673" s="880" t="s">
        <v>7944</v>
      </c>
      <c r="B3673" s="881" t="s">
        <v>13897</v>
      </c>
      <c r="C3673" s="881" t="s">
        <v>13896</v>
      </c>
      <c r="D3673" s="882">
        <v>47.480000000000004</v>
      </c>
    </row>
    <row r="3674" spans="1:4" ht="13.5" x14ac:dyDescent="0.25">
      <c r="A3674" s="880" t="s">
        <v>7945</v>
      </c>
      <c r="B3674" s="881" t="s">
        <v>13872</v>
      </c>
      <c r="C3674" s="881" t="s">
        <v>4067</v>
      </c>
      <c r="D3674" s="882">
        <v>76.87</v>
      </c>
    </row>
    <row r="3675" spans="1:4" ht="13.5" x14ac:dyDescent="0.25">
      <c r="A3675" s="880" t="s">
        <v>7947</v>
      </c>
      <c r="B3675" s="881" t="s">
        <v>13898</v>
      </c>
      <c r="C3675" s="881" t="s">
        <v>4067</v>
      </c>
      <c r="D3675" s="882">
        <v>84.48</v>
      </c>
    </row>
    <row r="3676" spans="1:4" ht="13.5" x14ac:dyDescent="0.25">
      <c r="A3676" s="880" t="s">
        <v>7948</v>
      </c>
      <c r="B3676" s="881" t="s">
        <v>13899</v>
      </c>
      <c r="C3676" s="881" t="s">
        <v>2719</v>
      </c>
      <c r="D3676" s="882">
        <v>37.71</v>
      </c>
    </row>
    <row r="3677" spans="1:4" ht="13.5" x14ac:dyDescent="0.25">
      <c r="A3677" s="880" t="s">
        <v>7950</v>
      </c>
      <c r="B3677" s="881" t="s">
        <v>13321</v>
      </c>
      <c r="C3677" s="881" t="s">
        <v>7439</v>
      </c>
      <c r="D3677" s="882">
        <v>42</v>
      </c>
    </row>
    <row r="3678" spans="1:4" ht="13.5" x14ac:dyDescent="0.25">
      <c r="A3678" s="880" t="s">
        <v>7952</v>
      </c>
      <c r="B3678" s="881" t="s">
        <v>8369</v>
      </c>
      <c r="C3678" s="881" t="s">
        <v>1875</v>
      </c>
      <c r="D3678" s="882">
        <v>42.819999999999993</v>
      </c>
    </row>
    <row r="3679" spans="1:4" ht="13.5" x14ac:dyDescent="0.25">
      <c r="A3679" s="880" t="s">
        <v>7954</v>
      </c>
      <c r="B3679" s="881" t="s">
        <v>12986</v>
      </c>
      <c r="C3679" s="881" t="s">
        <v>5799</v>
      </c>
      <c r="D3679" s="882">
        <v>50.400000000000006</v>
      </c>
    </row>
    <row r="3680" spans="1:4" ht="13.5" x14ac:dyDescent="0.25">
      <c r="A3680" s="880" t="s">
        <v>7955</v>
      </c>
      <c r="B3680" s="881" t="s">
        <v>13900</v>
      </c>
      <c r="C3680" s="881" t="s">
        <v>5224</v>
      </c>
      <c r="D3680" s="882">
        <v>62.580000000000005</v>
      </c>
    </row>
    <row r="3681" spans="1:4" ht="13.5" x14ac:dyDescent="0.25">
      <c r="A3681" s="880" t="s">
        <v>7957</v>
      </c>
      <c r="B3681" s="881" t="s">
        <v>5352</v>
      </c>
      <c r="C3681" s="881" t="s">
        <v>5036</v>
      </c>
      <c r="D3681" s="882">
        <v>45.51</v>
      </c>
    </row>
    <row r="3682" spans="1:4" ht="13.5" x14ac:dyDescent="0.25">
      <c r="A3682" s="880" t="s">
        <v>7958</v>
      </c>
      <c r="B3682" s="881" t="s">
        <v>13901</v>
      </c>
      <c r="C3682" s="881" t="s">
        <v>1487</v>
      </c>
      <c r="D3682" s="882">
        <v>40.98</v>
      </c>
    </row>
    <row r="3683" spans="1:4" ht="13.5" x14ac:dyDescent="0.25">
      <c r="A3683" s="880" t="s">
        <v>7959</v>
      </c>
      <c r="B3683" s="881" t="s">
        <v>13902</v>
      </c>
      <c r="C3683" s="881" t="s">
        <v>3318</v>
      </c>
      <c r="D3683" s="882">
        <v>48.69</v>
      </c>
    </row>
    <row r="3684" spans="1:4" ht="13.5" x14ac:dyDescent="0.25">
      <c r="A3684" s="880" t="s">
        <v>7961</v>
      </c>
      <c r="B3684" s="881" t="s">
        <v>1840</v>
      </c>
      <c r="C3684" s="881" t="s">
        <v>4078</v>
      </c>
      <c r="D3684" s="882">
        <v>49.39</v>
      </c>
    </row>
    <row r="3685" spans="1:4" ht="13.5" x14ac:dyDescent="0.25">
      <c r="A3685" s="880" t="s">
        <v>7962</v>
      </c>
      <c r="B3685" s="881" t="s">
        <v>8061</v>
      </c>
      <c r="C3685" s="881" t="s">
        <v>2427</v>
      </c>
      <c r="D3685" s="882">
        <v>52.910000000000004</v>
      </c>
    </row>
    <row r="3686" spans="1:4" ht="13.5" x14ac:dyDescent="0.25">
      <c r="A3686" s="880" t="s">
        <v>7964</v>
      </c>
      <c r="B3686" s="881" t="s">
        <v>2525</v>
      </c>
      <c r="C3686" s="881" t="s">
        <v>12969</v>
      </c>
      <c r="D3686" s="882">
        <v>53.65</v>
      </c>
    </row>
    <row r="3687" spans="1:4" ht="13.5" x14ac:dyDescent="0.25">
      <c r="A3687" s="880" t="s">
        <v>7965</v>
      </c>
      <c r="B3687" s="881" t="s">
        <v>3882</v>
      </c>
      <c r="C3687" s="881" t="s">
        <v>12596</v>
      </c>
      <c r="D3687" s="882">
        <v>46.05</v>
      </c>
    </row>
    <row r="3688" spans="1:4" ht="13.5" x14ac:dyDescent="0.25">
      <c r="A3688" s="880" t="s">
        <v>7966</v>
      </c>
      <c r="B3688" s="881" t="s">
        <v>13903</v>
      </c>
      <c r="C3688" s="881" t="s">
        <v>1427</v>
      </c>
      <c r="D3688" s="882">
        <v>41.42</v>
      </c>
    </row>
    <row r="3689" spans="1:4" ht="13.5" x14ac:dyDescent="0.25">
      <c r="A3689" s="880" t="s">
        <v>7967</v>
      </c>
      <c r="B3689" s="881" t="s">
        <v>13904</v>
      </c>
      <c r="C3689" s="881" t="s">
        <v>3495</v>
      </c>
      <c r="D3689" s="882">
        <v>50.24</v>
      </c>
    </row>
    <row r="3690" spans="1:4" ht="13.5" x14ac:dyDescent="0.25">
      <c r="A3690" s="880" t="s">
        <v>7968</v>
      </c>
      <c r="B3690" s="881" t="s">
        <v>2762</v>
      </c>
      <c r="C3690" s="881" t="s">
        <v>6396</v>
      </c>
      <c r="D3690" s="882">
        <v>50.94</v>
      </c>
    </row>
    <row r="3691" spans="1:4" ht="13.5" x14ac:dyDescent="0.25">
      <c r="A3691" s="880" t="s">
        <v>7969</v>
      </c>
      <c r="B3691" s="881" t="s">
        <v>13905</v>
      </c>
      <c r="C3691" s="881" t="s">
        <v>6087</v>
      </c>
      <c r="D3691" s="882">
        <v>55.16</v>
      </c>
    </row>
    <row r="3692" spans="1:4" ht="13.5" x14ac:dyDescent="0.25">
      <c r="A3692" s="880" t="s">
        <v>7971</v>
      </c>
      <c r="B3692" s="881" t="s">
        <v>13906</v>
      </c>
      <c r="C3692" s="881" t="s">
        <v>5409</v>
      </c>
      <c r="D3692" s="882">
        <v>55.9</v>
      </c>
    </row>
    <row r="3693" spans="1:4" ht="13.5" x14ac:dyDescent="0.25">
      <c r="A3693" s="880" t="s">
        <v>7972</v>
      </c>
      <c r="B3693" s="881" t="s">
        <v>13907</v>
      </c>
      <c r="C3693" s="881" t="s">
        <v>4530</v>
      </c>
      <c r="D3693" s="882">
        <v>57.620000000000005</v>
      </c>
    </row>
    <row r="3694" spans="1:4" ht="13.5" x14ac:dyDescent="0.25">
      <c r="A3694" s="880" t="s">
        <v>7973</v>
      </c>
      <c r="B3694" s="881" t="s">
        <v>13908</v>
      </c>
      <c r="C3694" s="881" t="s">
        <v>2863</v>
      </c>
      <c r="D3694" s="882">
        <v>55.519999999999996</v>
      </c>
    </row>
    <row r="3695" spans="1:4" ht="13.5" x14ac:dyDescent="0.25">
      <c r="A3695" s="880" t="s">
        <v>7976</v>
      </c>
      <c r="B3695" s="881" t="s">
        <v>13909</v>
      </c>
      <c r="C3695" s="881" t="s">
        <v>3013</v>
      </c>
      <c r="D3695" s="882">
        <v>36.640000000000008</v>
      </c>
    </row>
    <row r="3696" spans="1:4" ht="13.5" x14ac:dyDescent="0.25">
      <c r="A3696" s="880" t="s">
        <v>7978</v>
      </c>
      <c r="B3696" s="881" t="s">
        <v>13910</v>
      </c>
      <c r="C3696" s="881" t="s">
        <v>2681</v>
      </c>
      <c r="D3696" s="882">
        <v>34.78</v>
      </c>
    </row>
    <row r="3697" spans="1:4" ht="13.5" x14ac:dyDescent="0.25">
      <c r="A3697" s="880" t="s">
        <v>7980</v>
      </c>
      <c r="B3697" s="881" t="s">
        <v>3609</v>
      </c>
      <c r="C3697" s="881" t="s">
        <v>13911</v>
      </c>
      <c r="D3697" s="882">
        <v>23.159999999999997</v>
      </c>
    </row>
    <row r="3698" spans="1:4" ht="13.5" x14ac:dyDescent="0.25">
      <c r="A3698" s="880" t="s">
        <v>7981</v>
      </c>
      <c r="B3698" s="881" t="s">
        <v>13912</v>
      </c>
      <c r="C3698" s="881" t="s">
        <v>13913</v>
      </c>
      <c r="D3698" s="882">
        <v>21.73</v>
      </c>
    </row>
    <row r="3699" spans="1:4" ht="13.5" x14ac:dyDescent="0.25">
      <c r="A3699" s="880" t="s">
        <v>7983</v>
      </c>
      <c r="B3699" s="881" t="s">
        <v>13914</v>
      </c>
      <c r="C3699" s="881" t="s">
        <v>2257</v>
      </c>
      <c r="D3699" s="882">
        <v>53.01</v>
      </c>
    </row>
    <row r="3700" spans="1:4" ht="13.5" x14ac:dyDescent="0.25">
      <c r="A3700" s="880" t="s">
        <v>7984</v>
      </c>
      <c r="B3700" s="881" t="s">
        <v>13915</v>
      </c>
      <c r="C3700" s="881" t="s">
        <v>11806</v>
      </c>
      <c r="D3700" s="882">
        <v>51.16</v>
      </c>
    </row>
    <row r="3701" spans="1:4" ht="13.5" x14ac:dyDescent="0.25">
      <c r="A3701" s="880" t="s">
        <v>7985</v>
      </c>
      <c r="B3701" s="881" t="s">
        <v>13916</v>
      </c>
      <c r="C3701" s="881" t="s">
        <v>4603</v>
      </c>
      <c r="D3701" s="882">
        <v>56.81</v>
      </c>
    </row>
    <row r="3702" spans="1:4" ht="13.5" x14ac:dyDescent="0.25">
      <c r="A3702" s="880" t="s">
        <v>7987</v>
      </c>
      <c r="B3702" s="881" t="s">
        <v>13917</v>
      </c>
      <c r="C3702" s="881" t="s">
        <v>1434</v>
      </c>
      <c r="D3702" s="882">
        <v>54.97</v>
      </c>
    </row>
    <row r="3703" spans="1:4" ht="13.5" x14ac:dyDescent="0.25">
      <c r="A3703" s="880" t="s">
        <v>7989</v>
      </c>
      <c r="B3703" s="881" t="s">
        <v>2087</v>
      </c>
      <c r="C3703" s="881" t="s">
        <v>12239</v>
      </c>
      <c r="D3703" s="882">
        <v>34.119999999999997</v>
      </c>
    </row>
    <row r="3704" spans="1:4" ht="13.5" x14ac:dyDescent="0.25">
      <c r="A3704" s="880" t="s">
        <v>7991</v>
      </c>
      <c r="B3704" s="881" t="s">
        <v>13918</v>
      </c>
      <c r="C3704" s="881" t="s">
        <v>3895</v>
      </c>
      <c r="D3704" s="882">
        <v>32.709999999999994</v>
      </c>
    </row>
    <row r="3705" spans="1:4" ht="13.5" x14ac:dyDescent="0.25">
      <c r="A3705" s="880" t="s">
        <v>7992</v>
      </c>
      <c r="B3705" s="881" t="s">
        <v>13919</v>
      </c>
      <c r="C3705" s="881" t="s">
        <v>2229</v>
      </c>
      <c r="D3705" s="882">
        <v>37.049999999999997</v>
      </c>
    </row>
    <row r="3706" spans="1:4" ht="13.5" x14ac:dyDescent="0.25">
      <c r="A3706" s="880" t="s">
        <v>7995</v>
      </c>
      <c r="B3706" s="881" t="s">
        <v>13920</v>
      </c>
      <c r="C3706" s="881" t="s">
        <v>4133</v>
      </c>
      <c r="D3706" s="882">
        <v>35.630000000000003</v>
      </c>
    </row>
    <row r="3707" spans="1:4" ht="13.5" x14ac:dyDescent="0.25">
      <c r="A3707" s="880" t="s">
        <v>7997</v>
      </c>
      <c r="B3707" s="881" t="s">
        <v>13921</v>
      </c>
      <c r="C3707" s="881" t="s">
        <v>13922</v>
      </c>
      <c r="D3707" s="882">
        <v>28.439999999999998</v>
      </c>
    </row>
    <row r="3708" spans="1:4" ht="13.5" x14ac:dyDescent="0.25">
      <c r="A3708" s="880" t="s">
        <v>7998</v>
      </c>
      <c r="B3708" s="881" t="s">
        <v>13923</v>
      </c>
      <c r="C3708" s="881" t="s">
        <v>13924</v>
      </c>
      <c r="D3708" s="882">
        <v>27.21</v>
      </c>
    </row>
    <row r="3709" spans="1:4" ht="13.5" x14ac:dyDescent="0.25">
      <c r="A3709" s="880" t="s">
        <v>8001</v>
      </c>
      <c r="B3709" s="881" t="s">
        <v>4122</v>
      </c>
      <c r="C3709" s="881" t="s">
        <v>6158</v>
      </c>
      <c r="D3709" s="882">
        <v>31.000000000000004</v>
      </c>
    </row>
    <row r="3710" spans="1:4" ht="13.5" x14ac:dyDescent="0.25">
      <c r="A3710" s="880" t="s">
        <v>8003</v>
      </c>
      <c r="B3710" s="881" t="s">
        <v>13654</v>
      </c>
      <c r="C3710" s="881" t="s">
        <v>13925</v>
      </c>
      <c r="D3710" s="882">
        <v>29.76</v>
      </c>
    </row>
    <row r="3711" spans="1:4" ht="13.5" x14ac:dyDescent="0.25">
      <c r="A3711" s="880" t="s">
        <v>8006</v>
      </c>
      <c r="B3711" s="881" t="s">
        <v>13926</v>
      </c>
      <c r="C3711" s="881" t="s">
        <v>8161</v>
      </c>
      <c r="D3711" s="882">
        <v>25.58</v>
      </c>
    </row>
    <row r="3712" spans="1:4" ht="13.5" x14ac:dyDescent="0.25">
      <c r="A3712" s="880" t="s">
        <v>8007</v>
      </c>
      <c r="B3712" s="881" t="s">
        <v>11122</v>
      </c>
      <c r="C3712" s="881" t="s">
        <v>1536</v>
      </c>
      <c r="D3712" s="882">
        <v>24.430000000000003</v>
      </c>
    </row>
    <row r="3713" spans="1:4" ht="13.5" x14ac:dyDescent="0.25">
      <c r="A3713" s="880" t="s">
        <v>8009</v>
      </c>
      <c r="B3713" s="881" t="s">
        <v>5114</v>
      </c>
      <c r="C3713" s="881" t="s">
        <v>3636</v>
      </c>
      <c r="D3713" s="882">
        <v>27.939999999999998</v>
      </c>
    </row>
    <row r="3714" spans="1:4" ht="13.5" x14ac:dyDescent="0.25">
      <c r="A3714" s="880" t="s">
        <v>8012</v>
      </c>
      <c r="B3714" s="881" t="s">
        <v>13927</v>
      </c>
      <c r="C3714" s="881" t="s">
        <v>7864</v>
      </c>
      <c r="D3714" s="882">
        <v>26.790000000000003</v>
      </c>
    </row>
    <row r="3715" spans="1:4" ht="13.5" x14ac:dyDescent="0.25">
      <c r="A3715" s="880" t="s">
        <v>8014</v>
      </c>
      <c r="B3715" s="881" t="s">
        <v>13928</v>
      </c>
      <c r="C3715" s="881" t="s">
        <v>3802</v>
      </c>
      <c r="D3715" s="882">
        <v>23.57</v>
      </c>
    </row>
    <row r="3716" spans="1:4" ht="13.5" x14ac:dyDescent="0.25">
      <c r="A3716" s="880" t="s">
        <v>8016</v>
      </c>
      <c r="B3716" s="881" t="s">
        <v>5886</v>
      </c>
      <c r="C3716" s="881" t="s">
        <v>5479</v>
      </c>
      <c r="D3716" s="882">
        <v>22.480000000000004</v>
      </c>
    </row>
    <row r="3717" spans="1:4" ht="13.5" x14ac:dyDescent="0.25">
      <c r="A3717" s="880" t="s">
        <v>8018</v>
      </c>
      <c r="B3717" s="881" t="s">
        <v>8468</v>
      </c>
      <c r="C3717" s="881" t="s">
        <v>4484</v>
      </c>
      <c r="D3717" s="882">
        <v>25.799999999999997</v>
      </c>
    </row>
    <row r="3718" spans="1:4" ht="13.5" x14ac:dyDescent="0.25">
      <c r="A3718" s="880" t="s">
        <v>8020</v>
      </c>
      <c r="B3718" s="881" t="s">
        <v>13929</v>
      </c>
      <c r="C3718" s="881" t="s">
        <v>4787</v>
      </c>
      <c r="D3718" s="882">
        <v>24.709999999999997</v>
      </c>
    </row>
    <row r="3719" spans="1:4" ht="13.5" x14ac:dyDescent="0.25">
      <c r="A3719" s="880" t="s">
        <v>8022</v>
      </c>
      <c r="B3719" s="881" t="s">
        <v>12265</v>
      </c>
      <c r="C3719" s="881" t="s">
        <v>12866</v>
      </c>
      <c r="D3719" s="882">
        <v>22.57</v>
      </c>
    </row>
    <row r="3720" spans="1:4" ht="13.5" x14ac:dyDescent="0.25">
      <c r="A3720" s="880" t="s">
        <v>8024</v>
      </c>
      <c r="B3720" s="881" t="s">
        <v>6747</v>
      </c>
      <c r="C3720" s="881" t="s">
        <v>5665</v>
      </c>
      <c r="D3720" s="882">
        <v>21.519999999999996</v>
      </c>
    </row>
    <row r="3721" spans="1:4" ht="13.5" x14ac:dyDescent="0.25">
      <c r="A3721" s="880" t="s">
        <v>8027</v>
      </c>
      <c r="B3721" s="881" t="s">
        <v>13930</v>
      </c>
      <c r="C3721" s="881" t="s">
        <v>3653</v>
      </c>
      <c r="D3721" s="882">
        <v>24.73</v>
      </c>
    </row>
    <row r="3722" spans="1:4" ht="13.5" x14ac:dyDescent="0.25">
      <c r="A3722" s="880" t="s">
        <v>8029</v>
      </c>
      <c r="B3722" s="881" t="s">
        <v>13931</v>
      </c>
      <c r="C3722" s="881" t="s">
        <v>5439</v>
      </c>
      <c r="D3722" s="882">
        <v>23.679999999999996</v>
      </c>
    </row>
    <row r="3723" spans="1:4" ht="13.5" x14ac:dyDescent="0.25">
      <c r="A3723" s="880" t="s">
        <v>8031</v>
      </c>
      <c r="B3723" s="881" t="s">
        <v>7629</v>
      </c>
      <c r="C3723" s="881" t="s">
        <v>4188</v>
      </c>
      <c r="D3723" s="882">
        <v>21.85</v>
      </c>
    </row>
    <row r="3724" spans="1:4" ht="13.5" x14ac:dyDescent="0.25">
      <c r="A3724" s="880" t="s">
        <v>8032</v>
      </c>
      <c r="B3724" s="881" t="s">
        <v>6624</v>
      </c>
      <c r="C3724" s="881" t="s">
        <v>12135</v>
      </c>
      <c r="D3724" s="882">
        <v>20.82</v>
      </c>
    </row>
    <row r="3725" spans="1:4" ht="13.5" x14ac:dyDescent="0.25">
      <c r="A3725" s="880" t="s">
        <v>8034</v>
      </c>
      <c r="B3725" s="881" t="s">
        <v>3698</v>
      </c>
      <c r="C3725" s="881" t="s">
        <v>3849</v>
      </c>
      <c r="D3725" s="882">
        <v>23.94</v>
      </c>
    </row>
    <row r="3726" spans="1:4" ht="13.5" x14ac:dyDescent="0.25">
      <c r="A3726" s="880" t="s">
        <v>8035</v>
      </c>
      <c r="B3726" s="881" t="s">
        <v>3366</v>
      </c>
      <c r="C3726" s="881" t="s">
        <v>5326</v>
      </c>
      <c r="D3726" s="882">
        <v>22.929999999999996</v>
      </c>
    </row>
    <row r="3727" spans="1:4" ht="13.5" x14ac:dyDescent="0.25">
      <c r="A3727" s="880" t="s">
        <v>8036</v>
      </c>
      <c r="B3727" s="881" t="s">
        <v>2012</v>
      </c>
      <c r="C3727" s="881" t="s">
        <v>6212</v>
      </c>
      <c r="D3727" s="882">
        <v>20.239999999999998</v>
      </c>
    </row>
    <row r="3728" spans="1:4" ht="13.5" x14ac:dyDescent="0.25">
      <c r="A3728" s="880" t="s">
        <v>8037</v>
      </c>
      <c r="B3728" s="881" t="s">
        <v>13852</v>
      </c>
      <c r="C3728" s="881" t="s">
        <v>5232</v>
      </c>
      <c r="D3728" s="882">
        <v>19.25</v>
      </c>
    </row>
    <row r="3729" spans="1:4" ht="13.5" x14ac:dyDescent="0.25">
      <c r="A3729" s="880" t="s">
        <v>8039</v>
      </c>
      <c r="B3729" s="881" t="s">
        <v>13932</v>
      </c>
      <c r="C3729" s="881" t="s">
        <v>6528</v>
      </c>
      <c r="D3729" s="882">
        <v>22.27</v>
      </c>
    </row>
    <row r="3730" spans="1:4" ht="13.5" x14ac:dyDescent="0.25">
      <c r="A3730" s="880" t="s">
        <v>8040</v>
      </c>
      <c r="B3730" s="881" t="s">
        <v>1828</v>
      </c>
      <c r="C3730" s="881" t="s">
        <v>13933</v>
      </c>
      <c r="D3730" s="882">
        <v>21.279999999999998</v>
      </c>
    </row>
    <row r="3731" spans="1:4" ht="13.5" x14ac:dyDescent="0.25">
      <c r="A3731" s="880" t="s">
        <v>8042</v>
      </c>
      <c r="B3731" s="881" t="s">
        <v>13934</v>
      </c>
      <c r="C3731" s="881" t="s">
        <v>13935</v>
      </c>
      <c r="D3731" s="882">
        <v>57.080000000000005</v>
      </c>
    </row>
    <row r="3732" spans="1:4" ht="13.5" x14ac:dyDescent="0.25">
      <c r="A3732" s="880" t="s">
        <v>8043</v>
      </c>
      <c r="B3732" s="881" t="s">
        <v>13936</v>
      </c>
      <c r="C3732" s="881" t="s">
        <v>5152</v>
      </c>
      <c r="D3732" s="882">
        <v>41.629999999999995</v>
      </c>
    </row>
    <row r="3733" spans="1:4" ht="13.5" x14ac:dyDescent="0.25">
      <c r="A3733" s="880" t="s">
        <v>8044</v>
      </c>
      <c r="B3733" s="881" t="s">
        <v>13937</v>
      </c>
      <c r="C3733" s="881" t="s">
        <v>13593</v>
      </c>
      <c r="D3733" s="882">
        <v>35.519999999999996</v>
      </c>
    </row>
    <row r="3734" spans="1:4" ht="13.5" x14ac:dyDescent="0.25">
      <c r="A3734" s="880" t="s">
        <v>8046</v>
      </c>
      <c r="B3734" s="881" t="s">
        <v>12280</v>
      </c>
      <c r="C3734" s="881" t="s">
        <v>13938</v>
      </c>
      <c r="D3734" s="882">
        <v>95.63</v>
      </c>
    </row>
    <row r="3735" spans="1:4" ht="13.5" x14ac:dyDescent="0.25">
      <c r="A3735" s="880" t="s">
        <v>8048</v>
      </c>
      <c r="B3735" s="881" t="s">
        <v>4170</v>
      </c>
      <c r="C3735" s="881" t="s">
        <v>13806</v>
      </c>
      <c r="D3735" s="882">
        <v>86</v>
      </c>
    </row>
    <row r="3736" spans="1:4" ht="13.5" x14ac:dyDescent="0.25">
      <c r="A3736" s="880" t="s">
        <v>8049</v>
      </c>
      <c r="B3736" s="881" t="s">
        <v>13939</v>
      </c>
      <c r="C3736" s="881" t="s">
        <v>13940</v>
      </c>
      <c r="D3736" s="882">
        <v>64.87</v>
      </c>
    </row>
    <row r="3737" spans="1:4" ht="13.5" x14ac:dyDescent="0.25">
      <c r="A3737" s="880" t="s">
        <v>8050</v>
      </c>
      <c r="B3737" s="881" t="s">
        <v>13941</v>
      </c>
      <c r="C3737" s="881" t="s">
        <v>13942</v>
      </c>
      <c r="D3737" s="882">
        <v>59.389999999999993</v>
      </c>
    </row>
    <row r="3738" spans="1:4" ht="13.5" x14ac:dyDescent="0.25">
      <c r="A3738" s="880" t="s">
        <v>8051</v>
      </c>
      <c r="B3738" s="881" t="s">
        <v>13943</v>
      </c>
      <c r="C3738" s="881" t="s">
        <v>4095</v>
      </c>
      <c r="D3738" s="882">
        <v>82.11</v>
      </c>
    </row>
    <row r="3739" spans="1:4" ht="13.5" x14ac:dyDescent="0.25">
      <c r="A3739" s="880" t="s">
        <v>8053</v>
      </c>
      <c r="B3739" s="881" t="s">
        <v>13944</v>
      </c>
      <c r="C3739" s="881" t="s">
        <v>13762</v>
      </c>
      <c r="D3739" s="882">
        <v>90.199999999999989</v>
      </c>
    </row>
    <row r="3740" spans="1:4" ht="13.5" x14ac:dyDescent="0.25">
      <c r="A3740" s="880" t="s">
        <v>8054</v>
      </c>
      <c r="B3740" s="881" t="s">
        <v>8387</v>
      </c>
      <c r="C3740" s="881" t="s">
        <v>4178</v>
      </c>
      <c r="D3740" s="882">
        <v>52.879999999999995</v>
      </c>
    </row>
    <row r="3741" spans="1:4" ht="13.5" x14ac:dyDescent="0.25">
      <c r="A3741" s="880" t="s">
        <v>8055</v>
      </c>
      <c r="B3741" s="881" t="s">
        <v>13945</v>
      </c>
      <c r="C3741" s="881" t="s">
        <v>3362</v>
      </c>
      <c r="D3741" s="882">
        <v>51.36</v>
      </c>
    </row>
    <row r="3742" spans="1:4" ht="13.5" x14ac:dyDescent="0.25">
      <c r="A3742" s="880" t="s">
        <v>8058</v>
      </c>
      <c r="B3742" s="881" t="s">
        <v>13946</v>
      </c>
      <c r="C3742" s="881" t="s">
        <v>13947</v>
      </c>
      <c r="D3742" s="882">
        <v>70.239999999999995</v>
      </c>
    </row>
    <row r="3743" spans="1:4" ht="13.5" x14ac:dyDescent="0.25">
      <c r="A3743" s="880" t="s">
        <v>8060</v>
      </c>
      <c r="B3743" s="881" t="s">
        <v>13948</v>
      </c>
      <c r="C3743" s="881" t="s">
        <v>5589</v>
      </c>
      <c r="D3743" s="882">
        <v>83.56</v>
      </c>
    </row>
    <row r="3744" spans="1:4" ht="13.5" x14ac:dyDescent="0.25">
      <c r="A3744" s="880" t="s">
        <v>8062</v>
      </c>
      <c r="B3744" s="881" t="s">
        <v>13949</v>
      </c>
      <c r="C3744" s="881" t="s">
        <v>7473</v>
      </c>
      <c r="D3744" s="882">
        <v>43.949999999999996</v>
      </c>
    </row>
    <row r="3745" spans="1:4" ht="13.5" x14ac:dyDescent="0.25">
      <c r="A3745" s="880" t="s">
        <v>8064</v>
      </c>
      <c r="B3745" s="881" t="s">
        <v>12891</v>
      </c>
      <c r="C3745" s="881" t="s">
        <v>13950</v>
      </c>
      <c r="D3745" s="882">
        <v>40.32</v>
      </c>
    </row>
    <row r="3746" spans="1:4" ht="13.5" x14ac:dyDescent="0.25">
      <c r="A3746" s="880" t="s">
        <v>8066</v>
      </c>
      <c r="B3746" s="881" t="s">
        <v>13951</v>
      </c>
      <c r="C3746" s="881" t="s">
        <v>6744</v>
      </c>
      <c r="D3746" s="882">
        <v>64.540000000000006</v>
      </c>
    </row>
    <row r="3747" spans="1:4" ht="13.5" x14ac:dyDescent="0.25">
      <c r="A3747" s="880" t="s">
        <v>8068</v>
      </c>
      <c r="B3747" s="881" t="s">
        <v>13952</v>
      </c>
      <c r="C3747" s="881" t="s">
        <v>12168</v>
      </c>
      <c r="D3747" s="882">
        <v>79.75</v>
      </c>
    </row>
    <row r="3748" spans="1:4" ht="13.5" x14ac:dyDescent="0.25">
      <c r="A3748" s="880" t="s">
        <v>8070</v>
      </c>
      <c r="B3748" s="881" t="s">
        <v>13192</v>
      </c>
      <c r="C3748" s="881" t="s">
        <v>2207</v>
      </c>
      <c r="D3748" s="882">
        <v>39.5</v>
      </c>
    </row>
    <row r="3749" spans="1:4" ht="13.5" x14ac:dyDescent="0.25">
      <c r="A3749" s="880" t="s">
        <v>8072</v>
      </c>
      <c r="B3749" s="881" t="s">
        <v>13953</v>
      </c>
      <c r="C3749" s="881" t="s">
        <v>6619</v>
      </c>
      <c r="D3749" s="882">
        <v>40.36</v>
      </c>
    </row>
    <row r="3750" spans="1:4" ht="13.5" x14ac:dyDescent="0.25">
      <c r="A3750" s="880" t="s">
        <v>8075</v>
      </c>
      <c r="B3750" s="881" t="s">
        <v>13954</v>
      </c>
      <c r="C3750" s="881" t="s">
        <v>13302</v>
      </c>
      <c r="D3750" s="882">
        <v>48.47</v>
      </c>
    </row>
    <row r="3751" spans="1:4" ht="13.5" x14ac:dyDescent="0.25">
      <c r="A3751" s="880" t="s">
        <v>8076</v>
      </c>
      <c r="B3751" s="881" t="s">
        <v>13955</v>
      </c>
      <c r="C3751" s="881" t="s">
        <v>3876</v>
      </c>
      <c r="D3751" s="882">
        <v>77.14</v>
      </c>
    </row>
    <row r="3752" spans="1:4" ht="13.5" x14ac:dyDescent="0.25">
      <c r="A3752" s="880" t="s">
        <v>8078</v>
      </c>
      <c r="B3752" s="881" t="s">
        <v>5356</v>
      </c>
      <c r="C3752" s="881" t="s">
        <v>4977</v>
      </c>
      <c r="D3752" s="882">
        <v>30.450000000000003</v>
      </c>
    </row>
    <row r="3753" spans="1:4" ht="13.5" x14ac:dyDescent="0.25">
      <c r="A3753" s="880" t="s">
        <v>8080</v>
      </c>
      <c r="B3753" s="881" t="s">
        <v>13956</v>
      </c>
      <c r="C3753" s="881" t="s">
        <v>8517</v>
      </c>
      <c r="D3753" s="882">
        <v>37.57</v>
      </c>
    </row>
    <row r="3754" spans="1:4" ht="13.5" x14ac:dyDescent="0.25">
      <c r="A3754" s="880" t="s">
        <v>8082</v>
      </c>
      <c r="B3754" s="881" t="s">
        <v>13811</v>
      </c>
      <c r="C3754" s="881" t="s">
        <v>8286</v>
      </c>
      <c r="D3754" s="882">
        <v>43.680000000000007</v>
      </c>
    </row>
    <row r="3755" spans="1:4" ht="13.5" x14ac:dyDescent="0.25">
      <c r="A3755" s="880" t="s">
        <v>8083</v>
      </c>
      <c r="B3755" s="881" t="s">
        <v>13957</v>
      </c>
      <c r="C3755" s="881" t="s">
        <v>8343</v>
      </c>
      <c r="D3755" s="882">
        <v>75.45</v>
      </c>
    </row>
    <row r="3756" spans="1:4" ht="13.5" x14ac:dyDescent="0.25">
      <c r="A3756" s="880" t="s">
        <v>8084</v>
      </c>
      <c r="B3756" s="881" t="s">
        <v>13958</v>
      </c>
      <c r="C3756" s="881" t="s">
        <v>4106</v>
      </c>
      <c r="D3756" s="882">
        <v>27.46</v>
      </c>
    </row>
    <row r="3757" spans="1:4" ht="13.5" x14ac:dyDescent="0.25">
      <c r="A3757" s="880" t="s">
        <v>8086</v>
      </c>
      <c r="B3757" s="881" t="s">
        <v>5355</v>
      </c>
      <c r="C3757" s="881" t="s">
        <v>1656</v>
      </c>
      <c r="D3757" s="882">
        <v>35.950000000000003</v>
      </c>
    </row>
    <row r="3758" spans="1:4" ht="13.5" x14ac:dyDescent="0.25">
      <c r="A3758" s="880" t="s">
        <v>8088</v>
      </c>
      <c r="B3758" s="881" t="s">
        <v>13959</v>
      </c>
      <c r="C3758" s="881" t="s">
        <v>2141</v>
      </c>
      <c r="D3758" s="882">
        <v>39.89</v>
      </c>
    </row>
    <row r="3759" spans="1:4" ht="13.5" x14ac:dyDescent="0.25">
      <c r="A3759" s="880" t="s">
        <v>8090</v>
      </c>
      <c r="B3759" s="881" t="s">
        <v>13960</v>
      </c>
      <c r="C3759" s="881" t="s">
        <v>3578</v>
      </c>
      <c r="D3759" s="882">
        <v>74.05</v>
      </c>
    </row>
    <row r="3760" spans="1:4" ht="13.5" x14ac:dyDescent="0.25">
      <c r="A3760" s="880" t="s">
        <v>8092</v>
      </c>
      <c r="B3760" s="881" t="s">
        <v>4594</v>
      </c>
      <c r="C3760" s="881" t="s">
        <v>2422</v>
      </c>
      <c r="D3760" s="882">
        <v>25.1</v>
      </c>
    </row>
    <row r="3761" spans="1:4" ht="13.5" x14ac:dyDescent="0.25">
      <c r="A3761" s="880" t="s">
        <v>8095</v>
      </c>
      <c r="B3761" s="881" t="s">
        <v>6136</v>
      </c>
      <c r="C3761" s="881" t="s">
        <v>1499</v>
      </c>
      <c r="D3761" s="882">
        <v>34.619999999999997</v>
      </c>
    </row>
    <row r="3762" spans="1:4" ht="13.5" x14ac:dyDescent="0.25">
      <c r="A3762" s="880" t="s">
        <v>8096</v>
      </c>
      <c r="B3762" s="881" t="s">
        <v>13961</v>
      </c>
      <c r="C3762" s="881" t="s">
        <v>6139</v>
      </c>
      <c r="D3762" s="882">
        <v>31.529999999999998</v>
      </c>
    </row>
    <row r="3763" spans="1:4" ht="13.5" x14ac:dyDescent="0.25">
      <c r="A3763" s="880" t="s">
        <v>8097</v>
      </c>
      <c r="B3763" s="881" t="s">
        <v>13962</v>
      </c>
      <c r="C3763" s="881" t="s">
        <v>12167</v>
      </c>
      <c r="D3763" s="882">
        <v>71.13</v>
      </c>
    </row>
    <row r="3764" spans="1:4" ht="13.5" x14ac:dyDescent="0.25">
      <c r="A3764" s="880" t="s">
        <v>8099</v>
      </c>
      <c r="B3764" s="881" t="s">
        <v>13963</v>
      </c>
      <c r="C3764" s="881" t="s">
        <v>5446</v>
      </c>
      <c r="D3764" s="882">
        <v>19.880000000000003</v>
      </c>
    </row>
    <row r="3765" spans="1:4" ht="13.5" x14ac:dyDescent="0.25">
      <c r="A3765" s="880" t="s">
        <v>8101</v>
      </c>
      <c r="B3765" s="881" t="s">
        <v>13964</v>
      </c>
      <c r="C3765" s="881" t="s">
        <v>13965</v>
      </c>
      <c r="D3765" s="882">
        <v>31.84</v>
      </c>
    </row>
    <row r="3766" spans="1:4" ht="13.5" x14ac:dyDescent="0.25">
      <c r="A3766" s="880" t="s">
        <v>8102</v>
      </c>
      <c r="B3766" s="881" t="s">
        <v>13966</v>
      </c>
      <c r="C3766" s="881" t="s">
        <v>13967</v>
      </c>
      <c r="D3766" s="882">
        <v>69.84</v>
      </c>
    </row>
    <row r="3767" spans="1:4" ht="13.5" x14ac:dyDescent="0.25">
      <c r="A3767" s="880" t="s">
        <v>8103</v>
      </c>
      <c r="B3767" s="881" t="s">
        <v>13968</v>
      </c>
      <c r="C3767" s="881" t="s">
        <v>13969</v>
      </c>
      <c r="D3767" s="882">
        <v>67.390000000000015</v>
      </c>
    </row>
    <row r="3768" spans="1:4" ht="13.5" x14ac:dyDescent="0.25">
      <c r="A3768" s="880" t="s">
        <v>8104</v>
      </c>
      <c r="B3768" s="881" t="s">
        <v>13970</v>
      </c>
      <c r="C3768" s="881" t="s">
        <v>8391</v>
      </c>
      <c r="D3768" s="882">
        <v>50.769999999999996</v>
      </c>
    </row>
    <row r="3769" spans="1:4" ht="13.5" x14ac:dyDescent="0.25">
      <c r="A3769" s="880" t="s">
        <v>8105</v>
      </c>
      <c r="B3769" s="881" t="s">
        <v>13971</v>
      </c>
      <c r="C3769" s="881" t="s">
        <v>3817</v>
      </c>
      <c r="D3769" s="882">
        <v>48.62</v>
      </c>
    </row>
    <row r="3770" spans="1:4" ht="13.5" x14ac:dyDescent="0.25">
      <c r="A3770" s="880" t="s">
        <v>8106</v>
      </c>
      <c r="B3770" s="881" t="s">
        <v>13972</v>
      </c>
      <c r="C3770" s="881" t="s">
        <v>5295</v>
      </c>
      <c r="D3770" s="882">
        <v>36.04</v>
      </c>
    </row>
    <row r="3771" spans="1:4" ht="13.5" x14ac:dyDescent="0.25">
      <c r="A3771" s="880" t="s">
        <v>8107</v>
      </c>
      <c r="B3771" s="881" t="s">
        <v>13973</v>
      </c>
      <c r="C3771" s="881" t="s">
        <v>5587</v>
      </c>
      <c r="D3771" s="882">
        <v>34.379999999999995</v>
      </c>
    </row>
    <row r="3772" spans="1:4" ht="13.5" x14ac:dyDescent="0.25">
      <c r="A3772" s="880" t="s">
        <v>8108</v>
      </c>
      <c r="B3772" s="881" t="s">
        <v>13974</v>
      </c>
      <c r="C3772" s="881" t="s">
        <v>4596</v>
      </c>
      <c r="D3772" s="882">
        <v>30.6</v>
      </c>
    </row>
    <row r="3773" spans="1:4" ht="13.5" x14ac:dyDescent="0.25">
      <c r="A3773" s="880" t="s">
        <v>8109</v>
      </c>
      <c r="B3773" s="881" t="s">
        <v>13975</v>
      </c>
      <c r="C3773" s="881" t="s">
        <v>6801</v>
      </c>
      <c r="D3773" s="882">
        <v>30.03</v>
      </c>
    </row>
    <row r="3774" spans="1:4" ht="13.5" x14ac:dyDescent="0.25">
      <c r="A3774" s="880" t="s">
        <v>8111</v>
      </c>
      <c r="B3774" s="881" t="s">
        <v>13976</v>
      </c>
      <c r="C3774" s="881" t="s">
        <v>4242</v>
      </c>
      <c r="D3774" s="882">
        <v>23.880000000000003</v>
      </c>
    </row>
    <row r="3775" spans="1:4" ht="13.5" x14ac:dyDescent="0.25">
      <c r="A3775" s="880" t="s">
        <v>8112</v>
      </c>
      <c r="B3775" s="881" t="s">
        <v>2030</v>
      </c>
      <c r="C3775" s="881" t="s">
        <v>3115</v>
      </c>
      <c r="D3775" s="882">
        <v>23.360000000000003</v>
      </c>
    </row>
    <row r="3776" spans="1:4" ht="13.5" x14ac:dyDescent="0.25">
      <c r="A3776" s="880" t="s">
        <v>8114</v>
      </c>
      <c r="B3776" s="881" t="s">
        <v>13977</v>
      </c>
      <c r="C3776" s="881" t="s">
        <v>4522</v>
      </c>
      <c r="D3776" s="882">
        <v>29.27</v>
      </c>
    </row>
    <row r="3777" spans="1:4" ht="13.5" x14ac:dyDescent="0.25">
      <c r="A3777" s="880" t="s">
        <v>8115</v>
      </c>
      <c r="B3777" s="881" t="s">
        <v>13978</v>
      </c>
      <c r="C3777" s="881" t="s">
        <v>4573</v>
      </c>
      <c r="D3777" s="882">
        <v>28.740000000000002</v>
      </c>
    </row>
    <row r="3778" spans="1:4" ht="13.5" x14ac:dyDescent="0.25">
      <c r="A3778" s="880" t="s">
        <v>8117</v>
      </c>
      <c r="B3778" s="881" t="s">
        <v>13979</v>
      </c>
      <c r="C3778" s="881" t="s">
        <v>2278</v>
      </c>
      <c r="D3778" s="882">
        <v>20.260000000000002</v>
      </c>
    </row>
    <row r="3779" spans="1:4" ht="13.5" x14ac:dyDescent="0.25">
      <c r="A3779" s="880" t="s">
        <v>8118</v>
      </c>
      <c r="B3779" s="881" t="s">
        <v>5148</v>
      </c>
      <c r="C3779" s="881" t="s">
        <v>4691</v>
      </c>
      <c r="D3779" s="882">
        <v>22.14</v>
      </c>
    </row>
    <row r="3780" spans="1:4" ht="13.5" x14ac:dyDescent="0.25">
      <c r="A3780" s="880" t="s">
        <v>8119</v>
      </c>
      <c r="B3780" s="881" t="s">
        <v>3520</v>
      </c>
      <c r="C3780" s="881" t="s">
        <v>6801</v>
      </c>
      <c r="D3780" s="882">
        <v>28.36</v>
      </c>
    </row>
    <row r="3781" spans="1:4" ht="13.5" x14ac:dyDescent="0.25">
      <c r="A3781" s="880" t="s">
        <v>8120</v>
      </c>
      <c r="B3781" s="881" t="s">
        <v>13980</v>
      </c>
      <c r="C3781" s="881" t="s">
        <v>3038</v>
      </c>
      <c r="D3781" s="882">
        <v>27.840000000000003</v>
      </c>
    </row>
    <row r="3782" spans="1:4" ht="13.5" x14ac:dyDescent="0.25">
      <c r="A3782" s="880" t="s">
        <v>8122</v>
      </c>
      <c r="B3782" s="881" t="s">
        <v>12540</v>
      </c>
      <c r="C3782" s="881" t="s">
        <v>2788</v>
      </c>
      <c r="D3782" s="882">
        <v>21.8</v>
      </c>
    </row>
    <row r="3783" spans="1:4" ht="13.5" x14ac:dyDescent="0.25">
      <c r="A3783" s="880" t="s">
        <v>8123</v>
      </c>
      <c r="B3783" s="881" t="s">
        <v>13981</v>
      </c>
      <c r="C3783" s="881" t="s">
        <v>12414</v>
      </c>
      <c r="D3783" s="882">
        <v>21.31</v>
      </c>
    </row>
    <row r="3784" spans="1:4" ht="13.5" x14ac:dyDescent="0.25">
      <c r="A3784" s="880" t="s">
        <v>8125</v>
      </c>
      <c r="B3784" s="881" t="s">
        <v>13982</v>
      </c>
      <c r="C3784" s="881" t="s">
        <v>5809</v>
      </c>
      <c r="D3784" s="882">
        <v>27.9</v>
      </c>
    </row>
    <row r="3785" spans="1:4" ht="13.5" x14ac:dyDescent="0.25">
      <c r="A3785" s="880" t="s">
        <v>8126</v>
      </c>
      <c r="B3785" s="881" t="s">
        <v>13983</v>
      </c>
      <c r="C3785" s="881" t="s">
        <v>6114</v>
      </c>
      <c r="D3785" s="882">
        <v>27.39</v>
      </c>
    </row>
    <row r="3786" spans="1:4" ht="13.5" x14ac:dyDescent="0.25">
      <c r="A3786" s="880" t="s">
        <v>8127</v>
      </c>
      <c r="B3786" s="881" t="s">
        <v>13984</v>
      </c>
      <c r="C3786" s="881" t="s">
        <v>12504</v>
      </c>
      <c r="D3786" s="882">
        <v>21.37</v>
      </c>
    </row>
    <row r="3787" spans="1:4" ht="13.5" x14ac:dyDescent="0.25">
      <c r="A3787" s="880" t="s">
        <v>8128</v>
      </c>
      <c r="B3787" s="881" t="s">
        <v>12593</v>
      </c>
      <c r="C3787" s="881" t="s">
        <v>1774</v>
      </c>
      <c r="D3787" s="882">
        <v>20.9</v>
      </c>
    </row>
    <row r="3788" spans="1:4" ht="13.5" x14ac:dyDescent="0.25">
      <c r="A3788" s="880" t="s">
        <v>8129</v>
      </c>
      <c r="B3788" s="881" t="s">
        <v>13985</v>
      </c>
      <c r="C3788" s="881" t="s">
        <v>2426</v>
      </c>
      <c r="D3788" s="882">
        <v>27.019999999999996</v>
      </c>
    </row>
    <row r="3789" spans="1:4" ht="13.5" x14ac:dyDescent="0.25">
      <c r="A3789" s="880" t="s">
        <v>8131</v>
      </c>
      <c r="B3789" s="881" t="s">
        <v>6514</v>
      </c>
      <c r="C3789" s="881" t="s">
        <v>1927</v>
      </c>
      <c r="D3789" s="882">
        <v>19.690000000000001</v>
      </c>
    </row>
    <row r="3790" spans="1:4" ht="13.5" x14ac:dyDescent="0.25">
      <c r="A3790" s="880" t="s">
        <v>8132</v>
      </c>
      <c r="B3790" s="881" t="s">
        <v>13099</v>
      </c>
      <c r="C3790" s="881" t="s">
        <v>5479</v>
      </c>
      <c r="D3790" s="882">
        <v>20.560000000000002</v>
      </c>
    </row>
    <row r="3791" spans="1:4" ht="13.5" x14ac:dyDescent="0.25">
      <c r="A3791" s="880" t="s">
        <v>8133</v>
      </c>
      <c r="B3791" s="881" t="s">
        <v>13986</v>
      </c>
      <c r="C3791" s="881" t="s">
        <v>8134</v>
      </c>
      <c r="D3791" s="882">
        <v>20.09</v>
      </c>
    </row>
    <row r="3792" spans="1:4" ht="13.5" x14ac:dyDescent="0.25">
      <c r="A3792" s="880" t="s">
        <v>8135</v>
      </c>
      <c r="B3792" s="881" t="s">
        <v>13564</v>
      </c>
      <c r="C3792" s="881" t="s">
        <v>11952</v>
      </c>
      <c r="D3792" s="882">
        <v>28.540000000000003</v>
      </c>
    </row>
    <row r="3793" spans="1:4" ht="13.5" x14ac:dyDescent="0.25">
      <c r="A3793" s="880" t="s">
        <v>8136</v>
      </c>
      <c r="B3793" s="881" t="s">
        <v>5602</v>
      </c>
      <c r="C3793" s="881" t="s">
        <v>7889</v>
      </c>
      <c r="D3793" s="882">
        <v>28.07</v>
      </c>
    </row>
    <row r="3794" spans="1:4" ht="13.5" x14ac:dyDescent="0.25">
      <c r="A3794" s="880" t="s">
        <v>8138</v>
      </c>
      <c r="B3794" s="881" t="s">
        <v>8021</v>
      </c>
      <c r="C3794" s="881" t="s">
        <v>2414</v>
      </c>
      <c r="D3794" s="882">
        <v>22.46</v>
      </c>
    </row>
    <row r="3795" spans="1:4" ht="13.5" x14ac:dyDescent="0.25">
      <c r="A3795" s="880" t="s">
        <v>8140</v>
      </c>
      <c r="B3795" s="881" t="s">
        <v>6429</v>
      </c>
      <c r="C3795" s="881" t="s">
        <v>1995</v>
      </c>
      <c r="D3795" s="882">
        <v>22.04</v>
      </c>
    </row>
    <row r="3796" spans="1:4" ht="13.5" x14ac:dyDescent="0.25">
      <c r="A3796" s="880" t="s">
        <v>8143</v>
      </c>
      <c r="B3796" s="881" t="s">
        <v>12970</v>
      </c>
      <c r="C3796" s="881" t="s">
        <v>12866</v>
      </c>
      <c r="D3796" s="882">
        <v>23.03</v>
      </c>
    </row>
    <row r="3797" spans="1:4" ht="13.5" x14ac:dyDescent="0.25">
      <c r="A3797" s="880" t="s">
        <v>8145</v>
      </c>
      <c r="B3797" s="881" t="s">
        <v>7500</v>
      </c>
      <c r="C3797" s="881" t="s">
        <v>3443</v>
      </c>
      <c r="D3797" s="882">
        <v>22.68</v>
      </c>
    </row>
    <row r="3798" spans="1:4" ht="13.5" x14ac:dyDescent="0.25">
      <c r="A3798" s="880" t="s">
        <v>8148</v>
      </c>
      <c r="B3798" s="881" t="s">
        <v>13987</v>
      </c>
      <c r="C3798" s="881" t="s">
        <v>8521</v>
      </c>
      <c r="D3798" s="882">
        <v>16.099999999999998</v>
      </c>
    </row>
    <row r="3799" spans="1:4" ht="13.5" x14ac:dyDescent="0.25">
      <c r="A3799" s="880" t="s">
        <v>8150</v>
      </c>
      <c r="B3799" s="881" t="s">
        <v>13988</v>
      </c>
      <c r="C3799" s="881" t="s">
        <v>6469</v>
      </c>
      <c r="D3799" s="882">
        <v>15.780000000000001</v>
      </c>
    </row>
    <row r="3800" spans="1:4" ht="13.5" x14ac:dyDescent="0.25">
      <c r="A3800" s="880" t="s">
        <v>8151</v>
      </c>
      <c r="B3800" s="881" t="s">
        <v>4957</v>
      </c>
      <c r="C3800" s="881" t="s">
        <v>2255</v>
      </c>
      <c r="D3800" s="882">
        <v>19.7</v>
      </c>
    </row>
    <row r="3801" spans="1:4" ht="13.5" x14ac:dyDescent="0.25">
      <c r="A3801" s="880" t="s">
        <v>8152</v>
      </c>
      <c r="B3801" s="881" t="s">
        <v>13248</v>
      </c>
      <c r="C3801" s="881" t="s">
        <v>5653</v>
      </c>
      <c r="D3801" s="882">
        <v>19.400000000000002</v>
      </c>
    </row>
    <row r="3802" spans="1:4" ht="13.5" x14ac:dyDescent="0.25">
      <c r="A3802" s="880" t="s">
        <v>8153</v>
      </c>
      <c r="B3802" s="881" t="s">
        <v>4327</v>
      </c>
      <c r="C3802" s="881" t="s">
        <v>2555</v>
      </c>
      <c r="D3802" s="882">
        <v>13.059999999999999</v>
      </c>
    </row>
    <row r="3803" spans="1:4" ht="13.5" x14ac:dyDescent="0.25">
      <c r="A3803" s="880" t="s">
        <v>8155</v>
      </c>
      <c r="B3803" s="881" t="s">
        <v>6145</v>
      </c>
      <c r="C3803" s="881" t="s">
        <v>3470</v>
      </c>
      <c r="D3803" s="882">
        <v>12.780000000000001</v>
      </c>
    </row>
    <row r="3804" spans="1:4" ht="13.5" x14ac:dyDescent="0.25">
      <c r="A3804" s="880" t="s">
        <v>8157</v>
      </c>
      <c r="B3804" s="881" t="s">
        <v>13989</v>
      </c>
      <c r="C3804" s="881" t="s">
        <v>12414</v>
      </c>
      <c r="D3804" s="882">
        <v>17.989999999999998</v>
      </c>
    </row>
    <row r="3805" spans="1:4" ht="13.5" x14ac:dyDescent="0.25">
      <c r="A3805" s="880" t="s">
        <v>8158</v>
      </c>
      <c r="B3805" s="881" t="s">
        <v>13990</v>
      </c>
      <c r="C3805" s="881" t="s">
        <v>2718</v>
      </c>
      <c r="D3805" s="882">
        <v>17.71</v>
      </c>
    </row>
    <row r="3806" spans="1:4" ht="13.5" x14ac:dyDescent="0.25">
      <c r="A3806" s="880" t="s">
        <v>8159</v>
      </c>
      <c r="B3806" s="881" t="s">
        <v>12203</v>
      </c>
      <c r="C3806" s="881" t="s">
        <v>7567</v>
      </c>
      <c r="D3806" s="882">
        <v>11.479999999999999</v>
      </c>
    </row>
    <row r="3807" spans="1:4" ht="13.5" x14ac:dyDescent="0.25">
      <c r="A3807" s="880" t="s">
        <v>8160</v>
      </c>
      <c r="B3807" s="881" t="s">
        <v>13991</v>
      </c>
      <c r="C3807" s="881" t="s">
        <v>4317</v>
      </c>
      <c r="D3807" s="882">
        <v>11.220000000000002</v>
      </c>
    </row>
    <row r="3808" spans="1:4" ht="13.5" x14ac:dyDescent="0.25">
      <c r="A3808" s="880" t="s">
        <v>8162</v>
      </c>
      <c r="B3808" s="881" t="s">
        <v>8232</v>
      </c>
      <c r="C3808" s="881" t="s">
        <v>3283</v>
      </c>
      <c r="D3808" s="882">
        <v>17.34</v>
      </c>
    </row>
    <row r="3809" spans="1:4" ht="13.5" x14ac:dyDescent="0.25">
      <c r="A3809" s="880" t="s">
        <v>8163</v>
      </c>
      <c r="B3809" s="881" t="s">
        <v>13992</v>
      </c>
      <c r="C3809" s="881" t="s">
        <v>2073</v>
      </c>
      <c r="D3809" s="882">
        <v>17.07</v>
      </c>
    </row>
    <row r="3810" spans="1:4" ht="13.5" x14ac:dyDescent="0.25">
      <c r="A3810" s="880" t="s">
        <v>8164</v>
      </c>
      <c r="B3810" s="881" t="s">
        <v>2446</v>
      </c>
      <c r="C3810" s="881" t="s">
        <v>6330</v>
      </c>
      <c r="D3810" s="882">
        <v>10.91</v>
      </c>
    </row>
    <row r="3811" spans="1:4" ht="13.5" x14ac:dyDescent="0.25">
      <c r="A3811" s="880" t="s">
        <v>8165</v>
      </c>
      <c r="B3811" s="881" t="s">
        <v>7136</v>
      </c>
      <c r="C3811" s="881" t="s">
        <v>5224</v>
      </c>
      <c r="D3811" s="882">
        <v>10.66</v>
      </c>
    </row>
    <row r="3812" spans="1:4" ht="13.5" x14ac:dyDescent="0.25">
      <c r="A3812" s="880" t="s">
        <v>8166</v>
      </c>
      <c r="B3812" s="881" t="s">
        <v>13993</v>
      </c>
      <c r="C3812" s="881" t="s">
        <v>1946</v>
      </c>
      <c r="D3812" s="882">
        <v>16.700000000000003</v>
      </c>
    </row>
    <row r="3813" spans="1:4" ht="13.5" x14ac:dyDescent="0.25">
      <c r="A3813" s="880" t="s">
        <v>8169</v>
      </c>
      <c r="B3813" s="881" t="s">
        <v>13994</v>
      </c>
      <c r="C3813" s="881" t="s">
        <v>7191</v>
      </c>
      <c r="D3813" s="882">
        <v>16.439999999999998</v>
      </c>
    </row>
    <row r="3814" spans="1:4" ht="13.5" x14ac:dyDescent="0.25">
      <c r="A3814" s="880" t="s">
        <v>8171</v>
      </c>
      <c r="B3814" s="881" t="s">
        <v>2180</v>
      </c>
      <c r="C3814" s="881" t="s">
        <v>6683</v>
      </c>
      <c r="D3814" s="882">
        <v>10.32</v>
      </c>
    </row>
    <row r="3815" spans="1:4" ht="13.5" x14ac:dyDescent="0.25">
      <c r="A3815" s="880" t="s">
        <v>8172</v>
      </c>
      <c r="B3815" s="881" t="s">
        <v>6929</v>
      </c>
      <c r="C3815" s="881" t="s">
        <v>4889</v>
      </c>
      <c r="D3815" s="882">
        <v>10.08</v>
      </c>
    </row>
    <row r="3816" spans="1:4" ht="13.5" x14ac:dyDescent="0.25">
      <c r="A3816" s="880" t="s">
        <v>8173</v>
      </c>
      <c r="B3816" s="881" t="s">
        <v>11958</v>
      </c>
      <c r="C3816" s="881" t="s">
        <v>13175</v>
      </c>
      <c r="D3816" s="882">
        <v>16.2</v>
      </c>
    </row>
    <row r="3817" spans="1:4" ht="13.5" x14ac:dyDescent="0.25">
      <c r="A3817" s="880" t="s">
        <v>8174</v>
      </c>
      <c r="B3817" s="881" t="s">
        <v>6026</v>
      </c>
      <c r="C3817" s="881" t="s">
        <v>7450</v>
      </c>
      <c r="D3817" s="882">
        <v>15.95</v>
      </c>
    </row>
    <row r="3818" spans="1:4" ht="13.5" x14ac:dyDescent="0.25">
      <c r="A3818" s="880" t="s">
        <v>8176</v>
      </c>
      <c r="B3818" s="881" t="s">
        <v>5439</v>
      </c>
      <c r="C3818" s="881" t="s">
        <v>4681</v>
      </c>
      <c r="D3818" s="882">
        <v>9.870000000000001</v>
      </c>
    </row>
    <row r="3819" spans="1:4" ht="13.5" x14ac:dyDescent="0.25">
      <c r="A3819" s="880" t="s">
        <v>8177</v>
      </c>
      <c r="B3819" s="881" t="s">
        <v>1798</v>
      </c>
      <c r="C3819" s="881" t="s">
        <v>5426</v>
      </c>
      <c r="D3819" s="882">
        <v>9.629999999999999</v>
      </c>
    </row>
    <row r="3820" spans="1:4" ht="13.5" x14ac:dyDescent="0.25">
      <c r="A3820" s="880" t="s">
        <v>8178</v>
      </c>
      <c r="B3820" s="881" t="s">
        <v>5237</v>
      </c>
      <c r="C3820" s="881" t="s">
        <v>3329</v>
      </c>
      <c r="D3820" s="882">
        <v>15.190000000000001</v>
      </c>
    </row>
    <row r="3821" spans="1:4" ht="13.5" x14ac:dyDescent="0.25">
      <c r="A3821" s="880" t="s">
        <v>8180</v>
      </c>
      <c r="B3821" s="881" t="s">
        <v>13995</v>
      </c>
      <c r="C3821" s="881" t="s">
        <v>12596</v>
      </c>
      <c r="D3821" s="882">
        <v>14.95</v>
      </c>
    </row>
    <row r="3822" spans="1:4" ht="13.5" x14ac:dyDescent="0.25">
      <c r="A3822" s="880" t="s">
        <v>8181</v>
      </c>
      <c r="B3822" s="881" t="s">
        <v>4867</v>
      </c>
      <c r="C3822" s="881" t="s">
        <v>6713</v>
      </c>
      <c r="D3822" s="882">
        <v>8.91</v>
      </c>
    </row>
    <row r="3823" spans="1:4" ht="13.5" x14ac:dyDescent="0.25">
      <c r="A3823" s="880" t="s">
        <v>8182</v>
      </c>
      <c r="B3823" s="881" t="s">
        <v>5043</v>
      </c>
      <c r="C3823" s="881" t="s">
        <v>4488</v>
      </c>
      <c r="D3823" s="882">
        <v>8.68</v>
      </c>
    </row>
    <row r="3824" spans="1:4" ht="13.5" x14ac:dyDescent="0.25">
      <c r="A3824" s="880" t="s">
        <v>8183</v>
      </c>
      <c r="B3824" s="881" t="s">
        <v>4541</v>
      </c>
      <c r="C3824" s="881" t="s">
        <v>1957</v>
      </c>
      <c r="D3824" s="882">
        <v>22.75</v>
      </c>
    </row>
    <row r="3825" spans="1:4" ht="13.5" x14ac:dyDescent="0.25">
      <c r="A3825" s="880" t="s">
        <v>8185</v>
      </c>
      <c r="B3825" s="881" t="s">
        <v>8563</v>
      </c>
      <c r="C3825" s="881" t="s">
        <v>2916</v>
      </c>
      <c r="D3825" s="882">
        <v>24.449999999999996</v>
      </c>
    </row>
    <row r="3826" spans="1:4" ht="13.5" x14ac:dyDescent="0.25">
      <c r="A3826" s="880" t="s">
        <v>8186</v>
      </c>
      <c r="B3826" s="881" t="s">
        <v>12834</v>
      </c>
      <c r="C3826" s="881" t="s">
        <v>3240</v>
      </c>
      <c r="D3826" s="882">
        <v>25.000000000000004</v>
      </c>
    </row>
    <row r="3827" spans="1:4" ht="13.5" x14ac:dyDescent="0.25">
      <c r="A3827" s="880" t="s">
        <v>8188</v>
      </c>
      <c r="B3827" s="881" t="s">
        <v>1769</v>
      </c>
      <c r="C3827" s="881" t="s">
        <v>13996</v>
      </c>
      <c r="D3827" s="882">
        <v>29.44</v>
      </c>
    </row>
    <row r="3828" spans="1:4" ht="13.5" x14ac:dyDescent="0.25">
      <c r="A3828" s="880" t="s">
        <v>8189</v>
      </c>
      <c r="B3828" s="881" t="s">
        <v>3469</v>
      </c>
      <c r="C3828" s="881" t="s">
        <v>2695</v>
      </c>
      <c r="D3828" s="882">
        <v>6.8000000000000007</v>
      </c>
    </row>
    <row r="3829" spans="1:4" ht="13.5" x14ac:dyDescent="0.25">
      <c r="A3829" s="880" t="s">
        <v>8191</v>
      </c>
      <c r="B3829" s="881" t="s">
        <v>13997</v>
      </c>
      <c r="C3829" s="881" t="s">
        <v>5689</v>
      </c>
      <c r="D3829" s="882">
        <v>5.81</v>
      </c>
    </row>
    <row r="3830" spans="1:4" ht="13.5" x14ac:dyDescent="0.25">
      <c r="A3830" s="880" t="s">
        <v>8192</v>
      </c>
      <c r="B3830" s="881" t="s">
        <v>13998</v>
      </c>
      <c r="C3830" s="881" t="s">
        <v>13999</v>
      </c>
      <c r="D3830" s="882">
        <v>291.77</v>
      </c>
    </row>
    <row r="3831" spans="1:4" ht="13.5" x14ac:dyDescent="0.25">
      <c r="A3831" s="880" t="s">
        <v>8193</v>
      </c>
      <c r="B3831" s="881" t="s">
        <v>14000</v>
      </c>
      <c r="C3831" s="881" t="s">
        <v>14001</v>
      </c>
      <c r="D3831" s="882">
        <v>347.15</v>
      </c>
    </row>
    <row r="3832" spans="1:4" ht="13.5" x14ac:dyDescent="0.25">
      <c r="A3832" s="880" t="s">
        <v>8194</v>
      </c>
      <c r="B3832" s="881" t="s">
        <v>14002</v>
      </c>
      <c r="C3832" s="881" t="s">
        <v>14001</v>
      </c>
      <c r="D3832" s="882">
        <v>370.37</v>
      </c>
    </row>
    <row r="3833" spans="1:4" ht="13.5" x14ac:dyDescent="0.25">
      <c r="A3833" s="880" t="s">
        <v>8195</v>
      </c>
      <c r="B3833" s="881" t="s">
        <v>14003</v>
      </c>
      <c r="C3833" s="881" t="s">
        <v>14004</v>
      </c>
      <c r="D3833" s="882">
        <v>406.69999999999993</v>
      </c>
    </row>
    <row r="3834" spans="1:4" ht="13.5" x14ac:dyDescent="0.25">
      <c r="A3834" s="880" t="s">
        <v>8196</v>
      </c>
      <c r="B3834" s="881" t="s">
        <v>14005</v>
      </c>
      <c r="C3834" s="881" t="s">
        <v>14006</v>
      </c>
      <c r="D3834" s="882">
        <v>491.99000000000007</v>
      </c>
    </row>
    <row r="3835" spans="1:4" ht="13.5" x14ac:dyDescent="0.25">
      <c r="A3835" s="880" t="s">
        <v>8197</v>
      </c>
      <c r="B3835" s="881" t="s">
        <v>14007</v>
      </c>
      <c r="C3835" s="881" t="s">
        <v>14008</v>
      </c>
      <c r="D3835" s="882">
        <v>627.66</v>
      </c>
    </row>
    <row r="3836" spans="1:4" ht="13.5" x14ac:dyDescent="0.25">
      <c r="A3836" s="880" t="s">
        <v>8198</v>
      </c>
      <c r="B3836" s="881" t="s">
        <v>14009</v>
      </c>
      <c r="C3836" s="881" t="s">
        <v>14008</v>
      </c>
      <c r="D3836" s="882">
        <v>658.3</v>
      </c>
    </row>
    <row r="3837" spans="1:4" ht="13.5" x14ac:dyDescent="0.25">
      <c r="A3837" s="880" t="s">
        <v>8199</v>
      </c>
      <c r="B3837" s="881" t="s">
        <v>14010</v>
      </c>
      <c r="C3837" s="881" t="s">
        <v>14011</v>
      </c>
      <c r="D3837" s="882">
        <v>710.45</v>
      </c>
    </row>
    <row r="3838" spans="1:4" ht="13.5" x14ac:dyDescent="0.25">
      <c r="A3838" s="880" t="s">
        <v>8200</v>
      </c>
      <c r="B3838" s="881" t="s">
        <v>14012</v>
      </c>
      <c r="C3838" s="881" t="s">
        <v>3567</v>
      </c>
      <c r="D3838" s="882">
        <v>799.34999999999991</v>
      </c>
    </row>
    <row r="3839" spans="1:4" ht="13.5" x14ac:dyDescent="0.25">
      <c r="A3839" s="880" t="s">
        <v>8201</v>
      </c>
      <c r="B3839" s="881" t="s">
        <v>14013</v>
      </c>
      <c r="C3839" s="881" t="s">
        <v>3567</v>
      </c>
      <c r="D3839" s="882">
        <v>834.15000000000009</v>
      </c>
    </row>
    <row r="3840" spans="1:4" ht="13.5" x14ac:dyDescent="0.25">
      <c r="A3840" s="880" t="s">
        <v>8202</v>
      </c>
      <c r="B3840" s="881" t="s">
        <v>14014</v>
      </c>
      <c r="C3840" s="881" t="s">
        <v>13999</v>
      </c>
      <c r="D3840" s="882">
        <v>287.27</v>
      </c>
    </row>
    <row r="3841" spans="1:4" ht="13.5" x14ac:dyDescent="0.25">
      <c r="A3841" s="880" t="s">
        <v>8203</v>
      </c>
      <c r="B3841" s="881" t="s">
        <v>14015</v>
      </c>
      <c r="C3841" s="881" t="s">
        <v>14001</v>
      </c>
      <c r="D3841" s="882">
        <v>339.72</v>
      </c>
    </row>
    <row r="3842" spans="1:4" ht="13.5" x14ac:dyDescent="0.25">
      <c r="A3842" s="880" t="s">
        <v>8204</v>
      </c>
      <c r="B3842" s="881" t="s">
        <v>14016</v>
      </c>
      <c r="C3842" s="881" t="s">
        <v>14001</v>
      </c>
      <c r="D3842" s="882">
        <v>362.93000000000006</v>
      </c>
    </row>
    <row r="3843" spans="1:4" ht="13.5" x14ac:dyDescent="0.25">
      <c r="A3843" s="880" t="s">
        <v>8205</v>
      </c>
      <c r="B3843" s="881" t="s">
        <v>14017</v>
      </c>
      <c r="C3843" s="881" t="s">
        <v>14004</v>
      </c>
      <c r="D3843" s="882">
        <v>404.49</v>
      </c>
    </row>
    <row r="3844" spans="1:4" ht="13.5" x14ac:dyDescent="0.25">
      <c r="A3844" s="880" t="s">
        <v>8206</v>
      </c>
      <c r="B3844" s="881" t="s">
        <v>14018</v>
      </c>
      <c r="C3844" s="881" t="s">
        <v>14006</v>
      </c>
      <c r="D3844" s="882">
        <v>484.07</v>
      </c>
    </row>
    <row r="3845" spans="1:4" ht="13.5" x14ac:dyDescent="0.25">
      <c r="A3845" s="880" t="s">
        <v>8207</v>
      </c>
      <c r="B3845" s="881" t="s">
        <v>14019</v>
      </c>
      <c r="C3845" s="881" t="s">
        <v>14008</v>
      </c>
      <c r="D3845" s="882">
        <v>615.58000000000004</v>
      </c>
    </row>
    <row r="3846" spans="1:4" ht="13.5" x14ac:dyDescent="0.25">
      <c r="A3846" s="880" t="s">
        <v>8208</v>
      </c>
      <c r="B3846" s="881" t="s">
        <v>14020</v>
      </c>
      <c r="C3846" s="881" t="s">
        <v>14008</v>
      </c>
      <c r="D3846" s="882">
        <v>646.75</v>
      </c>
    </row>
    <row r="3847" spans="1:4" ht="13.5" x14ac:dyDescent="0.25">
      <c r="A3847" s="880" t="s">
        <v>8209</v>
      </c>
      <c r="B3847" s="881" t="s">
        <v>14021</v>
      </c>
      <c r="C3847" s="881" t="s">
        <v>14011</v>
      </c>
      <c r="D3847" s="882">
        <v>691.47</v>
      </c>
    </row>
    <row r="3848" spans="1:4" ht="13.5" x14ac:dyDescent="0.25">
      <c r="A3848" s="880" t="s">
        <v>8210</v>
      </c>
      <c r="B3848" s="881" t="s">
        <v>14022</v>
      </c>
      <c r="C3848" s="881" t="s">
        <v>3567</v>
      </c>
      <c r="D3848" s="882">
        <v>776.26</v>
      </c>
    </row>
    <row r="3849" spans="1:4" ht="13.5" x14ac:dyDescent="0.25">
      <c r="A3849" s="880" t="s">
        <v>8211</v>
      </c>
      <c r="B3849" s="881" t="s">
        <v>14023</v>
      </c>
      <c r="C3849" s="881" t="s">
        <v>3567</v>
      </c>
      <c r="D3849" s="882">
        <v>806.07999999999993</v>
      </c>
    </row>
    <row r="3850" spans="1:4" ht="13.5" x14ac:dyDescent="0.25">
      <c r="A3850" s="880" t="s">
        <v>8212</v>
      </c>
      <c r="B3850" s="881" t="s">
        <v>4974</v>
      </c>
      <c r="C3850" s="881" t="s">
        <v>2130</v>
      </c>
      <c r="D3850" s="882">
        <v>11.19</v>
      </c>
    </row>
    <row r="3851" spans="1:4" ht="13.5" x14ac:dyDescent="0.25">
      <c r="A3851" s="880" t="s">
        <v>8213</v>
      </c>
      <c r="B3851" s="881" t="s">
        <v>5411</v>
      </c>
      <c r="C3851" s="881" t="s">
        <v>4366</v>
      </c>
      <c r="D3851" s="882">
        <v>7.3900000000000006</v>
      </c>
    </row>
    <row r="3852" spans="1:4" ht="13.5" x14ac:dyDescent="0.25">
      <c r="A3852" s="880" t="s">
        <v>8214</v>
      </c>
      <c r="B3852" s="881" t="s">
        <v>2426</v>
      </c>
      <c r="C3852" s="881" t="s">
        <v>12581</v>
      </c>
      <c r="D3852" s="882">
        <v>10.46</v>
      </c>
    </row>
    <row r="3853" spans="1:4" ht="13.5" x14ac:dyDescent="0.25">
      <c r="A3853" s="880" t="s">
        <v>8215</v>
      </c>
      <c r="B3853" s="881" t="s">
        <v>3450</v>
      </c>
      <c r="C3853" s="881" t="s">
        <v>14024</v>
      </c>
      <c r="D3853" s="882">
        <v>45.77</v>
      </c>
    </row>
    <row r="3854" spans="1:4" ht="13.5" x14ac:dyDescent="0.25">
      <c r="A3854" s="880" t="s">
        <v>8216</v>
      </c>
      <c r="B3854" s="881" t="s">
        <v>13043</v>
      </c>
      <c r="C3854" s="881" t="s">
        <v>1521</v>
      </c>
      <c r="D3854" s="882">
        <v>20.45</v>
      </c>
    </row>
    <row r="3855" spans="1:4" ht="13.5" x14ac:dyDescent="0.25">
      <c r="A3855" s="880" t="s">
        <v>8217</v>
      </c>
      <c r="B3855" s="881" t="s">
        <v>4055</v>
      </c>
      <c r="C3855" s="881" t="s">
        <v>1766</v>
      </c>
      <c r="D3855" s="882">
        <v>9.120000000000001</v>
      </c>
    </row>
    <row r="3856" spans="1:4" ht="13.5" x14ac:dyDescent="0.25">
      <c r="A3856" s="880" t="s">
        <v>8218</v>
      </c>
      <c r="B3856" s="881" t="s">
        <v>8568</v>
      </c>
      <c r="C3856" s="881" t="s">
        <v>3323</v>
      </c>
      <c r="D3856" s="882">
        <v>47.58</v>
      </c>
    </row>
    <row r="3857" spans="1:4" ht="13.5" x14ac:dyDescent="0.25">
      <c r="A3857" s="880" t="s">
        <v>8219</v>
      </c>
      <c r="B3857" s="881" t="s">
        <v>1535</v>
      </c>
      <c r="C3857" s="881" t="s">
        <v>8577</v>
      </c>
      <c r="D3857" s="882">
        <v>21.450000000000003</v>
      </c>
    </row>
    <row r="3858" spans="1:4" ht="13.5" x14ac:dyDescent="0.25">
      <c r="A3858" s="880" t="s">
        <v>8221</v>
      </c>
      <c r="B3858" s="881" t="s">
        <v>7600</v>
      </c>
      <c r="C3858" s="881" t="s">
        <v>7579</v>
      </c>
      <c r="D3858" s="882">
        <v>9.8000000000000007</v>
      </c>
    </row>
    <row r="3859" spans="1:4" ht="13.5" x14ac:dyDescent="0.25">
      <c r="A3859" s="880" t="s">
        <v>8222</v>
      </c>
      <c r="B3859" s="881" t="s">
        <v>4373</v>
      </c>
      <c r="C3859" s="881" t="s">
        <v>2474</v>
      </c>
      <c r="D3859" s="882">
        <v>49.95</v>
      </c>
    </row>
    <row r="3860" spans="1:4" ht="13.5" x14ac:dyDescent="0.25">
      <c r="A3860" s="880" t="s">
        <v>8224</v>
      </c>
      <c r="B3860" s="881" t="s">
        <v>14025</v>
      </c>
      <c r="C3860" s="881" t="s">
        <v>1406</v>
      </c>
      <c r="D3860" s="882">
        <v>20.5</v>
      </c>
    </row>
    <row r="3861" spans="1:4" ht="13.5" x14ac:dyDescent="0.25">
      <c r="A3861" s="880" t="s">
        <v>8226</v>
      </c>
      <c r="B3861" s="881" t="s">
        <v>6942</v>
      </c>
      <c r="C3861" s="881" t="s">
        <v>2302</v>
      </c>
      <c r="D3861" s="882">
        <v>7.38</v>
      </c>
    </row>
    <row r="3862" spans="1:4" ht="13.5" x14ac:dyDescent="0.25">
      <c r="A3862" s="880" t="s">
        <v>8228</v>
      </c>
      <c r="B3862" s="881" t="s">
        <v>1462</v>
      </c>
      <c r="C3862" s="881" t="s">
        <v>12020</v>
      </c>
      <c r="D3862" s="882">
        <v>52.01</v>
      </c>
    </row>
    <row r="3863" spans="1:4" ht="13.5" x14ac:dyDescent="0.25">
      <c r="A3863" s="880" t="s">
        <v>8229</v>
      </c>
      <c r="B3863" s="881" t="s">
        <v>14026</v>
      </c>
      <c r="C3863" s="881" t="s">
        <v>2337</v>
      </c>
      <c r="D3863" s="882">
        <v>21.6</v>
      </c>
    </row>
    <row r="3864" spans="1:4" ht="13.5" x14ac:dyDescent="0.25">
      <c r="A3864" s="880" t="s">
        <v>8230</v>
      </c>
      <c r="B3864" s="881" t="s">
        <v>4143</v>
      </c>
      <c r="C3864" s="881" t="s">
        <v>6949</v>
      </c>
      <c r="D3864" s="882">
        <v>7.9299999999999988</v>
      </c>
    </row>
    <row r="3865" spans="1:4" ht="13.5" x14ac:dyDescent="0.25">
      <c r="A3865" s="880" t="s">
        <v>8231</v>
      </c>
      <c r="B3865" s="881" t="s">
        <v>8041</v>
      </c>
      <c r="C3865" s="881" t="s">
        <v>3965</v>
      </c>
      <c r="D3865" s="882">
        <v>21.25</v>
      </c>
    </row>
    <row r="3866" spans="1:4" ht="13.5" x14ac:dyDescent="0.25">
      <c r="A3866" s="880" t="s">
        <v>8233</v>
      </c>
      <c r="B3866" s="881" t="s">
        <v>8065</v>
      </c>
      <c r="C3866" s="881" t="s">
        <v>1504</v>
      </c>
      <c r="D3866" s="882">
        <v>22.46</v>
      </c>
    </row>
    <row r="3867" spans="1:4" ht="13.5" x14ac:dyDescent="0.25">
      <c r="A3867" s="880" t="s">
        <v>8234</v>
      </c>
      <c r="B3867" s="881" t="s">
        <v>14027</v>
      </c>
      <c r="C3867" s="881" t="s">
        <v>3992</v>
      </c>
      <c r="D3867" s="882">
        <v>298.57000000000005</v>
      </c>
    </row>
    <row r="3868" spans="1:4" ht="13.5" x14ac:dyDescent="0.25">
      <c r="A3868" s="880" t="s">
        <v>8236</v>
      </c>
      <c r="B3868" s="881" t="s">
        <v>14028</v>
      </c>
      <c r="C3868" s="881" t="s">
        <v>3992</v>
      </c>
      <c r="D3868" s="882">
        <v>355.9</v>
      </c>
    </row>
    <row r="3869" spans="1:4" ht="13.5" x14ac:dyDescent="0.25">
      <c r="A3869" s="880" t="s">
        <v>8237</v>
      </c>
      <c r="B3869" s="881" t="s">
        <v>14029</v>
      </c>
      <c r="C3869" s="881" t="s">
        <v>3992</v>
      </c>
      <c r="D3869" s="882">
        <v>413.22</v>
      </c>
    </row>
    <row r="3870" spans="1:4" ht="13.5" x14ac:dyDescent="0.25">
      <c r="A3870" s="880" t="s">
        <v>8239</v>
      </c>
      <c r="B3870" s="881" t="s">
        <v>14030</v>
      </c>
      <c r="C3870" s="881" t="s">
        <v>14031</v>
      </c>
      <c r="D3870" s="882">
        <v>506.58</v>
      </c>
    </row>
    <row r="3871" spans="1:4" ht="13.5" x14ac:dyDescent="0.25">
      <c r="A3871" s="880" t="s">
        <v>8241</v>
      </c>
      <c r="B3871" s="881" t="s">
        <v>14032</v>
      </c>
      <c r="C3871" s="881" t="s">
        <v>14031</v>
      </c>
      <c r="D3871" s="882">
        <v>563.9</v>
      </c>
    </row>
    <row r="3872" spans="1:4" ht="13.5" x14ac:dyDescent="0.25">
      <c r="A3872" s="880" t="s">
        <v>8242</v>
      </c>
      <c r="B3872" s="881" t="s">
        <v>14033</v>
      </c>
      <c r="C3872" s="881" t="s">
        <v>14034</v>
      </c>
      <c r="D3872" s="882">
        <v>629.30000000000007</v>
      </c>
    </row>
    <row r="3873" spans="1:4" ht="13.5" x14ac:dyDescent="0.25">
      <c r="A3873" s="880" t="s">
        <v>8243</v>
      </c>
      <c r="B3873" s="881" t="s">
        <v>13775</v>
      </c>
      <c r="C3873" s="881" t="s">
        <v>2400</v>
      </c>
      <c r="D3873" s="882">
        <v>4.79</v>
      </c>
    </row>
    <row r="3874" spans="1:4" ht="13.5" x14ac:dyDescent="0.25">
      <c r="A3874" s="880" t="s">
        <v>8244</v>
      </c>
      <c r="B3874" s="881" t="s">
        <v>14035</v>
      </c>
      <c r="C3874" s="881" t="s">
        <v>14036</v>
      </c>
      <c r="D3874" s="882">
        <v>725.69</v>
      </c>
    </row>
    <row r="3875" spans="1:4" ht="13.5" x14ac:dyDescent="0.25">
      <c r="A3875" s="880" t="s">
        <v>8245</v>
      </c>
      <c r="B3875" s="881" t="s">
        <v>14037</v>
      </c>
      <c r="C3875" s="881" t="s">
        <v>14038</v>
      </c>
      <c r="D3875" s="882">
        <v>797.88</v>
      </c>
    </row>
    <row r="3876" spans="1:4" ht="13.5" x14ac:dyDescent="0.25">
      <c r="A3876" s="880" t="s">
        <v>8246</v>
      </c>
      <c r="B3876" s="881" t="s">
        <v>14039</v>
      </c>
      <c r="C3876" s="881" t="s">
        <v>14038</v>
      </c>
      <c r="D3876" s="882">
        <v>855.19999999999993</v>
      </c>
    </row>
    <row r="3877" spans="1:4" ht="13.5" x14ac:dyDescent="0.25">
      <c r="A3877" s="880" t="s">
        <v>8247</v>
      </c>
      <c r="B3877" s="881" t="s">
        <v>14040</v>
      </c>
      <c r="C3877" s="881" t="s">
        <v>14038</v>
      </c>
      <c r="D3877" s="882">
        <v>923.68</v>
      </c>
    </row>
    <row r="3878" spans="1:4" ht="13.5" x14ac:dyDescent="0.25">
      <c r="A3878" s="880" t="s">
        <v>8248</v>
      </c>
      <c r="B3878" s="881" t="s">
        <v>14027</v>
      </c>
      <c r="C3878" s="881" t="s">
        <v>3992</v>
      </c>
      <c r="D3878" s="882">
        <v>298.57000000000005</v>
      </c>
    </row>
    <row r="3879" spans="1:4" ht="13.5" x14ac:dyDescent="0.25">
      <c r="A3879" s="880" t="s">
        <v>8249</v>
      </c>
      <c r="B3879" s="881" t="s">
        <v>14041</v>
      </c>
      <c r="C3879" s="881" t="s">
        <v>3992</v>
      </c>
      <c r="D3879" s="882">
        <v>344.73</v>
      </c>
    </row>
    <row r="3880" spans="1:4" ht="13.5" x14ac:dyDescent="0.25">
      <c r="A3880" s="880" t="s">
        <v>8250</v>
      </c>
      <c r="B3880" s="881" t="s">
        <v>14042</v>
      </c>
      <c r="C3880" s="881" t="s">
        <v>3992</v>
      </c>
      <c r="D3880" s="882">
        <v>402.04999999999995</v>
      </c>
    </row>
    <row r="3881" spans="1:4" ht="13.5" x14ac:dyDescent="0.25">
      <c r="A3881" s="880" t="s">
        <v>8251</v>
      </c>
      <c r="B3881" s="881" t="s">
        <v>14043</v>
      </c>
      <c r="C3881" s="881" t="s">
        <v>14031</v>
      </c>
      <c r="D3881" s="882">
        <v>484.25000000000006</v>
      </c>
    </row>
    <row r="3882" spans="1:4" ht="13.5" x14ac:dyDescent="0.25">
      <c r="A3882" s="880" t="s">
        <v>8252</v>
      </c>
      <c r="B3882" s="881" t="s">
        <v>14044</v>
      </c>
      <c r="C3882" s="881" t="s">
        <v>14031</v>
      </c>
      <c r="D3882" s="882">
        <v>541.56999999999994</v>
      </c>
    </row>
    <row r="3883" spans="1:4" ht="13.5" x14ac:dyDescent="0.25">
      <c r="A3883" s="880" t="s">
        <v>8253</v>
      </c>
      <c r="B3883" s="881" t="s">
        <v>14045</v>
      </c>
      <c r="C3883" s="881" t="s">
        <v>14034</v>
      </c>
      <c r="D3883" s="882">
        <v>606.97</v>
      </c>
    </row>
    <row r="3884" spans="1:4" ht="13.5" x14ac:dyDescent="0.25">
      <c r="A3884" s="880" t="s">
        <v>8254</v>
      </c>
      <c r="B3884" s="881" t="s">
        <v>14046</v>
      </c>
      <c r="C3884" s="881" t="s">
        <v>14036</v>
      </c>
      <c r="D3884" s="882">
        <v>681.04</v>
      </c>
    </row>
    <row r="3885" spans="1:4" ht="13.5" x14ac:dyDescent="0.25">
      <c r="A3885" s="880" t="s">
        <v>8255</v>
      </c>
      <c r="B3885" s="881" t="s">
        <v>14047</v>
      </c>
      <c r="C3885" s="881" t="s">
        <v>14038</v>
      </c>
      <c r="D3885" s="882">
        <v>764.39</v>
      </c>
    </row>
    <row r="3886" spans="1:4" ht="13.5" x14ac:dyDescent="0.25">
      <c r="A3886" s="880" t="s">
        <v>8256</v>
      </c>
      <c r="B3886" s="881" t="s">
        <v>14048</v>
      </c>
      <c r="C3886" s="881" t="s">
        <v>14038</v>
      </c>
      <c r="D3886" s="882">
        <v>821.70999999999992</v>
      </c>
    </row>
    <row r="3887" spans="1:4" ht="13.5" x14ac:dyDescent="0.25">
      <c r="A3887" s="880" t="s">
        <v>8257</v>
      </c>
      <c r="B3887" s="881" t="s">
        <v>14049</v>
      </c>
      <c r="C3887" s="881" t="s">
        <v>14038</v>
      </c>
      <c r="D3887" s="882">
        <v>879.03</v>
      </c>
    </row>
    <row r="3888" spans="1:4" ht="13.5" x14ac:dyDescent="0.25">
      <c r="A3888" s="880" t="s">
        <v>8258</v>
      </c>
      <c r="B3888" s="881" t="s">
        <v>8382</v>
      </c>
      <c r="C3888" s="881" t="s">
        <v>4793</v>
      </c>
      <c r="D3888" s="882">
        <v>98.03</v>
      </c>
    </row>
    <row r="3889" spans="1:4" ht="13.5" x14ac:dyDescent="0.25">
      <c r="A3889" s="880" t="s">
        <v>8259</v>
      </c>
      <c r="B3889" s="881" t="s">
        <v>14050</v>
      </c>
      <c r="C3889" s="881" t="s">
        <v>4793</v>
      </c>
      <c r="D3889" s="882">
        <v>112.25</v>
      </c>
    </row>
    <row r="3890" spans="1:4" ht="13.5" x14ac:dyDescent="0.25">
      <c r="A3890" s="880" t="s">
        <v>8260</v>
      </c>
      <c r="B3890" s="881" t="s">
        <v>14051</v>
      </c>
      <c r="C3890" s="881" t="s">
        <v>4313</v>
      </c>
      <c r="D3890" s="882">
        <v>24.950000000000003</v>
      </c>
    </row>
    <row r="3891" spans="1:4" ht="13.5" x14ac:dyDescent="0.25">
      <c r="A3891" s="880" t="s">
        <v>8262</v>
      </c>
      <c r="B3891" s="881" t="s">
        <v>14052</v>
      </c>
      <c r="C3891" s="881" t="s">
        <v>7215</v>
      </c>
      <c r="D3891" s="882">
        <v>34.47</v>
      </c>
    </row>
    <row r="3892" spans="1:4" ht="13.5" x14ac:dyDescent="0.25">
      <c r="A3892" s="880" t="s">
        <v>8263</v>
      </c>
      <c r="B3892" s="881" t="s">
        <v>14053</v>
      </c>
      <c r="C3892" s="881" t="s">
        <v>12105</v>
      </c>
      <c r="D3892" s="882">
        <v>38.840000000000003</v>
      </c>
    </row>
    <row r="3893" spans="1:4" ht="13.5" x14ac:dyDescent="0.25">
      <c r="A3893" s="880" t="s">
        <v>8264</v>
      </c>
      <c r="B3893" s="881" t="s">
        <v>14054</v>
      </c>
      <c r="C3893" s="881" t="s">
        <v>8457</v>
      </c>
      <c r="D3893" s="882">
        <v>62.95</v>
      </c>
    </row>
    <row r="3894" spans="1:4" ht="13.5" x14ac:dyDescent="0.25">
      <c r="A3894" s="880" t="s">
        <v>8265</v>
      </c>
      <c r="B3894" s="881" t="s">
        <v>14055</v>
      </c>
      <c r="C3894" s="881" t="s">
        <v>1797</v>
      </c>
      <c r="D3894" s="882">
        <v>103.49</v>
      </c>
    </row>
    <row r="3895" spans="1:4" ht="13.5" x14ac:dyDescent="0.25">
      <c r="A3895" s="880" t="s">
        <v>8266</v>
      </c>
      <c r="B3895" s="881" t="s">
        <v>14056</v>
      </c>
      <c r="C3895" s="881" t="s">
        <v>13625</v>
      </c>
      <c r="D3895" s="882">
        <v>131.97</v>
      </c>
    </row>
    <row r="3896" spans="1:4" ht="13.5" x14ac:dyDescent="0.25">
      <c r="A3896" s="880" t="s">
        <v>8268</v>
      </c>
      <c r="B3896" s="881" t="s">
        <v>7894</v>
      </c>
      <c r="C3896" s="881" t="s">
        <v>2084</v>
      </c>
      <c r="D3896" s="882">
        <v>47.64</v>
      </c>
    </row>
    <row r="3897" spans="1:4" ht="13.5" x14ac:dyDescent="0.25">
      <c r="A3897" s="880" t="s">
        <v>8271</v>
      </c>
      <c r="B3897" s="881" t="s">
        <v>14057</v>
      </c>
      <c r="C3897" s="881" t="s">
        <v>1404</v>
      </c>
      <c r="D3897" s="882">
        <v>76.349999999999994</v>
      </c>
    </row>
    <row r="3898" spans="1:4" ht="13.5" x14ac:dyDescent="0.25">
      <c r="A3898" s="880" t="s">
        <v>8273</v>
      </c>
      <c r="B3898" s="881" t="s">
        <v>14058</v>
      </c>
      <c r="C3898" s="881" t="s">
        <v>6877</v>
      </c>
      <c r="D3898" s="882">
        <v>72.11</v>
      </c>
    </row>
    <row r="3899" spans="1:4" ht="13.5" x14ac:dyDescent="0.25">
      <c r="A3899" s="880" t="s">
        <v>8274</v>
      </c>
      <c r="B3899" s="881" t="s">
        <v>13947</v>
      </c>
      <c r="C3899" s="881" t="s">
        <v>1695</v>
      </c>
      <c r="D3899" s="882">
        <v>25.42</v>
      </c>
    </row>
    <row r="3900" spans="1:4" ht="13.5" x14ac:dyDescent="0.25">
      <c r="A3900" s="880" t="s">
        <v>8275</v>
      </c>
      <c r="B3900" s="881" t="s">
        <v>14059</v>
      </c>
      <c r="C3900" s="881" t="s">
        <v>5437</v>
      </c>
      <c r="D3900" s="882">
        <v>27.97</v>
      </c>
    </row>
    <row r="3901" spans="1:4" ht="13.5" x14ac:dyDescent="0.25">
      <c r="A3901" s="880" t="s">
        <v>8276</v>
      </c>
      <c r="B3901" s="881" t="s">
        <v>3614</v>
      </c>
      <c r="C3901" s="881" t="s">
        <v>13508</v>
      </c>
      <c r="D3901" s="882">
        <v>38.230000000000004</v>
      </c>
    </row>
    <row r="3902" spans="1:4" ht="13.5" x14ac:dyDescent="0.25">
      <c r="A3902" s="880" t="s">
        <v>8278</v>
      </c>
      <c r="B3902" s="881" t="s">
        <v>13249</v>
      </c>
      <c r="C3902" s="881" t="s">
        <v>6520</v>
      </c>
      <c r="D3902" s="882">
        <v>49.959999999999994</v>
      </c>
    </row>
    <row r="3903" spans="1:4" ht="13.5" x14ac:dyDescent="0.25">
      <c r="A3903" s="880" t="s">
        <v>8279</v>
      </c>
      <c r="B3903" s="881" t="s">
        <v>14060</v>
      </c>
      <c r="C3903" s="881" t="s">
        <v>6843</v>
      </c>
      <c r="D3903" s="882">
        <v>56.49</v>
      </c>
    </row>
    <row r="3904" spans="1:4" ht="13.5" x14ac:dyDescent="0.25">
      <c r="A3904" s="880" t="s">
        <v>8280</v>
      </c>
      <c r="B3904" s="881" t="s">
        <v>14061</v>
      </c>
      <c r="C3904" s="881" t="s">
        <v>6241</v>
      </c>
      <c r="D3904" s="882">
        <v>11.200000000000001</v>
      </c>
    </row>
    <row r="3905" spans="1:4" ht="13.5" x14ac:dyDescent="0.25">
      <c r="A3905" s="880" t="s">
        <v>8281</v>
      </c>
      <c r="B3905" s="881" t="s">
        <v>8154</v>
      </c>
      <c r="C3905" s="881" t="s">
        <v>6241</v>
      </c>
      <c r="D3905" s="882">
        <v>12.33</v>
      </c>
    </row>
    <row r="3906" spans="1:4" ht="13.5" x14ac:dyDescent="0.25">
      <c r="A3906" s="880" t="s">
        <v>8282</v>
      </c>
      <c r="B3906" s="881" t="s">
        <v>4550</v>
      </c>
      <c r="C3906" s="881" t="s">
        <v>7461</v>
      </c>
      <c r="D3906" s="882">
        <v>14.68</v>
      </c>
    </row>
    <row r="3907" spans="1:4" ht="13.5" x14ac:dyDescent="0.25">
      <c r="A3907" s="880" t="s">
        <v>8283</v>
      </c>
      <c r="B3907" s="881" t="s">
        <v>14062</v>
      </c>
      <c r="C3907" s="881" t="s">
        <v>7461</v>
      </c>
      <c r="D3907" s="882">
        <v>16.47</v>
      </c>
    </row>
    <row r="3908" spans="1:4" ht="13.5" x14ac:dyDescent="0.25">
      <c r="A3908" s="880" t="s">
        <v>8284</v>
      </c>
      <c r="B3908" s="881" t="s">
        <v>8130</v>
      </c>
      <c r="C3908" s="881" t="s">
        <v>4673</v>
      </c>
      <c r="D3908" s="882">
        <v>16.440000000000001</v>
      </c>
    </row>
    <row r="3909" spans="1:4" ht="13.5" x14ac:dyDescent="0.25">
      <c r="A3909" s="880" t="s">
        <v>8285</v>
      </c>
      <c r="B3909" s="881" t="s">
        <v>12042</v>
      </c>
      <c r="C3909" s="881" t="s">
        <v>4673</v>
      </c>
      <c r="D3909" s="882">
        <v>21.32</v>
      </c>
    </row>
    <row r="3910" spans="1:4" ht="13.5" x14ac:dyDescent="0.25">
      <c r="A3910" s="880" t="s">
        <v>8287</v>
      </c>
      <c r="B3910" s="881" t="s">
        <v>5295</v>
      </c>
      <c r="C3910" s="881" t="s">
        <v>7447</v>
      </c>
      <c r="D3910" s="882">
        <v>32.200000000000003</v>
      </c>
    </row>
    <row r="3911" spans="1:4" ht="13.5" x14ac:dyDescent="0.25">
      <c r="A3911" s="880" t="s">
        <v>8290</v>
      </c>
      <c r="B3911" s="881" t="s">
        <v>14063</v>
      </c>
      <c r="C3911" s="881" t="s">
        <v>7447</v>
      </c>
      <c r="D3911" s="882">
        <v>30.71</v>
      </c>
    </row>
    <row r="3912" spans="1:4" ht="13.5" x14ac:dyDescent="0.25">
      <c r="A3912" s="880" t="s">
        <v>8291</v>
      </c>
      <c r="B3912" s="881" t="s">
        <v>5352</v>
      </c>
      <c r="C3912" s="881" t="s">
        <v>4838</v>
      </c>
      <c r="D3912" s="882">
        <v>44.849999999999994</v>
      </c>
    </row>
    <row r="3913" spans="1:4" ht="13.5" x14ac:dyDescent="0.25">
      <c r="A3913" s="880" t="s">
        <v>8292</v>
      </c>
      <c r="B3913" s="881" t="s">
        <v>14064</v>
      </c>
      <c r="C3913" s="881" t="s">
        <v>4838</v>
      </c>
      <c r="D3913" s="882">
        <v>55.92</v>
      </c>
    </row>
    <row r="3914" spans="1:4" ht="13.5" x14ac:dyDescent="0.25">
      <c r="A3914" s="880" t="s">
        <v>8293</v>
      </c>
      <c r="B3914" s="881" t="s">
        <v>14065</v>
      </c>
      <c r="C3914" s="881" t="s">
        <v>12021</v>
      </c>
      <c r="D3914" s="882">
        <v>62.44</v>
      </c>
    </row>
    <row r="3915" spans="1:4" ht="13.5" x14ac:dyDescent="0.25">
      <c r="A3915" s="880" t="s">
        <v>8294</v>
      </c>
      <c r="B3915" s="881" t="s">
        <v>14066</v>
      </c>
      <c r="C3915" s="881" t="s">
        <v>12021</v>
      </c>
      <c r="D3915" s="882">
        <v>81</v>
      </c>
    </row>
    <row r="3916" spans="1:4" ht="13.5" x14ac:dyDescent="0.25">
      <c r="A3916" s="880" t="s">
        <v>8295</v>
      </c>
      <c r="B3916" s="881" t="s">
        <v>1776</v>
      </c>
      <c r="C3916" s="881" t="s">
        <v>4791</v>
      </c>
      <c r="D3916" s="882">
        <v>18.590000000000003</v>
      </c>
    </row>
    <row r="3917" spans="1:4" ht="13.5" x14ac:dyDescent="0.25">
      <c r="A3917" s="880" t="s">
        <v>8297</v>
      </c>
      <c r="B3917" s="881" t="s">
        <v>13250</v>
      </c>
      <c r="C3917" s="881" t="s">
        <v>4791</v>
      </c>
      <c r="D3917" s="882">
        <v>15.680000000000001</v>
      </c>
    </row>
    <row r="3918" spans="1:4" ht="13.5" x14ac:dyDescent="0.25">
      <c r="A3918" s="880" t="s">
        <v>8298</v>
      </c>
      <c r="B3918" s="881" t="s">
        <v>7410</v>
      </c>
      <c r="C3918" s="881" t="s">
        <v>6186</v>
      </c>
      <c r="D3918" s="882">
        <v>27.870000000000005</v>
      </c>
    </row>
    <row r="3919" spans="1:4" ht="13.5" x14ac:dyDescent="0.25">
      <c r="A3919" s="880" t="s">
        <v>8299</v>
      </c>
      <c r="B3919" s="881" t="s">
        <v>12790</v>
      </c>
      <c r="C3919" s="881" t="s">
        <v>6186</v>
      </c>
      <c r="D3919" s="882">
        <v>22.1</v>
      </c>
    </row>
    <row r="3920" spans="1:4" ht="13.5" x14ac:dyDescent="0.25">
      <c r="A3920" s="880" t="s">
        <v>8300</v>
      </c>
      <c r="B3920" s="881" t="s">
        <v>14067</v>
      </c>
      <c r="C3920" s="881" t="s">
        <v>5405</v>
      </c>
      <c r="D3920" s="882">
        <v>32.950000000000003</v>
      </c>
    </row>
    <row r="3921" spans="1:4" ht="13.5" x14ac:dyDescent="0.25">
      <c r="A3921" s="880" t="s">
        <v>8301</v>
      </c>
      <c r="B3921" s="881" t="s">
        <v>6369</v>
      </c>
      <c r="C3921" s="881" t="s">
        <v>5405</v>
      </c>
      <c r="D3921" s="882">
        <v>29.91</v>
      </c>
    </row>
    <row r="3922" spans="1:4" ht="13.5" x14ac:dyDescent="0.25">
      <c r="A3922" s="880" t="s">
        <v>8303</v>
      </c>
      <c r="B3922" s="881" t="s">
        <v>12966</v>
      </c>
      <c r="C3922" s="881" t="s">
        <v>12504</v>
      </c>
      <c r="D3922" s="882">
        <v>40.64</v>
      </c>
    </row>
    <row r="3923" spans="1:4" ht="13.5" x14ac:dyDescent="0.25">
      <c r="A3923" s="880" t="s">
        <v>8304</v>
      </c>
      <c r="B3923" s="881" t="s">
        <v>14068</v>
      </c>
      <c r="C3923" s="881" t="s">
        <v>12504</v>
      </c>
      <c r="D3923" s="882">
        <v>43.739999999999995</v>
      </c>
    </row>
    <row r="3924" spans="1:4" ht="13.5" x14ac:dyDescent="0.25">
      <c r="A3924" s="880" t="s">
        <v>8305</v>
      </c>
      <c r="B3924" s="881" t="s">
        <v>14069</v>
      </c>
      <c r="C3924" s="881" t="s">
        <v>12993</v>
      </c>
      <c r="D3924" s="882">
        <v>72.39</v>
      </c>
    </row>
    <row r="3925" spans="1:4" ht="13.5" x14ac:dyDescent="0.25">
      <c r="A3925" s="880" t="s">
        <v>8307</v>
      </c>
      <c r="B3925" s="881" t="s">
        <v>14070</v>
      </c>
      <c r="C3925" s="881" t="s">
        <v>12993</v>
      </c>
      <c r="D3925" s="882">
        <v>80</v>
      </c>
    </row>
    <row r="3926" spans="1:4" ht="13.5" x14ac:dyDescent="0.25">
      <c r="A3926" s="880" t="s">
        <v>8308</v>
      </c>
      <c r="B3926" s="881" t="s">
        <v>14071</v>
      </c>
      <c r="C3926" s="881" t="s">
        <v>3802</v>
      </c>
      <c r="D3926" s="882">
        <v>92.81</v>
      </c>
    </row>
    <row r="3927" spans="1:4" ht="13.5" x14ac:dyDescent="0.25">
      <c r="A3927" s="880" t="s">
        <v>8310</v>
      </c>
      <c r="B3927" s="881" t="s">
        <v>14072</v>
      </c>
      <c r="C3927" s="881" t="s">
        <v>3802</v>
      </c>
      <c r="D3927" s="882">
        <v>107.02000000000001</v>
      </c>
    </row>
    <row r="3928" spans="1:4" ht="13.5" x14ac:dyDescent="0.25">
      <c r="A3928" s="880" t="s">
        <v>8311</v>
      </c>
      <c r="B3928" s="881" t="s">
        <v>14073</v>
      </c>
      <c r="C3928" s="881" t="s">
        <v>12461</v>
      </c>
      <c r="D3928" s="882">
        <v>21.590000000000003</v>
      </c>
    </row>
    <row r="3929" spans="1:4" ht="13.5" x14ac:dyDescent="0.25">
      <c r="A3929" s="880" t="s">
        <v>8313</v>
      </c>
      <c r="B3929" s="881" t="s">
        <v>4667</v>
      </c>
      <c r="C3929" s="881" t="s">
        <v>5496</v>
      </c>
      <c r="D3929" s="882">
        <v>30.650000000000002</v>
      </c>
    </row>
    <row r="3930" spans="1:4" ht="13.5" x14ac:dyDescent="0.25">
      <c r="A3930" s="880" t="s">
        <v>8314</v>
      </c>
      <c r="B3930" s="881" t="s">
        <v>14074</v>
      </c>
      <c r="C3930" s="881" t="s">
        <v>4545</v>
      </c>
      <c r="D3930" s="882">
        <v>34.51</v>
      </c>
    </row>
    <row r="3931" spans="1:4" ht="13.5" x14ac:dyDescent="0.25">
      <c r="A3931" s="880" t="s">
        <v>8316</v>
      </c>
      <c r="B3931" s="881" t="s">
        <v>14075</v>
      </c>
      <c r="C3931" s="881" t="s">
        <v>8085</v>
      </c>
      <c r="D3931" s="882">
        <v>57.959999999999994</v>
      </c>
    </row>
    <row r="3932" spans="1:4" ht="13.5" x14ac:dyDescent="0.25">
      <c r="A3932" s="880" t="s">
        <v>8318</v>
      </c>
      <c r="B3932" s="881" t="s">
        <v>14076</v>
      </c>
      <c r="C3932" s="881" t="s">
        <v>7643</v>
      </c>
      <c r="D3932" s="882">
        <v>97.52</v>
      </c>
    </row>
    <row r="3933" spans="1:4" ht="13.5" x14ac:dyDescent="0.25">
      <c r="A3933" s="880" t="s">
        <v>8319</v>
      </c>
      <c r="B3933" s="881" t="s">
        <v>14077</v>
      </c>
      <c r="C3933" s="881" t="s">
        <v>3825</v>
      </c>
      <c r="D3933" s="882">
        <v>125</v>
      </c>
    </row>
    <row r="3934" spans="1:4" ht="13.5" x14ac:dyDescent="0.25">
      <c r="A3934" s="880" t="s">
        <v>8321</v>
      </c>
      <c r="B3934" s="881" t="s">
        <v>2530</v>
      </c>
      <c r="C3934" s="881" t="s">
        <v>7038</v>
      </c>
      <c r="D3934" s="882">
        <v>10.14</v>
      </c>
    </row>
    <row r="3935" spans="1:4" ht="13.5" x14ac:dyDescent="0.25">
      <c r="A3935" s="880" t="s">
        <v>8322</v>
      </c>
      <c r="B3935" s="881" t="s">
        <v>6362</v>
      </c>
      <c r="C3935" s="881" t="s">
        <v>2477</v>
      </c>
      <c r="D3935" s="882">
        <v>14.379999999999999</v>
      </c>
    </row>
    <row r="3936" spans="1:4" ht="13.5" x14ac:dyDescent="0.25">
      <c r="A3936" s="880" t="s">
        <v>8323</v>
      </c>
      <c r="B3936" s="881" t="s">
        <v>14078</v>
      </c>
      <c r="C3936" s="881" t="s">
        <v>4886</v>
      </c>
      <c r="D3936" s="882">
        <v>18.11</v>
      </c>
    </row>
    <row r="3937" spans="1:4" ht="13.5" x14ac:dyDescent="0.25">
      <c r="A3937" s="880" t="s">
        <v>8325</v>
      </c>
      <c r="B3937" s="881" t="s">
        <v>14079</v>
      </c>
      <c r="C3937" s="881" t="s">
        <v>2004</v>
      </c>
      <c r="D3937" s="882">
        <v>25.240000000000002</v>
      </c>
    </row>
    <row r="3938" spans="1:4" ht="13.5" x14ac:dyDescent="0.25">
      <c r="A3938" s="880" t="s">
        <v>8326</v>
      </c>
      <c r="B3938" s="881" t="s">
        <v>5979</v>
      </c>
      <c r="C3938" s="881" t="s">
        <v>7038</v>
      </c>
      <c r="D3938" s="882">
        <v>5.1099999999999994</v>
      </c>
    </row>
    <row r="3939" spans="1:4" ht="13.5" x14ac:dyDescent="0.25">
      <c r="A3939" s="880" t="s">
        <v>8327</v>
      </c>
      <c r="B3939" s="881" t="s">
        <v>6571</v>
      </c>
      <c r="C3939" s="881" t="s">
        <v>7038</v>
      </c>
      <c r="D3939" s="882">
        <v>6.0600000000000005</v>
      </c>
    </row>
    <row r="3940" spans="1:4" ht="13.5" x14ac:dyDescent="0.25">
      <c r="A3940" s="880" t="s">
        <v>8328</v>
      </c>
      <c r="B3940" s="881" t="s">
        <v>6114</v>
      </c>
      <c r="C3940" s="881" t="s">
        <v>2477</v>
      </c>
      <c r="D3940" s="882">
        <v>7.76</v>
      </c>
    </row>
    <row r="3941" spans="1:4" ht="13.5" x14ac:dyDescent="0.25">
      <c r="A3941" s="880" t="s">
        <v>8329</v>
      </c>
      <c r="B3941" s="881" t="s">
        <v>7690</v>
      </c>
      <c r="C3941" s="881" t="s">
        <v>2477</v>
      </c>
      <c r="D3941" s="882">
        <v>9.24</v>
      </c>
    </row>
    <row r="3942" spans="1:4" ht="13.5" x14ac:dyDescent="0.25">
      <c r="A3942" s="880" t="s">
        <v>8330</v>
      </c>
      <c r="B3942" s="881" t="s">
        <v>8324</v>
      </c>
      <c r="C3942" s="881" t="s">
        <v>2283</v>
      </c>
      <c r="D3942" s="882">
        <v>12.8</v>
      </c>
    </row>
    <row r="3943" spans="1:4" ht="13.5" x14ac:dyDescent="0.25">
      <c r="A3943" s="880" t="s">
        <v>8331</v>
      </c>
      <c r="B3943" s="881" t="s">
        <v>3163</v>
      </c>
      <c r="C3943" s="881" t="s">
        <v>2283</v>
      </c>
      <c r="D3943" s="882">
        <v>13.93</v>
      </c>
    </row>
    <row r="3944" spans="1:4" ht="13.5" x14ac:dyDescent="0.25">
      <c r="A3944" s="880" t="s">
        <v>8333</v>
      </c>
      <c r="B3944" s="881" t="s">
        <v>2835</v>
      </c>
      <c r="C3944" s="881" t="s">
        <v>5245</v>
      </c>
      <c r="D3944" s="882">
        <v>9.14</v>
      </c>
    </row>
    <row r="3945" spans="1:4" ht="13.5" x14ac:dyDescent="0.25">
      <c r="A3945" s="880" t="s">
        <v>8334</v>
      </c>
      <c r="B3945" s="881" t="s">
        <v>14080</v>
      </c>
      <c r="C3945" s="881" t="s">
        <v>5245</v>
      </c>
      <c r="D3945" s="882">
        <v>7.18</v>
      </c>
    </row>
    <row r="3946" spans="1:4" ht="13.5" x14ac:dyDescent="0.25">
      <c r="A3946" s="880" t="s">
        <v>8336</v>
      </c>
      <c r="B3946" s="881" t="s">
        <v>4279</v>
      </c>
      <c r="C3946" s="881" t="s">
        <v>13175</v>
      </c>
      <c r="D3946" s="882">
        <v>14.239999999999998</v>
      </c>
    </row>
    <row r="3947" spans="1:4" ht="13.5" x14ac:dyDescent="0.25">
      <c r="A3947" s="880" t="s">
        <v>8337</v>
      </c>
      <c r="B3947" s="881" t="s">
        <v>2847</v>
      </c>
      <c r="C3947" s="881" t="s">
        <v>13175</v>
      </c>
      <c r="D3947" s="882">
        <v>12.57</v>
      </c>
    </row>
    <row r="3948" spans="1:4" ht="13.5" x14ac:dyDescent="0.25">
      <c r="A3948" s="880" t="s">
        <v>8339</v>
      </c>
      <c r="B3948" s="881" t="s">
        <v>14081</v>
      </c>
      <c r="C3948" s="881" t="s">
        <v>8085</v>
      </c>
      <c r="D3948" s="882">
        <v>21.019999999999996</v>
      </c>
    </row>
    <row r="3949" spans="1:4" ht="13.5" x14ac:dyDescent="0.25">
      <c r="A3949" s="880" t="s">
        <v>8340</v>
      </c>
      <c r="B3949" s="881" t="s">
        <v>14082</v>
      </c>
      <c r="C3949" s="881" t="s">
        <v>8085</v>
      </c>
      <c r="D3949" s="882">
        <v>18.100000000000001</v>
      </c>
    </row>
    <row r="3950" spans="1:4" ht="13.5" x14ac:dyDescent="0.25">
      <c r="A3950" s="880" t="s">
        <v>8341</v>
      </c>
      <c r="B3950" s="881" t="s">
        <v>3644</v>
      </c>
      <c r="C3950" s="881" t="s">
        <v>4699</v>
      </c>
      <c r="D3950" s="882">
        <v>9.5100000000000016</v>
      </c>
    </row>
    <row r="3951" spans="1:4" ht="13.5" x14ac:dyDescent="0.25">
      <c r="A3951" s="880" t="s">
        <v>8342</v>
      </c>
      <c r="B3951" s="881" t="s">
        <v>14083</v>
      </c>
      <c r="C3951" s="881" t="s">
        <v>5500</v>
      </c>
      <c r="D3951" s="882">
        <v>14.97</v>
      </c>
    </row>
    <row r="3952" spans="1:4" ht="13.5" x14ac:dyDescent="0.25">
      <c r="A3952" s="880" t="s">
        <v>8344</v>
      </c>
      <c r="B3952" s="881" t="s">
        <v>14084</v>
      </c>
      <c r="C3952" s="881" t="s">
        <v>13896</v>
      </c>
      <c r="D3952" s="882">
        <v>24.81</v>
      </c>
    </row>
    <row r="3953" spans="1:4" ht="13.5" x14ac:dyDescent="0.25">
      <c r="A3953" s="880" t="s">
        <v>8346</v>
      </c>
      <c r="B3953" s="881" t="s">
        <v>1660</v>
      </c>
      <c r="C3953" s="881" t="s">
        <v>1396</v>
      </c>
      <c r="D3953" s="882">
        <v>0.15</v>
      </c>
    </row>
    <row r="3954" spans="1:4" ht="13.5" x14ac:dyDescent="0.25">
      <c r="A3954" s="880" t="s">
        <v>8347</v>
      </c>
      <c r="B3954" s="881" t="s">
        <v>2482</v>
      </c>
      <c r="C3954" s="881" t="s">
        <v>1396</v>
      </c>
      <c r="D3954" s="882">
        <v>0.04</v>
      </c>
    </row>
    <row r="3955" spans="1:4" ht="13.5" x14ac:dyDescent="0.25">
      <c r="A3955" s="880" t="s">
        <v>8348</v>
      </c>
      <c r="B3955" s="881" t="s">
        <v>2377</v>
      </c>
      <c r="C3955" s="881" t="s">
        <v>1396</v>
      </c>
      <c r="D3955" s="882">
        <v>0.1</v>
      </c>
    </row>
    <row r="3956" spans="1:4" ht="13.5" x14ac:dyDescent="0.25">
      <c r="A3956" s="880" t="s">
        <v>8349</v>
      </c>
      <c r="B3956" s="881" t="s">
        <v>6090</v>
      </c>
      <c r="C3956" s="881" t="s">
        <v>1396</v>
      </c>
      <c r="D3956" s="882">
        <v>18.329999999999998</v>
      </c>
    </row>
    <row r="3957" spans="1:4" ht="13.5" x14ac:dyDescent="0.25">
      <c r="A3957" s="880" t="s">
        <v>8350</v>
      </c>
      <c r="B3957" s="881" t="s">
        <v>2734</v>
      </c>
      <c r="C3957" s="881" t="s">
        <v>1396</v>
      </c>
      <c r="D3957" s="882">
        <v>18.61</v>
      </c>
    </row>
    <row r="3958" spans="1:4" ht="13.5" x14ac:dyDescent="0.25">
      <c r="A3958" s="880" t="s">
        <v>8352</v>
      </c>
      <c r="B3958" s="881" t="s">
        <v>1671</v>
      </c>
      <c r="C3958" s="881" t="s">
        <v>1396</v>
      </c>
      <c r="D3958" s="882">
        <v>0.18</v>
      </c>
    </row>
    <row r="3959" spans="1:4" ht="13.5" x14ac:dyDescent="0.25">
      <c r="A3959" s="880" t="s">
        <v>8353</v>
      </c>
      <c r="B3959" s="881" t="s">
        <v>14085</v>
      </c>
      <c r="C3959" s="881" t="s">
        <v>14086</v>
      </c>
      <c r="D3959" s="882">
        <v>389.03999999999996</v>
      </c>
    </row>
    <row r="3960" spans="1:4" ht="13.5" x14ac:dyDescent="0.25">
      <c r="A3960" s="880" t="s">
        <v>8354</v>
      </c>
      <c r="B3960" s="881" t="s">
        <v>14087</v>
      </c>
      <c r="C3960" s="881" t="s">
        <v>6845</v>
      </c>
      <c r="D3960" s="882">
        <v>353.21999999999997</v>
      </c>
    </row>
    <row r="3961" spans="1:4" ht="13.5" x14ac:dyDescent="0.25">
      <c r="A3961" s="880" t="s">
        <v>8355</v>
      </c>
      <c r="B3961" s="881" t="s">
        <v>14088</v>
      </c>
      <c r="C3961" s="881" t="s">
        <v>14089</v>
      </c>
      <c r="D3961" s="882">
        <v>409.72</v>
      </c>
    </row>
    <row r="3962" spans="1:4" ht="13.5" x14ac:dyDescent="0.25">
      <c r="A3962" s="880" t="s">
        <v>8356</v>
      </c>
      <c r="B3962" s="881" t="s">
        <v>14090</v>
      </c>
      <c r="C3962" s="881" t="s">
        <v>13331</v>
      </c>
      <c r="D3962" s="882">
        <v>351.02</v>
      </c>
    </row>
    <row r="3963" spans="1:4" ht="13.5" x14ac:dyDescent="0.25">
      <c r="A3963" s="880" t="s">
        <v>8357</v>
      </c>
      <c r="B3963" s="881" t="s">
        <v>14091</v>
      </c>
      <c r="C3963" s="881" t="s">
        <v>4502</v>
      </c>
      <c r="D3963" s="882">
        <v>408.8</v>
      </c>
    </row>
    <row r="3964" spans="1:4" ht="13.5" x14ac:dyDescent="0.25">
      <c r="A3964" s="880" t="s">
        <v>8359</v>
      </c>
      <c r="B3964" s="881" t="s">
        <v>14092</v>
      </c>
      <c r="C3964" s="881" t="s">
        <v>2210</v>
      </c>
      <c r="D3964" s="882">
        <v>393.22999999999996</v>
      </c>
    </row>
    <row r="3965" spans="1:4" ht="13.5" x14ac:dyDescent="0.25">
      <c r="A3965" s="880" t="s">
        <v>8360</v>
      </c>
      <c r="B3965" s="881" t="s">
        <v>14093</v>
      </c>
      <c r="C3965" s="881" t="s">
        <v>2422</v>
      </c>
      <c r="D3965" s="882">
        <v>392.47</v>
      </c>
    </row>
    <row r="3966" spans="1:4" ht="13.5" x14ac:dyDescent="0.25">
      <c r="A3966" s="880" t="s">
        <v>8361</v>
      </c>
      <c r="B3966" s="881" t="s">
        <v>14094</v>
      </c>
      <c r="C3966" s="881" t="s">
        <v>7625</v>
      </c>
      <c r="D3966" s="882">
        <v>392.14</v>
      </c>
    </row>
    <row r="3967" spans="1:4" ht="13.5" x14ac:dyDescent="0.25">
      <c r="A3967" s="880" t="s">
        <v>8362</v>
      </c>
      <c r="B3967" s="881" t="s">
        <v>14095</v>
      </c>
      <c r="C3967" s="881" t="s">
        <v>3004</v>
      </c>
      <c r="D3967" s="882">
        <v>391.6</v>
      </c>
    </row>
    <row r="3968" spans="1:4" ht="13.5" x14ac:dyDescent="0.25">
      <c r="A3968" s="880" t="s">
        <v>8364</v>
      </c>
      <c r="B3968" s="881" t="s">
        <v>14096</v>
      </c>
      <c r="C3968" s="881" t="s">
        <v>14097</v>
      </c>
      <c r="D3968" s="882">
        <v>362.35</v>
      </c>
    </row>
    <row r="3969" spans="1:4" ht="13.5" x14ac:dyDescent="0.25">
      <c r="A3969" s="880" t="s">
        <v>8366</v>
      </c>
      <c r="B3969" s="881" t="s">
        <v>14098</v>
      </c>
      <c r="C3969" s="881" t="s">
        <v>7807</v>
      </c>
      <c r="D3969" s="882">
        <v>356.76</v>
      </c>
    </row>
    <row r="3970" spans="1:4" ht="13.5" x14ac:dyDescent="0.25">
      <c r="A3970" s="880" t="s">
        <v>8368</v>
      </c>
      <c r="B3970" s="881" t="s">
        <v>14099</v>
      </c>
      <c r="C3970" s="881" t="s">
        <v>14100</v>
      </c>
      <c r="D3970" s="882">
        <v>354.39</v>
      </c>
    </row>
    <row r="3971" spans="1:4" ht="13.5" x14ac:dyDescent="0.25">
      <c r="A3971" s="880" t="s">
        <v>8370</v>
      </c>
      <c r="B3971" s="881" t="s">
        <v>14101</v>
      </c>
      <c r="C3971" s="881" t="s">
        <v>8345</v>
      </c>
      <c r="D3971" s="882">
        <v>350.44</v>
      </c>
    </row>
    <row r="3972" spans="1:4" ht="13.5" x14ac:dyDescent="0.25">
      <c r="A3972" s="880" t="s">
        <v>8371</v>
      </c>
      <c r="B3972" s="881" t="s">
        <v>14102</v>
      </c>
      <c r="C3972" s="881" t="s">
        <v>14103</v>
      </c>
      <c r="D3972" s="882">
        <v>355</v>
      </c>
    </row>
    <row r="3973" spans="1:4" ht="13.5" x14ac:dyDescent="0.25">
      <c r="A3973" s="880" t="s">
        <v>8372</v>
      </c>
      <c r="B3973" s="881" t="s">
        <v>14104</v>
      </c>
      <c r="C3973" s="881" t="s">
        <v>12564</v>
      </c>
      <c r="D3973" s="882">
        <v>351.16</v>
      </c>
    </row>
    <row r="3974" spans="1:4" ht="13.5" x14ac:dyDescent="0.25">
      <c r="A3974" s="880" t="s">
        <v>8373</v>
      </c>
      <c r="B3974" s="881" t="s">
        <v>14105</v>
      </c>
      <c r="C3974" s="881" t="s">
        <v>3732</v>
      </c>
      <c r="D3974" s="882">
        <v>349.54</v>
      </c>
    </row>
    <row r="3975" spans="1:4" ht="13.5" x14ac:dyDescent="0.25">
      <c r="A3975" s="880" t="s">
        <v>8374</v>
      </c>
      <c r="B3975" s="881" t="s">
        <v>14106</v>
      </c>
      <c r="C3975" s="881" t="s">
        <v>14107</v>
      </c>
      <c r="D3975" s="882">
        <v>346.83000000000004</v>
      </c>
    </row>
    <row r="3976" spans="1:4" ht="13.5" x14ac:dyDescent="0.25">
      <c r="A3976" s="880" t="s">
        <v>8376</v>
      </c>
      <c r="B3976" s="881" t="s">
        <v>14108</v>
      </c>
      <c r="C3976" s="881" t="s">
        <v>14109</v>
      </c>
      <c r="D3976" s="882">
        <v>347.53999999999996</v>
      </c>
    </row>
    <row r="3977" spans="1:4" ht="13.5" x14ac:dyDescent="0.25">
      <c r="A3977" s="880" t="s">
        <v>8377</v>
      </c>
      <c r="B3977" s="881" t="s">
        <v>14110</v>
      </c>
      <c r="C3977" s="881" t="s">
        <v>3866</v>
      </c>
      <c r="D3977" s="882">
        <v>344.77</v>
      </c>
    </row>
    <row r="3978" spans="1:4" ht="13.5" x14ac:dyDescent="0.25">
      <c r="A3978" s="880" t="s">
        <v>8378</v>
      </c>
      <c r="B3978" s="881" t="s">
        <v>14111</v>
      </c>
      <c r="C3978" s="881" t="s">
        <v>7917</v>
      </c>
      <c r="D3978" s="882">
        <v>340.75</v>
      </c>
    </row>
    <row r="3979" spans="1:4" ht="13.5" x14ac:dyDescent="0.25">
      <c r="A3979" s="880" t="s">
        <v>8380</v>
      </c>
      <c r="B3979" s="881" t="s">
        <v>14112</v>
      </c>
      <c r="C3979" s="881" t="s">
        <v>6766</v>
      </c>
      <c r="D3979" s="882">
        <v>339.38</v>
      </c>
    </row>
    <row r="3980" spans="1:4" ht="13.5" x14ac:dyDescent="0.25">
      <c r="A3980" s="880" t="s">
        <v>8381</v>
      </c>
      <c r="B3980" s="881" t="s">
        <v>14113</v>
      </c>
      <c r="C3980" s="881" t="s">
        <v>13613</v>
      </c>
      <c r="D3980" s="882">
        <v>392.52</v>
      </c>
    </row>
    <row r="3981" spans="1:4" ht="13.5" x14ac:dyDescent="0.25">
      <c r="A3981" s="880" t="s">
        <v>8383</v>
      </c>
      <c r="B3981" s="881" t="s">
        <v>14114</v>
      </c>
      <c r="C3981" s="881" t="s">
        <v>14115</v>
      </c>
      <c r="D3981" s="882">
        <v>448.02</v>
      </c>
    </row>
    <row r="3982" spans="1:4" ht="13.5" x14ac:dyDescent="0.25">
      <c r="A3982" s="880" t="s">
        <v>8384</v>
      </c>
      <c r="B3982" s="881" t="s">
        <v>14116</v>
      </c>
      <c r="C3982" s="881" t="s">
        <v>14117</v>
      </c>
      <c r="D3982" s="882">
        <v>279.41000000000003</v>
      </c>
    </row>
    <row r="3983" spans="1:4" ht="13.5" x14ac:dyDescent="0.25">
      <c r="A3983" s="880" t="s">
        <v>8385</v>
      </c>
      <c r="B3983" s="881" t="s">
        <v>14118</v>
      </c>
      <c r="C3983" s="881" t="s">
        <v>12584</v>
      </c>
      <c r="D3983" s="882">
        <v>277.70000000000005</v>
      </c>
    </row>
    <row r="3984" spans="1:4" ht="13.5" x14ac:dyDescent="0.25">
      <c r="A3984" s="880" t="s">
        <v>8386</v>
      </c>
      <c r="B3984" s="881" t="s">
        <v>14119</v>
      </c>
      <c r="C3984" s="881" t="s">
        <v>14120</v>
      </c>
      <c r="D3984" s="882">
        <v>341.12</v>
      </c>
    </row>
    <row r="3985" spans="1:4" ht="13.5" x14ac:dyDescent="0.25">
      <c r="A3985" s="880" t="s">
        <v>8388</v>
      </c>
      <c r="B3985" s="881" t="s">
        <v>14121</v>
      </c>
      <c r="C3985" s="881" t="s">
        <v>14122</v>
      </c>
      <c r="D3985" s="882">
        <v>323.09000000000003</v>
      </c>
    </row>
    <row r="3986" spans="1:4" ht="13.5" x14ac:dyDescent="0.25">
      <c r="A3986" s="880" t="s">
        <v>8389</v>
      </c>
      <c r="B3986" s="881" t="s">
        <v>14123</v>
      </c>
      <c r="C3986" s="881" t="s">
        <v>2287</v>
      </c>
      <c r="D3986" s="882">
        <v>376.29</v>
      </c>
    </row>
    <row r="3987" spans="1:4" ht="13.5" x14ac:dyDescent="0.25">
      <c r="A3987" s="880" t="s">
        <v>8390</v>
      </c>
      <c r="B3987" s="881" t="s">
        <v>14124</v>
      </c>
      <c r="C3987" s="881" t="s">
        <v>2764</v>
      </c>
      <c r="D3987" s="882">
        <v>349.03</v>
      </c>
    </row>
    <row r="3988" spans="1:4" ht="13.5" x14ac:dyDescent="0.25">
      <c r="A3988" s="880" t="s">
        <v>8392</v>
      </c>
      <c r="B3988" s="881" t="s">
        <v>14125</v>
      </c>
      <c r="C3988" s="881" t="s">
        <v>2188</v>
      </c>
      <c r="D3988" s="882">
        <v>403.57000000000005</v>
      </c>
    </row>
    <row r="3989" spans="1:4" ht="13.5" x14ac:dyDescent="0.25">
      <c r="A3989" s="880" t="s">
        <v>8393</v>
      </c>
      <c r="B3989" s="881" t="s">
        <v>14126</v>
      </c>
      <c r="C3989" s="881" t="s">
        <v>14127</v>
      </c>
      <c r="D3989" s="882">
        <v>683.44999999999993</v>
      </c>
    </row>
    <row r="3990" spans="1:4" ht="13.5" x14ac:dyDescent="0.25">
      <c r="A3990" s="880" t="s">
        <v>8394</v>
      </c>
      <c r="B3990" s="881" t="s">
        <v>14128</v>
      </c>
      <c r="C3990" s="881" t="s">
        <v>3458</v>
      </c>
      <c r="D3990" s="882">
        <v>845.8900000000001</v>
      </c>
    </row>
    <row r="3991" spans="1:4" ht="13.5" x14ac:dyDescent="0.25">
      <c r="A3991" s="880" t="s">
        <v>8395</v>
      </c>
      <c r="B3991" s="881" t="s">
        <v>13753</v>
      </c>
      <c r="C3991" s="881" t="s">
        <v>14129</v>
      </c>
      <c r="D3991" s="882">
        <v>1007.79</v>
      </c>
    </row>
    <row r="3992" spans="1:4" ht="13.5" x14ac:dyDescent="0.25">
      <c r="A3992" s="880" t="s">
        <v>8396</v>
      </c>
      <c r="B3992" s="881" t="s">
        <v>14130</v>
      </c>
      <c r="C3992" s="881" t="s">
        <v>14131</v>
      </c>
      <c r="D3992" s="882">
        <v>267.89</v>
      </c>
    </row>
    <row r="3993" spans="1:4" ht="13.5" x14ac:dyDescent="0.25">
      <c r="A3993" s="880" t="s">
        <v>8397</v>
      </c>
      <c r="B3993" s="881" t="s">
        <v>14132</v>
      </c>
      <c r="C3993" s="881" t="s">
        <v>8081</v>
      </c>
      <c r="D3993" s="882">
        <v>243.12</v>
      </c>
    </row>
    <row r="3994" spans="1:4" ht="13.5" x14ac:dyDescent="0.25">
      <c r="A3994" s="880" t="s">
        <v>8398</v>
      </c>
      <c r="B3994" s="881" t="s">
        <v>6955</v>
      </c>
      <c r="C3994" s="881" t="s">
        <v>12287</v>
      </c>
      <c r="D3994" s="882">
        <v>102.32</v>
      </c>
    </row>
    <row r="3995" spans="1:4" ht="13.5" x14ac:dyDescent="0.25">
      <c r="A3995" s="880" t="s">
        <v>8399</v>
      </c>
      <c r="B3995" s="881" t="s">
        <v>14133</v>
      </c>
      <c r="C3995" s="881" t="s">
        <v>7673</v>
      </c>
      <c r="D3995" s="882">
        <v>116.28999999999999</v>
      </c>
    </row>
    <row r="3996" spans="1:4" ht="13.5" x14ac:dyDescent="0.25">
      <c r="A3996" s="880" t="s">
        <v>8401</v>
      </c>
      <c r="B3996" s="881" t="s">
        <v>14134</v>
      </c>
      <c r="C3996" s="881" t="s">
        <v>1497</v>
      </c>
      <c r="D3996" s="882">
        <v>133.27999999999997</v>
      </c>
    </row>
    <row r="3997" spans="1:4" ht="13.5" x14ac:dyDescent="0.25">
      <c r="A3997" s="880" t="s">
        <v>8402</v>
      </c>
      <c r="B3997" s="881" t="s">
        <v>14135</v>
      </c>
      <c r="C3997" s="881" t="s">
        <v>14136</v>
      </c>
      <c r="D3997" s="882">
        <v>307.17</v>
      </c>
    </row>
    <row r="3998" spans="1:4" ht="13.5" x14ac:dyDescent="0.25">
      <c r="A3998" s="880" t="s">
        <v>8403</v>
      </c>
      <c r="B3998" s="881" t="s">
        <v>6571</v>
      </c>
      <c r="C3998" s="881" t="s">
        <v>2657</v>
      </c>
      <c r="D3998" s="882">
        <v>5.69</v>
      </c>
    </row>
    <row r="3999" spans="1:4" ht="13.5" x14ac:dyDescent="0.25">
      <c r="A3999" s="880" t="s">
        <v>8404</v>
      </c>
      <c r="B3999" s="881" t="s">
        <v>8761</v>
      </c>
      <c r="C3999" s="881" t="s">
        <v>2659</v>
      </c>
      <c r="D3999" s="882">
        <v>5.6099999999999994</v>
      </c>
    </row>
    <row r="4000" spans="1:4" ht="13.5" x14ac:dyDescent="0.25">
      <c r="A4000" s="880" t="s">
        <v>8405</v>
      </c>
      <c r="B4000" s="881" t="s">
        <v>12493</v>
      </c>
      <c r="C4000" s="881" t="s">
        <v>7586</v>
      </c>
      <c r="D4000" s="882">
        <v>5.9600000000000009</v>
      </c>
    </row>
    <row r="4001" spans="1:4" ht="13.5" x14ac:dyDescent="0.25">
      <c r="A4001" s="880" t="s">
        <v>8406</v>
      </c>
      <c r="B4001" s="881" t="s">
        <v>4033</v>
      </c>
      <c r="C4001" s="881" t="s">
        <v>2133</v>
      </c>
      <c r="D4001" s="882">
        <v>4.99</v>
      </c>
    </row>
    <row r="4002" spans="1:4" ht="13.5" x14ac:dyDescent="0.25">
      <c r="A4002" s="880" t="s">
        <v>8407</v>
      </c>
      <c r="B4002" s="881" t="s">
        <v>2091</v>
      </c>
      <c r="C4002" s="881" t="s">
        <v>6357</v>
      </c>
      <c r="D4002" s="882">
        <v>4.49</v>
      </c>
    </row>
    <row r="4003" spans="1:4" ht="13.5" x14ac:dyDescent="0.25">
      <c r="A4003" s="880" t="s">
        <v>8408</v>
      </c>
      <c r="B4003" s="881" t="s">
        <v>8419</v>
      </c>
      <c r="C4003" s="881" t="s">
        <v>3395</v>
      </c>
      <c r="D4003" s="882">
        <v>4.12</v>
      </c>
    </row>
    <row r="4004" spans="1:4" ht="13.5" x14ac:dyDescent="0.25">
      <c r="A4004" s="880" t="s">
        <v>8410</v>
      </c>
      <c r="B4004" s="881" t="s">
        <v>2005</v>
      </c>
      <c r="C4004" s="881" t="s">
        <v>2358</v>
      </c>
      <c r="D4004" s="882">
        <v>3.8800000000000003</v>
      </c>
    </row>
    <row r="4005" spans="1:4" ht="13.5" x14ac:dyDescent="0.25">
      <c r="A4005" s="880" t="s">
        <v>8411</v>
      </c>
      <c r="B4005" s="881" t="s">
        <v>6569</v>
      </c>
      <c r="C4005" s="881" t="s">
        <v>2353</v>
      </c>
      <c r="D4005" s="882">
        <v>4.37</v>
      </c>
    </row>
    <row r="4006" spans="1:4" ht="13.5" x14ac:dyDescent="0.25">
      <c r="A4006" s="880" t="s">
        <v>8412</v>
      </c>
      <c r="B4006" s="881" t="s">
        <v>2876</v>
      </c>
      <c r="C4006" s="881" t="s">
        <v>2360</v>
      </c>
      <c r="D4006" s="882">
        <v>5.4499999999999993</v>
      </c>
    </row>
    <row r="4007" spans="1:4" ht="13.5" x14ac:dyDescent="0.25">
      <c r="A4007" s="880" t="s">
        <v>8413</v>
      </c>
      <c r="B4007" s="881" t="s">
        <v>3628</v>
      </c>
      <c r="C4007" s="881" t="s">
        <v>4814</v>
      </c>
      <c r="D4007" s="882">
        <v>5.120000000000001</v>
      </c>
    </row>
    <row r="4008" spans="1:4" ht="13.5" x14ac:dyDescent="0.25">
      <c r="A4008" s="880" t="s">
        <v>8414</v>
      </c>
      <c r="B4008" s="881" t="s">
        <v>1933</v>
      </c>
      <c r="C4008" s="881" t="s">
        <v>2334</v>
      </c>
      <c r="D4008" s="882">
        <v>4.96</v>
      </c>
    </row>
    <row r="4009" spans="1:4" ht="13.5" x14ac:dyDescent="0.25">
      <c r="A4009" s="880" t="s">
        <v>8415</v>
      </c>
      <c r="B4009" s="881" t="s">
        <v>4006</v>
      </c>
      <c r="C4009" s="881" t="s">
        <v>6237</v>
      </c>
      <c r="D4009" s="882">
        <v>5.32</v>
      </c>
    </row>
    <row r="4010" spans="1:4" ht="13.5" x14ac:dyDescent="0.25">
      <c r="A4010" s="880" t="s">
        <v>8416</v>
      </c>
      <c r="B4010" s="881" t="s">
        <v>7453</v>
      </c>
      <c r="C4010" s="881" t="s">
        <v>5779</v>
      </c>
      <c r="D4010" s="882">
        <v>4.43</v>
      </c>
    </row>
    <row r="4011" spans="1:4" ht="13.5" x14ac:dyDescent="0.25">
      <c r="A4011" s="880" t="s">
        <v>8417</v>
      </c>
      <c r="B4011" s="881" t="s">
        <v>1478</v>
      </c>
      <c r="C4011" s="881" t="s">
        <v>2306</v>
      </c>
      <c r="D4011" s="882">
        <v>4.09</v>
      </c>
    </row>
    <row r="4012" spans="1:4" ht="13.5" x14ac:dyDescent="0.25">
      <c r="A4012" s="880" t="s">
        <v>8418</v>
      </c>
      <c r="B4012" s="881" t="s">
        <v>5864</v>
      </c>
      <c r="C4012" s="881" t="s">
        <v>2356</v>
      </c>
      <c r="D4012" s="882">
        <v>4.01</v>
      </c>
    </row>
    <row r="4013" spans="1:4" ht="13.5" x14ac:dyDescent="0.25">
      <c r="A4013" s="880" t="s">
        <v>8420</v>
      </c>
      <c r="B4013" s="881" t="s">
        <v>4415</v>
      </c>
      <c r="C4013" s="881" t="s">
        <v>2353</v>
      </c>
      <c r="D4013" s="882">
        <v>3.8</v>
      </c>
    </row>
    <row r="4014" spans="1:4" ht="13.5" x14ac:dyDescent="0.25">
      <c r="A4014" s="880" t="s">
        <v>8421</v>
      </c>
      <c r="B4014" s="881" t="s">
        <v>2402</v>
      </c>
      <c r="C4014" s="881" t="s">
        <v>7453</v>
      </c>
      <c r="D4014" s="882">
        <v>6.2</v>
      </c>
    </row>
    <row r="4015" spans="1:4" ht="13.5" x14ac:dyDescent="0.25">
      <c r="A4015" s="880" t="s">
        <v>8422</v>
      </c>
      <c r="B4015" s="881" t="s">
        <v>5653</v>
      </c>
      <c r="C4015" s="881" t="s">
        <v>5684</v>
      </c>
      <c r="D4015" s="882">
        <v>5.9999999999999991</v>
      </c>
    </row>
    <row r="4016" spans="1:4" ht="13.5" x14ac:dyDescent="0.25">
      <c r="A4016" s="880" t="s">
        <v>8424</v>
      </c>
      <c r="B4016" s="881" t="s">
        <v>3283</v>
      </c>
      <c r="C4016" s="881" t="s">
        <v>2085</v>
      </c>
      <c r="D4016" s="882">
        <v>6.25</v>
      </c>
    </row>
    <row r="4017" spans="1:4" ht="13.5" x14ac:dyDescent="0.25">
      <c r="A4017" s="880" t="s">
        <v>8425</v>
      </c>
      <c r="B4017" s="881" t="s">
        <v>1407</v>
      </c>
      <c r="C4017" s="881" t="s">
        <v>2355</v>
      </c>
      <c r="D4017" s="882">
        <v>5.2100000000000009</v>
      </c>
    </row>
    <row r="4018" spans="1:4" ht="13.5" x14ac:dyDescent="0.25">
      <c r="A4018" s="880" t="s">
        <v>8426</v>
      </c>
      <c r="B4018" s="881" t="s">
        <v>2706</v>
      </c>
      <c r="C4018" s="881" t="s">
        <v>7459</v>
      </c>
      <c r="D4018" s="882">
        <v>4.6499999999999995</v>
      </c>
    </row>
    <row r="4019" spans="1:4" ht="13.5" x14ac:dyDescent="0.25">
      <c r="A4019" s="880" t="s">
        <v>8427</v>
      </c>
      <c r="B4019" s="881" t="s">
        <v>7518</v>
      </c>
      <c r="C4019" s="881" t="s">
        <v>2291</v>
      </c>
      <c r="D4019" s="882">
        <v>4.2300000000000004</v>
      </c>
    </row>
    <row r="4020" spans="1:4" ht="13.5" x14ac:dyDescent="0.25">
      <c r="A4020" s="880" t="s">
        <v>8428</v>
      </c>
      <c r="B4020" s="881" t="s">
        <v>2092</v>
      </c>
      <c r="C4020" s="881" t="s">
        <v>3960</v>
      </c>
      <c r="D4020" s="882">
        <v>3.95</v>
      </c>
    </row>
    <row r="4021" spans="1:4" ht="13.5" x14ac:dyDescent="0.25">
      <c r="A4021" s="880" t="s">
        <v>8429</v>
      </c>
      <c r="B4021" s="881" t="s">
        <v>7523</v>
      </c>
      <c r="C4021" s="881" t="s">
        <v>3782</v>
      </c>
      <c r="D4021" s="882">
        <v>4.41</v>
      </c>
    </row>
    <row r="4022" spans="1:4" ht="13.5" x14ac:dyDescent="0.25">
      <c r="A4022" s="880" t="s">
        <v>8430</v>
      </c>
      <c r="B4022" s="881" t="s">
        <v>8431</v>
      </c>
      <c r="C4022" s="881" t="s">
        <v>2275</v>
      </c>
      <c r="D4022" s="882">
        <v>5.8899999999999988</v>
      </c>
    </row>
    <row r="4023" spans="1:4" ht="13.5" x14ac:dyDescent="0.25">
      <c r="A4023" s="880" t="s">
        <v>8432</v>
      </c>
      <c r="B4023" s="881" t="s">
        <v>14137</v>
      </c>
      <c r="C4023" s="881" t="s">
        <v>2434</v>
      </c>
      <c r="D4023" s="882">
        <v>5.48</v>
      </c>
    </row>
    <row r="4024" spans="1:4" ht="13.5" x14ac:dyDescent="0.25">
      <c r="A4024" s="880" t="s">
        <v>8434</v>
      </c>
      <c r="B4024" s="881" t="s">
        <v>5464</v>
      </c>
      <c r="C4024" s="881" t="s">
        <v>2200</v>
      </c>
      <c r="D4024" s="882">
        <v>5.23</v>
      </c>
    </row>
    <row r="4025" spans="1:4" ht="13.5" x14ac:dyDescent="0.25">
      <c r="A4025" s="880" t="s">
        <v>8435</v>
      </c>
      <c r="B4025" s="881" t="s">
        <v>1419</v>
      </c>
      <c r="C4025" s="881" t="s">
        <v>2334</v>
      </c>
      <c r="D4025" s="882">
        <v>5.52</v>
      </c>
    </row>
    <row r="4026" spans="1:4" ht="13.5" x14ac:dyDescent="0.25">
      <c r="A4026" s="880" t="s">
        <v>8436</v>
      </c>
      <c r="B4026" s="881" t="s">
        <v>6412</v>
      </c>
      <c r="C4026" s="881" t="s">
        <v>6237</v>
      </c>
      <c r="D4026" s="882">
        <v>4.58</v>
      </c>
    </row>
    <row r="4027" spans="1:4" ht="13.5" x14ac:dyDescent="0.25">
      <c r="A4027" s="880" t="s">
        <v>8437</v>
      </c>
      <c r="B4027" s="881" t="s">
        <v>1971</v>
      </c>
      <c r="C4027" s="881" t="s">
        <v>2034</v>
      </c>
      <c r="D4027" s="882">
        <v>4.1899999999999995</v>
      </c>
    </row>
    <row r="4028" spans="1:4" ht="13.5" x14ac:dyDescent="0.25">
      <c r="A4028" s="880" t="s">
        <v>8438</v>
      </c>
      <c r="B4028" s="881" t="s">
        <v>1979</v>
      </c>
      <c r="C4028" s="881" t="s">
        <v>4436</v>
      </c>
      <c r="D4028" s="882">
        <v>4.07</v>
      </c>
    </row>
    <row r="4029" spans="1:4" ht="13.5" x14ac:dyDescent="0.25">
      <c r="A4029" s="880" t="s">
        <v>8439</v>
      </c>
      <c r="B4029" s="881" t="s">
        <v>6914</v>
      </c>
      <c r="C4029" s="881" t="s">
        <v>2316</v>
      </c>
      <c r="D4029" s="882">
        <v>3.85</v>
      </c>
    </row>
    <row r="4030" spans="1:4" ht="13.5" x14ac:dyDescent="0.25">
      <c r="A4030" s="880" t="s">
        <v>8440</v>
      </c>
      <c r="B4030" s="881" t="s">
        <v>6520</v>
      </c>
      <c r="C4030" s="881" t="s">
        <v>2224</v>
      </c>
      <c r="D4030" s="882">
        <v>4.67</v>
      </c>
    </row>
    <row r="4031" spans="1:4" ht="13.5" x14ac:dyDescent="0.25">
      <c r="A4031" s="880" t="s">
        <v>8441</v>
      </c>
      <c r="B4031" s="881" t="s">
        <v>13468</v>
      </c>
      <c r="C4031" s="881" t="s">
        <v>1489</v>
      </c>
      <c r="D4031" s="882">
        <v>4.78</v>
      </c>
    </row>
    <row r="4032" spans="1:4" ht="13.5" x14ac:dyDescent="0.25">
      <c r="A4032" s="880" t="s">
        <v>8442</v>
      </c>
      <c r="B4032" s="881" t="s">
        <v>4699</v>
      </c>
      <c r="C4032" s="881" t="s">
        <v>3527</v>
      </c>
      <c r="D4032" s="882">
        <v>5.28</v>
      </c>
    </row>
    <row r="4033" spans="1:4" ht="13.5" x14ac:dyDescent="0.25">
      <c r="A4033" s="880" t="s">
        <v>8443</v>
      </c>
      <c r="B4033" s="881" t="s">
        <v>3094</v>
      </c>
      <c r="C4033" s="881" t="s">
        <v>5933</v>
      </c>
      <c r="D4033" s="882">
        <v>4.4399999999999995</v>
      </c>
    </row>
    <row r="4034" spans="1:4" ht="13.5" x14ac:dyDescent="0.25">
      <c r="A4034" s="880" t="s">
        <v>8444</v>
      </c>
      <c r="B4034" s="881" t="s">
        <v>8409</v>
      </c>
      <c r="C4034" s="881" t="s">
        <v>2488</v>
      </c>
      <c r="D4034" s="882">
        <v>4.04</v>
      </c>
    </row>
    <row r="4035" spans="1:4" ht="13.5" x14ac:dyDescent="0.25">
      <c r="A4035" s="880" t="s">
        <v>8445</v>
      </c>
      <c r="B4035" s="881" t="s">
        <v>1523</v>
      </c>
      <c r="C4035" s="881" t="s">
        <v>1443</v>
      </c>
      <c r="D4035" s="882">
        <v>3.7600000000000002</v>
      </c>
    </row>
    <row r="4036" spans="1:4" ht="13.5" x14ac:dyDescent="0.25">
      <c r="A4036" s="880" t="s">
        <v>8446</v>
      </c>
      <c r="B4036" s="881" t="s">
        <v>6423</v>
      </c>
      <c r="C4036" s="881" t="s">
        <v>1912</v>
      </c>
      <c r="D4036" s="882">
        <v>3.5900000000000003</v>
      </c>
    </row>
    <row r="4037" spans="1:4" ht="13.5" x14ac:dyDescent="0.25">
      <c r="A4037" s="880" t="s">
        <v>8447</v>
      </c>
      <c r="B4037" s="881" t="s">
        <v>4529</v>
      </c>
      <c r="C4037" s="881" t="s">
        <v>1444</v>
      </c>
      <c r="D4037" s="882">
        <v>4.1100000000000003</v>
      </c>
    </row>
    <row r="4038" spans="1:4" ht="13.5" x14ac:dyDescent="0.25">
      <c r="A4038" s="880" t="s">
        <v>8448</v>
      </c>
      <c r="B4038" s="881" t="s">
        <v>4904</v>
      </c>
      <c r="C4038" s="881" t="s">
        <v>5681</v>
      </c>
      <c r="D4038" s="882">
        <v>4.2700000000000005</v>
      </c>
    </row>
    <row r="4039" spans="1:4" ht="13.5" x14ac:dyDescent="0.25">
      <c r="A4039" s="880" t="s">
        <v>8449</v>
      </c>
      <c r="B4039" s="881" t="s">
        <v>7956</v>
      </c>
      <c r="C4039" s="881" t="s">
        <v>6622</v>
      </c>
      <c r="D4039" s="882">
        <v>4.1500000000000004</v>
      </c>
    </row>
    <row r="4040" spans="1:4" ht="13.5" x14ac:dyDescent="0.25">
      <c r="A4040" s="880" t="s">
        <v>8450</v>
      </c>
      <c r="B4040" s="881" t="s">
        <v>6216</v>
      </c>
      <c r="C4040" s="881" t="s">
        <v>5663</v>
      </c>
      <c r="D4040" s="882">
        <v>4.2200000000000006</v>
      </c>
    </row>
    <row r="4041" spans="1:4" ht="13.5" x14ac:dyDescent="0.25">
      <c r="A4041" s="880" t="s">
        <v>8451</v>
      </c>
      <c r="B4041" s="881" t="s">
        <v>3581</v>
      </c>
      <c r="C4041" s="881" t="s">
        <v>3395</v>
      </c>
      <c r="D4041" s="882">
        <v>4.76</v>
      </c>
    </row>
    <row r="4042" spans="1:4" ht="13.5" x14ac:dyDescent="0.25">
      <c r="A4042" s="880" t="s">
        <v>8452</v>
      </c>
      <c r="B4042" s="881" t="s">
        <v>6998</v>
      </c>
      <c r="C4042" s="881" t="s">
        <v>2356</v>
      </c>
      <c r="D4042" s="882">
        <v>4</v>
      </c>
    </row>
    <row r="4043" spans="1:4" ht="13.5" x14ac:dyDescent="0.25">
      <c r="A4043" s="880" t="s">
        <v>8453</v>
      </c>
      <c r="B4043" s="881" t="s">
        <v>7535</v>
      </c>
      <c r="C4043" s="881" t="s">
        <v>2377</v>
      </c>
      <c r="D4043" s="882">
        <v>3.75</v>
      </c>
    </row>
    <row r="4044" spans="1:4" ht="13.5" x14ac:dyDescent="0.25">
      <c r="A4044" s="880" t="s">
        <v>8454</v>
      </c>
      <c r="B4044" s="881" t="s">
        <v>4679</v>
      </c>
      <c r="C4044" s="881" t="s">
        <v>2297</v>
      </c>
      <c r="D4044" s="882">
        <v>3.73</v>
      </c>
    </row>
    <row r="4045" spans="1:4" ht="13.5" x14ac:dyDescent="0.25">
      <c r="A4045" s="880" t="s">
        <v>8455</v>
      </c>
      <c r="B4045" s="881" t="s">
        <v>4886</v>
      </c>
      <c r="C4045" s="881" t="s">
        <v>1444</v>
      </c>
      <c r="D4045" s="882">
        <v>3.56</v>
      </c>
    </row>
    <row r="4046" spans="1:4" ht="13.5" x14ac:dyDescent="0.25">
      <c r="A4046" s="880" t="s">
        <v>8456</v>
      </c>
      <c r="B4046" s="881" t="s">
        <v>14138</v>
      </c>
      <c r="C4046" s="881" t="s">
        <v>1636</v>
      </c>
      <c r="D4046" s="882">
        <v>15.6</v>
      </c>
    </row>
    <row r="4047" spans="1:4" ht="13.5" x14ac:dyDescent="0.25">
      <c r="A4047" s="880" t="s">
        <v>8458</v>
      </c>
      <c r="B4047" s="881" t="s">
        <v>8267</v>
      </c>
      <c r="C4047" s="881" t="s">
        <v>13815</v>
      </c>
      <c r="D4047" s="882">
        <v>20.079999999999998</v>
      </c>
    </row>
    <row r="4048" spans="1:4" ht="13.5" x14ac:dyDescent="0.25">
      <c r="A4048" s="880" t="s">
        <v>8460</v>
      </c>
      <c r="B4048" s="881" t="s">
        <v>14139</v>
      </c>
      <c r="C4048" s="881" t="s">
        <v>3235</v>
      </c>
      <c r="D4048" s="882">
        <v>24.439999999999998</v>
      </c>
    </row>
    <row r="4049" spans="1:4" ht="13.5" x14ac:dyDescent="0.25">
      <c r="A4049" s="880" t="s">
        <v>8461</v>
      </c>
      <c r="B4049" s="881" t="s">
        <v>7982</v>
      </c>
      <c r="C4049" s="881" t="s">
        <v>9500</v>
      </c>
      <c r="D4049" s="882">
        <v>29.240000000000002</v>
      </c>
    </row>
    <row r="4050" spans="1:4" ht="13.5" x14ac:dyDescent="0.25">
      <c r="A4050" s="880" t="s">
        <v>8463</v>
      </c>
      <c r="B4050" s="881" t="s">
        <v>5050</v>
      </c>
      <c r="C4050" s="881" t="s">
        <v>12915</v>
      </c>
      <c r="D4050" s="882">
        <v>33.92</v>
      </c>
    </row>
    <row r="4051" spans="1:4" ht="13.5" x14ac:dyDescent="0.25">
      <c r="A4051" s="880" t="s">
        <v>8464</v>
      </c>
      <c r="B4051" s="881" t="s">
        <v>14140</v>
      </c>
      <c r="C4051" s="881" t="s">
        <v>1542</v>
      </c>
      <c r="D4051" s="882">
        <v>39.680000000000007</v>
      </c>
    </row>
    <row r="4052" spans="1:4" ht="13.5" x14ac:dyDescent="0.25">
      <c r="A4052" s="880" t="s">
        <v>8465</v>
      </c>
      <c r="B4052" s="881" t="s">
        <v>14141</v>
      </c>
      <c r="C4052" s="881" t="s">
        <v>11891</v>
      </c>
      <c r="D4052" s="882">
        <v>45.75</v>
      </c>
    </row>
    <row r="4053" spans="1:4" ht="13.5" x14ac:dyDescent="0.25">
      <c r="A4053" s="880" t="s">
        <v>8466</v>
      </c>
      <c r="B4053" s="881" t="s">
        <v>14142</v>
      </c>
      <c r="C4053" s="881" t="s">
        <v>13822</v>
      </c>
      <c r="D4053" s="882">
        <v>52.930000000000007</v>
      </c>
    </row>
    <row r="4054" spans="1:4" ht="13.5" x14ac:dyDescent="0.25">
      <c r="A4054" s="880" t="s">
        <v>8467</v>
      </c>
      <c r="B4054" s="881" t="s">
        <v>14143</v>
      </c>
      <c r="C4054" s="881" t="s">
        <v>12846</v>
      </c>
      <c r="D4054" s="882">
        <v>417.04999999999995</v>
      </c>
    </row>
    <row r="4055" spans="1:4" ht="13.5" x14ac:dyDescent="0.25">
      <c r="A4055" s="880" t="s">
        <v>8469</v>
      </c>
      <c r="B4055" s="881" t="s">
        <v>8548</v>
      </c>
      <c r="C4055" s="881" t="s">
        <v>12846</v>
      </c>
      <c r="D4055" s="882">
        <v>66.22999999999999</v>
      </c>
    </row>
    <row r="4056" spans="1:4" ht="13.5" x14ac:dyDescent="0.25">
      <c r="A4056" s="880" t="s">
        <v>8470</v>
      </c>
      <c r="B4056" s="881" t="s">
        <v>14144</v>
      </c>
      <c r="C4056" s="881" t="s">
        <v>14145</v>
      </c>
      <c r="D4056" s="882">
        <v>610.95000000000005</v>
      </c>
    </row>
    <row r="4057" spans="1:4" ht="13.5" x14ac:dyDescent="0.25">
      <c r="A4057" s="880" t="s">
        <v>8471</v>
      </c>
      <c r="B4057" s="881" t="s">
        <v>14146</v>
      </c>
      <c r="C4057" s="881" t="s">
        <v>14145</v>
      </c>
      <c r="D4057" s="882">
        <v>89.15</v>
      </c>
    </row>
    <row r="4058" spans="1:4" ht="13.5" x14ac:dyDescent="0.25">
      <c r="A4058" s="880" t="s">
        <v>8472</v>
      </c>
      <c r="B4058" s="881" t="s">
        <v>8846</v>
      </c>
      <c r="C4058" s="881" t="s">
        <v>13782</v>
      </c>
      <c r="D4058" s="882">
        <v>18.559999999999999</v>
      </c>
    </row>
    <row r="4059" spans="1:4" ht="13.5" x14ac:dyDescent="0.25">
      <c r="A4059" s="880" t="s">
        <v>8474</v>
      </c>
      <c r="B4059" s="881" t="s">
        <v>12945</v>
      </c>
      <c r="C4059" s="881" t="s">
        <v>13473</v>
      </c>
      <c r="D4059" s="882">
        <v>23.880000000000003</v>
      </c>
    </row>
    <row r="4060" spans="1:4" ht="13.5" x14ac:dyDescent="0.25">
      <c r="A4060" s="880" t="s">
        <v>8475</v>
      </c>
      <c r="B4060" s="881" t="s">
        <v>13787</v>
      </c>
      <c r="C4060" s="881" t="s">
        <v>3021</v>
      </c>
      <c r="D4060" s="882">
        <v>29.189999999999998</v>
      </c>
    </row>
    <row r="4061" spans="1:4" ht="13.5" x14ac:dyDescent="0.25">
      <c r="A4061" s="880" t="s">
        <v>8477</v>
      </c>
      <c r="B4061" s="881" t="s">
        <v>6496</v>
      </c>
      <c r="C4061" s="881" t="s">
        <v>7673</v>
      </c>
      <c r="D4061" s="882">
        <v>34.79</v>
      </c>
    </row>
    <row r="4062" spans="1:4" ht="13.5" x14ac:dyDescent="0.25">
      <c r="A4062" s="880" t="s">
        <v>8478</v>
      </c>
      <c r="B4062" s="881" t="s">
        <v>14147</v>
      </c>
      <c r="C4062" s="881" t="s">
        <v>13827</v>
      </c>
      <c r="D4062" s="882">
        <v>40.409999999999997</v>
      </c>
    </row>
    <row r="4063" spans="1:4" ht="13.5" x14ac:dyDescent="0.25">
      <c r="A4063" s="880" t="s">
        <v>8479</v>
      </c>
      <c r="B4063" s="881" t="s">
        <v>14148</v>
      </c>
      <c r="C4063" s="881" t="s">
        <v>6681</v>
      </c>
      <c r="D4063" s="882">
        <v>46.87</v>
      </c>
    </row>
    <row r="4064" spans="1:4" ht="13.5" x14ac:dyDescent="0.25">
      <c r="A4064" s="880" t="s">
        <v>8480</v>
      </c>
      <c r="B4064" s="881" t="s">
        <v>14149</v>
      </c>
      <c r="C4064" s="881" t="s">
        <v>13830</v>
      </c>
      <c r="D4064" s="882">
        <v>53.730000000000004</v>
      </c>
    </row>
    <row r="4065" spans="1:4" ht="13.5" x14ac:dyDescent="0.25">
      <c r="A4065" s="880" t="s">
        <v>8481</v>
      </c>
      <c r="B4065" s="881" t="s">
        <v>5354</v>
      </c>
      <c r="C4065" s="881" t="s">
        <v>13832</v>
      </c>
      <c r="D4065" s="882">
        <v>61.9</v>
      </c>
    </row>
    <row r="4066" spans="1:4" ht="13.5" x14ac:dyDescent="0.25">
      <c r="A4066" s="880" t="s">
        <v>8482</v>
      </c>
      <c r="B4066" s="881" t="s">
        <v>14150</v>
      </c>
      <c r="C4066" s="881" t="s">
        <v>14151</v>
      </c>
      <c r="D4066" s="882">
        <v>427.6</v>
      </c>
    </row>
    <row r="4067" spans="1:4" ht="13.5" x14ac:dyDescent="0.25">
      <c r="A4067" s="880" t="s">
        <v>8483</v>
      </c>
      <c r="B4067" s="881" t="s">
        <v>14152</v>
      </c>
      <c r="C4067" s="881" t="s">
        <v>14151</v>
      </c>
      <c r="D4067" s="882">
        <v>76.78</v>
      </c>
    </row>
    <row r="4068" spans="1:4" ht="13.5" x14ac:dyDescent="0.25">
      <c r="A4068" s="880" t="s">
        <v>8484</v>
      </c>
      <c r="B4068" s="881" t="s">
        <v>14153</v>
      </c>
      <c r="C4068" s="881" t="s">
        <v>14154</v>
      </c>
      <c r="D4068" s="882">
        <v>623.88</v>
      </c>
    </row>
    <row r="4069" spans="1:4" ht="13.5" x14ac:dyDescent="0.25">
      <c r="A4069" s="880" t="s">
        <v>8485</v>
      </c>
      <c r="B4069" s="881" t="s">
        <v>14155</v>
      </c>
      <c r="C4069" s="881" t="s">
        <v>14154</v>
      </c>
      <c r="D4069" s="882">
        <v>102.07</v>
      </c>
    </row>
    <row r="4070" spans="1:4" ht="13.5" x14ac:dyDescent="0.25">
      <c r="A4070" s="880" t="s">
        <v>8487</v>
      </c>
      <c r="B4070" s="881" t="s">
        <v>2966</v>
      </c>
      <c r="C4070" s="881" t="s">
        <v>2115</v>
      </c>
      <c r="D4070" s="882">
        <v>3.4499999999999997</v>
      </c>
    </row>
    <row r="4071" spans="1:4" ht="13.5" x14ac:dyDescent="0.25">
      <c r="A4071" s="880" t="s">
        <v>8488</v>
      </c>
      <c r="B4071" s="881" t="s">
        <v>14156</v>
      </c>
      <c r="C4071" s="881" t="s">
        <v>2754</v>
      </c>
      <c r="D4071" s="882">
        <v>143.81</v>
      </c>
    </row>
    <row r="4072" spans="1:4" ht="13.5" x14ac:dyDescent="0.25">
      <c r="A4072" s="880" t="s">
        <v>8489</v>
      </c>
      <c r="B4072" s="881" t="s">
        <v>4126</v>
      </c>
      <c r="C4072" s="881" t="s">
        <v>2754</v>
      </c>
      <c r="D4072" s="882">
        <v>4.43</v>
      </c>
    </row>
    <row r="4073" spans="1:4" ht="13.5" x14ac:dyDescent="0.25">
      <c r="A4073" s="880" t="s">
        <v>8490</v>
      </c>
      <c r="B4073" s="881" t="s">
        <v>4117</v>
      </c>
      <c r="C4073" s="881" t="s">
        <v>6017</v>
      </c>
      <c r="D4073" s="882">
        <v>5.28</v>
      </c>
    </row>
    <row r="4074" spans="1:4" ht="13.5" x14ac:dyDescent="0.25">
      <c r="A4074" s="880" t="s">
        <v>8491</v>
      </c>
      <c r="B4074" s="881" t="s">
        <v>1636</v>
      </c>
      <c r="C4074" s="881" t="s">
        <v>5864</v>
      </c>
      <c r="D4074" s="882">
        <v>6.2900000000000009</v>
      </c>
    </row>
    <row r="4075" spans="1:4" ht="13.5" x14ac:dyDescent="0.25">
      <c r="A4075" s="880" t="s">
        <v>8492</v>
      </c>
      <c r="B4075" s="881" t="s">
        <v>5638</v>
      </c>
      <c r="C4075" s="881" t="s">
        <v>13082</v>
      </c>
      <c r="D4075" s="882">
        <v>7.1300000000000008</v>
      </c>
    </row>
    <row r="4076" spans="1:4" ht="13.5" x14ac:dyDescent="0.25">
      <c r="A4076" s="880" t="s">
        <v>8493</v>
      </c>
      <c r="B4076" s="881" t="s">
        <v>5309</v>
      </c>
      <c r="C4076" s="881" t="s">
        <v>1695</v>
      </c>
      <c r="D4076" s="882">
        <v>8.14</v>
      </c>
    </row>
    <row r="4077" spans="1:4" ht="13.5" x14ac:dyDescent="0.25">
      <c r="A4077" s="880" t="s">
        <v>8495</v>
      </c>
      <c r="B4077" s="881" t="s">
        <v>7118</v>
      </c>
      <c r="C4077" s="881" t="s">
        <v>5414</v>
      </c>
      <c r="D4077" s="882">
        <v>8.9899999999999984</v>
      </c>
    </row>
    <row r="4078" spans="1:4" ht="13.5" x14ac:dyDescent="0.25">
      <c r="A4078" s="880" t="s">
        <v>8497</v>
      </c>
      <c r="B4078" s="881" t="s">
        <v>14157</v>
      </c>
      <c r="C4078" s="881" t="s">
        <v>2074</v>
      </c>
      <c r="D4078" s="882">
        <v>10.010000000000002</v>
      </c>
    </row>
    <row r="4079" spans="1:4" ht="13.5" x14ac:dyDescent="0.25">
      <c r="A4079" s="880" t="s">
        <v>8500</v>
      </c>
      <c r="B4079" s="881" t="s">
        <v>8100</v>
      </c>
      <c r="C4079" s="881" t="s">
        <v>2654</v>
      </c>
      <c r="D4079" s="882">
        <v>6.54</v>
      </c>
    </row>
    <row r="4080" spans="1:4" ht="13.5" x14ac:dyDescent="0.25">
      <c r="A4080" s="880" t="s">
        <v>8501</v>
      </c>
      <c r="B4080" s="881" t="s">
        <v>14158</v>
      </c>
      <c r="C4080" s="881" t="s">
        <v>1960</v>
      </c>
      <c r="D4080" s="882">
        <v>147.6</v>
      </c>
    </row>
    <row r="4081" spans="1:4" ht="13.5" x14ac:dyDescent="0.25">
      <c r="A4081" s="880" t="s">
        <v>8502</v>
      </c>
      <c r="B4081" s="881" t="s">
        <v>14159</v>
      </c>
      <c r="C4081" s="881" t="s">
        <v>1960</v>
      </c>
      <c r="D4081" s="882">
        <v>8.2200000000000006</v>
      </c>
    </row>
    <row r="4082" spans="1:4" ht="13.5" x14ac:dyDescent="0.25">
      <c r="A4082" s="880" t="s">
        <v>8503</v>
      </c>
      <c r="B4082" s="881" t="s">
        <v>2933</v>
      </c>
      <c r="C4082" s="881" t="s">
        <v>2612</v>
      </c>
      <c r="D4082" s="882">
        <v>10.02</v>
      </c>
    </row>
    <row r="4083" spans="1:4" ht="13.5" x14ac:dyDescent="0.25">
      <c r="A4083" s="880" t="s">
        <v>8504</v>
      </c>
      <c r="B4083" s="881" t="s">
        <v>7742</v>
      </c>
      <c r="C4083" s="881" t="s">
        <v>2876</v>
      </c>
      <c r="D4083" s="882">
        <v>11.83</v>
      </c>
    </row>
    <row r="4084" spans="1:4" ht="13.5" x14ac:dyDescent="0.25">
      <c r="A4084" s="880" t="s">
        <v>8505</v>
      </c>
      <c r="B4084" s="881" t="s">
        <v>12426</v>
      </c>
      <c r="C4084" s="881" t="s">
        <v>13363</v>
      </c>
      <c r="D4084" s="882">
        <v>13.489999999999998</v>
      </c>
    </row>
    <row r="4085" spans="1:4" ht="13.5" x14ac:dyDescent="0.25">
      <c r="A4085" s="880" t="s">
        <v>8506</v>
      </c>
      <c r="B4085" s="881" t="s">
        <v>4657</v>
      </c>
      <c r="C4085" s="881" t="s">
        <v>11810</v>
      </c>
      <c r="D4085" s="882">
        <v>15.34</v>
      </c>
    </row>
    <row r="4086" spans="1:4" ht="13.5" x14ac:dyDescent="0.25">
      <c r="A4086" s="880" t="s">
        <v>8507</v>
      </c>
      <c r="B4086" s="881" t="s">
        <v>13913</v>
      </c>
      <c r="C4086" s="881" t="s">
        <v>4059</v>
      </c>
      <c r="D4086" s="882">
        <v>17.13</v>
      </c>
    </row>
    <row r="4087" spans="1:4" ht="13.5" x14ac:dyDescent="0.25">
      <c r="A4087" s="880" t="s">
        <v>8509</v>
      </c>
      <c r="B4087" s="881" t="s">
        <v>12292</v>
      </c>
      <c r="C4087" s="881" t="s">
        <v>12454</v>
      </c>
      <c r="D4087" s="882">
        <v>18.93</v>
      </c>
    </row>
    <row r="4088" spans="1:4" ht="13.5" x14ac:dyDescent="0.25">
      <c r="A4088" s="880" t="s">
        <v>8510</v>
      </c>
      <c r="B4088" s="881" t="s">
        <v>4694</v>
      </c>
      <c r="C4088" s="881" t="s">
        <v>2423</v>
      </c>
      <c r="D4088" s="882">
        <v>4.4399999999999995</v>
      </c>
    </row>
    <row r="4089" spans="1:4" ht="13.5" x14ac:dyDescent="0.25">
      <c r="A4089" s="880" t="s">
        <v>8511</v>
      </c>
      <c r="B4089" s="881" t="s">
        <v>1793</v>
      </c>
      <c r="C4089" s="881" t="s">
        <v>2423</v>
      </c>
      <c r="D4089" s="882">
        <v>3.92</v>
      </c>
    </row>
    <row r="4090" spans="1:4" ht="13.5" x14ac:dyDescent="0.25">
      <c r="A4090" s="880" t="s">
        <v>8513</v>
      </c>
      <c r="B4090" s="881" t="s">
        <v>8813</v>
      </c>
      <c r="C4090" s="881" t="s">
        <v>11875</v>
      </c>
      <c r="D4090" s="882">
        <v>6.48</v>
      </c>
    </row>
    <row r="4091" spans="1:4" ht="13.5" x14ac:dyDescent="0.25">
      <c r="A4091" s="880" t="s">
        <v>8514</v>
      </c>
      <c r="B4091" s="881" t="s">
        <v>4020</v>
      </c>
      <c r="C4091" s="881" t="s">
        <v>7518</v>
      </c>
      <c r="D4091" s="882">
        <v>4.0699999999999994</v>
      </c>
    </row>
    <row r="4092" spans="1:4" ht="13.5" x14ac:dyDescent="0.25">
      <c r="A4092" s="880" t="s">
        <v>8515</v>
      </c>
      <c r="B4092" s="881" t="s">
        <v>7567</v>
      </c>
      <c r="C4092" s="881" t="s">
        <v>2839</v>
      </c>
      <c r="D4092" s="882">
        <v>3.1599999999999997</v>
      </c>
    </row>
    <row r="4093" spans="1:4" ht="13.5" x14ac:dyDescent="0.25">
      <c r="A4093" s="880" t="s">
        <v>8516</v>
      </c>
      <c r="B4093" s="881" t="s">
        <v>3954</v>
      </c>
      <c r="C4093" s="881" t="s">
        <v>12036</v>
      </c>
      <c r="D4093" s="882">
        <v>8.3099999999999987</v>
      </c>
    </row>
    <row r="4094" spans="1:4" ht="13.5" x14ac:dyDescent="0.25">
      <c r="A4094" s="880" t="s">
        <v>8518</v>
      </c>
      <c r="B4094" s="881" t="s">
        <v>14160</v>
      </c>
      <c r="C4094" s="881" t="s">
        <v>4926</v>
      </c>
      <c r="D4094" s="882">
        <v>5.53</v>
      </c>
    </row>
    <row r="4095" spans="1:4" ht="13.5" x14ac:dyDescent="0.25">
      <c r="A4095" s="880" t="s">
        <v>8520</v>
      </c>
      <c r="B4095" s="881" t="s">
        <v>7812</v>
      </c>
      <c r="C4095" s="881" t="s">
        <v>7602</v>
      </c>
      <c r="D4095" s="882">
        <v>4.49</v>
      </c>
    </row>
    <row r="4096" spans="1:4" ht="13.5" x14ac:dyDescent="0.25">
      <c r="A4096" s="880" t="s">
        <v>8522</v>
      </c>
      <c r="B4096" s="881" t="s">
        <v>14161</v>
      </c>
      <c r="C4096" s="881" t="s">
        <v>14086</v>
      </c>
      <c r="D4096" s="882">
        <v>44.3</v>
      </c>
    </row>
    <row r="4097" spans="1:4" ht="13.5" x14ac:dyDescent="0.25">
      <c r="A4097" s="880" t="s">
        <v>8523</v>
      </c>
      <c r="B4097" s="881" t="s">
        <v>6156</v>
      </c>
      <c r="C4097" s="881" t="s">
        <v>14089</v>
      </c>
      <c r="D4097" s="882">
        <v>7.41</v>
      </c>
    </row>
    <row r="4098" spans="1:4" ht="13.5" x14ac:dyDescent="0.25">
      <c r="A4098" s="880" t="s">
        <v>8524</v>
      </c>
      <c r="B4098" s="881" t="s">
        <v>6520</v>
      </c>
      <c r="C4098" s="881" t="s">
        <v>1489</v>
      </c>
      <c r="D4098" s="882">
        <v>4.9300000000000006</v>
      </c>
    </row>
    <row r="4099" spans="1:4" ht="13.5" x14ac:dyDescent="0.25">
      <c r="A4099" s="880" t="s">
        <v>8525</v>
      </c>
      <c r="B4099" s="881" t="s">
        <v>2555</v>
      </c>
      <c r="C4099" s="881" t="s">
        <v>3527</v>
      </c>
      <c r="D4099" s="882">
        <v>4.9000000000000004</v>
      </c>
    </row>
    <row r="4100" spans="1:4" ht="13.5" x14ac:dyDescent="0.25">
      <c r="A4100" s="880" t="s">
        <v>8527</v>
      </c>
      <c r="B4100" s="881" t="s">
        <v>2091</v>
      </c>
      <c r="C4100" s="881" t="s">
        <v>5933</v>
      </c>
      <c r="D4100" s="882">
        <v>4.4799999999999995</v>
      </c>
    </row>
    <row r="4101" spans="1:4" ht="13.5" x14ac:dyDescent="0.25">
      <c r="A4101" s="880" t="s">
        <v>8528</v>
      </c>
      <c r="B4101" s="881" t="s">
        <v>2890</v>
      </c>
      <c r="C4101" s="881" t="s">
        <v>2488</v>
      </c>
      <c r="D4101" s="882">
        <v>4.29</v>
      </c>
    </row>
    <row r="4102" spans="1:4" ht="13.5" x14ac:dyDescent="0.25">
      <c r="A4102" s="880" t="s">
        <v>8529</v>
      </c>
      <c r="B4102" s="881" t="s">
        <v>2005</v>
      </c>
      <c r="C4102" s="881" t="s">
        <v>1443</v>
      </c>
      <c r="D4102" s="882">
        <v>4.0200000000000005</v>
      </c>
    </row>
    <row r="4103" spans="1:4" ht="13.5" x14ac:dyDescent="0.25">
      <c r="A4103" s="880" t="s">
        <v>8530</v>
      </c>
      <c r="B4103" s="881" t="s">
        <v>2474</v>
      </c>
      <c r="C4103" s="881" t="s">
        <v>1912</v>
      </c>
      <c r="D4103" s="882">
        <v>4.09</v>
      </c>
    </row>
    <row r="4104" spans="1:4" ht="13.5" x14ac:dyDescent="0.25">
      <c r="A4104" s="880" t="s">
        <v>8531</v>
      </c>
      <c r="B4104" s="881" t="s">
        <v>4194</v>
      </c>
      <c r="C4104" s="881" t="s">
        <v>1444</v>
      </c>
      <c r="D4104" s="882">
        <v>4.07</v>
      </c>
    </row>
    <row r="4105" spans="1:4" ht="13.5" x14ac:dyDescent="0.25">
      <c r="A4105" s="880" t="s">
        <v>8532</v>
      </c>
      <c r="B4105" s="881" t="s">
        <v>6350</v>
      </c>
      <c r="C4105" s="881" t="s">
        <v>2659</v>
      </c>
      <c r="D4105" s="882">
        <v>5.77</v>
      </c>
    </row>
    <row r="4106" spans="1:4" ht="13.5" x14ac:dyDescent="0.25">
      <c r="A4106" s="880" t="s">
        <v>8533</v>
      </c>
      <c r="B4106" s="881" t="s">
        <v>4045</v>
      </c>
      <c r="C4106" s="881" t="s">
        <v>7586</v>
      </c>
      <c r="D4106" s="882">
        <v>5.58</v>
      </c>
    </row>
    <row r="4107" spans="1:4" ht="13.5" x14ac:dyDescent="0.25">
      <c r="A4107" s="880" t="s">
        <v>8534</v>
      </c>
      <c r="B4107" s="881" t="s">
        <v>5721</v>
      </c>
      <c r="C4107" s="881" t="s">
        <v>2133</v>
      </c>
      <c r="D4107" s="882">
        <v>5.0299999999999994</v>
      </c>
    </row>
    <row r="4108" spans="1:4" ht="13.5" x14ac:dyDescent="0.25">
      <c r="A4108" s="880" t="s">
        <v>8535</v>
      </c>
      <c r="B4108" s="881" t="s">
        <v>7179</v>
      </c>
      <c r="C4108" s="881" t="s">
        <v>6357</v>
      </c>
      <c r="D4108" s="882">
        <v>4.75</v>
      </c>
    </row>
    <row r="4109" spans="1:4" ht="13.5" x14ac:dyDescent="0.25">
      <c r="A4109" s="880" t="s">
        <v>8537</v>
      </c>
      <c r="B4109" s="881" t="s">
        <v>2412</v>
      </c>
      <c r="C4109" s="881" t="s">
        <v>3395</v>
      </c>
      <c r="D4109" s="882">
        <v>4.38</v>
      </c>
    </row>
    <row r="4110" spans="1:4" ht="13.5" x14ac:dyDescent="0.25">
      <c r="A4110" s="880" t="s">
        <v>8538</v>
      </c>
      <c r="B4110" s="881" t="s">
        <v>7523</v>
      </c>
      <c r="C4110" s="881" t="s">
        <v>2358</v>
      </c>
      <c r="D4110" s="882">
        <v>4.3900000000000006</v>
      </c>
    </row>
    <row r="4111" spans="1:4" ht="13.5" x14ac:dyDescent="0.25">
      <c r="A4111" s="880" t="s">
        <v>8539</v>
      </c>
      <c r="B4111" s="881" t="s">
        <v>2274</v>
      </c>
      <c r="C4111" s="881" t="s">
        <v>2353</v>
      </c>
      <c r="D4111" s="882">
        <v>4.33</v>
      </c>
    </row>
    <row r="4112" spans="1:4" ht="13.5" x14ac:dyDescent="0.25">
      <c r="A4112" s="880" t="s">
        <v>8540</v>
      </c>
      <c r="B4112" s="881" t="s">
        <v>14162</v>
      </c>
      <c r="C4112" s="881" t="s">
        <v>7928</v>
      </c>
      <c r="D4112" s="882">
        <v>89.72999999999999</v>
      </c>
    </row>
    <row r="4113" spans="1:4" ht="13.5" x14ac:dyDescent="0.25">
      <c r="A4113" s="880" t="s">
        <v>8541</v>
      </c>
      <c r="B4113" s="881" t="s">
        <v>14163</v>
      </c>
      <c r="C4113" s="881" t="s">
        <v>1544</v>
      </c>
      <c r="D4113" s="882">
        <v>136.05000000000001</v>
      </c>
    </row>
    <row r="4114" spans="1:4" ht="13.5" x14ac:dyDescent="0.25">
      <c r="A4114" s="880" t="s">
        <v>8542</v>
      </c>
      <c r="B4114" s="881" t="s">
        <v>14164</v>
      </c>
      <c r="C4114" s="881" t="s">
        <v>4445</v>
      </c>
      <c r="D4114" s="882">
        <v>197.89</v>
      </c>
    </row>
    <row r="4115" spans="1:4" ht="13.5" x14ac:dyDescent="0.25">
      <c r="A4115" s="880" t="s">
        <v>8543</v>
      </c>
      <c r="B4115" s="881" t="s">
        <v>14165</v>
      </c>
      <c r="C4115" s="881" t="s">
        <v>4055</v>
      </c>
      <c r="D4115" s="882">
        <v>35.180000000000007</v>
      </c>
    </row>
    <row r="4116" spans="1:4" ht="13.5" x14ac:dyDescent="0.25">
      <c r="A4116" s="880" t="s">
        <v>8544</v>
      </c>
      <c r="B4116" s="881" t="s">
        <v>2731</v>
      </c>
      <c r="C4116" s="881" t="s">
        <v>8519</v>
      </c>
      <c r="D4116" s="882">
        <v>52.04</v>
      </c>
    </row>
    <row r="4117" spans="1:4" ht="13.5" x14ac:dyDescent="0.25">
      <c r="A4117" s="880" t="s">
        <v>8545</v>
      </c>
      <c r="B4117" s="881" t="s">
        <v>14166</v>
      </c>
      <c r="C4117" s="881" t="s">
        <v>6577</v>
      </c>
      <c r="D4117" s="882">
        <v>60.19</v>
      </c>
    </row>
    <row r="4118" spans="1:4" ht="13.5" x14ac:dyDescent="0.25">
      <c r="A4118" s="880" t="s">
        <v>8546</v>
      </c>
      <c r="B4118" s="881" t="s">
        <v>14167</v>
      </c>
      <c r="C4118" s="881" t="s">
        <v>5530</v>
      </c>
      <c r="D4118" s="882">
        <v>89.72</v>
      </c>
    </row>
    <row r="4119" spans="1:4" ht="13.5" x14ac:dyDescent="0.25">
      <c r="A4119" s="880" t="s">
        <v>8547</v>
      </c>
      <c r="B4119" s="881" t="s">
        <v>14168</v>
      </c>
      <c r="C4119" s="881" t="s">
        <v>6137</v>
      </c>
      <c r="D4119" s="882">
        <v>136.35000000000002</v>
      </c>
    </row>
    <row r="4120" spans="1:4" ht="13.5" x14ac:dyDescent="0.25">
      <c r="A4120" s="880" t="s">
        <v>8549</v>
      </c>
      <c r="B4120" s="881" t="s">
        <v>14169</v>
      </c>
      <c r="C4120" s="881" t="s">
        <v>8498</v>
      </c>
      <c r="D4120" s="882">
        <v>198.5</v>
      </c>
    </row>
    <row r="4121" spans="1:4" ht="13.5" x14ac:dyDescent="0.25">
      <c r="A4121" s="880" t="s">
        <v>8550</v>
      </c>
      <c r="B4121" s="881" t="s">
        <v>5098</v>
      </c>
      <c r="C4121" s="881" t="s">
        <v>6241</v>
      </c>
      <c r="D4121" s="882">
        <v>33.510000000000005</v>
      </c>
    </row>
    <row r="4122" spans="1:4" ht="13.5" x14ac:dyDescent="0.25">
      <c r="A4122" s="880" t="s">
        <v>8552</v>
      </c>
      <c r="B4122" s="881" t="s">
        <v>14170</v>
      </c>
      <c r="C4122" s="881" t="s">
        <v>7461</v>
      </c>
      <c r="D4122" s="882">
        <v>50.13</v>
      </c>
    </row>
    <row r="4123" spans="1:4" ht="13.5" x14ac:dyDescent="0.25">
      <c r="A4123" s="880" t="s">
        <v>8553</v>
      </c>
      <c r="B4123" s="881" t="s">
        <v>14171</v>
      </c>
      <c r="C4123" s="881" t="s">
        <v>4673</v>
      </c>
      <c r="D4123" s="882">
        <v>58.019999999999996</v>
      </c>
    </row>
    <row r="4124" spans="1:4" ht="13.5" x14ac:dyDescent="0.25">
      <c r="A4124" s="880" t="s">
        <v>8554</v>
      </c>
      <c r="B4124" s="881" t="s">
        <v>14172</v>
      </c>
      <c r="C4124" s="881" t="s">
        <v>7447</v>
      </c>
      <c r="D4124" s="882">
        <v>87.22</v>
      </c>
    </row>
    <row r="4125" spans="1:4" ht="13.5" x14ac:dyDescent="0.25">
      <c r="A4125" s="880" t="s">
        <v>8555</v>
      </c>
      <c r="B4125" s="881" t="s">
        <v>14173</v>
      </c>
      <c r="C4125" s="881" t="s">
        <v>4838</v>
      </c>
      <c r="D4125" s="882">
        <v>133.35999999999999</v>
      </c>
    </row>
    <row r="4126" spans="1:4" ht="13.5" x14ac:dyDescent="0.25">
      <c r="A4126" s="880" t="s">
        <v>8557</v>
      </c>
      <c r="B4126" s="881" t="s">
        <v>14174</v>
      </c>
      <c r="C4126" s="881" t="s">
        <v>12021</v>
      </c>
      <c r="D4126" s="882">
        <v>195.01999999999998</v>
      </c>
    </row>
    <row r="4127" spans="1:4" ht="13.5" x14ac:dyDescent="0.25">
      <c r="A4127" s="880" t="s">
        <v>8559</v>
      </c>
      <c r="B4127" s="881" t="s">
        <v>3292</v>
      </c>
      <c r="C4127" s="881" t="s">
        <v>7038</v>
      </c>
      <c r="D4127" s="882">
        <v>21.23</v>
      </c>
    </row>
    <row r="4128" spans="1:4" ht="13.5" x14ac:dyDescent="0.25">
      <c r="A4128" s="880" t="s">
        <v>8560</v>
      </c>
      <c r="B4128" s="881" t="s">
        <v>8563</v>
      </c>
      <c r="C4128" s="881" t="s">
        <v>2477</v>
      </c>
      <c r="D4128" s="882">
        <v>30.119999999999997</v>
      </c>
    </row>
    <row r="4129" spans="1:4" ht="13.5" x14ac:dyDescent="0.25">
      <c r="A4129" s="880" t="s">
        <v>8561</v>
      </c>
      <c r="B4129" s="881" t="s">
        <v>3221</v>
      </c>
      <c r="C4129" s="881" t="s">
        <v>2283</v>
      </c>
      <c r="D4129" s="882">
        <v>35.1</v>
      </c>
    </row>
    <row r="4130" spans="1:4" ht="13.5" x14ac:dyDescent="0.25">
      <c r="A4130" s="880" t="s">
        <v>8562</v>
      </c>
      <c r="B4130" s="881" t="s">
        <v>14175</v>
      </c>
      <c r="C4130" s="881" t="s">
        <v>7928</v>
      </c>
      <c r="D4130" s="882">
        <v>33.4</v>
      </c>
    </row>
    <row r="4131" spans="1:4" ht="13.5" x14ac:dyDescent="0.25">
      <c r="A4131" s="880" t="s">
        <v>8564</v>
      </c>
      <c r="B4131" s="881" t="s">
        <v>4076</v>
      </c>
      <c r="C4131" s="881" t="s">
        <v>7928</v>
      </c>
      <c r="D4131" s="882">
        <v>33.340000000000003</v>
      </c>
    </row>
    <row r="4132" spans="1:4" ht="13.5" x14ac:dyDescent="0.25">
      <c r="A4132" s="880" t="s">
        <v>8565</v>
      </c>
      <c r="B4132" s="881" t="s">
        <v>5340</v>
      </c>
      <c r="C4132" s="881" t="s">
        <v>7928</v>
      </c>
      <c r="D4132" s="882">
        <v>33.11</v>
      </c>
    </row>
    <row r="4133" spans="1:4" ht="13.5" x14ac:dyDescent="0.25">
      <c r="A4133" s="880" t="s">
        <v>8567</v>
      </c>
      <c r="B4133" s="881" t="s">
        <v>14176</v>
      </c>
      <c r="C4133" s="881" t="s">
        <v>1544</v>
      </c>
      <c r="D4133" s="882">
        <v>57.539999999999992</v>
      </c>
    </row>
    <row r="4134" spans="1:4" ht="13.5" x14ac:dyDescent="0.25">
      <c r="A4134" s="880" t="s">
        <v>8569</v>
      </c>
      <c r="B4134" s="881" t="s">
        <v>14176</v>
      </c>
      <c r="C4134" s="881" t="s">
        <v>1544</v>
      </c>
      <c r="D4134" s="882">
        <v>57.539999999999992</v>
      </c>
    </row>
    <row r="4135" spans="1:4" ht="13.5" x14ac:dyDescent="0.25">
      <c r="A4135" s="880" t="s">
        <v>8570</v>
      </c>
      <c r="B4135" s="881" t="s">
        <v>13960</v>
      </c>
      <c r="C4135" s="881" t="s">
        <v>1544</v>
      </c>
      <c r="D4135" s="882">
        <v>80.8</v>
      </c>
    </row>
    <row r="4136" spans="1:4" ht="13.5" x14ac:dyDescent="0.25">
      <c r="A4136" s="880" t="s">
        <v>8571</v>
      </c>
      <c r="B4136" s="881" t="s">
        <v>14177</v>
      </c>
      <c r="C4136" s="881" t="s">
        <v>4445</v>
      </c>
      <c r="D4136" s="882">
        <v>81.37</v>
      </c>
    </row>
    <row r="4137" spans="1:4" ht="13.5" x14ac:dyDescent="0.25">
      <c r="A4137" s="880" t="s">
        <v>8572</v>
      </c>
      <c r="B4137" s="881" t="s">
        <v>14177</v>
      </c>
      <c r="C4137" s="881" t="s">
        <v>4445</v>
      </c>
      <c r="D4137" s="882">
        <v>81.37</v>
      </c>
    </row>
    <row r="4138" spans="1:4" ht="13.5" x14ac:dyDescent="0.25">
      <c r="A4138" s="880" t="s">
        <v>8573</v>
      </c>
      <c r="B4138" s="881" t="s">
        <v>4399</v>
      </c>
      <c r="C4138" s="881" t="s">
        <v>1478</v>
      </c>
      <c r="D4138" s="882">
        <v>5.9499999999999993</v>
      </c>
    </row>
    <row r="4139" spans="1:4" ht="13.5" x14ac:dyDescent="0.25">
      <c r="A4139" s="880" t="s">
        <v>8574</v>
      </c>
      <c r="B4139" s="881" t="s">
        <v>14178</v>
      </c>
      <c r="C4139" s="881" t="s">
        <v>2275</v>
      </c>
      <c r="D4139" s="882">
        <v>5.8099999999999987</v>
      </c>
    </row>
    <row r="4140" spans="1:4" ht="13.5" x14ac:dyDescent="0.25">
      <c r="A4140" s="880" t="s">
        <v>8575</v>
      </c>
      <c r="B4140" s="881" t="s">
        <v>13010</v>
      </c>
      <c r="C4140" s="881" t="s">
        <v>1487</v>
      </c>
      <c r="D4140" s="882">
        <v>6.1000000000000005</v>
      </c>
    </row>
    <row r="4141" spans="1:4" ht="13.5" x14ac:dyDescent="0.25">
      <c r="A4141" s="880" t="s">
        <v>8578</v>
      </c>
      <c r="B4141" s="881" t="s">
        <v>13361</v>
      </c>
      <c r="C4141" s="881" t="s">
        <v>4055</v>
      </c>
      <c r="D4141" s="882">
        <v>14.059999999999999</v>
      </c>
    </row>
    <row r="4142" spans="1:4" ht="13.5" x14ac:dyDescent="0.25">
      <c r="A4142" s="880" t="s">
        <v>8579</v>
      </c>
      <c r="B4142" s="881" t="s">
        <v>13997</v>
      </c>
      <c r="C4142" s="881" t="s">
        <v>12173</v>
      </c>
      <c r="D4142" s="882">
        <v>5.0999999999999996</v>
      </c>
    </row>
    <row r="4143" spans="1:4" ht="13.5" x14ac:dyDescent="0.25">
      <c r="A4143" s="880" t="s">
        <v>8581</v>
      </c>
      <c r="B4143" s="881" t="s">
        <v>2866</v>
      </c>
      <c r="C4143" s="881" t="s">
        <v>4055</v>
      </c>
      <c r="D4143" s="882">
        <v>14.18</v>
      </c>
    </row>
    <row r="4144" spans="1:4" ht="13.5" x14ac:dyDescent="0.25">
      <c r="A4144" s="880" t="s">
        <v>8582</v>
      </c>
      <c r="B4144" s="881" t="s">
        <v>6241</v>
      </c>
      <c r="C4144" s="881" t="s">
        <v>4804</v>
      </c>
      <c r="D4144" s="882">
        <v>4.57</v>
      </c>
    </row>
    <row r="4145" spans="1:4" ht="13.5" x14ac:dyDescent="0.25">
      <c r="A4145" s="880" t="s">
        <v>8583</v>
      </c>
      <c r="B4145" s="881" t="s">
        <v>3489</v>
      </c>
      <c r="C4145" s="881" t="s">
        <v>2655</v>
      </c>
      <c r="D4145" s="882">
        <v>4.17</v>
      </c>
    </row>
    <row r="4146" spans="1:4" ht="13.5" x14ac:dyDescent="0.25">
      <c r="A4146" s="880" t="s">
        <v>8584</v>
      </c>
      <c r="B4146" s="881" t="s">
        <v>5864</v>
      </c>
      <c r="C4146" s="881" t="s">
        <v>2329</v>
      </c>
      <c r="D4146" s="882">
        <v>3.9099999999999997</v>
      </c>
    </row>
    <row r="4147" spans="1:4" ht="13.5" x14ac:dyDescent="0.25">
      <c r="A4147" s="880" t="s">
        <v>8585</v>
      </c>
      <c r="B4147" s="881" t="s">
        <v>8419</v>
      </c>
      <c r="C4147" s="881" t="s">
        <v>2684</v>
      </c>
      <c r="D4147" s="882">
        <v>4.3899999999999997</v>
      </c>
    </row>
    <row r="4148" spans="1:4" ht="13.5" x14ac:dyDescent="0.25">
      <c r="A4148" s="880" t="s">
        <v>8586</v>
      </c>
      <c r="B4148" s="881" t="s">
        <v>14179</v>
      </c>
      <c r="C4148" s="881" t="s">
        <v>8519</v>
      </c>
      <c r="D4148" s="882">
        <v>18.25</v>
      </c>
    </row>
    <row r="4149" spans="1:4" ht="13.5" x14ac:dyDescent="0.25">
      <c r="A4149" s="880" t="s">
        <v>8587</v>
      </c>
      <c r="B4149" s="881" t="s">
        <v>14180</v>
      </c>
      <c r="C4149" s="881" t="s">
        <v>8519</v>
      </c>
      <c r="D4149" s="882">
        <v>18.020000000000003</v>
      </c>
    </row>
    <row r="4150" spans="1:4" ht="13.5" x14ac:dyDescent="0.25">
      <c r="A4150" s="880" t="s">
        <v>8588</v>
      </c>
      <c r="B4150" s="881" t="s">
        <v>14180</v>
      </c>
      <c r="C4150" s="881" t="s">
        <v>8519</v>
      </c>
      <c r="D4150" s="882">
        <v>18.020000000000003</v>
      </c>
    </row>
    <row r="4151" spans="1:4" ht="13.5" x14ac:dyDescent="0.25">
      <c r="A4151" s="880" t="s">
        <v>8589</v>
      </c>
      <c r="B4151" s="881" t="s">
        <v>3836</v>
      </c>
      <c r="C4151" s="881" t="s">
        <v>6577</v>
      </c>
      <c r="D4151" s="882">
        <v>23.19</v>
      </c>
    </row>
    <row r="4152" spans="1:4" ht="13.5" x14ac:dyDescent="0.25">
      <c r="A4152" s="880" t="s">
        <v>8590</v>
      </c>
      <c r="B4152" s="881" t="s">
        <v>14181</v>
      </c>
      <c r="C4152" s="881" t="s">
        <v>6577</v>
      </c>
      <c r="D4152" s="882">
        <v>23.430000000000003</v>
      </c>
    </row>
    <row r="4153" spans="1:4" ht="13.5" x14ac:dyDescent="0.25">
      <c r="A4153" s="880" t="s">
        <v>8591</v>
      </c>
      <c r="B4153" s="881" t="s">
        <v>5714</v>
      </c>
      <c r="C4153" s="881" t="s">
        <v>6577</v>
      </c>
      <c r="D4153" s="882">
        <v>22.889999999999997</v>
      </c>
    </row>
    <row r="4154" spans="1:4" ht="13.5" x14ac:dyDescent="0.25">
      <c r="A4154" s="880" t="s">
        <v>8592</v>
      </c>
      <c r="B4154" s="881" t="s">
        <v>14182</v>
      </c>
      <c r="C4154" s="881" t="s">
        <v>5530</v>
      </c>
      <c r="D4154" s="882">
        <v>33.39</v>
      </c>
    </row>
    <row r="4155" spans="1:4" ht="13.5" x14ac:dyDescent="0.25">
      <c r="A4155" s="880" t="s">
        <v>8593</v>
      </c>
      <c r="B4155" s="881" t="s">
        <v>14183</v>
      </c>
      <c r="C4155" s="881" t="s">
        <v>5530</v>
      </c>
      <c r="D4155" s="882">
        <v>33.340000000000003</v>
      </c>
    </row>
    <row r="4156" spans="1:4" ht="13.5" x14ac:dyDescent="0.25">
      <c r="A4156" s="880" t="s">
        <v>8594</v>
      </c>
      <c r="B4156" s="881" t="s">
        <v>14184</v>
      </c>
      <c r="C4156" s="881" t="s">
        <v>5530</v>
      </c>
      <c r="D4156" s="882">
        <v>33.099999999999994</v>
      </c>
    </row>
    <row r="4157" spans="1:4" ht="13.5" x14ac:dyDescent="0.25">
      <c r="A4157" s="880" t="s">
        <v>8595</v>
      </c>
      <c r="B4157" s="881" t="s">
        <v>14185</v>
      </c>
      <c r="C4157" s="881" t="s">
        <v>6137</v>
      </c>
      <c r="D4157" s="882">
        <v>57.84</v>
      </c>
    </row>
    <row r="4158" spans="1:4" ht="13.5" x14ac:dyDescent="0.25">
      <c r="A4158" s="880" t="s">
        <v>8596</v>
      </c>
      <c r="B4158" s="881" t="s">
        <v>14185</v>
      </c>
      <c r="C4158" s="881" t="s">
        <v>6137</v>
      </c>
      <c r="D4158" s="882">
        <v>57.84</v>
      </c>
    </row>
    <row r="4159" spans="1:4" ht="13.5" x14ac:dyDescent="0.25">
      <c r="A4159" s="880" t="s">
        <v>8597</v>
      </c>
      <c r="B4159" s="881" t="s">
        <v>14186</v>
      </c>
      <c r="C4159" s="881" t="s">
        <v>8498</v>
      </c>
      <c r="D4159" s="882">
        <v>81.99</v>
      </c>
    </row>
    <row r="4160" spans="1:4" ht="13.5" x14ac:dyDescent="0.25">
      <c r="A4160" s="880" t="s">
        <v>8599</v>
      </c>
      <c r="B4160" s="881" t="s">
        <v>14186</v>
      </c>
      <c r="C4160" s="881" t="s">
        <v>8498</v>
      </c>
      <c r="D4160" s="882">
        <v>81.99</v>
      </c>
    </row>
    <row r="4161" spans="1:4" ht="13.5" x14ac:dyDescent="0.25">
      <c r="A4161" s="880" t="s">
        <v>8600</v>
      </c>
      <c r="B4161" s="881" t="s">
        <v>7569</v>
      </c>
      <c r="C4161" s="881" t="s">
        <v>6241</v>
      </c>
      <c r="D4161" s="882">
        <v>12.389999999999999</v>
      </c>
    </row>
    <row r="4162" spans="1:4" ht="13.5" x14ac:dyDescent="0.25">
      <c r="A4162" s="880" t="s">
        <v>8601</v>
      </c>
      <c r="B4162" s="881" t="s">
        <v>5543</v>
      </c>
      <c r="C4162" s="881" t="s">
        <v>6241</v>
      </c>
      <c r="D4162" s="882">
        <v>12.51</v>
      </c>
    </row>
    <row r="4163" spans="1:4" ht="13.5" x14ac:dyDescent="0.25">
      <c r="A4163" s="880" t="s">
        <v>8602</v>
      </c>
      <c r="B4163" s="881" t="s">
        <v>12218</v>
      </c>
      <c r="C4163" s="881" t="s">
        <v>7461</v>
      </c>
      <c r="D4163" s="882">
        <v>16.350000000000001</v>
      </c>
    </row>
    <row r="4164" spans="1:4" ht="13.5" x14ac:dyDescent="0.25">
      <c r="A4164" s="880" t="s">
        <v>8604</v>
      </c>
      <c r="B4164" s="881" t="s">
        <v>12057</v>
      </c>
      <c r="C4164" s="881" t="s">
        <v>7461</v>
      </c>
      <c r="D4164" s="882">
        <v>16.11</v>
      </c>
    </row>
    <row r="4165" spans="1:4" ht="13.5" x14ac:dyDescent="0.25">
      <c r="A4165" s="880" t="s">
        <v>8605</v>
      </c>
      <c r="B4165" s="881" t="s">
        <v>12057</v>
      </c>
      <c r="C4165" s="881" t="s">
        <v>7461</v>
      </c>
      <c r="D4165" s="882">
        <v>16.11</v>
      </c>
    </row>
    <row r="4166" spans="1:4" ht="13.5" x14ac:dyDescent="0.25">
      <c r="A4166" s="880" t="s">
        <v>8606</v>
      </c>
      <c r="B4166" s="881" t="s">
        <v>2261</v>
      </c>
      <c r="C4166" s="881" t="s">
        <v>4673</v>
      </c>
      <c r="D4166" s="882">
        <v>21.02</v>
      </c>
    </row>
    <row r="4167" spans="1:4" ht="13.5" x14ac:dyDescent="0.25">
      <c r="A4167" s="880" t="s">
        <v>8607</v>
      </c>
      <c r="B4167" s="881" t="s">
        <v>14187</v>
      </c>
      <c r="C4167" s="881" t="s">
        <v>4673</v>
      </c>
      <c r="D4167" s="882">
        <v>21.26</v>
      </c>
    </row>
    <row r="4168" spans="1:4" ht="13.5" x14ac:dyDescent="0.25">
      <c r="A4168" s="880" t="s">
        <v>8608</v>
      </c>
      <c r="B4168" s="881" t="s">
        <v>1962</v>
      </c>
      <c r="C4168" s="881" t="s">
        <v>4673</v>
      </c>
      <c r="D4168" s="882">
        <v>20.73</v>
      </c>
    </row>
    <row r="4169" spans="1:4" ht="13.5" x14ac:dyDescent="0.25">
      <c r="A4169" s="880" t="s">
        <v>8609</v>
      </c>
      <c r="B4169" s="881" t="s">
        <v>14188</v>
      </c>
      <c r="C4169" s="881" t="s">
        <v>7447</v>
      </c>
      <c r="D4169" s="882">
        <v>30.89</v>
      </c>
    </row>
    <row r="4170" spans="1:4" ht="13.5" x14ac:dyDescent="0.25">
      <c r="A4170" s="880" t="s">
        <v>8610</v>
      </c>
      <c r="B4170" s="881" t="s">
        <v>4241</v>
      </c>
      <c r="C4170" s="881" t="s">
        <v>7447</v>
      </c>
      <c r="D4170" s="882">
        <v>30.83</v>
      </c>
    </row>
    <row r="4171" spans="1:4" ht="13.5" x14ac:dyDescent="0.25">
      <c r="A4171" s="880" t="s">
        <v>8611</v>
      </c>
      <c r="B4171" s="881" t="s">
        <v>12904</v>
      </c>
      <c r="C4171" s="881" t="s">
        <v>7447</v>
      </c>
      <c r="D4171" s="882">
        <v>30.589999999999996</v>
      </c>
    </row>
    <row r="4172" spans="1:4" ht="13.5" x14ac:dyDescent="0.25">
      <c r="A4172" s="880" t="s">
        <v>8612</v>
      </c>
      <c r="B4172" s="881" t="s">
        <v>14189</v>
      </c>
      <c r="C4172" s="881" t="s">
        <v>4838</v>
      </c>
      <c r="D4172" s="882">
        <v>54.849999999999994</v>
      </c>
    </row>
    <row r="4173" spans="1:4" ht="13.5" x14ac:dyDescent="0.25">
      <c r="A4173" s="880" t="s">
        <v>8613</v>
      </c>
      <c r="B4173" s="881" t="s">
        <v>14189</v>
      </c>
      <c r="C4173" s="881" t="s">
        <v>4838</v>
      </c>
      <c r="D4173" s="882">
        <v>54.849999999999994</v>
      </c>
    </row>
    <row r="4174" spans="1:4" ht="13.5" x14ac:dyDescent="0.25">
      <c r="A4174" s="880" t="s">
        <v>8614</v>
      </c>
      <c r="B4174" s="881" t="s">
        <v>14190</v>
      </c>
      <c r="C4174" s="881" t="s">
        <v>12021</v>
      </c>
      <c r="D4174" s="882">
        <v>78.5</v>
      </c>
    </row>
    <row r="4175" spans="1:4" ht="13.5" x14ac:dyDescent="0.25">
      <c r="A4175" s="880" t="s">
        <v>8616</v>
      </c>
      <c r="B4175" s="881" t="s">
        <v>14190</v>
      </c>
      <c r="C4175" s="881" t="s">
        <v>12021</v>
      </c>
      <c r="D4175" s="882">
        <v>78.5</v>
      </c>
    </row>
    <row r="4176" spans="1:4" ht="13.5" x14ac:dyDescent="0.25">
      <c r="A4176" s="880" t="s">
        <v>8617</v>
      </c>
      <c r="B4176" s="881" t="s">
        <v>7690</v>
      </c>
      <c r="C4176" s="881" t="s">
        <v>2477</v>
      </c>
      <c r="D4176" s="882">
        <v>9.24</v>
      </c>
    </row>
    <row r="4177" spans="1:4" ht="13.5" x14ac:dyDescent="0.25">
      <c r="A4177" s="880" t="s">
        <v>8618</v>
      </c>
      <c r="B4177" s="881" t="s">
        <v>3796</v>
      </c>
      <c r="C4177" s="881" t="s">
        <v>1396</v>
      </c>
      <c r="D4177" s="882">
        <v>2.15</v>
      </c>
    </row>
    <row r="4178" spans="1:4" ht="13.5" x14ac:dyDescent="0.25">
      <c r="A4178" s="880" t="s">
        <v>8619</v>
      </c>
      <c r="B4178" s="881" t="s">
        <v>2304</v>
      </c>
      <c r="C4178" s="881" t="s">
        <v>1396</v>
      </c>
      <c r="D4178" s="882">
        <v>0.65</v>
      </c>
    </row>
    <row r="4179" spans="1:4" ht="13.5" x14ac:dyDescent="0.25">
      <c r="A4179" s="880" t="s">
        <v>8620</v>
      </c>
      <c r="B4179" s="881" t="s">
        <v>6910</v>
      </c>
      <c r="C4179" s="881" t="s">
        <v>1396</v>
      </c>
      <c r="D4179" s="882">
        <v>2.09</v>
      </c>
    </row>
    <row r="4180" spans="1:4" ht="13.5" x14ac:dyDescent="0.25">
      <c r="A4180" s="880" t="s">
        <v>8621</v>
      </c>
      <c r="B4180" s="881" t="s">
        <v>12969</v>
      </c>
      <c r="C4180" s="881" t="s">
        <v>1396</v>
      </c>
      <c r="D4180" s="882">
        <v>6.76</v>
      </c>
    </row>
    <row r="4181" spans="1:4" ht="13.5" x14ac:dyDescent="0.25">
      <c r="A4181" s="880" t="s">
        <v>8622</v>
      </c>
      <c r="B4181" s="881" t="s">
        <v>5718</v>
      </c>
      <c r="C4181" s="881" t="s">
        <v>1396</v>
      </c>
      <c r="D4181" s="882">
        <v>11.65</v>
      </c>
    </row>
    <row r="4182" spans="1:4" ht="13.5" x14ac:dyDescent="0.25">
      <c r="A4182" s="880" t="s">
        <v>8623</v>
      </c>
      <c r="B4182" s="881" t="s">
        <v>5786</v>
      </c>
      <c r="C4182" s="881" t="s">
        <v>1396</v>
      </c>
      <c r="D4182" s="882">
        <v>2.8</v>
      </c>
    </row>
    <row r="4183" spans="1:4" ht="13.5" x14ac:dyDescent="0.25">
      <c r="A4183" s="880" t="s">
        <v>8624</v>
      </c>
      <c r="B4183" s="881" t="s">
        <v>3681</v>
      </c>
      <c r="C4183" s="881" t="s">
        <v>1396</v>
      </c>
      <c r="D4183" s="882">
        <v>0.71</v>
      </c>
    </row>
    <row r="4184" spans="1:4" ht="13.5" x14ac:dyDescent="0.25">
      <c r="A4184" s="880" t="s">
        <v>8625</v>
      </c>
      <c r="B4184" s="881" t="s">
        <v>5997</v>
      </c>
      <c r="C4184" s="881" t="s">
        <v>1396</v>
      </c>
      <c r="D4184" s="882">
        <v>0.2</v>
      </c>
    </row>
    <row r="4185" spans="1:4" ht="13.5" x14ac:dyDescent="0.25">
      <c r="A4185" s="880" t="s">
        <v>8626</v>
      </c>
      <c r="B4185" s="881" t="s">
        <v>3395</v>
      </c>
      <c r="C4185" s="881" t="s">
        <v>1396</v>
      </c>
      <c r="D4185" s="882">
        <v>0.46</v>
      </c>
    </row>
    <row r="4186" spans="1:4" ht="13.5" x14ac:dyDescent="0.25">
      <c r="A4186" s="880" t="s">
        <v>8627</v>
      </c>
      <c r="B4186" s="881" t="s">
        <v>2156</v>
      </c>
      <c r="C4186" s="881" t="s">
        <v>4110</v>
      </c>
      <c r="D4186" s="882">
        <v>5.3500000000000005</v>
      </c>
    </row>
    <row r="4187" spans="1:4" ht="13.5" x14ac:dyDescent="0.25">
      <c r="A4187" s="880" t="s">
        <v>8629</v>
      </c>
      <c r="B4187" s="881" t="s">
        <v>4064</v>
      </c>
      <c r="C4187" s="881" t="s">
        <v>4110</v>
      </c>
      <c r="D4187" s="882">
        <v>4.88</v>
      </c>
    </row>
    <row r="4188" spans="1:4" ht="13.5" x14ac:dyDescent="0.25">
      <c r="A4188" s="880" t="s">
        <v>8630</v>
      </c>
      <c r="B4188" s="881" t="s">
        <v>3331</v>
      </c>
      <c r="C4188" s="881" t="s">
        <v>2355</v>
      </c>
      <c r="D4188" s="882">
        <v>6.99</v>
      </c>
    </row>
    <row r="4189" spans="1:4" ht="13.5" x14ac:dyDescent="0.25">
      <c r="A4189" s="880" t="s">
        <v>8631</v>
      </c>
      <c r="B4189" s="881" t="s">
        <v>7543</v>
      </c>
      <c r="C4189" s="881" t="s">
        <v>1910</v>
      </c>
      <c r="D4189" s="882">
        <v>5.1100000000000003</v>
      </c>
    </row>
    <row r="4190" spans="1:4" ht="13.5" x14ac:dyDescent="0.25">
      <c r="A4190" s="880" t="s">
        <v>8632</v>
      </c>
      <c r="B4190" s="881" t="s">
        <v>5958</v>
      </c>
      <c r="C4190" s="881" t="s">
        <v>1910</v>
      </c>
      <c r="D4190" s="882">
        <v>5.69</v>
      </c>
    </row>
    <row r="4191" spans="1:4" ht="13.5" x14ac:dyDescent="0.25">
      <c r="A4191" s="880" t="s">
        <v>8634</v>
      </c>
      <c r="B4191" s="881" t="s">
        <v>4908</v>
      </c>
      <c r="C4191" s="881" t="s">
        <v>3782</v>
      </c>
      <c r="D4191" s="882">
        <v>10.49</v>
      </c>
    </row>
    <row r="4192" spans="1:4" ht="13.5" x14ac:dyDescent="0.25">
      <c r="A4192" s="880" t="s">
        <v>8635</v>
      </c>
      <c r="B4192" s="881" t="s">
        <v>3820</v>
      </c>
      <c r="C4192" s="881" t="s">
        <v>3782</v>
      </c>
      <c r="D4192" s="882">
        <v>8.49</v>
      </c>
    </row>
    <row r="4193" spans="1:4" ht="13.5" x14ac:dyDescent="0.25">
      <c r="A4193" s="880" t="s">
        <v>8636</v>
      </c>
      <c r="B4193" s="881" t="s">
        <v>12136</v>
      </c>
      <c r="C4193" s="881" t="s">
        <v>12141</v>
      </c>
      <c r="D4193" s="882">
        <v>11.58</v>
      </c>
    </row>
    <row r="4194" spans="1:4" ht="13.5" x14ac:dyDescent="0.25">
      <c r="A4194" s="880" t="s">
        <v>8637</v>
      </c>
      <c r="B4194" s="881" t="s">
        <v>14191</v>
      </c>
      <c r="C4194" s="881" t="s">
        <v>12141</v>
      </c>
      <c r="D4194" s="882">
        <v>13.3</v>
      </c>
    </row>
    <row r="4195" spans="1:4" ht="13.5" x14ac:dyDescent="0.25">
      <c r="A4195" s="880" t="s">
        <v>8638</v>
      </c>
      <c r="B4195" s="881" t="s">
        <v>6845</v>
      </c>
      <c r="C4195" s="881" t="s">
        <v>3664</v>
      </c>
      <c r="D4195" s="882">
        <v>15.24</v>
      </c>
    </row>
    <row r="4196" spans="1:4" ht="13.5" x14ac:dyDescent="0.25">
      <c r="A4196" s="880" t="s">
        <v>8639</v>
      </c>
      <c r="B4196" s="881" t="s">
        <v>4732</v>
      </c>
      <c r="C4196" s="881" t="s">
        <v>3664</v>
      </c>
      <c r="D4196" s="882">
        <v>17.41</v>
      </c>
    </row>
    <row r="4197" spans="1:4" ht="13.5" x14ac:dyDescent="0.25">
      <c r="A4197" s="880" t="s">
        <v>8641</v>
      </c>
      <c r="B4197" s="881" t="s">
        <v>6464</v>
      </c>
      <c r="C4197" s="881" t="s">
        <v>3527</v>
      </c>
      <c r="D4197" s="882">
        <v>20.46</v>
      </c>
    </row>
    <row r="4198" spans="1:4" ht="13.5" x14ac:dyDescent="0.25">
      <c r="A4198" s="880" t="s">
        <v>8642</v>
      </c>
      <c r="B4198" s="881" t="s">
        <v>3270</v>
      </c>
      <c r="C4198" s="881" t="s">
        <v>3527</v>
      </c>
      <c r="D4198" s="882">
        <v>23.46</v>
      </c>
    </row>
    <row r="4199" spans="1:4" ht="13.5" x14ac:dyDescent="0.25">
      <c r="A4199" s="880" t="s">
        <v>8644</v>
      </c>
      <c r="B4199" s="881" t="s">
        <v>12424</v>
      </c>
      <c r="C4199" s="881" t="s">
        <v>2796</v>
      </c>
      <c r="D4199" s="882">
        <v>29.799999999999997</v>
      </c>
    </row>
    <row r="4200" spans="1:4" ht="13.5" x14ac:dyDescent="0.25">
      <c r="A4200" s="880" t="s">
        <v>8645</v>
      </c>
      <c r="B4200" s="881" t="s">
        <v>14192</v>
      </c>
      <c r="C4200" s="881" t="s">
        <v>2796</v>
      </c>
      <c r="D4200" s="882">
        <v>32.6</v>
      </c>
    </row>
    <row r="4201" spans="1:4" ht="13.5" x14ac:dyDescent="0.25">
      <c r="A4201" s="880" t="s">
        <v>8647</v>
      </c>
      <c r="B4201" s="881" t="s">
        <v>14193</v>
      </c>
      <c r="C4201" s="881" t="s">
        <v>2781</v>
      </c>
      <c r="D4201" s="882">
        <v>40.01</v>
      </c>
    </row>
    <row r="4202" spans="1:4" ht="13.5" x14ac:dyDescent="0.25">
      <c r="A4202" s="880" t="s">
        <v>8648</v>
      </c>
      <c r="B4202" s="881" t="s">
        <v>3947</v>
      </c>
      <c r="C4202" s="881" t="s">
        <v>2781</v>
      </c>
      <c r="D4202" s="882">
        <v>45.49</v>
      </c>
    </row>
    <row r="4203" spans="1:4" ht="13.5" x14ac:dyDescent="0.25">
      <c r="A4203" s="880" t="s">
        <v>8649</v>
      </c>
      <c r="B4203" s="881" t="s">
        <v>14194</v>
      </c>
      <c r="C4203" s="881" t="s">
        <v>2855</v>
      </c>
      <c r="D4203" s="882">
        <v>49.79</v>
      </c>
    </row>
    <row r="4204" spans="1:4" ht="13.5" x14ac:dyDescent="0.25">
      <c r="A4204" s="880" t="s">
        <v>8650</v>
      </c>
      <c r="B4204" s="881" t="s">
        <v>14195</v>
      </c>
      <c r="C4204" s="881" t="s">
        <v>2855</v>
      </c>
      <c r="D4204" s="882">
        <v>52.6</v>
      </c>
    </row>
    <row r="4205" spans="1:4" ht="13.5" x14ac:dyDescent="0.25">
      <c r="A4205" s="880" t="s">
        <v>8651</v>
      </c>
      <c r="B4205" s="881" t="s">
        <v>14196</v>
      </c>
      <c r="C4205" s="881" t="s">
        <v>3083</v>
      </c>
      <c r="D4205" s="882">
        <v>60.1</v>
      </c>
    </row>
    <row r="4206" spans="1:4" ht="13.5" x14ac:dyDescent="0.25">
      <c r="A4206" s="880" t="s">
        <v>8652</v>
      </c>
      <c r="B4206" s="881" t="s">
        <v>14197</v>
      </c>
      <c r="C4206" s="881" t="s">
        <v>3083</v>
      </c>
      <c r="D4206" s="882">
        <v>66.67</v>
      </c>
    </row>
    <row r="4207" spans="1:4" ht="13.5" x14ac:dyDescent="0.25">
      <c r="A4207" s="880" t="s">
        <v>8653</v>
      </c>
      <c r="B4207" s="881" t="s">
        <v>13669</v>
      </c>
      <c r="C4207" s="881" t="s">
        <v>5684</v>
      </c>
      <c r="D4207" s="882">
        <v>75.069999999999993</v>
      </c>
    </row>
    <row r="4208" spans="1:4" ht="13.5" x14ac:dyDescent="0.25">
      <c r="A4208" s="880" t="s">
        <v>8654</v>
      </c>
      <c r="B4208" s="881" t="s">
        <v>14198</v>
      </c>
      <c r="C4208" s="881" t="s">
        <v>5684</v>
      </c>
      <c r="D4208" s="882">
        <v>81.63</v>
      </c>
    </row>
    <row r="4209" spans="1:4" ht="13.5" x14ac:dyDescent="0.25">
      <c r="A4209" s="880" t="s">
        <v>8655</v>
      </c>
      <c r="B4209" s="881" t="s">
        <v>14199</v>
      </c>
      <c r="C4209" s="881" t="s">
        <v>3581</v>
      </c>
      <c r="D4209" s="882">
        <v>97.570000000000007</v>
      </c>
    </row>
    <row r="4210" spans="1:4" ht="13.5" x14ac:dyDescent="0.25">
      <c r="A4210" s="880" t="s">
        <v>8656</v>
      </c>
      <c r="B4210" s="881" t="s">
        <v>14200</v>
      </c>
      <c r="C4210" s="881" t="s">
        <v>3581</v>
      </c>
      <c r="D4210" s="882">
        <v>110.32000000000001</v>
      </c>
    </row>
    <row r="4211" spans="1:4" ht="13.5" x14ac:dyDescent="0.25">
      <c r="A4211" s="880" t="s">
        <v>8658</v>
      </c>
      <c r="B4211" s="881" t="s">
        <v>4173</v>
      </c>
      <c r="C4211" s="881" t="s">
        <v>5910</v>
      </c>
      <c r="D4211" s="882">
        <v>118.53</v>
      </c>
    </row>
    <row r="4212" spans="1:4" ht="13.5" x14ac:dyDescent="0.25">
      <c r="A4212" s="880" t="s">
        <v>8660</v>
      </c>
      <c r="B4212" s="881" t="s">
        <v>14201</v>
      </c>
      <c r="C4212" s="881" t="s">
        <v>5910</v>
      </c>
      <c r="D4212" s="882">
        <v>131.22</v>
      </c>
    </row>
    <row r="4213" spans="1:4" ht="13.5" x14ac:dyDescent="0.25">
      <c r="A4213" s="880" t="s">
        <v>8662</v>
      </c>
      <c r="B4213" s="881" t="s">
        <v>5835</v>
      </c>
      <c r="C4213" s="881" t="s">
        <v>6421</v>
      </c>
      <c r="D4213" s="882">
        <v>6.67</v>
      </c>
    </row>
    <row r="4214" spans="1:4" ht="13.5" x14ac:dyDescent="0.25">
      <c r="A4214" s="880" t="s">
        <v>8664</v>
      </c>
      <c r="B4214" s="881" t="s">
        <v>12454</v>
      </c>
      <c r="C4214" s="881" t="s">
        <v>1634</v>
      </c>
      <c r="D4214" s="882">
        <v>10.41</v>
      </c>
    </row>
    <row r="4215" spans="1:4" ht="13.5" x14ac:dyDescent="0.25">
      <c r="A4215" s="880" t="s">
        <v>8666</v>
      </c>
      <c r="B4215" s="881" t="s">
        <v>13191</v>
      </c>
      <c r="C4215" s="881" t="s">
        <v>2634</v>
      </c>
      <c r="D4215" s="882">
        <v>14.89</v>
      </c>
    </row>
    <row r="4216" spans="1:4" ht="13.5" x14ac:dyDescent="0.25">
      <c r="A4216" s="880" t="s">
        <v>8667</v>
      </c>
      <c r="B4216" s="881" t="s">
        <v>2203</v>
      </c>
      <c r="C4216" s="881" t="s">
        <v>4898</v>
      </c>
      <c r="D4216" s="882">
        <v>18.47</v>
      </c>
    </row>
    <row r="4217" spans="1:4" ht="13.5" x14ac:dyDescent="0.25">
      <c r="A4217" s="880" t="s">
        <v>8668</v>
      </c>
      <c r="B4217" s="881" t="s">
        <v>12907</v>
      </c>
      <c r="C4217" s="881" t="s">
        <v>3315</v>
      </c>
      <c r="D4217" s="882">
        <v>28.61</v>
      </c>
    </row>
    <row r="4218" spans="1:4" ht="13.5" x14ac:dyDescent="0.25">
      <c r="A4218" s="880" t="s">
        <v>8669</v>
      </c>
      <c r="B4218" s="881" t="s">
        <v>13246</v>
      </c>
      <c r="C4218" s="881" t="s">
        <v>4147</v>
      </c>
      <c r="D4218" s="882">
        <v>6.419999999999999</v>
      </c>
    </row>
    <row r="4219" spans="1:4" ht="13.5" x14ac:dyDescent="0.25">
      <c r="A4219" s="880" t="s">
        <v>8670</v>
      </c>
      <c r="B4219" s="881" t="s">
        <v>14202</v>
      </c>
      <c r="C4219" s="881" t="s">
        <v>2890</v>
      </c>
      <c r="D4219" s="882">
        <v>9.43</v>
      </c>
    </row>
    <row r="4220" spans="1:4" ht="13.5" x14ac:dyDescent="0.25">
      <c r="A4220" s="880" t="s">
        <v>8672</v>
      </c>
      <c r="B4220" s="881" t="s">
        <v>13852</v>
      </c>
      <c r="C4220" s="881" t="s">
        <v>3288</v>
      </c>
      <c r="D4220" s="882">
        <v>22.16</v>
      </c>
    </row>
    <row r="4221" spans="1:4" ht="13.5" x14ac:dyDescent="0.25">
      <c r="A4221" s="880" t="s">
        <v>8674</v>
      </c>
      <c r="B4221" s="881" t="s">
        <v>13625</v>
      </c>
      <c r="C4221" s="881" t="s">
        <v>7175</v>
      </c>
      <c r="D4221" s="882">
        <v>26.71</v>
      </c>
    </row>
    <row r="4222" spans="1:4" ht="13.5" x14ac:dyDescent="0.25">
      <c r="A4222" s="880" t="s">
        <v>8676</v>
      </c>
      <c r="B4222" s="881" t="s">
        <v>14203</v>
      </c>
      <c r="C4222" s="881" t="s">
        <v>2770</v>
      </c>
      <c r="D4222" s="882">
        <v>49.769999999999996</v>
      </c>
    </row>
    <row r="4223" spans="1:4" ht="13.5" x14ac:dyDescent="0.25">
      <c r="A4223" s="880" t="s">
        <v>8677</v>
      </c>
      <c r="B4223" s="881" t="s">
        <v>3644</v>
      </c>
      <c r="C4223" s="881" t="s">
        <v>13397</v>
      </c>
      <c r="D4223" s="882">
        <v>9.8400000000000016</v>
      </c>
    </row>
    <row r="4224" spans="1:4" ht="13.5" x14ac:dyDescent="0.25">
      <c r="A4224" s="880" t="s">
        <v>8678</v>
      </c>
      <c r="B4224" s="881" t="s">
        <v>3456</v>
      </c>
      <c r="C4224" s="881" t="s">
        <v>13397</v>
      </c>
      <c r="D4224" s="882">
        <v>14.709999999999999</v>
      </c>
    </row>
    <row r="4225" spans="1:4" ht="13.5" x14ac:dyDescent="0.25">
      <c r="A4225" s="880" t="s">
        <v>8679</v>
      </c>
      <c r="B4225" s="881" t="s">
        <v>4519</v>
      </c>
      <c r="C4225" s="881" t="s">
        <v>6260</v>
      </c>
      <c r="D4225" s="882">
        <v>13.73</v>
      </c>
    </row>
    <row r="4226" spans="1:4" ht="13.5" x14ac:dyDescent="0.25">
      <c r="A4226" s="880" t="s">
        <v>8680</v>
      </c>
      <c r="B4226" s="881" t="s">
        <v>11996</v>
      </c>
      <c r="C4226" s="881" t="s">
        <v>6260</v>
      </c>
      <c r="D4226" s="882">
        <v>18.93</v>
      </c>
    </row>
    <row r="4227" spans="1:4" ht="13.5" x14ac:dyDescent="0.25">
      <c r="A4227" s="880" t="s">
        <v>8681</v>
      </c>
      <c r="B4227" s="881" t="s">
        <v>11998</v>
      </c>
      <c r="C4227" s="881" t="s">
        <v>14204</v>
      </c>
      <c r="D4227" s="882">
        <v>29.28</v>
      </c>
    </row>
    <row r="4228" spans="1:4" ht="13.5" x14ac:dyDescent="0.25">
      <c r="A4228" s="880" t="s">
        <v>8682</v>
      </c>
      <c r="B4228" s="881" t="s">
        <v>13501</v>
      </c>
      <c r="C4228" s="881" t="s">
        <v>14204</v>
      </c>
      <c r="D4228" s="882">
        <v>21.810000000000002</v>
      </c>
    </row>
    <row r="4229" spans="1:4" ht="13.5" x14ac:dyDescent="0.25">
      <c r="A4229" s="880" t="s">
        <v>8683</v>
      </c>
      <c r="B4229" s="881" t="s">
        <v>5287</v>
      </c>
      <c r="C4229" s="881" t="s">
        <v>12675</v>
      </c>
      <c r="D4229" s="882">
        <v>33.99</v>
      </c>
    </row>
    <row r="4230" spans="1:4" ht="13.5" x14ac:dyDescent="0.25">
      <c r="A4230" s="880" t="s">
        <v>8685</v>
      </c>
      <c r="B4230" s="881" t="s">
        <v>14205</v>
      </c>
      <c r="C4230" s="881" t="s">
        <v>12675</v>
      </c>
      <c r="D4230" s="882">
        <v>46.44</v>
      </c>
    </row>
    <row r="4231" spans="1:4" ht="13.5" x14ac:dyDescent="0.25">
      <c r="A4231" s="880" t="s">
        <v>8687</v>
      </c>
      <c r="B4231" s="881" t="s">
        <v>14206</v>
      </c>
      <c r="C4231" s="881" t="s">
        <v>4931</v>
      </c>
      <c r="D4231" s="882">
        <v>61.830000000000005</v>
      </c>
    </row>
    <row r="4232" spans="1:4" ht="13.5" x14ac:dyDescent="0.25">
      <c r="A4232" s="880" t="s">
        <v>8688</v>
      </c>
      <c r="B4232" s="881" t="s">
        <v>14207</v>
      </c>
      <c r="C4232" s="881" t="s">
        <v>4931</v>
      </c>
      <c r="D4232" s="882">
        <v>50.43</v>
      </c>
    </row>
    <row r="4233" spans="1:4" ht="13.5" x14ac:dyDescent="0.25">
      <c r="A4233" s="880" t="s">
        <v>8689</v>
      </c>
      <c r="B4233" s="881" t="s">
        <v>13086</v>
      </c>
      <c r="C4233" s="881" t="s">
        <v>2488</v>
      </c>
      <c r="D4233" s="882">
        <v>7.82</v>
      </c>
    </row>
    <row r="4234" spans="1:4" ht="13.5" x14ac:dyDescent="0.25">
      <c r="A4234" s="880" t="s">
        <v>8690</v>
      </c>
      <c r="B4234" s="881" t="s">
        <v>14208</v>
      </c>
      <c r="C4234" s="881" t="s">
        <v>2488</v>
      </c>
      <c r="D4234" s="882">
        <v>51.84</v>
      </c>
    </row>
    <row r="4235" spans="1:4" ht="13.5" x14ac:dyDescent="0.25">
      <c r="A4235" s="880" t="s">
        <v>8691</v>
      </c>
      <c r="B4235" s="881" t="s">
        <v>14209</v>
      </c>
      <c r="C4235" s="881" t="s">
        <v>2488</v>
      </c>
      <c r="D4235" s="882">
        <v>16.420000000000002</v>
      </c>
    </row>
    <row r="4236" spans="1:4" ht="13.5" x14ac:dyDescent="0.25">
      <c r="A4236" s="880" t="s">
        <v>8692</v>
      </c>
      <c r="B4236" s="881" t="s">
        <v>14210</v>
      </c>
      <c r="C4236" s="881" t="s">
        <v>2488</v>
      </c>
      <c r="D4236" s="882">
        <v>22.040000000000003</v>
      </c>
    </row>
    <row r="4237" spans="1:4" ht="13.5" x14ac:dyDescent="0.25">
      <c r="A4237" s="880" t="s">
        <v>8693</v>
      </c>
      <c r="B4237" s="881" t="s">
        <v>12135</v>
      </c>
      <c r="C4237" s="881" t="s">
        <v>2488</v>
      </c>
      <c r="D4237" s="882">
        <v>8.86</v>
      </c>
    </row>
    <row r="4238" spans="1:4" ht="13.5" x14ac:dyDescent="0.25">
      <c r="A4238" s="880" t="s">
        <v>8694</v>
      </c>
      <c r="B4238" s="881" t="s">
        <v>14211</v>
      </c>
      <c r="C4238" s="881" t="s">
        <v>2488</v>
      </c>
      <c r="D4238" s="882">
        <v>28.85</v>
      </c>
    </row>
    <row r="4239" spans="1:4" ht="13.5" x14ac:dyDescent="0.25">
      <c r="A4239" s="880" t="s">
        <v>8696</v>
      </c>
      <c r="B4239" s="881" t="s">
        <v>5884</v>
      </c>
      <c r="C4239" s="881" t="s">
        <v>2195</v>
      </c>
      <c r="D4239" s="882">
        <v>4</v>
      </c>
    </row>
    <row r="4240" spans="1:4" ht="13.5" x14ac:dyDescent="0.25">
      <c r="A4240" s="880" t="s">
        <v>8697</v>
      </c>
      <c r="B4240" s="881" t="s">
        <v>6780</v>
      </c>
      <c r="C4240" s="881" t="s">
        <v>2195</v>
      </c>
      <c r="D4240" s="882">
        <v>3.6399999999999997</v>
      </c>
    </row>
    <row r="4241" spans="1:4" ht="13.5" x14ac:dyDescent="0.25">
      <c r="A4241" s="880" t="s">
        <v>8698</v>
      </c>
      <c r="B4241" s="881" t="s">
        <v>14212</v>
      </c>
      <c r="C4241" s="881" t="s">
        <v>2195</v>
      </c>
      <c r="D4241" s="882">
        <v>202.09</v>
      </c>
    </row>
    <row r="4242" spans="1:4" ht="13.5" x14ac:dyDescent="0.25">
      <c r="A4242" s="880" t="s">
        <v>8699</v>
      </c>
      <c r="B4242" s="881" t="s">
        <v>2016</v>
      </c>
      <c r="C4242" s="881" t="s">
        <v>2195</v>
      </c>
      <c r="D4242" s="882">
        <v>8.129999999999999</v>
      </c>
    </row>
    <row r="4243" spans="1:4" ht="13.5" x14ac:dyDescent="0.25">
      <c r="A4243" s="880" t="s">
        <v>8700</v>
      </c>
      <c r="B4243" s="881" t="s">
        <v>4589</v>
      </c>
      <c r="C4243" s="881" t="s">
        <v>2195</v>
      </c>
      <c r="D4243" s="882">
        <v>17.11</v>
      </c>
    </row>
    <row r="4244" spans="1:4" ht="13.5" x14ac:dyDescent="0.25">
      <c r="A4244" s="880" t="s">
        <v>8701</v>
      </c>
      <c r="B4244" s="881" t="s">
        <v>6163</v>
      </c>
      <c r="C4244" s="881" t="s">
        <v>2334</v>
      </c>
      <c r="D4244" s="882">
        <v>5.9399999999999995</v>
      </c>
    </row>
    <row r="4245" spans="1:4" ht="13.5" x14ac:dyDescent="0.25">
      <c r="A4245" s="880" t="s">
        <v>8702</v>
      </c>
      <c r="B4245" s="881" t="s">
        <v>2555</v>
      </c>
      <c r="C4245" s="881" t="s">
        <v>2334</v>
      </c>
      <c r="D4245" s="882">
        <v>5.09</v>
      </c>
    </row>
    <row r="4246" spans="1:4" ht="13.5" x14ac:dyDescent="0.25">
      <c r="A4246" s="880" t="s">
        <v>8703</v>
      </c>
      <c r="B4246" s="881" t="s">
        <v>14213</v>
      </c>
      <c r="C4246" s="881" t="s">
        <v>2334</v>
      </c>
      <c r="D4246" s="882">
        <v>222.13</v>
      </c>
    </row>
    <row r="4247" spans="1:4" ht="13.5" x14ac:dyDescent="0.25">
      <c r="A4247" s="880" t="s">
        <v>8704</v>
      </c>
      <c r="B4247" s="881" t="s">
        <v>11847</v>
      </c>
      <c r="C4247" s="881" t="s">
        <v>2334</v>
      </c>
      <c r="D4247" s="882">
        <v>11.200000000000001</v>
      </c>
    </row>
    <row r="4248" spans="1:4" ht="13.5" x14ac:dyDescent="0.25">
      <c r="A4248" s="880" t="s">
        <v>8705</v>
      </c>
      <c r="B4248" s="881" t="s">
        <v>2070</v>
      </c>
      <c r="C4248" s="881" t="s">
        <v>2334</v>
      </c>
      <c r="D4248" s="882">
        <v>30.06</v>
      </c>
    </row>
    <row r="4249" spans="1:4" ht="13.5" x14ac:dyDescent="0.25">
      <c r="A4249" s="880" t="s">
        <v>8707</v>
      </c>
      <c r="B4249" s="881" t="s">
        <v>2422</v>
      </c>
      <c r="C4249" s="881" t="s">
        <v>2719</v>
      </c>
      <c r="D4249" s="882">
        <v>11.52</v>
      </c>
    </row>
    <row r="4250" spans="1:4" ht="13.5" x14ac:dyDescent="0.25">
      <c r="A4250" s="880" t="s">
        <v>8709</v>
      </c>
      <c r="B4250" s="881" t="s">
        <v>3852</v>
      </c>
      <c r="C4250" s="881" t="s">
        <v>2719</v>
      </c>
      <c r="D4250" s="882">
        <v>9.8899999999999988</v>
      </c>
    </row>
    <row r="4251" spans="1:4" ht="13.5" x14ac:dyDescent="0.25">
      <c r="A4251" s="880" t="s">
        <v>8710</v>
      </c>
      <c r="B4251" s="881" t="s">
        <v>14214</v>
      </c>
      <c r="C4251" s="881" t="s">
        <v>2719</v>
      </c>
      <c r="D4251" s="882">
        <v>254.34999999999997</v>
      </c>
    </row>
    <row r="4252" spans="1:4" ht="13.5" x14ac:dyDescent="0.25">
      <c r="A4252" s="880" t="s">
        <v>8711</v>
      </c>
      <c r="B4252" s="881" t="s">
        <v>8332</v>
      </c>
      <c r="C4252" s="881" t="s">
        <v>2796</v>
      </c>
      <c r="D4252" s="882">
        <v>17.54</v>
      </c>
    </row>
    <row r="4253" spans="1:4" ht="13.5" x14ac:dyDescent="0.25">
      <c r="A4253" s="880" t="s">
        <v>8712</v>
      </c>
      <c r="B4253" s="881" t="s">
        <v>14215</v>
      </c>
      <c r="C4253" s="881" t="s">
        <v>2796</v>
      </c>
      <c r="D4253" s="882">
        <v>16.340000000000003</v>
      </c>
    </row>
    <row r="4254" spans="1:4" ht="13.5" x14ac:dyDescent="0.25">
      <c r="A4254" s="880" t="s">
        <v>8713</v>
      </c>
      <c r="B4254" s="881" t="s">
        <v>14216</v>
      </c>
      <c r="C4254" s="881" t="s">
        <v>2796</v>
      </c>
      <c r="D4254" s="882">
        <v>318.79000000000002</v>
      </c>
    </row>
    <row r="4255" spans="1:4" ht="13.5" x14ac:dyDescent="0.25">
      <c r="A4255" s="880" t="s">
        <v>8714</v>
      </c>
      <c r="B4255" s="881" t="s">
        <v>8551</v>
      </c>
      <c r="C4255" s="881" t="s">
        <v>1634</v>
      </c>
      <c r="D4255" s="882">
        <v>26.220000000000002</v>
      </c>
    </row>
    <row r="4256" spans="1:4" ht="13.5" x14ac:dyDescent="0.25">
      <c r="A4256" s="880" t="s">
        <v>8716</v>
      </c>
      <c r="B4256" s="881" t="s">
        <v>4737</v>
      </c>
      <c r="C4256" s="881" t="s">
        <v>1634</v>
      </c>
      <c r="D4256" s="882">
        <v>22.69</v>
      </c>
    </row>
    <row r="4257" spans="1:4" ht="13.5" x14ac:dyDescent="0.25">
      <c r="A4257" s="880" t="s">
        <v>8718</v>
      </c>
      <c r="B4257" s="881" t="s">
        <v>14217</v>
      </c>
      <c r="C4257" s="881" t="s">
        <v>1634</v>
      </c>
      <c r="D4257" s="882">
        <v>441.87</v>
      </c>
    </row>
    <row r="4258" spans="1:4" ht="13.5" x14ac:dyDescent="0.25">
      <c r="A4258" s="880" t="s">
        <v>8719</v>
      </c>
      <c r="B4258" s="881" t="s">
        <v>13859</v>
      </c>
      <c r="C4258" s="881" t="s">
        <v>6173</v>
      </c>
      <c r="D4258" s="882">
        <v>68.84</v>
      </c>
    </row>
    <row r="4259" spans="1:4" ht="13.5" x14ac:dyDescent="0.25">
      <c r="A4259" s="880" t="s">
        <v>8720</v>
      </c>
      <c r="B4259" s="881" t="s">
        <v>3024</v>
      </c>
      <c r="C4259" s="881" t="s">
        <v>6173</v>
      </c>
      <c r="D4259" s="882">
        <v>63.739999999999995</v>
      </c>
    </row>
    <row r="4260" spans="1:4" ht="13.5" x14ac:dyDescent="0.25">
      <c r="A4260" s="880" t="s">
        <v>8721</v>
      </c>
      <c r="B4260" s="881" t="s">
        <v>14218</v>
      </c>
      <c r="C4260" s="881" t="s">
        <v>6173</v>
      </c>
      <c r="D4260" s="882">
        <v>583.17000000000007</v>
      </c>
    </row>
    <row r="4261" spans="1:4" ht="13.5" x14ac:dyDescent="0.25">
      <c r="A4261" s="880" t="s">
        <v>8722</v>
      </c>
      <c r="B4261" s="881" t="s">
        <v>14219</v>
      </c>
      <c r="C4261" s="881" t="s">
        <v>2136</v>
      </c>
      <c r="D4261" s="882">
        <v>31.4</v>
      </c>
    </row>
    <row r="4262" spans="1:4" ht="13.5" x14ac:dyDescent="0.25">
      <c r="A4262" s="880" t="s">
        <v>8724</v>
      </c>
      <c r="B4262" s="881" t="s">
        <v>6201</v>
      </c>
      <c r="C4262" s="881" t="s">
        <v>2491</v>
      </c>
      <c r="D4262" s="882">
        <v>4.33</v>
      </c>
    </row>
    <row r="4263" spans="1:4" ht="13.5" x14ac:dyDescent="0.25">
      <c r="A4263" s="880" t="s">
        <v>8725</v>
      </c>
      <c r="B4263" s="881" t="s">
        <v>4691</v>
      </c>
      <c r="C4263" s="881" t="s">
        <v>2491</v>
      </c>
      <c r="D4263" s="882">
        <v>7.6900000000000013</v>
      </c>
    </row>
    <row r="4264" spans="1:4" ht="13.5" x14ac:dyDescent="0.25">
      <c r="A4264" s="880" t="s">
        <v>8726</v>
      </c>
      <c r="B4264" s="881" t="s">
        <v>13130</v>
      </c>
      <c r="C4264" s="881" t="s">
        <v>7005</v>
      </c>
      <c r="D4264" s="882">
        <v>7.2100000000000009</v>
      </c>
    </row>
    <row r="4265" spans="1:4" ht="13.5" x14ac:dyDescent="0.25">
      <c r="A4265" s="880" t="s">
        <v>8728</v>
      </c>
      <c r="B4265" s="881" t="s">
        <v>4329</v>
      </c>
      <c r="C4265" s="881" t="s">
        <v>7005</v>
      </c>
      <c r="D4265" s="882">
        <v>10.99</v>
      </c>
    </row>
    <row r="4266" spans="1:4" ht="13.5" x14ac:dyDescent="0.25">
      <c r="A4266" s="880" t="s">
        <v>8729</v>
      </c>
      <c r="B4266" s="881" t="s">
        <v>6700</v>
      </c>
      <c r="C4266" s="881" t="s">
        <v>7005</v>
      </c>
      <c r="D4266" s="882">
        <v>11.98</v>
      </c>
    </row>
    <row r="4267" spans="1:4" ht="13.5" x14ac:dyDescent="0.25">
      <c r="A4267" s="880" t="s">
        <v>8730</v>
      </c>
      <c r="B4267" s="881" t="s">
        <v>2125</v>
      </c>
      <c r="C4267" s="881" t="s">
        <v>4050</v>
      </c>
      <c r="D4267" s="882">
        <v>10.26</v>
      </c>
    </row>
    <row r="4268" spans="1:4" ht="13.5" x14ac:dyDescent="0.25">
      <c r="A4268" s="880" t="s">
        <v>8731</v>
      </c>
      <c r="B4268" s="881" t="s">
        <v>3184</v>
      </c>
      <c r="C4268" s="881" t="s">
        <v>2836</v>
      </c>
      <c r="D4268" s="882">
        <v>2.76</v>
      </c>
    </row>
    <row r="4269" spans="1:4" ht="13.5" x14ac:dyDescent="0.25">
      <c r="A4269" s="880" t="s">
        <v>8732</v>
      </c>
      <c r="B4269" s="881" t="s">
        <v>6336</v>
      </c>
      <c r="C4269" s="881" t="s">
        <v>2836</v>
      </c>
      <c r="D4269" s="882">
        <v>7.02</v>
      </c>
    </row>
    <row r="4270" spans="1:4" ht="13.5" x14ac:dyDescent="0.25">
      <c r="A4270" s="880" t="s">
        <v>8733</v>
      </c>
      <c r="B4270" s="881" t="s">
        <v>12177</v>
      </c>
      <c r="C4270" s="881" t="s">
        <v>2836</v>
      </c>
      <c r="D4270" s="882">
        <v>8.73</v>
      </c>
    </row>
    <row r="4271" spans="1:4" ht="13.5" x14ac:dyDescent="0.25">
      <c r="A4271" s="880" t="s">
        <v>8734</v>
      </c>
      <c r="B4271" s="881" t="s">
        <v>14220</v>
      </c>
      <c r="C4271" s="881" t="s">
        <v>2836</v>
      </c>
      <c r="D4271" s="882">
        <v>174.7</v>
      </c>
    </row>
    <row r="4272" spans="1:4" ht="13.5" x14ac:dyDescent="0.25">
      <c r="A4272" s="880" t="s">
        <v>8735</v>
      </c>
      <c r="B4272" s="881" t="s">
        <v>7175</v>
      </c>
      <c r="C4272" s="881" t="s">
        <v>1895</v>
      </c>
      <c r="D4272" s="882">
        <v>4.6500000000000004</v>
      </c>
    </row>
    <row r="4273" spans="1:4" ht="13.5" x14ac:dyDescent="0.25">
      <c r="A4273" s="880" t="s">
        <v>8736</v>
      </c>
      <c r="B4273" s="881" t="s">
        <v>2427</v>
      </c>
      <c r="C4273" s="881" t="s">
        <v>1895</v>
      </c>
      <c r="D4273" s="882">
        <v>4.3000000000000007</v>
      </c>
    </row>
    <row r="4274" spans="1:4" ht="13.5" x14ac:dyDescent="0.25">
      <c r="A4274" s="880" t="s">
        <v>8738</v>
      </c>
      <c r="B4274" s="881" t="s">
        <v>14221</v>
      </c>
      <c r="C4274" s="881" t="s">
        <v>1895</v>
      </c>
      <c r="D4274" s="882">
        <v>202.75</v>
      </c>
    </row>
    <row r="4275" spans="1:4" ht="13.5" x14ac:dyDescent="0.25">
      <c r="A4275" s="880" t="s">
        <v>8739</v>
      </c>
      <c r="B4275" s="881" t="s">
        <v>8431</v>
      </c>
      <c r="C4275" s="881" t="s">
        <v>1895</v>
      </c>
      <c r="D4275" s="882">
        <v>7.4699999999999989</v>
      </c>
    </row>
    <row r="4276" spans="1:4" ht="13.5" x14ac:dyDescent="0.25">
      <c r="A4276" s="880" t="s">
        <v>8740</v>
      </c>
      <c r="B4276" s="881" t="s">
        <v>4322</v>
      </c>
      <c r="C4276" s="881" t="s">
        <v>1895</v>
      </c>
      <c r="D4276" s="882">
        <v>8.7799999999999994</v>
      </c>
    </row>
    <row r="4277" spans="1:4" ht="13.5" x14ac:dyDescent="0.25">
      <c r="A4277" s="880" t="s">
        <v>8741</v>
      </c>
      <c r="B4277" s="881" t="s">
        <v>6974</v>
      </c>
      <c r="C4277" s="881" t="s">
        <v>1895</v>
      </c>
      <c r="D4277" s="882">
        <v>17.77</v>
      </c>
    </row>
    <row r="4278" spans="1:4" ht="13.5" x14ac:dyDescent="0.25">
      <c r="A4278" s="880" t="s">
        <v>8742</v>
      </c>
      <c r="B4278" s="881" t="s">
        <v>13209</v>
      </c>
      <c r="C4278" s="881" t="s">
        <v>2904</v>
      </c>
      <c r="D4278" s="882">
        <v>6.5900000000000007</v>
      </c>
    </row>
    <row r="4279" spans="1:4" ht="13.5" x14ac:dyDescent="0.25">
      <c r="A4279" s="880" t="s">
        <v>8743</v>
      </c>
      <c r="B4279" s="881" t="s">
        <v>7671</v>
      </c>
      <c r="C4279" s="881" t="s">
        <v>2904</v>
      </c>
      <c r="D4279" s="882">
        <v>5.7500000000000009</v>
      </c>
    </row>
    <row r="4280" spans="1:4" ht="13.5" x14ac:dyDescent="0.25">
      <c r="A4280" s="880" t="s">
        <v>8744</v>
      </c>
      <c r="B4280" s="881" t="s">
        <v>14222</v>
      </c>
      <c r="C4280" s="881" t="s">
        <v>2904</v>
      </c>
      <c r="D4280" s="882">
        <v>222.79</v>
      </c>
    </row>
    <row r="4281" spans="1:4" ht="13.5" x14ac:dyDescent="0.25">
      <c r="A4281" s="880" t="s">
        <v>8745</v>
      </c>
      <c r="B4281" s="881" t="s">
        <v>5524</v>
      </c>
      <c r="C4281" s="881" t="s">
        <v>2904</v>
      </c>
      <c r="D4281" s="882">
        <v>11.86</v>
      </c>
    </row>
    <row r="4282" spans="1:4" ht="13.5" x14ac:dyDescent="0.25">
      <c r="A4282" s="880" t="s">
        <v>8746</v>
      </c>
      <c r="B4282" s="881" t="s">
        <v>14223</v>
      </c>
      <c r="C4282" s="881" t="s">
        <v>2904</v>
      </c>
      <c r="D4282" s="882">
        <v>30.710000000000004</v>
      </c>
    </row>
    <row r="4283" spans="1:4" ht="13.5" x14ac:dyDescent="0.25">
      <c r="A4283" s="880" t="s">
        <v>8748</v>
      </c>
      <c r="B4283" s="881" t="s">
        <v>13671</v>
      </c>
      <c r="C4283" s="881" t="s">
        <v>4539</v>
      </c>
      <c r="D4283" s="882">
        <v>22.86</v>
      </c>
    </row>
    <row r="4284" spans="1:4" ht="13.5" x14ac:dyDescent="0.25">
      <c r="A4284" s="880" t="s">
        <v>8750</v>
      </c>
      <c r="B4284" s="881" t="s">
        <v>14224</v>
      </c>
      <c r="C4284" s="881" t="s">
        <v>6998</v>
      </c>
      <c r="D4284" s="882">
        <v>32.660000000000004</v>
      </c>
    </row>
    <row r="4285" spans="1:4" ht="13.5" x14ac:dyDescent="0.25">
      <c r="A4285" s="880" t="s">
        <v>8751</v>
      </c>
      <c r="B4285" s="881" t="s">
        <v>6634</v>
      </c>
      <c r="C4285" s="881" t="s">
        <v>6309</v>
      </c>
      <c r="D4285" s="882">
        <v>4.3899999999999997</v>
      </c>
    </row>
    <row r="4286" spans="1:4" ht="13.5" x14ac:dyDescent="0.25">
      <c r="A4286" s="880" t="s">
        <v>8752</v>
      </c>
      <c r="B4286" s="881" t="s">
        <v>12242</v>
      </c>
      <c r="C4286" s="881" t="s">
        <v>6309</v>
      </c>
      <c r="D4286" s="882">
        <v>7.7600000000000007</v>
      </c>
    </row>
    <row r="4287" spans="1:4" ht="13.5" x14ac:dyDescent="0.25">
      <c r="A4287" s="880" t="s">
        <v>8753</v>
      </c>
      <c r="B4287" s="881" t="s">
        <v>14225</v>
      </c>
      <c r="C4287" s="881" t="s">
        <v>13340</v>
      </c>
      <c r="D4287" s="882">
        <v>8.1</v>
      </c>
    </row>
    <row r="4288" spans="1:4" ht="13.5" x14ac:dyDescent="0.25">
      <c r="A4288" s="880" t="s">
        <v>8754</v>
      </c>
      <c r="B4288" s="881" t="s">
        <v>7207</v>
      </c>
      <c r="C4288" s="881" t="s">
        <v>13340</v>
      </c>
      <c r="D4288" s="882">
        <v>11.879999999999999</v>
      </c>
    </row>
    <row r="4289" spans="1:4" ht="13.5" x14ac:dyDescent="0.25">
      <c r="A4289" s="880" t="s">
        <v>8756</v>
      </c>
      <c r="B4289" s="881" t="s">
        <v>3991</v>
      </c>
      <c r="C4289" s="881" t="s">
        <v>13340</v>
      </c>
      <c r="D4289" s="882">
        <v>12.870000000000001</v>
      </c>
    </row>
    <row r="4290" spans="1:4" ht="13.5" x14ac:dyDescent="0.25">
      <c r="A4290" s="880" t="s">
        <v>8757</v>
      </c>
      <c r="B4290" s="881" t="s">
        <v>1981</v>
      </c>
      <c r="C4290" s="881" t="s">
        <v>8758</v>
      </c>
      <c r="D4290" s="882">
        <v>11.39</v>
      </c>
    </row>
    <row r="4291" spans="1:4" ht="13.5" x14ac:dyDescent="0.25">
      <c r="A4291" s="880" t="s">
        <v>8759</v>
      </c>
      <c r="B4291" s="881" t="s">
        <v>3944</v>
      </c>
      <c r="C4291" s="881" t="s">
        <v>2695</v>
      </c>
      <c r="D4291" s="882">
        <v>2.8100000000000005</v>
      </c>
    </row>
    <row r="4292" spans="1:4" ht="13.5" x14ac:dyDescent="0.25">
      <c r="A4292" s="880" t="s">
        <v>8760</v>
      </c>
      <c r="B4292" s="881" t="s">
        <v>13175</v>
      </c>
      <c r="C4292" s="881" t="s">
        <v>2695</v>
      </c>
      <c r="D4292" s="882">
        <v>7.08</v>
      </c>
    </row>
    <row r="4293" spans="1:4" ht="13.5" x14ac:dyDescent="0.25">
      <c r="A4293" s="880" t="s">
        <v>8762</v>
      </c>
      <c r="B4293" s="881" t="s">
        <v>7834</v>
      </c>
      <c r="C4293" s="881" t="s">
        <v>2695</v>
      </c>
      <c r="D4293" s="882">
        <v>8.7799999999999994</v>
      </c>
    </row>
    <row r="4294" spans="1:4" ht="13.5" x14ac:dyDescent="0.25">
      <c r="A4294" s="880" t="s">
        <v>8764</v>
      </c>
      <c r="B4294" s="881" t="s">
        <v>14226</v>
      </c>
      <c r="C4294" s="881" t="s">
        <v>2695</v>
      </c>
      <c r="D4294" s="882">
        <v>174.76000000000002</v>
      </c>
    </row>
    <row r="4295" spans="1:4" ht="13.5" x14ac:dyDescent="0.25">
      <c r="A4295" s="880" t="s">
        <v>8766</v>
      </c>
      <c r="B4295" s="881" t="s">
        <v>7671</v>
      </c>
      <c r="C4295" s="881" t="s">
        <v>3067</v>
      </c>
      <c r="D4295" s="882">
        <v>5.24</v>
      </c>
    </row>
    <row r="4296" spans="1:4" ht="13.5" x14ac:dyDescent="0.25">
      <c r="A4296" s="880" t="s">
        <v>8767</v>
      </c>
      <c r="B4296" s="881" t="s">
        <v>5494</v>
      </c>
      <c r="C4296" s="881" t="s">
        <v>3067</v>
      </c>
      <c r="D4296" s="882">
        <v>4.879999999999999</v>
      </c>
    </row>
    <row r="4297" spans="1:4" ht="13.5" x14ac:dyDescent="0.25">
      <c r="A4297" s="880" t="s">
        <v>8768</v>
      </c>
      <c r="B4297" s="881" t="s">
        <v>14227</v>
      </c>
      <c r="C4297" s="881" t="s">
        <v>3067</v>
      </c>
      <c r="D4297" s="882">
        <v>203.33</v>
      </c>
    </row>
    <row r="4298" spans="1:4" ht="13.5" x14ac:dyDescent="0.25">
      <c r="A4298" s="880" t="s">
        <v>8769</v>
      </c>
      <c r="B4298" s="881" t="s">
        <v>7338</v>
      </c>
      <c r="C4298" s="881" t="s">
        <v>3067</v>
      </c>
      <c r="D4298" s="882">
        <v>8.0499999999999989</v>
      </c>
    </row>
    <row r="4299" spans="1:4" ht="13.5" x14ac:dyDescent="0.25">
      <c r="A4299" s="880" t="s">
        <v>8770</v>
      </c>
      <c r="B4299" s="881" t="s">
        <v>3924</v>
      </c>
      <c r="C4299" s="881" t="s">
        <v>3067</v>
      </c>
      <c r="D4299" s="882">
        <v>9.3699999999999992</v>
      </c>
    </row>
    <row r="4300" spans="1:4" ht="13.5" x14ac:dyDescent="0.25">
      <c r="A4300" s="880" t="s">
        <v>8771</v>
      </c>
      <c r="B4300" s="881" t="s">
        <v>6705</v>
      </c>
      <c r="C4300" s="881" t="s">
        <v>3067</v>
      </c>
      <c r="D4300" s="882">
        <v>18.349999999999998</v>
      </c>
    </row>
    <row r="4301" spans="1:4" ht="13.5" x14ac:dyDescent="0.25">
      <c r="A4301" s="880" t="s">
        <v>8772</v>
      </c>
      <c r="B4301" s="881" t="s">
        <v>5517</v>
      </c>
      <c r="C4301" s="881" t="s">
        <v>1863</v>
      </c>
      <c r="D4301" s="882">
        <v>7.629999999999999</v>
      </c>
    </row>
    <row r="4302" spans="1:4" ht="13.5" x14ac:dyDescent="0.25">
      <c r="A4302" s="880" t="s">
        <v>8773</v>
      </c>
      <c r="B4302" s="881" t="s">
        <v>14228</v>
      </c>
      <c r="C4302" s="881" t="s">
        <v>1863</v>
      </c>
      <c r="D4302" s="882">
        <v>12.9</v>
      </c>
    </row>
    <row r="4303" spans="1:4" ht="13.5" x14ac:dyDescent="0.25">
      <c r="A4303" s="880" t="s">
        <v>8774</v>
      </c>
      <c r="B4303" s="881" t="s">
        <v>5587</v>
      </c>
      <c r="C4303" s="881" t="s">
        <v>1863</v>
      </c>
      <c r="D4303" s="882">
        <v>31.759999999999998</v>
      </c>
    </row>
    <row r="4304" spans="1:4" ht="13.5" x14ac:dyDescent="0.25">
      <c r="A4304" s="880" t="s">
        <v>8776</v>
      </c>
      <c r="B4304" s="881" t="s">
        <v>14229</v>
      </c>
      <c r="C4304" s="881" t="s">
        <v>1863</v>
      </c>
      <c r="D4304" s="882">
        <v>223.82999999999998</v>
      </c>
    </row>
    <row r="4305" spans="1:4" ht="13.5" x14ac:dyDescent="0.25">
      <c r="A4305" s="880" t="s">
        <v>8777</v>
      </c>
      <c r="B4305" s="881" t="s">
        <v>13120</v>
      </c>
      <c r="C4305" s="881" t="s">
        <v>3350</v>
      </c>
      <c r="D4305" s="882">
        <v>22.95</v>
      </c>
    </row>
    <row r="4306" spans="1:4" ht="13.5" x14ac:dyDescent="0.25">
      <c r="A4306" s="880" t="s">
        <v>8778</v>
      </c>
      <c r="B4306" s="881" t="s">
        <v>14230</v>
      </c>
      <c r="C4306" s="881" t="s">
        <v>1683</v>
      </c>
      <c r="D4306" s="882">
        <v>33.83</v>
      </c>
    </row>
    <row r="4307" spans="1:4" ht="13.5" x14ac:dyDescent="0.25">
      <c r="A4307" s="880" t="s">
        <v>8779</v>
      </c>
      <c r="B4307" s="881" t="s">
        <v>4045</v>
      </c>
      <c r="C4307" s="881" t="s">
        <v>6787</v>
      </c>
      <c r="D4307" s="882">
        <v>6.24</v>
      </c>
    </row>
    <row r="4308" spans="1:4" ht="13.5" x14ac:dyDescent="0.25">
      <c r="A4308" s="880" t="s">
        <v>8780</v>
      </c>
      <c r="B4308" s="881" t="s">
        <v>8008</v>
      </c>
      <c r="C4308" s="881" t="s">
        <v>6787</v>
      </c>
      <c r="D4308" s="882">
        <v>10.020000000000001</v>
      </c>
    </row>
    <row r="4309" spans="1:4" ht="13.5" x14ac:dyDescent="0.25">
      <c r="A4309" s="880" t="s">
        <v>8782</v>
      </c>
      <c r="B4309" s="881" t="s">
        <v>6193</v>
      </c>
      <c r="C4309" s="881" t="s">
        <v>6787</v>
      </c>
      <c r="D4309" s="882">
        <v>11.01</v>
      </c>
    </row>
    <row r="4310" spans="1:4" ht="13.5" x14ac:dyDescent="0.25">
      <c r="A4310" s="880" t="s">
        <v>8783</v>
      </c>
      <c r="B4310" s="881" t="s">
        <v>5038</v>
      </c>
      <c r="C4310" s="881" t="s">
        <v>2622</v>
      </c>
      <c r="D4310" s="882">
        <v>9.32</v>
      </c>
    </row>
    <row r="4311" spans="1:4" ht="13.5" x14ac:dyDescent="0.25">
      <c r="A4311" s="880" t="s">
        <v>8784</v>
      </c>
      <c r="B4311" s="881" t="s">
        <v>14231</v>
      </c>
      <c r="C4311" s="881" t="s">
        <v>1437</v>
      </c>
      <c r="D4311" s="882">
        <v>21.349999999999998</v>
      </c>
    </row>
    <row r="4312" spans="1:4" ht="13.5" x14ac:dyDescent="0.25">
      <c r="A4312" s="880" t="s">
        <v>8786</v>
      </c>
      <c r="B4312" s="881" t="s">
        <v>5135</v>
      </c>
      <c r="C4312" s="881" t="s">
        <v>5716</v>
      </c>
      <c r="D4312" s="882">
        <v>33.44</v>
      </c>
    </row>
    <row r="4313" spans="1:4" ht="13.5" x14ac:dyDescent="0.25">
      <c r="A4313" s="880" t="s">
        <v>8788</v>
      </c>
      <c r="B4313" s="881" t="s">
        <v>4536</v>
      </c>
      <c r="C4313" s="881" t="s">
        <v>4846</v>
      </c>
      <c r="D4313" s="882">
        <v>48.89</v>
      </c>
    </row>
    <row r="4314" spans="1:4" ht="13.5" x14ac:dyDescent="0.25">
      <c r="A4314" s="880" t="s">
        <v>8789</v>
      </c>
      <c r="B4314" s="881" t="s">
        <v>3411</v>
      </c>
      <c r="C4314" s="881" t="s">
        <v>1575</v>
      </c>
      <c r="D4314" s="882">
        <v>110.76</v>
      </c>
    </row>
    <row r="4315" spans="1:4" ht="13.5" x14ac:dyDescent="0.25">
      <c r="A4315" s="880" t="s">
        <v>8791</v>
      </c>
      <c r="B4315" s="881" t="s">
        <v>12798</v>
      </c>
      <c r="C4315" s="881" t="s">
        <v>7977</v>
      </c>
      <c r="D4315" s="882">
        <v>47.57</v>
      </c>
    </row>
    <row r="4316" spans="1:4" ht="13.5" x14ac:dyDescent="0.25">
      <c r="A4316" s="880" t="s">
        <v>8792</v>
      </c>
      <c r="B4316" s="881" t="s">
        <v>8238</v>
      </c>
      <c r="C4316" s="881" t="s">
        <v>1863</v>
      </c>
      <c r="D4316" s="882">
        <v>441.57</v>
      </c>
    </row>
    <row r="4317" spans="1:4" ht="13.5" x14ac:dyDescent="0.25">
      <c r="A4317" s="880" t="s">
        <v>8793</v>
      </c>
      <c r="B4317" s="881" t="s">
        <v>14232</v>
      </c>
      <c r="C4317" s="881" t="s">
        <v>1611</v>
      </c>
      <c r="D4317" s="882">
        <v>59.68</v>
      </c>
    </row>
    <row r="4318" spans="1:4" ht="13.5" x14ac:dyDescent="0.25">
      <c r="A4318" s="880" t="s">
        <v>8795</v>
      </c>
      <c r="B4318" s="881" t="s">
        <v>13609</v>
      </c>
      <c r="C4318" s="881" t="s">
        <v>14233</v>
      </c>
      <c r="D4318" s="882">
        <v>55.959999999999994</v>
      </c>
    </row>
    <row r="4319" spans="1:4" ht="13.5" x14ac:dyDescent="0.25">
      <c r="A4319" s="880" t="s">
        <v>8796</v>
      </c>
      <c r="B4319" s="881" t="s">
        <v>14234</v>
      </c>
      <c r="C4319" s="881" t="s">
        <v>5597</v>
      </c>
      <c r="D4319" s="882">
        <v>76.44</v>
      </c>
    </row>
    <row r="4320" spans="1:4" ht="13.5" x14ac:dyDescent="0.25">
      <c r="A4320" s="880" t="s">
        <v>8798</v>
      </c>
      <c r="B4320" s="881" t="s">
        <v>14235</v>
      </c>
      <c r="C4320" s="881" t="s">
        <v>14236</v>
      </c>
      <c r="D4320" s="882">
        <v>70.949999999999989</v>
      </c>
    </row>
    <row r="4321" spans="1:4" ht="13.5" x14ac:dyDescent="0.25">
      <c r="A4321" s="880" t="s">
        <v>8801</v>
      </c>
      <c r="B4321" s="881" t="s">
        <v>14237</v>
      </c>
      <c r="C4321" s="881" t="s">
        <v>14238</v>
      </c>
      <c r="D4321" s="882">
        <v>59.430000000000007</v>
      </c>
    </row>
    <row r="4322" spans="1:4" ht="13.5" x14ac:dyDescent="0.25">
      <c r="A4322" s="880" t="s">
        <v>8802</v>
      </c>
      <c r="B4322" s="881" t="s">
        <v>14239</v>
      </c>
      <c r="C4322" s="881" t="s">
        <v>14240</v>
      </c>
      <c r="D4322" s="882">
        <v>65.490000000000009</v>
      </c>
    </row>
    <row r="4323" spans="1:4" ht="13.5" x14ac:dyDescent="0.25">
      <c r="A4323" s="880" t="s">
        <v>8803</v>
      </c>
      <c r="B4323" s="881" t="s">
        <v>4497</v>
      </c>
      <c r="C4323" s="881" t="s">
        <v>14238</v>
      </c>
      <c r="D4323" s="882">
        <v>61.75</v>
      </c>
    </row>
    <row r="4324" spans="1:4" ht="13.5" x14ac:dyDescent="0.25">
      <c r="A4324" s="880" t="s">
        <v>8804</v>
      </c>
      <c r="B4324" s="881" t="s">
        <v>14241</v>
      </c>
      <c r="C4324" s="881" t="s">
        <v>14242</v>
      </c>
      <c r="D4324" s="882">
        <v>80.639999999999986</v>
      </c>
    </row>
    <row r="4325" spans="1:4" ht="13.5" x14ac:dyDescent="0.25">
      <c r="A4325" s="880" t="s">
        <v>8805</v>
      </c>
      <c r="B4325" s="881" t="s">
        <v>14243</v>
      </c>
      <c r="C4325" s="881" t="s">
        <v>12744</v>
      </c>
      <c r="D4325" s="882">
        <v>77.320000000000022</v>
      </c>
    </row>
    <row r="4326" spans="1:4" ht="13.5" x14ac:dyDescent="0.25">
      <c r="A4326" s="880" t="s">
        <v>8806</v>
      </c>
      <c r="B4326" s="881" t="s">
        <v>14244</v>
      </c>
      <c r="C4326" s="881" t="s">
        <v>13196</v>
      </c>
      <c r="D4326" s="882">
        <v>85.710000000000008</v>
      </c>
    </row>
    <row r="4327" spans="1:4" ht="13.5" x14ac:dyDescent="0.25">
      <c r="A4327" s="880" t="s">
        <v>8807</v>
      </c>
      <c r="B4327" s="881" t="s">
        <v>14245</v>
      </c>
      <c r="C4327" s="881" t="s">
        <v>14246</v>
      </c>
      <c r="D4327" s="882">
        <v>100.71000000000001</v>
      </c>
    </row>
    <row r="4328" spans="1:4" ht="13.5" x14ac:dyDescent="0.25">
      <c r="A4328" s="880" t="s">
        <v>8808</v>
      </c>
      <c r="B4328" s="881" t="s">
        <v>4438</v>
      </c>
      <c r="C4328" s="881" t="s">
        <v>1444</v>
      </c>
      <c r="D4328" s="882">
        <v>0.36</v>
      </c>
    </row>
    <row r="4329" spans="1:4" ht="13.5" x14ac:dyDescent="0.25">
      <c r="A4329" s="880" t="s">
        <v>8809</v>
      </c>
      <c r="B4329" s="881" t="s">
        <v>2667</v>
      </c>
      <c r="C4329" s="881" t="s">
        <v>1767</v>
      </c>
      <c r="D4329" s="882">
        <v>1.22</v>
      </c>
    </row>
    <row r="4330" spans="1:4" ht="13.5" x14ac:dyDescent="0.25">
      <c r="A4330" s="880" t="s">
        <v>8810</v>
      </c>
      <c r="B4330" s="881" t="s">
        <v>2660</v>
      </c>
      <c r="C4330" s="881" t="s">
        <v>1444</v>
      </c>
      <c r="D4330" s="882">
        <v>0.41</v>
      </c>
    </row>
    <row r="4331" spans="1:4" ht="13.5" x14ac:dyDescent="0.25">
      <c r="A4331" s="880" t="s">
        <v>8811</v>
      </c>
      <c r="B4331" s="881" t="s">
        <v>3664</v>
      </c>
      <c r="C4331" s="881" t="s">
        <v>1573</v>
      </c>
      <c r="D4331" s="882">
        <v>1.3499999999999999</v>
      </c>
    </row>
    <row r="4332" spans="1:4" ht="13.5" x14ac:dyDescent="0.25">
      <c r="A4332" s="880" t="s">
        <v>8812</v>
      </c>
      <c r="B4332" s="881" t="s">
        <v>7642</v>
      </c>
      <c r="C4332" s="881" t="s">
        <v>3243</v>
      </c>
      <c r="D4332" s="882">
        <v>30.619999999999997</v>
      </c>
    </row>
    <row r="4333" spans="1:4" ht="13.5" x14ac:dyDescent="0.25">
      <c r="A4333" s="880" t="s">
        <v>14247</v>
      </c>
      <c r="B4333" s="881" t="s">
        <v>6974</v>
      </c>
      <c r="C4333" s="881" t="s">
        <v>2381</v>
      </c>
      <c r="D4333" s="882">
        <v>15.100000000000001</v>
      </c>
    </row>
    <row r="4334" spans="1:4" ht="13.5" x14ac:dyDescent="0.25">
      <c r="A4334" s="880" t="s">
        <v>14248</v>
      </c>
      <c r="B4334" s="881" t="s">
        <v>14249</v>
      </c>
      <c r="C4334" s="881" t="s">
        <v>3335</v>
      </c>
      <c r="D4334" s="882">
        <v>20</v>
      </c>
    </row>
    <row r="4335" spans="1:4" ht="13.5" x14ac:dyDescent="0.25">
      <c r="A4335" s="880" t="s">
        <v>14250</v>
      </c>
      <c r="B4335" s="881" t="s">
        <v>4510</v>
      </c>
      <c r="C4335" s="881" t="s">
        <v>6914</v>
      </c>
      <c r="D4335" s="882">
        <v>11.05</v>
      </c>
    </row>
    <row r="4336" spans="1:4" ht="13.5" x14ac:dyDescent="0.25">
      <c r="A4336" s="880" t="s">
        <v>14251</v>
      </c>
      <c r="B4336" s="881" t="s">
        <v>14252</v>
      </c>
      <c r="C4336" s="881" t="s">
        <v>2226</v>
      </c>
      <c r="D4336" s="882">
        <v>19.829999999999998</v>
      </c>
    </row>
    <row r="4337" spans="1:4" ht="13.5" x14ac:dyDescent="0.25">
      <c r="A4337" s="880" t="s">
        <v>14253</v>
      </c>
      <c r="B4337" s="881" t="s">
        <v>13793</v>
      </c>
      <c r="C4337" s="881" t="s">
        <v>6812</v>
      </c>
      <c r="D4337" s="882">
        <v>23.39</v>
      </c>
    </row>
    <row r="4338" spans="1:4" ht="13.5" x14ac:dyDescent="0.25">
      <c r="A4338" s="880" t="s">
        <v>14254</v>
      </c>
      <c r="B4338" s="881" t="s">
        <v>14255</v>
      </c>
      <c r="C4338" s="881" t="s">
        <v>8019</v>
      </c>
      <c r="D4338" s="882">
        <v>27.83</v>
      </c>
    </row>
    <row r="4339" spans="1:4" ht="13.5" x14ac:dyDescent="0.25">
      <c r="A4339" s="880" t="s">
        <v>14256</v>
      </c>
      <c r="B4339" s="881" t="s">
        <v>2417</v>
      </c>
      <c r="C4339" s="881" t="s">
        <v>7596</v>
      </c>
      <c r="D4339" s="882">
        <v>23.060000000000002</v>
      </c>
    </row>
    <row r="4340" spans="1:4" ht="13.5" x14ac:dyDescent="0.25">
      <c r="A4340" s="880" t="s">
        <v>14257</v>
      </c>
      <c r="B4340" s="881" t="s">
        <v>5711</v>
      </c>
      <c r="C4340" s="881" t="s">
        <v>4399</v>
      </c>
      <c r="D4340" s="882">
        <v>28.44</v>
      </c>
    </row>
    <row r="4341" spans="1:4" ht="13.5" x14ac:dyDescent="0.25">
      <c r="A4341" s="880" t="s">
        <v>14258</v>
      </c>
      <c r="B4341" s="881" t="s">
        <v>4175</v>
      </c>
      <c r="C4341" s="881" t="s">
        <v>6169</v>
      </c>
      <c r="D4341" s="882">
        <v>20.36</v>
      </c>
    </row>
    <row r="4342" spans="1:4" ht="13.5" x14ac:dyDescent="0.25">
      <c r="A4342" s="880" t="s">
        <v>14259</v>
      </c>
      <c r="B4342" s="881" t="s">
        <v>14260</v>
      </c>
      <c r="C4342" s="881" t="s">
        <v>3224</v>
      </c>
      <c r="D4342" s="882">
        <v>21.549999999999997</v>
      </c>
    </row>
    <row r="4343" spans="1:4" ht="13.5" x14ac:dyDescent="0.25">
      <c r="A4343" s="880" t="s">
        <v>14261</v>
      </c>
      <c r="B4343" s="881" t="s">
        <v>13116</v>
      </c>
      <c r="C4343" s="881" t="s">
        <v>2130</v>
      </c>
      <c r="D4343" s="882">
        <v>23.270000000000003</v>
      </c>
    </row>
    <row r="4344" spans="1:4" ht="13.5" x14ac:dyDescent="0.25">
      <c r="A4344" s="880" t="s">
        <v>14262</v>
      </c>
      <c r="B4344" s="881" t="s">
        <v>1776</v>
      </c>
      <c r="C4344" s="881" t="s">
        <v>3307</v>
      </c>
      <c r="D4344" s="882">
        <v>22.19</v>
      </c>
    </row>
    <row r="4345" spans="1:4" ht="13.5" x14ac:dyDescent="0.25">
      <c r="A4345" s="880" t="s">
        <v>14263</v>
      </c>
      <c r="B4345" s="881" t="s">
        <v>4327</v>
      </c>
      <c r="C4345" s="881" t="s">
        <v>3489</v>
      </c>
      <c r="D4345" s="882">
        <v>14.91</v>
      </c>
    </row>
    <row r="4346" spans="1:4" ht="13.5" x14ac:dyDescent="0.25">
      <c r="A4346" s="880" t="s">
        <v>14264</v>
      </c>
      <c r="B4346" s="881" t="s">
        <v>14265</v>
      </c>
      <c r="C4346" s="881" t="s">
        <v>2890</v>
      </c>
      <c r="D4346" s="882">
        <v>18.04</v>
      </c>
    </row>
    <row r="4347" spans="1:4" ht="13.5" x14ac:dyDescent="0.25">
      <c r="A4347" s="880" t="s">
        <v>14266</v>
      </c>
      <c r="B4347" s="881" t="s">
        <v>13294</v>
      </c>
      <c r="C4347" s="881" t="s">
        <v>6812</v>
      </c>
      <c r="D4347" s="882">
        <v>21.869999999999997</v>
      </c>
    </row>
    <row r="4348" spans="1:4" ht="13.5" x14ac:dyDescent="0.25">
      <c r="A4348" s="880" t="s">
        <v>14267</v>
      </c>
      <c r="B4348" s="881" t="s">
        <v>5591</v>
      </c>
      <c r="C4348" s="881" t="s">
        <v>6356</v>
      </c>
      <c r="D4348" s="882">
        <v>25.04</v>
      </c>
    </row>
    <row r="4349" spans="1:4" ht="13.5" x14ac:dyDescent="0.25">
      <c r="A4349" s="880" t="s">
        <v>14268</v>
      </c>
      <c r="B4349" s="881" t="s">
        <v>8023</v>
      </c>
      <c r="C4349" s="881" t="s">
        <v>6169</v>
      </c>
      <c r="D4349" s="882">
        <v>18.100000000000001</v>
      </c>
    </row>
    <row r="4350" spans="1:4" ht="13.5" x14ac:dyDescent="0.25">
      <c r="A4350" s="880" t="s">
        <v>14269</v>
      </c>
      <c r="B4350" s="881" t="s">
        <v>5552</v>
      </c>
      <c r="C4350" s="881" t="s">
        <v>13775</v>
      </c>
      <c r="D4350" s="882">
        <v>18</v>
      </c>
    </row>
    <row r="4351" spans="1:4" ht="13.5" x14ac:dyDescent="0.25">
      <c r="A4351" s="880" t="s">
        <v>14270</v>
      </c>
      <c r="B4351" s="881" t="s">
        <v>4810</v>
      </c>
      <c r="C4351" s="881" t="s">
        <v>5779</v>
      </c>
      <c r="D4351" s="882">
        <v>1.19</v>
      </c>
    </row>
    <row r="4352" spans="1:4" ht="13.5" x14ac:dyDescent="0.25">
      <c r="A4352" s="880" t="s">
        <v>14271</v>
      </c>
      <c r="B4352" s="881" t="s">
        <v>3350</v>
      </c>
      <c r="C4352" s="881" t="s">
        <v>1504</v>
      </c>
      <c r="D4352" s="882">
        <v>1.75</v>
      </c>
    </row>
    <row r="4353" spans="1:4" ht="13.5" x14ac:dyDescent="0.25">
      <c r="A4353" s="880" t="s">
        <v>14272</v>
      </c>
      <c r="B4353" s="881" t="s">
        <v>1409</v>
      </c>
      <c r="C4353" s="881" t="s">
        <v>4699</v>
      </c>
      <c r="D4353" s="882">
        <v>7.59</v>
      </c>
    </row>
    <row r="4354" spans="1:4" ht="13.5" x14ac:dyDescent="0.25">
      <c r="A4354" s="880" t="s">
        <v>8814</v>
      </c>
      <c r="B4354" s="881" t="s">
        <v>6709</v>
      </c>
      <c r="C4354" s="881" t="s">
        <v>5835</v>
      </c>
      <c r="D4354" s="882">
        <v>18.169999999999998</v>
      </c>
    </row>
    <row r="4355" spans="1:4" ht="13.5" x14ac:dyDescent="0.25">
      <c r="A4355" s="880" t="s">
        <v>8815</v>
      </c>
      <c r="B4355" s="881" t="s">
        <v>4211</v>
      </c>
      <c r="C4355" s="881" t="s">
        <v>6683</v>
      </c>
      <c r="D4355" s="882">
        <v>15.889999999999999</v>
      </c>
    </row>
    <row r="4356" spans="1:4" ht="13.5" x14ac:dyDescent="0.25">
      <c r="A4356" s="880" t="s">
        <v>8817</v>
      </c>
      <c r="B4356" s="881" t="s">
        <v>14273</v>
      </c>
      <c r="C4356" s="881" t="s">
        <v>14274</v>
      </c>
      <c r="D4356" s="882">
        <v>455.72</v>
      </c>
    </row>
    <row r="4357" spans="1:4" ht="13.5" x14ac:dyDescent="0.25">
      <c r="A4357" s="880" t="s">
        <v>8818</v>
      </c>
      <c r="B4357" s="881" t="s">
        <v>14275</v>
      </c>
      <c r="C4357" s="881" t="s">
        <v>14276</v>
      </c>
      <c r="D4357" s="882">
        <v>390</v>
      </c>
    </row>
    <row r="4358" spans="1:4" ht="13.5" x14ac:dyDescent="0.25">
      <c r="A4358" s="880" t="s">
        <v>8819</v>
      </c>
      <c r="B4358" s="881" t="s">
        <v>4325</v>
      </c>
      <c r="C4358" s="881" t="s">
        <v>14277</v>
      </c>
      <c r="D4358" s="882">
        <v>299.16000000000003</v>
      </c>
    </row>
    <row r="4359" spans="1:4" ht="13.5" x14ac:dyDescent="0.25">
      <c r="A4359" s="880" t="s">
        <v>8820</v>
      </c>
      <c r="B4359" s="881" t="s">
        <v>14278</v>
      </c>
      <c r="C4359" s="881" t="s">
        <v>5616</v>
      </c>
      <c r="D4359" s="882">
        <v>368.65</v>
      </c>
    </row>
    <row r="4360" spans="1:4" ht="13.5" x14ac:dyDescent="0.25">
      <c r="A4360" s="880" t="s">
        <v>8821</v>
      </c>
      <c r="B4360" s="881" t="s">
        <v>14279</v>
      </c>
      <c r="C4360" s="881" t="s">
        <v>14280</v>
      </c>
      <c r="D4360" s="882">
        <v>222.60999999999999</v>
      </c>
    </row>
    <row r="4361" spans="1:4" ht="13.5" x14ac:dyDescent="0.25">
      <c r="A4361" s="880" t="s">
        <v>8822</v>
      </c>
      <c r="B4361" s="881" t="s">
        <v>14281</v>
      </c>
      <c r="C4361" s="881" t="s">
        <v>14282</v>
      </c>
      <c r="D4361" s="882">
        <v>231.63000000000002</v>
      </c>
    </row>
    <row r="4362" spans="1:4" ht="13.5" x14ac:dyDescent="0.25">
      <c r="A4362" s="880" t="s">
        <v>8823</v>
      </c>
      <c r="B4362" s="881" t="s">
        <v>14283</v>
      </c>
      <c r="C4362" s="881" t="s">
        <v>14284</v>
      </c>
      <c r="D4362" s="882">
        <v>361.54</v>
      </c>
    </row>
    <row r="4363" spans="1:4" ht="13.5" x14ac:dyDescent="0.25">
      <c r="A4363" s="880" t="s">
        <v>8824</v>
      </c>
      <c r="B4363" s="881" t="s">
        <v>14285</v>
      </c>
      <c r="C4363" s="881" t="s">
        <v>14286</v>
      </c>
      <c r="D4363" s="882">
        <v>424.42000000000007</v>
      </c>
    </row>
    <row r="4364" spans="1:4" ht="13.5" x14ac:dyDescent="0.25">
      <c r="A4364" s="880" t="s">
        <v>8825</v>
      </c>
      <c r="B4364" s="881" t="s">
        <v>14287</v>
      </c>
      <c r="C4364" s="881" t="s">
        <v>14288</v>
      </c>
      <c r="D4364" s="882">
        <v>700.43</v>
      </c>
    </row>
    <row r="4365" spans="1:4" ht="13.5" x14ac:dyDescent="0.25">
      <c r="A4365" s="880" t="s">
        <v>8826</v>
      </c>
      <c r="B4365" s="881" t="s">
        <v>14289</v>
      </c>
      <c r="C4365" s="881" t="s">
        <v>1396</v>
      </c>
      <c r="D4365" s="882">
        <v>222.61</v>
      </c>
    </row>
    <row r="4366" spans="1:4" ht="13.5" x14ac:dyDescent="0.25">
      <c r="A4366" s="880" t="s">
        <v>8827</v>
      </c>
      <c r="B4366" s="881" t="s">
        <v>14290</v>
      </c>
      <c r="C4366" s="881" t="s">
        <v>1396</v>
      </c>
      <c r="D4366" s="882">
        <v>49.2</v>
      </c>
    </row>
    <row r="4367" spans="1:4" ht="13.5" x14ac:dyDescent="0.25">
      <c r="A4367" s="880" t="s">
        <v>8828</v>
      </c>
      <c r="B4367" s="881" t="s">
        <v>14291</v>
      </c>
      <c r="C4367" s="881" t="s">
        <v>1396</v>
      </c>
      <c r="D4367" s="882">
        <v>234.3</v>
      </c>
    </row>
    <row r="4368" spans="1:4" ht="13.5" x14ac:dyDescent="0.25">
      <c r="A4368" s="880" t="s">
        <v>8829</v>
      </c>
      <c r="B4368" s="881" t="s">
        <v>14292</v>
      </c>
      <c r="C4368" s="881" t="s">
        <v>1396</v>
      </c>
      <c r="D4368" s="882">
        <v>171.28</v>
      </c>
    </row>
    <row r="4369" spans="1:4" ht="13.5" x14ac:dyDescent="0.25">
      <c r="A4369" s="880" t="s">
        <v>8830</v>
      </c>
      <c r="B4369" s="881" t="s">
        <v>14293</v>
      </c>
      <c r="C4369" s="881" t="s">
        <v>5031</v>
      </c>
      <c r="D4369" s="882">
        <v>681.36</v>
      </c>
    </row>
    <row r="4370" spans="1:4" ht="13.5" x14ac:dyDescent="0.25">
      <c r="A4370" s="880" t="s">
        <v>8831</v>
      </c>
      <c r="B4370" s="881" t="s">
        <v>14294</v>
      </c>
      <c r="C4370" s="881" t="s">
        <v>5031</v>
      </c>
      <c r="D4370" s="882">
        <v>275.78999999999996</v>
      </c>
    </row>
    <row r="4371" spans="1:4" ht="13.5" x14ac:dyDescent="0.25">
      <c r="A4371" s="880" t="s">
        <v>8832</v>
      </c>
      <c r="B4371" s="881" t="s">
        <v>2361</v>
      </c>
      <c r="C4371" s="881" t="s">
        <v>1396</v>
      </c>
      <c r="D4371" s="882">
        <v>0.28000000000000003</v>
      </c>
    </row>
    <row r="4372" spans="1:4" ht="13.5" x14ac:dyDescent="0.25">
      <c r="A4372" s="880" t="s">
        <v>8833</v>
      </c>
      <c r="B4372" s="881" t="s">
        <v>2294</v>
      </c>
      <c r="C4372" s="881" t="s">
        <v>1396</v>
      </c>
      <c r="D4372" s="882">
        <v>7.0000000000000007E-2</v>
      </c>
    </row>
    <row r="4373" spans="1:4" ht="13.5" x14ac:dyDescent="0.25">
      <c r="A4373" s="880" t="s">
        <v>8834</v>
      </c>
      <c r="B4373" s="881" t="s">
        <v>2693</v>
      </c>
      <c r="C4373" s="881" t="s">
        <v>1396</v>
      </c>
      <c r="D4373" s="882">
        <v>0.24</v>
      </c>
    </row>
    <row r="4374" spans="1:4" ht="13.5" x14ac:dyDescent="0.25">
      <c r="A4374" s="880" t="s">
        <v>8835</v>
      </c>
      <c r="B4374" s="881" t="s">
        <v>1979</v>
      </c>
      <c r="C4374" s="881" t="s">
        <v>1396</v>
      </c>
      <c r="D4374" s="882">
        <v>4.49</v>
      </c>
    </row>
    <row r="4375" spans="1:4" ht="13.5" x14ac:dyDescent="0.25">
      <c r="A4375" s="880" t="s">
        <v>8837</v>
      </c>
      <c r="B4375" s="881" t="s">
        <v>6936</v>
      </c>
      <c r="C4375" s="881" t="s">
        <v>1396</v>
      </c>
      <c r="D4375" s="882">
        <v>5.08</v>
      </c>
    </row>
    <row r="4376" spans="1:4" ht="13.5" x14ac:dyDescent="0.25">
      <c r="A4376" s="880" t="s">
        <v>8838</v>
      </c>
      <c r="B4376" s="881" t="s">
        <v>2326</v>
      </c>
      <c r="C4376" s="881" t="s">
        <v>1396</v>
      </c>
      <c r="D4376" s="882">
        <v>0.35</v>
      </c>
    </row>
    <row r="4377" spans="1:4" ht="13.5" x14ac:dyDescent="0.25">
      <c r="A4377" s="880" t="s">
        <v>8839</v>
      </c>
      <c r="B4377" s="881" t="s">
        <v>1854</v>
      </c>
      <c r="C4377" s="881" t="s">
        <v>1396</v>
      </c>
      <c r="D4377" s="882">
        <v>1.0900000000000001</v>
      </c>
    </row>
    <row r="4378" spans="1:4" ht="13.5" x14ac:dyDescent="0.25">
      <c r="A4378" s="880" t="s">
        <v>8840</v>
      </c>
      <c r="B4378" s="881" t="s">
        <v>2092</v>
      </c>
      <c r="C4378" s="881" t="s">
        <v>1396</v>
      </c>
      <c r="D4378" s="882">
        <v>4.4000000000000004</v>
      </c>
    </row>
    <row r="4379" spans="1:4" ht="13.5" x14ac:dyDescent="0.25">
      <c r="A4379" s="880" t="s">
        <v>8841</v>
      </c>
      <c r="B4379" s="881" t="s">
        <v>6084</v>
      </c>
      <c r="C4379" s="881" t="s">
        <v>1396</v>
      </c>
      <c r="D4379" s="882">
        <v>0.9</v>
      </c>
    </row>
    <row r="4380" spans="1:4" ht="13.5" x14ac:dyDescent="0.25">
      <c r="A4380" s="880" t="s">
        <v>8842</v>
      </c>
      <c r="B4380" s="881" t="s">
        <v>1954</v>
      </c>
      <c r="C4380" s="881" t="s">
        <v>1396</v>
      </c>
      <c r="D4380" s="882">
        <v>4.0599999999999996</v>
      </c>
    </row>
    <row r="4381" spans="1:4" ht="13.5" x14ac:dyDescent="0.25">
      <c r="A4381" s="880" t="s">
        <v>8843</v>
      </c>
      <c r="B4381" s="881" t="s">
        <v>3799</v>
      </c>
      <c r="C4381" s="881" t="s">
        <v>1396</v>
      </c>
      <c r="D4381" s="882">
        <v>8.1999999999999993</v>
      </c>
    </row>
    <row r="4382" spans="1:4" ht="13.5" x14ac:dyDescent="0.25">
      <c r="A4382" s="880" t="s">
        <v>8844</v>
      </c>
      <c r="B4382" s="881" t="s">
        <v>4200</v>
      </c>
      <c r="C4382" s="881" t="s">
        <v>1396</v>
      </c>
      <c r="D4382" s="882">
        <v>2.46</v>
      </c>
    </row>
    <row r="4383" spans="1:4" ht="13.5" x14ac:dyDescent="0.25">
      <c r="A4383" s="880" t="s">
        <v>8845</v>
      </c>
      <c r="B4383" s="881" t="s">
        <v>14295</v>
      </c>
      <c r="C4383" s="881" t="s">
        <v>2579</v>
      </c>
      <c r="D4383" s="882">
        <v>15.920000000000002</v>
      </c>
    </row>
    <row r="4384" spans="1:4" ht="13.5" x14ac:dyDescent="0.25">
      <c r="A4384" s="880" t="s">
        <v>8847</v>
      </c>
      <c r="B4384" s="881" t="s">
        <v>14296</v>
      </c>
      <c r="C4384" s="881" t="s">
        <v>14297</v>
      </c>
      <c r="D4384" s="882">
        <v>1510.73</v>
      </c>
    </row>
    <row r="4385" spans="1:4" ht="13.5" x14ac:dyDescent="0.25">
      <c r="A4385" s="880" t="s">
        <v>8848</v>
      </c>
      <c r="B4385" s="881" t="s">
        <v>13940</v>
      </c>
      <c r="C4385" s="881" t="s">
        <v>2579</v>
      </c>
      <c r="D4385" s="882">
        <v>20.29</v>
      </c>
    </row>
    <row r="4386" spans="1:4" ht="13.5" x14ac:dyDescent="0.25">
      <c r="A4386" s="880" t="s">
        <v>14298</v>
      </c>
      <c r="B4386" s="881" t="s">
        <v>8628</v>
      </c>
      <c r="C4386" s="881" t="s">
        <v>1396</v>
      </c>
      <c r="D4386" s="882">
        <v>15.08</v>
      </c>
    </row>
    <row r="4387" spans="1:4" ht="13.5" x14ac:dyDescent="0.25">
      <c r="A4387" s="880" t="s">
        <v>14299</v>
      </c>
      <c r="B4387" s="881" t="s">
        <v>7535</v>
      </c>
      <c r="C4387" s="881" t="s">
        <v>1396</v>
      </c>
      <c r="D4387" s="882">
        <v>3.85</v>
      </c>
    </row>
    <row r="4388" spans="1:4" ht="13.5" x14ac:dyDescent="0.25">
      <c r="A4388" s="880" t="s">
        <v>14300</v>
      </c>
      <c r="B4388" s="881" t="s">
        <v>5413</v>
      </c>
      <c r="C4388" s="881" t="s">
        <v>1396</v>
      </c>
      <c r="D4388" s="882">
        <v>18.84</v>
      </c>
    </row>
    <row r="4389" spans="1:4" ht="13.5" x14ac:dyDescent="0.25">
      <c r="A4389" s="880" t="s">
        <v>14301</v>
      </c>
      <c r="B4389" s="881" t="s">
        <v>1940</v>
      </c>
      <c r="C4389" s="881" t="s">
        <v>1396</v>
      </c>
      <c r="D4389" s="882">
        <v>3.49</v>
      </c>
    </row>
    <row r="4390" spans="1:4" ht="13.5" x14ac:dyDescent="0.25">
      <c r="A4390" s="880" t="s">
        <v>14302</v>
      </c>
      <c r="B4390" s="881" t="s">
        <v>14303</v>
      </c>
      <c r="C4390" s="881" t="s">
        <v>4244</v>
      </c>
      <c r="D4390" s="882">
        <v>45.24</v>
      </c>
    </row>
    <row r="4391" spans="1:4" ht="13.5" x14ac:dyDescent="0.25">
      <c r="A4391" s="880" t="s">
        <v>14304</v>
      </c>
      <c r="B4391" s="881" t="s">
        <v>2014</v>
      </c>
      <c r="C4391" s="881" t="s">
        <v>4244</v>
      </c>
      <c r="D4391" s="882">
        <v>22.900000000000006</v>
      </c>
    </row>
    <row r="4392" spans="1:4" ht="13.5" x14ac:dyDescent="0.25">
      <c r="A4392" s="880" t="s">
        <v>14305</v>
      </c>
      <c r="B4392" s="881" t="s">
        <v>2316</v>
      </c>
      <c r="C4392" s="881" t="s">
        <v>1396</v>
      </c>
      <c r="D4392" s="882">
        <v>0.23</v>
      </c>
    </row>
    <row r="4393" spans="1:4" ht="13.5" x14ac:dyDescent="0.25">
      <c r="A4393" s="880" t="s">
        <v>14306</v>
      </c>
      <c r="B4393" s="881" t="s">
        <v>1573</v>
      </c>
      <c r="C4393" s="881" t="s">
        <v>1396</v>
      </c>
      <c r="D4393" s="882">
        <v>0.09</v>
      </c>
    </row>
    <row r="4394" spans="1:4" ht="13.5" x14ac:dyDescent="0.25">
      <c r="A4394" s="880" t="s">
        <v>14307</v>
      </c>
      <c r="B4394" s="881" t="s">
        <v>1660</v>
      </c>
      <c r="C4394" s="881" t="s">
        <v>1396</v>
      </c>
      <c r="D4394" s="882">
        <v>0.15</v>
      </c>
    </row>
    <row r="4395" spans="1:4" ht="13.5" x14ac:dyDescent="0.25">
      <c r="A4395" s="880" t="s">
        <v>14308</v>
      </c>
      <c r="B4395" s="881" t="s">
        <v>2338</v>
      </c>
      <c r="C4395" s="881" t="s">
        <v>1396</v>
      </c>
      <c r="D4395" s="882">
        <v>0.28999999999999998</v>
      </c>
    </row>
    <row r="4396" spans="1:4" ht="13.5" x14ac:dyDescent="0.25">
      <c r="A4396" s="880" t="s">
        <v>14309</v>
      </c>
      <c r="B4396" s="881" t="s">
        <v>3071</v>
      </c>
      <c r="C4396" s="881" t="s">
        <v>4904</v>
      </c>
      <c r="D4396" s="882">
        <v>4.7299999999999995</v>
      </c>
    </row>
    <row r="4397" spans="1:4" ht="13.5" x14ac:dyDescent="0.25">
      <c r="A4397" s="880" t="s">
        <v>14310</v>
      </c>
      <c r="B4397" s="881" t="s">
        <v>6812</v>
      </c>
      <c r="C4397" s="881" t="s">
        <v>4904</v>
      </c>
      <c r="D4397" s="882">
        <v>4.29</v>
      </c>
    </row>
    <row r="4398" spans="1:4" ht="13.5" x14ac:dyDescent="0.25">
      <c r="A4398" s="880" t="s">
        <v>14311</v>
      </c>
      <c r="B4398" s="881" t="s">
        <v>14312</v>
      </c>
      <c r="C4398" s="881" t="s">
        <v>1396</v>
      </c>
      <c r="D4398" s="882">
        <v>50.7</v>
      </c>
    </row>
    <row r="4399" spans="1:4" ht="13.5" x14ac:dyDescent="0.25">
      <c r="A4399" s="880" t="s">
        <v>14313</v>
      </c>
      <c r="B4399" s="881" t="s">
        <v>6193</v>
      </c>
      <c r="C4399" s="881" t="s">
        <v>1396</v>
      </c>
      <c r="D4399" s="882">
        <v>12.95</v>
      </c>
    </row>
    <row r="4400" spans="1:4" ht="13.5" x14ac:dyDescent="0.25">
      <c r="A4400" s="880" t="s">
        <v>14314</v>
      </c>
      <c r="B4400" s="881" t="s">
        <v>14315</v>
      </c>
      <c r="C4400" s="881" t="s">
        <v>1396</v>
      </c>
      <c r="D4400" s="882">
        <v>63.37</v>
      </c>
    </row>
    <row r="4401" spans="1:4" ht="13.5" x14ac:dyDescent="0.25">
      <c r="A4401" s="880" t="s">
        <v>14316</v>
      </c>
      <c r="B4401" s="881" t="s">
        <v>14317</v>
      </c>
      <c r="C4401" s="881" t="s">
        <v>1396</v>
      </c>
      <c r="D4401" s="882">
        <v>82.6</v>
      </c>
    </row>
    <row r="4402" spans="1:4" ht="13.5" x14ac:dyDescent="0.25">
      <c r="A4402" s="880" t="s">
        <v>14318</v>
      </c>
      <c r="B4402" s="881" t="s">
        <v>14319</v>
      </c>
      <c r="C4402" s="881" t="s">
        <v>4244</v>
      </c>
      <c r="D4402" s="882">
        <v>216.26</v>
      </c>
    </row>
    <row r="4403" spans="1:4" ht="13.5" x14ac:dyDescent="0.25">
      <c r="A4403" s="880" t="s">
        <v>14320</v>
      </c>
      <c r="B4403" s="881" t="s">
        <v>14321</v>
      </c>
      <c r="C4403" s="881" t="s">
        <v>4244</v>
      </c>
      <c r="D4403" s="882">
        <v>70.290000000000006</v>
      </c>
    </row>
    <row r="4404" spans="1:4" ht="13.5" x14ac:dyDescent="0.25">
      <c r="A4404" s="880" t="s">
        <v>14322</v>
      </c>
      <c r="B4404" s="881" t="s">
        <v>5836</v>
      </c>
      <c r="C4404" s="881" t="s">
        <v>1396</v>
      </c>
      <c r="D4404" s="882">
        <v>2.66</v>
      </c>
    </row>
    <row r="4405" spans="1:4" ht="13.5" x14ac:dyDescent="0.25">
      <c r="A4405" s="880" t="s">
        <v>14323</v>
      </c>
      <c r="B4405" s="881" t="s">
        <v>14324</v>
      </c>
      <c r="C4405" s="881" t="s">
        <v>14325</v>
      </c>
      <c r="D4405" s="882">
        <v>396.52</v>
      </c>
    </row>
    <row r="4406" spans="1:4" ht="13.5" x14ac:dyDescent="0.25">
      <c r="A4406" s="880" t="s">
        <v>14326</v>
      </c>
      <c r="B4406" s="881" t="s">
        <v>14327</v>
      </c>
      <c r="C4406" s="881" t="s">
        <v>14328</v>
      </c>
      <c r="D4406" s="882">
        <v>330.08000000000004</v>
      </c>
    </row>
    <row r="4407" spans="1:4" ht="13.5" x14ac:dyDescent="0.25">
      <c r="A4407" s="880" t="s">
        <v>14329</v>
      </c>
      <c r="B4407" s="881" t="s">
        <v>14330</v>
      </c>
      <c r="C4407" s="881" t="s">
        <v>14331</v>
      </c>
      <c r="D4407" s="882">
        <v>260.57000000000005</v>
      </c>
    </row>
    <row r="4408" spans="1:4" ht="13.5" x14ac:dyDescent="0.25">
      <c r="A4408" s="880" t="s">
        <v>14332</v>
      </c>
      <c r="B4408" s="881" t="s">
        <v>14333</v>
      </c>
      <c r="C4408" s="881" t="s">
        <v>14334</v>
      </c>
      <c r="D4408" s="882">
        <v>195.48999999999998</v>
      </c>
    </row>
    <row r="4409" spans="1:4" ht="13.5" x14ac:dyDescent="0.25">
      <c r="A4409" s="880" t="s">
        <v>14335</v>
      </c>
      <c r="B4409" s="881" t="s">
        <v>14336</v>
      </c>
      <c r="C4409" s="881" t="s">
        <v>14337</v>
      </c>
      <c r="D4409" s="882">
        <v>368.67</v>
      </c>
    </row>
    <row r="4410" spans="1:4" ht="13.5" x14ac:dyDescent="0.25">
      <c r="A4410" s="880" t="s">
        <v>14338</v>
      </c>
      <c r="B4410" s="881" t="s">
        <v>14339</v>
      </c>
      <c r="C4410" s="881" t="s">
        <v>14340</v>
      </c>
      <c r="D4410" s="882">
        <v>308.18999999999994</v>
      </c>
    </row>
    <row r="4411" spans="1:4" ht="13.5" x14ac:dyDescent="0.25">
      <c r="A4411" s="880" t="s">
        <v>14341</v>
      </c>
      <c r="B4411" s="881" t="s">
        <v>14342</v>
      </c>
      <c r="C4411" s="881" t="s">
        <v>7875</v>
      </c>
      <c r="D4411" s="882">
        <v>244.42000000000002</v>
      </c>
    </row>
    <row r="4412" spans="1:4" ht="13.5" x14ac:dyDescent="0.25">
      <c r="A4412" s="880" t="s">
        <v>14343</v>
      </c>
      <c r="B4412" s="881" t="s">
        <v>14344</v>
      </c>
      <c r="C4412" s="881" t="s">
        <v>6093</v>
      </c>
      <c r="D4412" s="882">
        <v>184.92000000000002</v>
      </c>
    </row>
    <row r="4413" spans="1:4" ht="13.5" x14ac:dyDescent="0.25">
      <c r="A4413" s="880" t="s">
        <v>14345</v>
      </c>
      <c r="B4413" s="881" t="s">
        <v>5392</v>
      </c>
      <c r="C4413" s="881" t="s">
        <v>14346</v>
      </c>
      <c r="D4413" s="882">
        <v>17.54</v>
      </c>
    </row>
    <row r="4414" spans="1:4" ht="13.5" x14ac:dyDescent="0.25">
      <c r="A4414" s="880" t="s">
        <v>14347</v>
      </c>
      <c r="B4414" s="881" t="s">
        <v>1927</v>
      </c>
      <c r="C4414" s="881" t="s">
        <v>2321</v>
      </c>
      <c r="D4414" s="882">
        <v>10.119999999999999</v>
      </c>
    </row>
    <row r="4415" spans="1:4" ht="13.5" x14ac:dyDescent="0.25">
      <c r="A4415" s="880" t="s">
        <v>14348</v>
      </c>
      <c r="B4415" s="881" t="s">
        <v>5446</v>
      </c>
      <c r="C4415" s="881" t="s">
        <v>3397</v>
      </c>
      <c r="D4415" s="882">
        <v>8.61</v>
      </c>
    </row>
    <row r="4416" spans="1:4" ht="13.5" x14ac:dyDescent="0.25">
      <c r="A4416" s="880" t="s">
        <v>14349</v>
      </c>
      <c r="B4416" s="881" t="s">
        <v>3879</v>
      </c>
      <c r="C4416" s="881" t="s">
        <v>1899</v>
      </c>
      <c r="D4416" s="882">
        <v>6.52</v>
      </c>
    </row>
    <row r="4417" spans="1:4" ht="13.5" x14ac:dyDescent="0.25">
      <c r="A4417" s="880" t="s">
        <v>14350</v>
      </c>
      <c r="B4417" s="881" t="s">
        <v>3329</v>
      </c>
      <c r="C4417" s="881" t="s">
        <v>2884</v>
      </c>
      <c r="D4417" s="882">
        <v>6.99</v>
      </c>
    </row>
    <row r="4418" spans="1:4" ht="13.5" x14ac:dyDescent="0.25">
      <c r="A4418" s="880" t="s">
        <v>14351</v>
      </c>
      <c r="B4418" s="881" t="s">
        <v>2074</v>
      </c>
      <c r="C4418" s="881" t="s">
        <v>2891</v>
      </c>
      <c r="D4418" s="882">
        <v>5.65</v>
      </c>
    </row>
    <row r="4419" spans="1:4" ht="13.5" x14ac:dyDescent="0.25">
      <c r="A4419" s="880" t="s">
        <v>14352</v>
      </c>
      <c r="B4419" s="881" t="s">
        <v>3082</v>
      </c>
      <c r="C4419" s="881" t="s">
        <v>2897</v>
      </c>
      <c r="D4419" s="882">
        <v>6.24</v>
      </c>
    </row>
    <row r="4420" spans="1:4" ht="13.5" x14ac:dyDescent="0.25">
      <c r="A4420" s="880" t="s">
        <v>14353</v>
      </c>
      <c r="B4420" s="881" t="s">
        <v>8737</v>
      </c>
      <c r="C4420" s="881" t="s">
        <v>6237</v>
      </c>
      <c r="D4420" s="882">
        <v>5.21</v>
      </c>
    </row>
    <row r="4421" spans="1:4" ht="13.5" x14ac:dyDescent="0.25">
      <c r="A4421" s="880" t="s">
        <v>14354</v>
      </c>
      <c r="B4421" s="881" t="s">
        <v>13331</v>
      </c>
      <c r="C4421" s="881" t="s">
        <v>2754</v>
      </c>
      <c r="D4421" s="882">
        <v>9.3699999999999992</v>
      </c>
    </row>
    <row r="4422" spans="1:4" ht="13.5" x14ac:dyDescent="0.25">
      <c r="A4422" s="880" t="s">
        <v>14355</v>
      </c>
      <c r="B4422" s="881" t="s">
        <v>12565</v>
      </c>
      <c r="C4422" s="881" t="s">
        <v>11846</v>
      </c>
      <c r="D4422" s="882">
        <v>7.77</v>
      </c>
    </row>
    <row r="4423" spans="1:4" ht="13.5" x14ac:dyDescent="0.25">
      <c r="A4423" s="880" t="s">
        <v>14356</v>
      </c>
      <c r="B4423" s="881" t="s">
        <v>1936</v>
      </c>
      <c r="C4423" s="881" t="s">
        <v>1951</v>
      </c>
      <c r="D4423" s="882">
        <v>5.78</v>
      </c>
    </row>
    <row r="4424" spans="1:4" ht="13.5" x14ac:dyDescent="0.25">
      <c r="A4424" s="880" t="s">
        <v>14357</v>
      </c>
      <c r="B4424" s="881" t="s">
        <v>5022</v>
      </c>
      <c r="C4424" s="881" t="s">
        <v>2334</v>
      </c>
      <c r="D4424" s="882">
        <v>6.26</v>
      </c>
    </row>
    <row r="4425" spans="1:4" ht="13.5" x14ac:dyDescent="0.25">
      <c r="A4425" s="880" t="s">
        <v>14358</v>
      </c>
      <c r="B4425" s="881" t="s">
        <v>12960</v>
      </c>
      <c r="C4425" s="881" t="s">
        <v>6622</v>
      </c>
      <c r="D4425" s="882">
        <v>4.9000000000000004</v>
      </c>
    </row>
    <row r="4426" spans="1:4" ht="13.5" x14ac:dyDescent="0.25">
      <c r="A4426" s="880" t="s">
        <v>14359</v>
      </c>
      <c r="B4426" s="881" t="s">
        <v>7175</v>
      </c>
      <c r="C4426" s="881" t="s">
        <v>2319</v>
      </c>
      <c r="D4426" s="882">
        <v>5.55</v>
      </c>
    </row>
    <row r="4427" spans="1:4" ht="13.5" x14ac:dyDescent="0.25">
      <c r="A4427" s="880" t="s">
        <v>14360</v>
      </c>
      <c r="B4427" s="881" t="s">
        <v>7491</v>
      </c>
      <c r="C4427" s="881" t="s">
        <v>2851</v>
      </c>
      <c r="D4427" s="882">
        <v>4.4700000000000006</v>
      </c>
    </row>
    <row r="4428" spans="1:4" ht="13.5" x14ac:dyDescent="0.25">
      <c r="A4428" s="880" t="s">
        <v>14361</v>
      </c>
      <c r="B4428" s="881" t="s">
        <v>2436</v>
      </c>
      <c r="C4428" s="881" t="s">
        <v>5414</v>
      </c>
      <c r="D4428" s="882">
        <v>11.169999999999998</v>
      </c>
    </row>
    <row r="4429" spans="1:4" ht="13.5" x14ac:dyDescent="0.25">
      <c r="A4429" s="880" t="s">
        <v>14362</v>
      </c>
      <c r="B4429" s="881" t="s">
        <v>6806</v>
      </c>
      <c r="C4429" s="881" t="s">
        <v>1837</v>
      </c>
      <c r="D4429" s="882">
        <v>7.8500000000000005</v>
      </c>
    </row>
    <row r="4430" spans="1:4" ht="13.5" x14ac:dyDescent="0.25">
      <c r="A4430" s="880" t="s">
        <v>14363</v>
      </c>
      <c r="B4430" s="881" t="s">
        <v>2016</v>
      </c>
      <c r="C4430" s="881" t="s">
        <v>5267</v>
      </c>
      <c r="D4430" s="882">
        <v>6.33</v>
      </c>
    </row>
    <row r="4431" spans="1:4" ht="13.5" x14ac:dyDescent="0.25">
      <c r="A4431" s="880" t="s">
        <v>14364</v>
      </c>
      <c r="B4431" s="881" t="s">
        <v>8270</v>
      </c>
      <c r="C4431" s="881" t="s">
        <v>2836</v>
      </c>
      <c r="D4431" s="882">
        <v>4.43</v>
      </c>
    </row>
    <row r="4432" spans="1:4" ht="13.5" x14ac:dyDescent="0.25">
      <c r="A4432" s="880" t="s">
        <v>14365</v>
      </c>
      <c r="B4432" s="881" t="s">
        <v>3854</v>
      </c>
      <c r="C4432" s="881" t="s">
        <v>2033</v>
      </c>
      <c r="D4432" s="882">
        <v>10.369999999999997</v>
      </c>
    </row>
    <row r="4433" spans="1:4" ht="13.5" x14ac:dyDescent="0.25">
      <c r="A4433" s="880" t="s">
        <v>14366</v>
      </c>
      <c r="B4433" s="881" t="s">
        <v>1721</v>
      </c>
      <c r="C4433" s="881" t="s">
        <v>2657</v>
      </c>
      <c r="D4433" s="882">
        <v>7.2399999999999993</v>
      </c>
    </row>
    <row r="4434" spans="1:4" ht="13.5" x14ac:dyDescent="0.25">
      <c r="A4434" s="880" t="s">
        <v>14367</v>
      </c>
      <c r="B4434" s="881" t="s">
        <v>2095</v>
      </c>
      <c r="C4434" s="881" t="s">
        <v>2076</v>
      </c>
      <c r="D4434" s="882">
        <v>5.86</v>
      </c>
    </row>
    <row r="4435" spans="1:4" ht="13.5" x14ac:dyDescent="0.25">
      <c r="A4435" s="880" t="s">
        <v>14368</v>
      </c>
      <c r="B4435" s="881" t="s">
        <v>12238</v>
      </c>
      <c r="C4435" s="881" t="s">
        <v>4409</v>
      </c>
      <c r="D4435" s="882">
        <v>4.0999999999999996</v>
      </c>
    </row>
    <row r="4436" spans="1:4" ht="13.5" x14ac:dyDescent="0.25">
      <c r="A4436" s="880" t="s">
        <v>14369</v>
      </c>
      <c r="B4436" s="881" t="s">
        <v>4589</v>
      </c>
      <c r="C4436" s="881" t="s">
        <v>2166</v>
      </c>
      <c r="D4436" s="882">
        <v>8.4599999999999991</v>
      </c>
    </row>
    <row r="4437" spans="1:4" ht="13.5" x14ac:dyDescent="0.25">
      <c r="A4437" s="880" t="s">
        <v>14370</v>
      </c>
      <c r="B4437" s="881" t="s">
        <v>2171</v>
      </c>
      <c r="C4437" s="881" t="s">
        <v>3580</v>
      </c>
      <c r="D4437" s="882">
        <v>25.069999999999997</v>
      </c>
    </row>
    <row r="4438" spans="1:4" ht="13.5" x14ac:dyDescent="0.25">
      <c r="A4438" s="880" t="s">
        <v>14371</v>
      </c>
      <c r="B4438" s="881" t="s">
        <v>13986</v>
      </c>
      <c r="C4438" s="881" t="s">
        <v>6656</v>
      </c>
      <c r="D4438" s="882">
        <v>23.55</v>
      </c>
    </row>
    <row r="4439" spans="1:4" ht="13.5" x14ac:dyDescent="0.25">
      <c r="A4439" s="880" t="s">
        <v>14372</v>
      </c>
      <c r="B4439" s="881" t="s">
        <v>14138</v>
      </c>
      <c r="C4439" s="881" t="s">
        <v>2406</v>
      </c>
      <c r="D4439" s="882">
        <v>22.48</v>
      </c>
    </row>
    <row r="4440" spans="1:4" ht="13.5" x14ac:dyDescent="0.25">
      <c r="A4440" s="880" t="s">
        <v>14373</v>
      </c>
      <c r="B4440" s="881" t="s">
        <v>13467</v>
      </c>
      <c r="C4440" s="881" t="s">
        <v>4691</v>
      </c>
      <c r="D4440" s="882">
        <v>26.22</v>
      </c>
    </row>
    <row r="4441" spans="1:4" ht="13.5" x14ac:dyDescent="0.25">
      <c r="A4441" s="880" t="s">
        <v>14374</v>
      </c>
      <c r="B4441" s="881" t="s">
        <v>5978</v>
      </c>
      <c r="C4441" s="881" t="s">
        <v>3826</v>
      </c>
      <c r="D4441" s="882">
        <v>24.63</v>
      </c>
    </row>
    <row r="4442" spans="1:4" ht="13.5" x14ac:dyDescent="0.25">
      <c r="A4442" s="880" t="s">
        <v>14375</v>
      </c>
      <c r="B4442" s="881" t="s">
        <v>14376</v>
      </c>
      <c r="C4442" s="881" t="s">
        <v>9564</v>
      </c>
      <c r="D4442" s="882">
        <v>26.75</v>
      </c>
    </row>
    <row r="4443" spans="1:4" ht="13.5" x14ac:dyDescent="0.25">
      <c r="A4443" s="880" t="s">
        <v>14377</v>
      </c>
      <c r="B4443" s="881" t="s">
        <v>11801</v>
      </c>
      <c r="C4443" s="881" t="s">
        <v>12675</v>
      </c>
      <c r="D4443" s="882">
        <v>26.08</v>
      </c>
    </row>
    <row r="4444" spans="1:4" ht="13.5" x14ac:dyDescent="0.25">
      <c r="A4444" s="880" t="s">
        <v>14378</v>
      </c>
      <c r="B4444" s="881" t="s">
        <v>14379</v>
      </c>
      <c r="C4444" s="881" t="s">
        <v>14380</v>
      </c>
      <c r="D4444" s="882">
        <v>287.66000000000003</v>
      </c>
    </row>
    <row r="4445" spans="1:4" ht="13.5" x14ac:dyDescent="0.25">
      <c r="A4445" s="880" t="s">
        <v>14381</v>
      </c>
      <c r="B4445" s="881" t="s">
        <v>3071</v>
      </c>
      <c r="C4445" s="881" t="s">
        <v>1396</v>
      </c>
      <c r="D4445" s="882">
        <v>10.34</v>
      </c>
    </row>
    <row r="4446" spans="1:4" ht="13.5" x14ac:dyDescent="0.25">
      <c r="A4446" s="880" t="s">
        <v>14382</v>
      </c>
      <c r="B4446" s="881" t="s">
        <v>13763</v>
      </c>
      <c r="C4446" s="881" t="s">
        <v>1396</v>
      </c>
      <c r="D4446" s="882">
        <v>2.64</v>
      </c>
    </row>
    <row r="4447" spans="1:4" ht="13.5" x14ac:dyDescent="0.25">
      <c r="A4447" s="880" t="s">
        <v>14383</v>
      </c>
      <c r="B4447" s="881" t="s">
        <v>7273</v>
      </c>
      <c r="C4447" s="881" t="s">
        <v>1396</v>
      </c>
      <c r="D4447" s="882">
        <v>0.54</v>
      </c>
    </row>
    <row r="4448" spans="1:4" ht="13.5" x14ac:dyDescent="0.25">
      <c r="A4448" s="880" t="s">
        <v>14384</v>
      </c>
      <c r="B4448" s="881" t="s">
        <v>12446</v>
      </c>
      <c r="C4448" s="881" t="s">
        <v>1396</v>
      </c>
      <c r="D4448" s="882">
        <v>12.92</v>
      </c>
    </row>
    <row r="4449" spans="1:4" ht="13.5" x14ac:dyDescent="0.25">
      <c r="A4449" s="880" t="s">
        <v>14385</v>
      </c>
      <c r="B4449" s="881" t="s">
        <v>11837</v>
      </c>
      <c r="C4449" s="881" t="s">
        <v>1396</v>
      </c>
      <c r="D4449" s="882">
        <v>68.45</v>
      </c>
    </row>
    <row r="4450" spans="1:4" ht="13.5" x14ac:dyDescent="0.25">
      <c r="A4450" s="880" t="s">
        <v>14386</v>
      </c>
      <c r="B4450" s="881" t="s">
        <v>14387</v>
      </c>
      <c r="C4450" s="881" t="s">
        <v>11875</v>
      </c>
      <c r="D4450" s="882">
        <v>97.93</v>
      </c>
    </row>
    <row r="4451" spans="1:4" ht="13.5" x14ac:dyDescent="0.25">
      <c r="A4451" s="880" t="s">
        <v>14388</v>
      </c>
      <c r="B4451" s="881" t="s">
        <v>8232</v>
      </c>
      <c r="C4451" s="881" t="s">
        <v>11875</v>
      </c>
      <c r="D4451" s="882">
        <v>16.55</v>
      </c>
    </row>
    <row r="4452" spans="1:4" ht="13.5" x14ac:dyDescent="0.25">
      <c r="A4452" s="880" t="s">
        <v>14389</v>
      </c>
      <c r="B4452" s="881" t="s">
        <v>2004</v>
      </c>
      <c r="C4452" s="881" t="s">
        <v>1396</v>
      </c>
      <c r="D4452" s="882">
        <v>6.15</v>
      </c>
    </row>
    <row r="4453" spans="1:4" ht="13.5" x14ac:dyDescent="0.25">
      <c r="A4453" s="880" t="s">
        <v>14390</v>
      </c>
      <c r="B4453" s="881" t="s">
        <v>3602</v>
      </c>
      <c r="C4453" s="881" t="s">
        <v>1396</v>
      </c>
      <c r="D4453" s="882">
        <v>1.1599999999999999</v>
      </c>
    </row>
    <row r="4454" spans="1:4" ht="13.5" x14ac:dyDescent="0.25">
      <c r="A4454" s="880" t="s">
        <v>14391</v>
      </c>
      <c r="B4454" s="881" t="s">
        <v>6328</v>
      </c>
      <c r="C4454" s="881" t="s">
        <v>1396</v>
      </c>
      <c r="D4454" s="882">
        <v>7.28</v>
      </c>
    </row>
    <row r="4455" spans="1:4" ht="13.5" x14ac:dyDescent="0.25">
      <c r="A4455" s="880" t="s">
        <v>14392</v>
      </c>
      <c r="B4455" s="881" t="s">
        <v>14393</v>
      </c>
      <c r="C4455" s="881" t="s">
        <v>1396</v>
      </c>
      <c r="D4455" s="882">
        <v>30.41</v>
      </c>
    </row>
    <row r="4456" spans="1:4" ht="13.5" x14ac:dyDescent="0.25">
      <c r="A4456" s="880" t="s">
        <v>14394</v>
      </c>
      <c r="B4456" s="881" t="s">
        <v>9645</v>
      </c>
      <c r="C4456" s="881" t="s">
        <v>6656</v>
      </c>
      <c r="D4456" s="882">
        <v>48.980000000000004</v>
      </c>
    </row>
    <row r="4457" spans="1:4" ht="13.5" x14ac:dyDescent="0.25">
      <c r="A4457" s="880" t="s">
        <v>14395</v>
      </c>
      <c r="B4457" s="881" t="s">
        <v>14396</v>
      </c>
      <c r="C4457" s="881" t="s">
        <v>6656</v>
      </c>
      <c r="D4457" s="882">
        <v>11.29</v>
      </c>
    </row>
    <row r="4458" spans="1:4" ht="13.5" x14ac:dyDescent="0.25">
      <c r="A4458" s="880" t="s">
        <v>14397</v>
      </c>
      <c r="B4458" s="881" t="s">
        <v>2684</v>
      </c>
      <c r="C4458" s="881" t="s">
        <v>1396</v>
      </c>
      <c r="D4458" s="882">
        <v>0.19</v>
      </c>
    </row>
    <row r="4459" spans="1:4" ht="13.5" x14ac:dyDescent="0.25">
      <c r="A4459" s="880" t="s">
        <v>14398</v>
      </c>
      <c r="B4459" s="881" t="s">
        <v>1912</v>
      </c>
      <c r="C4459" s="881" t="s">
        <v>1396</v>
      </c>
      <c r="D4459" s="882">
        <v>0.05</v>
      </c>
    </row>
    <row r="4460" spans="1:4" ht="13.5" x14ac:dyDescent="0.25">
      <c r="A4460" s="880" t="s">
        <v>14399</v>
      </c>
      <c r="B4460" s="881" t="s">
        <v>2353</v>
      </c>
      <c r="C4460" s="881" t="s">
        <v>1396</v>
      </c>
      <c r="D4460" s="882">
        <v>0.14000000000000001</v>
      </c>
    </row>
    <row r="4461" spans="1:4" ht="13.5" x14ac:dyDescent="0.25">
      <c r="A4461" s="880" t="s">
        <v>14400</v>
      </c>
      <c r="B4461" s="881" t="s">
        <v>3294</v>
      </c>
      <c r="C4461" s="881" t="s">
        <v>1396</v>
      </c>
      <c r="D4461" s="882">
        <v>10.48</v>
      </c>
    </row>
    <row r="4462" spans="1:4" ht="13.5" x14ac:dyDescent="0.25">
      <c r="A4462" s="880" t="s">
        <v>14401</v>
      </c>
      <c r="B4462" s="881" t="s">
        <v>9685</v>
      </c>
      <c r="C4462" s="881" t="s">
        <v>1396</v>
      </c>
      <c r="D4462" s="882">
        <v>10.85</v>
      </c>
    </row>
    <row r="4463" spans="1:4" ht="13.5" x14ac:dyDescent="0.25">
      <c r="A4463" s="880" t="s">
        <v>14402</v>
      </c>
      <c r="B4463" s="881" t="s">
        <v>2693</v>
      </c>
      <c r="C4463" s="881" t="s">
        <v>1396</v>
      </c>
      <c r="D4463" s="882">
        <v>0.24</v>
      </c>
    </row>
    <row r="4464" spans="1:4" ht="13.5" x14ac:dyDescent="0.25">
      <c r="A4464" s="880" t="s">
        <v>14403</v>
      </c>
      <c r="B4464" s="881" t="s">
        <v>2420</v>
      </c>
      <c r="C4464" s="881" t="s">
        <v>1396</v>
      </c>
      <c r="D4464" s="882">
        <v>2.4300000000000002</v>
      </c>
    </row>
    <row r="4465" spans="1:4" ht="13.5" x14ac:dyDescent="0.25">
      <c r="A4465" s="880" t="s">
        <v>14404</v>
      </c>
      <c r="B4465" s="881" t="s">
        <v>5654</v>
      </c>
      <c r="C4465" s="881" t="s">
        <v>1396</v>
      </c>
      <c r="D4465" s="882">
        <v>0.68</v>
      </c>
    </row>
    <row r="4466" spans="1:4" ht="13.5" x14ac:dyDescent="0.25">
      <c r="A4466" s="880" t="s">
        <v>14405</v>
      </c>
      <c r="B4466" s="881" t="s">
        <v>4251</v>
      </c>
      <c r="C4466" s="881" t="s">
        <v>1396</v>
      </c>
      <c r="D4466" s="882">
        <v>1.78</v>
      </c>
    </row>
    <row r="4467" spans="1:4" ht="13.5" x14ac:dyDescent="0.25">
      <c r="A4467" s="880" t="s">
        <v>14406</v>
      </c>
      <c r="B4467" s="881" t="s">
        <v>13930</v>
      </c>
      <c r="C4467" s="881" t="s">
        <v>1396</v>
      </c>
      <c r="D4467" s="882">
        <v>42.57</v>
      </c>
    </row>
    <row r="4468" spans="1:4" ht="13.5" x14ac:dyDescent="0.25">
      <c r="A4468" s="880" t="s">
        <v>14407</v>
      </c>
      <c r="B4468" s="881" t="s">
        <v>6127</v>
      </c>
      <c r="C4468" s="881" t="s">
        <v>1396</v>
      </c>
      <c r="D4468" s="882">
        <v>47.47</v>
      </c>
    </row>
    <row r="4469" spans="1:4" ht="13.5" x14ac:dyDescent="0.25">
      <c r="A4469" s="880" t="s">
        <v>14408</v>
      </c>
      <c r="B4469" s="881" t="s">
        <v>3304</v>
      </c>
      <c r="C4469" s="881" t="s">
        <v>1396</v>
      </c>
      <c r="D4469" s="882">
        <v>3.11</v>
      </c>
    </row>
    <row r="4470" spans="1:4" ht="13.5" x14ac:dyDescent="0.25">
      <c r="A4470" s="880" t="s">
        <v>14409</v>
      </c>
      <c r="B4470" s="881" t="s">
        <v>6392</v>
      </c>
      <c r="C4470" s="881" t="s">
        <v>1396</v>
      </c>
      <c r="D4470" s="882">
        <v>3.43</v>
      </c>
    </row>
    <row r="4471" spans="1:4" ht="13.5" x14ac:dyDescent="0.25">
      <c r="A4471" s="880" t="s">
        <v>14410</v>
      </c>
      <c r="B4471" s="881" t="s">
        <v>1952</v>
      </c>
      <c r="C4471" s="881" t="s">
        <v>1396</v>
      </c>
      <c r="D4471" s="882">
        <v>0.97</v>
      </c>
    </row>
    <row r="4472" spans="1:4" ht="13.5" x14ac:dyDescent="0.25">
      <c r="A4472" s="880" t="s">
        <v>14411</v>
      </c>
      <c r="B4472" s="881" t="s">
        <v>2355</v>
      </c>
      <c r="C4472" s="881" t="s">
        <v>1396</v>
      </c>
      <c r="D4472" s="882">
        <v>2.52</v>
      </c>
    </row>
    <row r="4473" spans="1:4" ht="13.5" x14ac:dyDescent="0.25">
      <c r="A4473" s="880" t="s">
        <v>14412</v>
      </c>
      <c r="B4473" s="881" t="s">
        <v>14413</v>
      </c>
      <c r="C4473" s="881" t="s">
        <v>1396</v>
      </c>
      <c r="D4473" s="882">
        <v>101.75</v>
      </c>
    </row>
    <row r="4474" spans="1:4" ht="13.5" x14ac:dyDescent="0.25">
      <c r="A4474" s="880" t="s">
        <v>14414</v>
      </c>
      <c r="B4474" s="881" t="s">
        <v>14415</v>
      </c>
      <c r="C4474" s="881" t="s">
        <v>1396</v>
      </c>
      <c r="D4474" s="882">
        <v>108.67</v>
      </c>
    </row>
    <row r="4475" spans="1:4" ht="13.5" x14ac:dyDescent="0.25">
      <c r="A4475" s="880" t="s">
        <v>14416</v>
      </c>
      <c r="B4475" s="881" t="s">
        <v>2092</v>
      </c>
      <c r="C4475" s="881" t="s">
        <v>1396</v>
      </c>
      <c r="D4475" s="882">
        <v>4.4000000000000004</v>
      </c>
    </row>
    <row r="4476" spans="1:4" ht="13.5" x14ac:dyDescent="0.25">
      <c r="A4476" s="880" t="s">
        <v>14417</v>
      </c>
      <c r="B4476" s="881" t="s">
        <v>14418</v>
      </c>
      <c r="C4476" s="881" t="s">
        <v>1396</v>
      </c>
      <c r="D4476" s="882">
        <v>94.83</v>
      </c>
    </row>
    <row r="4477" spans="1:4" ht="13.5" x14ac:dyDescent="0.25">
      <c r="A4477" s="880" t="s">
        <v>14419</v>
      </c>
      <c r="B4477" s="881" t="s">
        <v>9714</v>
      </c>
      <c r="C4477" s="881" t="s">
        <v>1396</v>
      </c>
      <c r="D4477" s="882">
        <v>28.41</v>
      </c>
    </row>
    <row r="4478" spans="1:4" ht="13.5" x14ac:dyDescent="0.25">
      <c r="A4478" s="880" t="s">
        <v>14420</v>
      </c>
      <c r="B4478" s="881" t="s">
        <v>14421</v>
      </c>
      <c r="C4478" s="881" t="s">
        <v>1396</v>
      </c>
      <c r="D4478" s="882">
        <v>118.63</v>
      </c>
    </row>
    <row r="4479" spans="1:4" ht="13.5" x14ac:dyDescent="0.25">
      <c r="A4479" s="880" t="s">
        <v>14422</v>
      </c>
      <c r="B4479" s="881" t="s">
        <v>14423</v>
      </c>
      <c r="C4479" s="881" t="s">
        <v>1396</v>
      </c>
      <c r="D4479" s="882">
        <v>1574.4</v>
      </c>
    </row>
    <row r="4480" spans="1:4" ht="13.5" x14ac:dyDescent="0.25">
      <c r="A4480" s="880" t="s">
        <v>14424</v>
      </c>
      <c r="B4480" s="881" t="s">
        <v>14425</v>
      </c>
      <c r="C4480" s="881" t="s">
        <v>3300</v>
      </c>
      <c r="D4480" s="882">
        <v>1837.98</v>
      </c>
    </row>
    <row r="4481" spans="1:4" ht="13.5" x14ac:dyDescent="0.25">
      <c r="A4481" s="880" t="s">
        <v>14426</v>
      </c>
      <c r="B4481" s="881" t="s">
        <v>14427</v>
      </c>
      <c r="C4481" s="881" t="s">
        <v>3300</v>
      </c>
      <c r="D4481" s="882">
        <v>144.94</v>
      </c>
    </row>
    <row r="4482" spans="1:4" ht="13.5" x14ac:dyDescent="0.25">
      <c r="A4482" s="880" t="s">
        <v>14428</v>
      </c>
      <c r="B4482" s="881" t="s">
        <v>3926</v>
      </c>
      <c r="C4482" s="881" t="s">
        <v>1396</v>
      </c>
      <c r="D4482" s="882">
        <v>5.99</v>
      </c>
    </row>
    <row r="4483" spans="1:4" ht="13.5" x14ac:dyDescent="0.25">
      <c r="A4483" s="880" t="s">
        <v>14429</v>
      </c>
      <c r="B4483" s="881" t="s">
        <v>5691</v>
      </c>
      <c r="C4483" s="881" t="s">
        <v>1396</v>
      </c>
      <c r="D4483" s="882">
        <v>1.79</v>
      </c>
    </row>
    <row r="4484" spans="1:4" ht="13.5" x14ac:dyDescent="0.25">
      <c r="A4484" s="880" t="s">
        <v>14430</v>
      </c>
      <c r="B4484" s="881" t="s">
        <v>2379</v>
      </c>
      <c r="C4484" s="881" t="s">
        <v>1396</v>
      </c>
      <c r="D4484" s="882">
        <v>5.83</v>
      </c>
    </row>
    <row r="4485" spans="1:4" ht="13.5" x14ac:dyDescent="0.25">
      <c r="A4485" s="880" t="s">
        <v>14431</v>
      </c>
      <c r="B4485" s="881" t="s">
        <v>14432</v>
      </c>
      <c r="C4485" s="881" t="s">
        <v>1396</v>
      </c>
      <c r="D4485" s="882">
        <v>15.45</v>
      </c>
    </row>
    <row r="4486" spans="1:4" ht="13.5" x14ac:dyDescent="0.25">
      <c r="A4486" s="880" t="s">
        <v>14433</v>
      </c>
      <c r="B4486" s="881" t="s">
        <v>14434</v>
      </c>
      <c r="C4486" s="881" t="s">
        <v>3300</v>
      </c>
      <c r="D4486" s="882">
        <v>50.75</v>
      </c>
    </row>
    <row r="4487" spans="1:4" ht="13.5" x14ac:dyDescent="0.25">
      <c r="A4487" s="880" t="s">
        <v>14435</v>
      </c>
      <c r="B4487" s="881" t="s">
        <v>14436</v>
      </c>
      <c r="C4487" s="881" t="s">
        <v>3300</v>
      </c>
      <c r="D4487" s="882">
        <v>29.480000000000004</v>
      </c>
    </row>
    <row r="4488" spans="1:4" ht="13.5" x14ac:dyDescent="0.25">
      <c r="A4488" s="880" t="s">
        <v>14437</v>
      </c>
      <c r="B4488" s="881" t="s">
        <v>14438</v>
      </c>
      <c r="C4488" s="881" t="s">
        <v>8315</v>
      </c>
      <c r="D4488" s="882">
        <v>462.70000000000005</v>
      </c>
    </row>
    <row r="4489" spans="1:4" ht="13.5" x14ac:dyDescent="0.25">
      <c r="A4489" s="880" t="s">
        <v>14439</v>
      </c>
      <c r="B4489" s="881" t="s">
        <v>14440</v>
      </c>
      <c r="C4489" s="881" t="s">
        <v>4637</v>
      </c>
      <c r="D4489" s="882">
        <v>599.62</v>
      </c>
    </row>
    <row r="4490" spans="1:4" ht="13.5" x14ac:dyDescent="0.25">
      <c r="A4490" s="880" t="s">
        <v>14441</v>
      </c>
      <c r="B4490" s="881" t="s">
        <v>14442</v>
      </c>
      <c r="C4490" s="881" t="s">
        <v>7624</v>
      </c>
      <c r="D4490" s="882">
        <v>99.730000000000018</v>
      </c>
    </row>
    <row r="4491" spans="1:4" ht="13.5" x14ac:dyDescent="0.25">
      <c r="A4491" s="880" t="s">
        <v>14443</v>
      </c>
      <c r="B4491" s="881" t="s">
        <v>14444</v>
      </c>
      <c r="C4491" s="881" t="s">
        <v>14445</v>
      </c>
      <c r="D4491" s="882">
        <v>193.51</v>
      </c>
    </row>
    <row r="4492" spans="1:4" ht="13.5" x14ac:dyDescent="0.25">
      <c r="A4492" s="880" t="s">
        <v>14446</v>
      </c>
      <c r="B4492" s="881" t="s">
        <v>14447</v>
      </c>
      <c r="C4492" s="881" t="s">
        <v>14448</v>
      </c>
      <c r="D4492" s="882">
        <v>313.31</v>
      </c>
    </row>
    <row r="4493" spans="1:4" ht="13.5" x14ac:dyDescent="0.25">
      <c r="A4493" s="880" t="s">
        <v>14449</v>
      </c>
      <c r="B4493" s="881" t="s">
        <v>14450</v>
      </c>
      <c r="C4493" s="881" t="s">
        <v>14451</v>
      </c>
      <c r="D4493" s="882">
        <v>342.24</v>
      </c>
    </row>
    <row r="4494" spans="1:4" ht="13.5" x14ac:dyDescent="0.25">
      <c r="A4494" s="880" t="s">
        <v>14452</v>
      </c>
      <c r="B4494" s="881" t="s">
        <v>5938</v>
      </c>
      <c r="C4494" s="881" t="s">
        <v>1573</v>
      </c>
      <c r="D4494" s="882">
        <v>1.1199999999999999</v>
      </c>
    </row>
    <row r="4495" spans="1:4" ht="13.5" x14ac:dyDescent="0.25">
      <c r="A4495" s="880" t="s">
        <v>14453</v>
      </c>
      <c r="B4495" s="881" t="s">
        <v>2488</v>
      </c>
      <c r="C4495" s="881" t="s">
        <v>2297</v>
      </c>
      <c r="D4495" s="882">
        <v>0.77</v>
      </c>
    </row>
    <row r="4496" spans="1:4" ht="13.5" x14ac:dyDescent="0.25">
      <c r="A4496" s="880" t="s">
        <v>14454</v>
      </c>
      <c r="B4496" s="881" t="s">
        <v>2304</v>
      </c>
      <c r="C4496" s="881" t="s">
        <v>1912</v>
      </c>
      <c r="D4496" s="882">
        <v>0.6</v>
      </c>
    </row>
    <row r="4497" spans="1:4" ht="13.5" x14ac:dyDescent="0.25">
      <c r="A4497" s="880" t="s">
        <v>14455</v>
      </c>
      <c r="B4497" s="881" t="s">
        <v>6794</v>
      </c>
      <c r="C4497" s="881" t="s">
        <v>2294</v>
      </c>
      <c r="D4497" s="882">
        <v>1.01</v>
      </c>
    </row>
    <row r="4498" spans="1:4" ht="13.5" x14ac:dyDescent="0.25">
      <c r="A4498" s="880" t="s">
        <v>14456</v>
      </c>
      <c r="B4498" s="881" t="s">
        <v>5651</v>
      </c>
      <c r="C4498" s="881" t="s">
        <v>2482</v>
      </c>
      <c r="D4498" s="882">
        <v>0.7</v>
      </c>
    </row>
    <row r="4499" spans="1:4" ht="13.5" x14ac:dyDescent="0.25">
      <c r="A4499" s="880" t="s">
        <v>14457</v>
      </c>
      <c r="B4499" s="881" t="s">
        <v>5661</v>
      </c>
      <c r="C4499" s="881" t="s">
        <v>3144</v>
      </c>
      <c r="D4499" s="882">
        <v>0.53999999999999992</v>
      </c>
    </row>
    <row r="4500" spans="1:4" ht="13.5" x14ac:dyDescent="0.25">
      <c r="A4500" s="880" t="s">
        <v>14458</v>
      </c>
      <c r="B4500" s="881" t="s">
        <v>3383</v>
      </c>
      <c r="C4500" s="881" t="s">
        <v>2297</v>
      </c>
      <c r="D4500" s="882">
        <v>0.75</v>
      </c>
    </row>
    <row r="4501" spans="1:4" ht="13.5" x14ac:dyDescent="0.25">
      <c r="A4501" s="880" t="s">
        <v>14459</v>
      </c>
      <c r="B4501" s="881" t="s">
        <v>2462</v>
      </c>
      <c r="C4501" s="881" t="s">
        <v>2482</v>
      </c>
      <c r="D4501" s="882">
        <v>0.51</v>
      </c>
    </row>
    <row r="4502" spans="1:4" ht="13.5" x14ac:dyDescent="0.25">
      <c r="A4502" s="880" t="s">
        <v>14460</v>
      </c>
      <c r="B4502" s="881" t="s">
        <v>2660</v>
      </c>
      <c r="C4502" s="881" t="s">
        <v>3144</v>
      </c>
      <c r="D4502" s="882">
        <v>0.4</v>
      </c>
    </row>
    <row r="4503" spans="1:4" ht="13.5" x14ac:dyDescent="0.25">
      <c r="A4503" s="880" t="s">
        <v>14461</v>
      </c>
      <c r="B4503" s="881" t="s">
        <v>5663</v>
      </c>
      <c r="C4503" s="881" t="s">
        <v>2482</v>
      </c>
      <c r="D4503" s="882">
        <v>0.67999999999999994</v>
      </c>
    </row>
    <row r="4504" spans="1:4" ht="13.5" x14ac:dyDescent="0.25">
      <c r="A4504" s="880" t="s">
        <v>14462</v>
      </c>
      <c r="B4504" s="881" t="s">
        <v>2296</v>
      </c>
      <c r="C4504" s="881" t="s">
        <v>3144</v>
      </c>
      <c r="D4504" s="882">
        <v>0.45999999999999996</v>
      </c>
    </row>
    <row r="4505" spans="1:4" ht="13.5" x14ac:dyDescent="0.25">
      <c r="A4505" s="880" t="s">
        <v>14463</v>
      </c>
      <c r="B4505" s="881" t="s">
        <v>4438</v>
      </c>
      <c r="C4505" s="881" t="s">
        <v>1444</v>
      </c>
      <c r="D4505" s="882">
        <v>0.36</v>
      </c>
    </row>
    <row r="4506" spans="1:4" ht="13.5" x14ac:dyDescent="0.25">
      <c r="A4506" s="880" t="s">
        <v>14464</v>
      </c>
      <c r="B4506" s="881" t="s">
        <v>5622</v>
      </c>
      <c r="C4506" s="881" t="s">
        <v>3525</v>
      </c>
      <c r="D4506" s="882">
        <v>7.0299999999999994</v>
      </c>
    </row>
    <row r="4507" spans="1:4" ht="13.5" x14ac:dyDescent="0.25">
      <c r="A4507" s="880" t="s">
        <v>14465</v>
      </c>
      <c r="B4507" s="881" t="s">
        <v>2876</v>
      </c>
      <c r="C4507" s="881" t="s">
        <v>5790</v>
      </c>
      <c r="D4507" s="882">
        <v>7.1499999999999995</v>
      </c>
    </row>
    <row r="4508" spans="1:4" ht="13.5" x14ac:dyDescent="0.25">
      <c r="A4508" s="880" t="s">
        <v>14466</v>
      </c>
      <c r="B4508" s="881" t="s">
        <v>4453</v>
      </c>
      <c r="C4508" s="881" t="s">
        <v>6357</v>
      </c>
      <c r="D4508" s="882">
        <v>7.42</v>
      </c>
    </row>
    <row r="4509" spans="1:4" ht="13.5" x14ac:dyDescent="0.25">
      <c r="A4509" s="880" t="s">
        <v>14467</v>
      </c>
      <c r="B4509" s="881" t="s">
        <v>4453</v>
      </c>
      <c r="C4509" s="881" t="s">
        <v>6357</v>
      </c>
      <c r="D4509" s="882">
        <v>7.42</v>
      </c>
    </row>
    <row r="4510" spans="1:4" ht="13.5" x14ac:dyDescent="0.25">
      <c r="A4510" s="880" t="s">
        <v>14468</v>
      </c>
      <c r="B4510" s="881" t="s">
        <v>7189</v>
      </c>
      <c r="C4510" s="881" t="s">
        <v>2719</v>
      </c>
      <c r="D4510" s="882">
        <v>7.7399999999999993</v>
      </c>
    </row>
    <row r="4511" spans="1:4" ht="13.5" x14ac:dyDescent="0.25">
      <c r="A4511" s="880" t="s">
        <v>14469</v>
      </c>
      <c r="B4511" s="881" t="s">
        <v>2974</v>
      </c>
      <c r="C4511" s="881" t="s">
        <v>4101</v>
      </c>
      <c r="D4511" s="882">
        <v>11.23</v>
      </c>
    </row>
    <row r="4512" spans="1:4" ht="13.5" x14ac:dyDescent="0.25">
      <c r="A4512" s="880" t="s">
        <v>14470</v>
      </c>
      <c r="B4512" s="881" t="s">
        <v>5569</v>
      </c>
      <c r="C4512" s="881" t="s">
        <v>4635</v>
      </c>
      <c r="D4512" s="882">
        <v>11.83</v>
      </c>
    </row>
    <row r="4513" spans="1:4" ht="13.5" x14ac:dyDescent="0.25">
      <c r="A4513" s="880" t="s">
        <v>14471</v>
      </c>
      <c r="B4513" s="881" t="s">
        <v>14472</v>
      </c>
      <c r="C4513" s="881" t="s">
        <v>2372</v>
      </c>
      <c r="D4513" s="882">
        <v>37.75</v>
      </c>
    </row>
    <row r="4514" spans="1:4" ht="13.5" x14ac:dyDescent="0.25">
      <c r="A4514" s="880" t="s">
        <v>14473</v>
      </c>
      <c r="B4514" s="881" t="s">
        <v>14474</v>
      </c>
      <c r="C4514" s="881" t="s">
        <v>5694</v>
      </c>
      <c r="D4514" s="882">
        <v>37.97</v>
      </c>
    </row>
    <row r="4515" spans="1:4" ht="13.5" x14ac:dyDescent="0.25">
      <c r="A4515" s="880" t="s">
        <v>14475</v>
      </c>
      <c r="B4515" s="881" t="s">
        <v>14476</v>
      </c>
      <c r="C4515" s="881" t="s">
        <v>13763</v>
      </c>
      <c r="D4515" s="882">
        <v>38.53</v>
      </c>
    </row>
    <row r="4516" spans="1:4" ht="13.5" x14ac:dyDescent="0.25">
      <c r="A4516" s="880" t="s">
        <v>14477</v>
      </c>
      <c r="B4516" s="881" t="s">
        <v>14476</v>
      </c>
      <c r="C4516" s="881" t="s">
        <v>13763</v>
      </c>
      <c r="D4516" s="882">
        <v>38.53</v>
      </c>
    </row>
    <row r="4517" spans="1:4" ht="13.5" x14ac:dyDescent="0.25">
      <c r="A4517" s="880" t="s">
        <v>14478</v>
      </c>
      <c r="B4517" s="881" t="s">
        <v>14479</v>
      </c>
      <c r="C4517" s="881" t="s">
        <v>2056</v>
      </c>
      <c r="D4517" s="882">
        <v>39.15</v>
      </c>
    </row>
    <row r="4518" spans="1:4" ht="13.5" x14ac:dyDescent="0.25">
      <c r="A4518" s="880" t="s">
        <v>14480</v>
      </c>
      <c r="B4518" s="881" t="s">
        <v>14481</v>
      </c>
      <c r="C4518" s="881" t="s">
        <v>7491</v>
      </c>
      <c r="D4518" s="882">
        <v>39.46</v>
      </c>
    </row>
    <row r="4519" spans="1:4" ht="13.5" x14ac:dyDescent="0.25">
      <c r="A4519" s="880" t="s">
        <v>14482</v>
      </c>
      <c r="B4519" s="881" t="s">
        <v>5368</v>
      </c>
      <c r="C4519" s="881" t="s">
        <v>8580</v>
      </c>
      <c r="D4519" s="882">
        <v>40.65</v>
      </c>
    </row>
    <row r="4520" spans="1:4" ht="13.5" x14ac:dyDescent="0.25">
      <c r="A4520" s="880" t="s">
        <v>14483</v>
      </c>
      <c r="B4520" s="881" t="s">
        <v>14484</v>
      </c>
      <c r="C4520" s="881" t="s">
        <v>2796</v>
      </c>
      <c r="D4520" s="882">
        <v>46.620000000000005</v>
      </c>
    </row>
    <row r="4521" spans="1:4" ht="13.5" x14ac:dyDescent="0.25">
      <c r="A4521" s="880" t="s">
        <v>14485</v>
      </c>
      <c r="B4521" s="881" t="s">
        <v>6735</v>
      </c>
      <c r="C4521" s="881" t="s">
        <v>2423</v>
      </c>
      <c r="D4521" s="882">
        <v>46.96</v>
      </c>
    </row>
    <row r="4522" spans="1:4" ht="13.5" x14ac:dyDescent="0.25">
      <c r="A4522" s="880" t="s">
        <v>14486</v>
      </c>
      <c r="B4522" s="881" t="s">
        <v>14487</v>
      </c>
      <c r="C4522" s="881" t="s">
        <v>1435</v>
      </c>
      <c r="D4522" s="882">
        <v>47.79</v>
      </c>
    </row>
    <row r="4523" spans="1:4" ht="13.5" x14ac:dyDescent="0.25">
      <c r="A4523" s="880" t="s">
        <v>14488</v>
      </c>
      <c r="B4523" s="881" t="s">
        <v>14487</v>
      </c>
      <c r="C4523" s="881" t="s">
        <v>1435</v>
      </c>
      <c r="D4523" s="882">
        <v>47.79</v>
      </c>
    </row>
    <row r="4524" spans="1:4" ht="13.5" x14ac:dyDescent="0.25">
      <c r="A4524" s="880" t="s">
        <v>14489</v>
      </c>
      <c r="B4524" s="881" t="s">
        <v>3882</v>
      </c>
      <c r="C4524" s="881" t="s">
        <v>2130</v>
      </c>
      <c r="D4524" s="882">
        <v>48.72</v>
      </c>
    </row>
    <row r="4525" spans="1:4" ht="13.5" x14ac:dyDescent="0.25">
      <c r="A4525" s="880" t="s">
        <v>14490</v>
      </c>
      <c r="B4525" s="881" t="s">
        <v>7469</v>
      </c>
      <c r="C4525" s="881" t="s">
        <v>6333</v>
      </c>
      <c r="D4525" s="882">
        <v>50.04</v>
      </c>
    </row>
    <row r="4526" spans="1:4" ht="13.5" x14ac:dyDescent="0.25">
      <c r="A4526" s="880" t="s">
        <v>14491</v>
      </c>
      <c r="B4526" s="881" t="s">
        <v>7035</v>
      </c>
      <c r="C4526" s="881" t="s">
        <v>2788</v>
      </c>
      <c r="D4526" s="882">
        <v>51.83</v>
      </c>
    </row>
    <row r="4527" spans="1:4" ht="13.5" x14ac:dyDescent="0.25">
      <c r="A4527" s="880" t="s">
        <v>14492</v>
      </c>
      <c r="B4527" s="881" t="s">
        <v>13894</v>
      </c>
      <c r="C4527" s="881" t="s">
        <v>4908</v>
      </c>
      <c r="D4527" s="882">
        <v>43.11</v>
      </c>
    </row>
    <row r="4528" spans="1:4" ht="13.5" x14ac:dyDescent="0.25">
      <c r="A4528" s="880" t="s">
        <v>14493</v>
      </c>
      <c r="B4528" s="881" t="s">
        <v>5277</v>
      </c>
      <c r="C4528" s="881" t="s">
        <v>5036</v>
      </c>
      <c r="D4528" s="882">
        <v>54.769999999999996</v>
      </c>
    </row>
    <row r="4529" spans="1:4" ht="13.5" x14ac:dyDescent="0.25">
      <c r="A4529" s="880" t="s">
        <v>14494</v>
      </c>
      <c r="B4529" s="881" t="s">
        <v>14194</v>
      </c>
      <c r="C4529" s="881" t="s">
        <v>1487</v>
      </c>
      <c r="D4529" s="882">
        <v>49.839999999999996</v>
      </c>
    </row>
    <row r="4530" spans="1:4" ht="13.5" x14ac:dyDescent="0.25">
      <c r="A4530" s="880" t="s">
        <v>14495</v>
      </c>
      <c r="B4530" s="881" t="s">
        <v>14496</v>
      </c>
      <c r="C4530" s="881" t="s">
        <v>3318</v>
      </c>
      <c r="D4530" s="882">
        <v>58.209999999999994</v>
      </c>
    </row>
    <row r="4531" spans="1:4" ht="13.5" x14ac:dyDescent="0.25">
      <c r="A4531" s="880" t="s">
        <v>14497</v>
      </c>
      <c r="B4531" s="881" t="s">
        <v>14498</v>
      </c>
      <c r="C4531" s="881" t="s">
        <v>4078</v>
      </c>
      <c r="D4531" s="882">
        <v>59.010000000000005</v>
      </c>
    </row>
    <row r="4532" spans="1:4" ht="13.5" x14ac:dyDescent="0.25">
      <c r="A4532" s="880" t="s">
        <v>14499</v>
      </c>
      <c r="B4532" s="881" t="s">
        <v>14500</v>
      </c>
      <c r="C4532" s="881" t="s">
        <v>14501</v>
      </c>
      <c r="D4532" s="882">
        <v>77.12</v>
      </c>
    </row>
    <row r="4533" spans="1:4" ht="13.5" x14ac:dyDescent="0.25">
      <c r="A4533" s="880" t="s">
        <v>14502</v>
      </c>
      <c r="B4533" s="881" t="s">
        <v>3771</v>
      </c>
      <c r="C4533" s="881" t="s">
        <v>14503</v>
      </c>
      <c r="D4533" s="882">
        <v>73.31</v>
      </c>
    </row>
    <row r="4534" spans="1:4" ht="13.5" x14ac:dyDescent="0.25">
      <c r="A4534" s="880" t="s">
        <v>14504</v>
      </c>
      <c r="B4534" s="881" t="s">
        <v>14505</v>
      </c>
      <c r="C4534" s="881" t="s">
        <v>12248</v>
      </c>
      <c r="D4534" s="882">
        <v>70.97</v>
      </c>
    </row>
    <row r="4535" spans="1:4" ht="13.5" x14ac:dyDescent="0.25">
      <c r="A4535" s="880" t="s">
        <v>14506</v>
      </c>
      <c r="B4535" s="881" t="s">
        <v>14507</v>
      </c>
      <c r="C4535" s="881" t="s">
        <v>13458</v>
      </c>
      <c r="D4535" s="882">
        <v>69.320000000000007</v>
      </c>
    </row>
    <row r="4536" spans="1:4" ht="13.5" x14ac:dyDescent="0.25">
      <c r="A4536" s="880" t="s">
        <v>14508</v>
      </c>
      <c r="B4536" s="881" t="s">
        <v>14509</v>
      </c>
      <c r="C4536" s="881" t="s">
        <v>3883</v>
      </c>
      <c r="D4536" s="882">
        <v>67.98</v>
      </c>
    </row>
    <row r="4537" spans="1:4" ht="13.5" x14ac:dyDescent="0.25">
      <c r="A4537" s="880" t="s">
        <v>14510</v>
      </c>
      <c r="B4537" s="881" t="s">
        <v>14511</v>
      </c>
      <c r="C4537" s="881" t="s">
        <v>13260</v>
      </c>
      <c r="D4537" s="882">
        <v>80.569999999999993</v>
      </c>
    </row>
    <row r="4538" spans="1:4" ht="13.5" x14ac:dyDescent="0.25">
      <c r="A4538" s="880" t="s">
        <v>14512</v>
      </c>
      <c r="B4538" s="881" t="s">
        <v>14513</v>
      </c>
      <c r="C4538" s="881" t="s">
        <v>13827</v>
      </c>
      <c r="D4538" s="882">
        <v>76.539999999999992</v>
      </c>
    </row>
    <row r="4539" spans="1:4" ht="13.5" x14ac:dyDescent="0.25">
      <c r="A4539" s="880" t="s">
        <v>14514</v>
      </c>
      <c r="B4539" s="881" t="s">
        <v>14515</v>
      </c>
      <c r="C4539" s="881" t="s">
        <v>3695</v>
      </c>
      <c r="D4539" s="882">
        <v>74.11</v>
      </c>
    </row>
    <row r="4540" spans="1:4" ht="13.5" x14ac:dyDescent="0.25">
      <c r="A4540" s="880" t="s">
        <v>14516</v>
      </c>
      <c r="B4540" s="881" t="s">
        <v>14517</v>
      </c>
      <c r="C4540" s="881" t="s">
        <v>14518</v>
      </c>
      <c r="D4540" s="882">
        <v>72.39</v>
      </c>
    </row>
    <row r="4541" spans="1:4" ht="13.5" x14ac:dyDescent="0.25">
      <c r="A4541" s="880" t="s">
        <v>14519</v>
      </c>
      <c r="B4541" s="881" t="s">
        <v>14520</v>
      </c>
      <c r="C4541" s="881" t="s">
        <v>14521</v>
      </c>
      <c r="D4541" s="882">
        <v>71.010000000000005</v>
      </c>
    </row>
    <row r="4542" spans="1:4" ht="13.5" x14ac:dyDescent="0.25">
      <c r="A4542" s="880" t="s">
        <v>14522</v>
      </c>
      <c r="B4542" s="881" t="s">
        <v>14523</v>
      </c>
      <c r="C4542" s="881" t="s">
        <v>14524</v>
      </c>
      <c r="D4542" s="882">
        <v>70.489999999999995</v>
      </c>
    </row>
    <row r="4543" spans="1:4" ht="13.5" x14ac:dyDescent="0.25">
      <c r="A4543" s="880" t="s">
        <v>14525</v>
      </c>
      <c r="B4543" s="881" t="s">
        <v>14526</v>
      </c>
      <c r="C4543" s="881" t="s">
        <v>6067</v>
      </c>
      <c r="D4543" s="882">
        <v>66.67</v>
      </c>
    </row>
    <row r="4544" spans="1:4" ht="13.5" x14ac:dyDescent="0.25">
      <c r="A4544" s="880" t="s">
        <v>14527</v>
      </c>
      <c r="B4544" s="881" t="s">
        <v>14528</v>
      </c>
      <c r="C4544" s="881" t="s">
        <v>14529</v>
      </c>
      <c r="D4544" s="882">
        <v>64.36</v>
      </c>
    </row>
    <row r="4545" spans="1:4" ht="13.5" x14ac:dyDescent="0.25">
      <c r="A4545" s="880" t="s">
        <v>14530</v>
      </c>
      <c r="B4545" s="881" t="s">
        <v>14531</v>
      </c>
      <c r="C4545" s="881" t="s">
        <v>4550</v>
      </c>
      <c r="D4545" s="882">
        <v>62.320000000000007</v>
      </c>
    </row>
    <row r="4546" spans="1:4" ht="13.5" x14ac:dyDescent="0.25">
      <c r="A4546" s="880" t="s">
        <v>14532</v>
      </c>
      <c r="B4546" s="881" t="s">
        <v>13594</v>
      </c>
      <c r="C4546" s="881" t="s">
        <v>12026</v>
      </c>
      <c r="D4546" s="882">
        <v>61.39</v>
      </c>
    </row>
    <row r="4547" spans="1:4" ht="13.5" x14ac:dyDescent="0.25">
      <c r="A4547" s="880" t="s">
        <v>14533</v>
      </c>
      <c r="B4547" s="881" t="s">
        <v>14534</v>
      </c>
      <c r="C4547" s="881" t="s">
        <v>14179</v>
      </c>
      <c r="D4547" s="882">
        <v>73.94</v>
      </c>
    </row>
    <row r="4548" spans="1:4" ht="13.5" x14ac:dyDescent="0.25">
      <c r="A4548" s="880" t="s">
        <v>14535</v>
      </c>
      <c r="B4548" s="881" t="s">
        <v>14536</v>
      </c>
      <c r="C4548" s="881" t="s">
        <v>14537</v>
      </c>
      <c r="D4548" s="882">
        <v>69.92</v>
      </c>
    </row>
    <row r="4549" spans="1:4" ht="13.5" x14ac:dyDescent="0.25">
      <c r="A4549" s="880" t="s">
        <v>14538</v>
      </c>
      <c r="B4549" s="881" t="s">
        <v>14539</v>
      </c>
      <c r="C4549" s="881" t="s">
        <v>4429</v>
      </c>
      <c r="D4549" s="882">
        <v>67.5</v>
      </c>
    </row>
    <row r="4550" spans="1:4" ht="13.5" x14ac:dyDescent="0.25">
      <c r="A4550" s="880" t="s">
        <v>14540</v>
      </c>
      <c r="B4550" s="881" t="s">
        <v>14541</v>
      </c>
      <c r="C4550" s="881" t="s">
        <v>2559</v>
      </c>
      <c r="D4550" s="882">
        <v>65.789999999999992</v>
      </c>
    </row>
    <row r="4551" spans="1:4" ht="13.5" x14ac:dyDescent="0.25">
      <c r="A4551" s="880" t="s">
        <v>14542</v>
      </c>
      <c r="B4551" s="881" t="s">
        <v>14543</v>
      </c>
      <c r="C4551" s="881" t="s">
        <v>14544</v>
      </c>
      <c r="D4551" s="882">
        <v>61.599999999999994</v>
      </c>
    </row>
    <row r="4552" spans="1:4" ht="13.5" x14ac:dyDescent="0.25">
      <c r="A4552" s="880" t="s">
        <v>14545</v>
      </c>
      <c r="B4552" s="881" t="s">
        <v>3148</v>
      </c>
      <c r="C4552" s="881" t="s">
        <v>6721</v>
      </c>
      <c r="D4552" s="882">
        <v>5.51</v>
      </c>
    </row>
    <row r="4553" spans="1:4" ht="13.5" x14ac:dyDescent="0.25">
      <c r="A4553" s="880" t="s">
        <v>14546</v>
      </c>
      <c r="B4553" s="881" t="s">
        <v>3940</v>
      </c>
      <c r="C4553" s="881" t="s">
        <v>4399</v>
      </c>
      <c r="D4553" s="882">
        <v>7.8300000000000018</v>
      </c>
    </row>
    <row r="4554" spans="1:4" ht="13.5" x14ac:dyDescent="0.25">
      <c r="A4554" s="880" t="s">
        <v>14547</v>
      </c>
      <c r="B4554" s="881" t="s">
        <v>12414</v>
      </c>
      <c r="C4554" s="881" t="s">
        <v>3335</v>
      </c>
      <c r="D4554" s="882">
        <v>4.59</v>
      </c>
    </row>
    <row r="4555" spans="1:4" ht="13.5" x14ac:dyDescent="0.25">
      <c r="A4555" s="880" t="s">
        <v>14548</v>
      </c>
      <c r="B4555" s="881" t="s">
        <v>5532</v>
      </c>
      <c r="C4555" s="881" t="s">
        <v>4453</v>
      </c>
      <c r="D4555" s="882">
        <v>6.92</v>
      </c>
    </row>
    <row r="4556" spans="1:4" ht="13.5" x14ac:dyDescent="0.25">
      <c r="A4556" s="880" t="s">
        <v>14549</v>
      </c>
      <c r="B4556" s="881" t="s">
        <v>8675</v>
      </c>
      <c r="C4556" s="881" t="s">
        <v>6990</v>
      </c>
      <c r="D4556" s="882">
        <v>4.1300000000000008</v>
      </c>
    </row>
    <row r="4557" spans="1:4" ht="13.5" x14ac:dyDescent="0.25">
      <c r="A4557" s="880" t="s">
        <v>14550</v>
      </c>
      <c r="B4557" s="881" t="s">
        <v>12984</v>
      </c>
      <c r="C4557" s="881" t="s">
        <v>5721</v>
      </c>
      <c r="D4557" s="882">
        <v>6.7799999999999994</v>
      </c>
    </row>
    <row r="4558" spans="1:4" ht="13.5" x14ac:dyDescent="0.25">
      <c r="A4558" s="880" t="s">
        <v>14551</v>
      </c>
      <c r="B4558" s="881" t="s">
        <v>2158</v>
      </c>
      <c r="C4558" s="881" t="s">
        <v>5421</v>
      </c>
      <c r="D4558" s="882">
        <v>5.2700000000000005</v>
      </c>
    </row>
    <row r="4559" spans="1:4" ht="13.5" x14ac:dyDescent="0.25">
      <c r="A4559" s="880" t="s">
        <v>14552</v>
      </c>
      <c r="B4559" s="881" t="s">
        <v>3172</v>
      </c>
      <c r="C4559" s="881" t="s">
        <v>12110</v>
      </c>
      <c r="D4559" s="882">
        <v>7.6000000000000014</v>
      </c>
    </row>
    <row r="4560" spans="1:4" ht="13.5" x14ac:dyDescent="0.25">
      <c r="A4560" s="880" t="s">
        <v>14553</v>
      </c>
      <c r="B4560" s="881" t="s">
        <v>6360</v>
      </c>
      <c r="C4560" s="881" t="s">
        <v>2098</v>
      </c>
      <c r="D4560" s="882">
        <v>4.3599999999999994</v>
      </c>
    </row>
    <row r="4561" spans="1:4" ht="13.5" x14ac:dyDescent="0.25">
      <c r="A4561" s="880" t="s">
        <v>14554</v>
      </c>
      <c r="B4561" s="881" t="s">
        <v>1779</v>
      </c>
      <c r="C4561" s="881" t="s">
        <v>4045</v>
      </c>
      <c r="D4561" s="882">
        <v>6.6899999999999995</v>
      </c>
    </row>
    <row r="4562" spans="1:4" ht="13.5" x14ac:dyDescent="0.25">
      <c r="A4562" s="880" t="s">
        <v>14555</v>
      </c>
      <c r="B4562" s="881" t="s">
        <v>7497</v>
      </c>
      <c r="C4562" s="881" t="s">
        <v>2779</v>
      </c>
      <c r="D4562" s="882">
        <v>3.91</v>
      </c>
    </row>
    <row r="4563" spans="1:4" ht="13.5" x14ac:dyDescent="0.25">
      <c r="A4563" s="880" t="s">
        <v>14556</v>
      </c>
      <c r="B4563" s="881" t="s">
        <v>7174</v>
      </c>
      <c r="C4563" s="881" t="s">
        <v>5000</v>
      </c>
      <c r="D4563" s="882">
        <v>6.55</v>
      </c>
    </row>
    <row r="4564" spans="1:4" ht="13.5" x14ac:dyDescent="0.25">
      <c r="A4564" s="880" t="s">
        <v>14557</v>
      </c>
      <c r="B4564" s="881" t="s">
        <v>2520</v>
      </c>
      <c r="C4564" s="881" t="s">
        <v>4893</v>
      </c>
      <c r="D4564" s="882">
        <v>10.07</v>
      </c>
    </row>
    <row r="4565" spans="1:4" ht="13.5" x14ac:dyDescent="0.25">
      <c r="A4565" s="880" t="s">
        <v>14558</v>
      </c>
      <c r="B4565" s="881" t="s">
        <v>14559</v>
      </c>
      <c r="C4565" s="881" t="s">
        <v>4119</v>
      </c>
      <c r="D4565" s="882">
        <v>12.909999999999998</v>
      </c>
    </row>
    <row r="4566" spans="1:4" ht="13.5" x14ac:dyDescent="0.25">
      <c r="A4566" s="880" t="s">
        <v>14560</v>
      </c>
      <c r="B4566" s="881" t="s">
        <v>5549</v>
      </c>
      <c r="C4566" s="881" t="s">
        <v>2149</v>
      </c>
      <c r="D4566" s="882">
        <v>8.7099999999999991</v>
      </c>
    </row>
    <row r="4567" spans="1:4" ht="13.5" x14ac:dyDescent="0.25">
      <c r="A4567" s="880" t="s">
        <v>14561</v>
      </c>
      <c r="B4567" s="881" t="s">
        <v>12218</v>
      </c>
      <c r="C4567" s="881" t="s">
        <v>2402</v>
      </c>
      <c r="D4567" s="882">
        <v>11.450000000000001</v>
      </c>
    </row>
    <row r="4568" spans="1:4" ht="13.5" x14ac:dyDescent="0.25">
      <c r="A4568" s="880" t="s">
        <v>14562</v>
      </c>
      <c r="B4568" s="881" t="s">
        <v>14563</v>
      </c>
      <c r="C4568" s="881" t="s">
        <v>4105</v>
      </c>
      <c r="D4568" s="882">
        <v>8.52</v>
      </c>
    </row>
    <row r="4569" spans="1:4" ht="13.5" x14ac:dyDescent="0.25">
      <c r="A4569" s="880" t="s">
        <v>14564</v>
      </c>
      <c r="B4569" s="881" t="s">
        <v>3371</v>
      </c>
      <c r="C4569" s="881" t="s">
        <v>3624</v>
      </c>
      <c r="D4569" s="882">
        <v>11.580000000000002</v>
      </c>
    </row>
    <row r="4570" spans="1:4" ht="13.5" x14ac:dyDescent="0.25">
      <c r="A4570" s="880" t="s">
        <v>14565</v>
      </c>
      <c r="B4570" s="881" t="s">
        <v>14566</v>
      </c>
      <c r="C4570" s="881" t="s">
        <v>8179</v>
      </c>
      <c r="D4570" s="882">
        <v>9.7700000000000014</v>
      </c>
    </row>
    <row r="4571" spans="1:4" ht="13.5" x14ac:dyDescent="0.25">
      <c r="A4571" s="880" t="s">
        <v>14567</v>
      </c>
      <c r="B4571" s="881" t="s">
        <v>14568</v>
      </c>
      <c r="C4571" s="881" t="s">
        <v>6831</v>
      </c>
      <c r="D4571" s="882">
        <v>12.610000000000001</v>
      </c>
    </row>
    <row r="4572" spans="1:4" ht="13.5" x14ac:dyDescent="0.25">
      <c r="A4572" s="880" t="s">
        <v>14569</v>
      </c>
      <c r="B4572" s="881" t="s">
        <v>5965</v>
      </c>
      <c r="C4572" s="881" t="s">
        <v>5000</v>
      </c>
      <c r="D4572" s="882">
        <v>8.4200000000000017</v>
      </c>
    </row>
    <row r="4573" spans="1:4" ht="13.5" x14ac:dyDescent="0.25">
      <c r="A4573" s="880" t="s">
        <v>14570</v>
      </c>
      <c r="B4573" s="881" t="s">
        <v>14571</v>
      </c>
      <c r="C4573" s="881" t="s">
        <v>12242</v>
      </c>
      <c r="D4573" s="882">
        <v>11.15</v>
      </c>
    </row>
    <row r="4574" spans="1:4" ht="13.5" x14ac:dyDescent="0.25">
      <c r="A4574" s="880" t="s">
        <v>14572</v>
      </c>
      <c r="B4574" s="881" t="s">
        <v>14225</v>
      </c>
      <c r="C4574" s="881" t="s">
        <v>3315</v>
      </c>
      <c r="D4574" s="882">
        <v>8.2199999999999989</v>
      </c>
    </row>
    <row r="4575" spans="1:4" ht="13.5" x14ac:dyDescent="0.25">
      <c r="A4575" s="880" t="s">
        <v>14573</v>
      </c>
      <c r="B4575" s="881" t="s">
        <v>6645</v>
      </c>
      <c r="C4575" s="881" t="s">
        <v>7450</v>
      </c>
      <c r="D4575" s="882">
        <v>11.280000000000001</v>
      </c>
    </row>
    <row r="4576" spans="1:4" ht="13.5" x14ac:dyDescent="0.25">
      <c r="A4576" s="880" t="s">
        <v>14574</v>
      </c>
      <c r="B4576" s="881" t="s">
        <v>7535</v>
      </c>
      <c r="C4576" s="881" t="s">
        <v>2715</v>
      </c>
      <c r="D4576" s="882">
        <v>1.2800000000000002</v>
      </c>
    </row>
    <row r="4577" spans="1:4" ht="13.5" x14ac:dyDescent="0.25">
      <c r="A4577" s="880" t="s">
        <v>14575</v>
      </c>
      <c r="B4577" s="881" t="s">
        <v>5239</v>
      </c>
      <c r="C4577" s="881" t="s">
        <v>2123</v>
      </c>
      <c r="D4577" s="882">
        <v>1.4400000000000004</v>
      </c>
    </row>
    <row r="4578" spans="1:4" ht="13.5" x14ac:dyDescent="0.25">
      <c r="A4578" s="880" t="s">
        <v>14576</v>
      </c>
      <c r="B4578" s="881" t="s">
        <v>4427</v>
      </c>
      <c r="C4578" s="881" t="s">
        <v>12141</v>
      </c>
      <c r="D4578" s="882">
        <v>0.6399999999999999</v>
      </c>
    </row>
    <row r="4579" spans="1:4" ht="13.5" x14ac:dyDescent="0.25">
      <c r="A4579" s="880" t="s">
        <v>14577</v>
      </c>
      <c r="B4579" s="881" t="s">
        <v>3397</v>
      </c>
      <c r="C4579" s="881" t="s">
        <v>1491</v>
      </c>
      <c r="D4579" s="882">
        <v>0.79999999999999982</v>
      </c>
    </row>
    <row r="4580" spans="1:4" ht="13.5" x14ac:dyDescent="0.25">
      <c r="A4580" s="880" t="s">
        <v>14578</v>
      </c>
      <c r="B4580" s="881" t="s">
        <v>14579</v>
      </c>
      <c r="C4580" s="881" t="s">
        <v>1538</v>
      </c>
      <c r="D4580" s="882">
        <v>92.81</v>
      </c>
    </row>
    <row r="4581" spans="1:4" ht="13.5" x14ac:dyDescent="0.25">
      <c r="A4581" s="880" t="s">
        <v>14580</v>
      </c>
      <c r="B4581" s="881" t="s">
        <v>14581</v>
      </c>
      <c r="C4581" s="881" t="s">
        <v>14582</v>
      </c>
      <c r="D4581" s="882">
        <v>101.20000000000002</v>
      </c>
    </row>
    <row r="4582" spans="1:4" ht="13.5" x14ac:dyDescent="0.25">
      <c r="A4582" s="880" t="s">
        <v>14583</v>
      </c>
      <c r="B4582" s="881" t="s">
        <v>14244</v>
      </c>
      <c r="C4582" s="881" t="s">
        <v>13648</v>
      </c>
      <c r="D4582" s="882">
        <v>93.75</v>
      </c>
    </row>
    <row r="4583" spans="1:4" ht="13.5" x14ac:dyDescent="0.25">
      <c r="A4583" s="880" t="s">
        <v>14584</v>
      </c>
      <c r="B4583" s="881" t="s">
        <v>8486</v>
      </c>
      <c r="C4583" s="881" t="s">
        <v>14585</v>
      </c>
      <c r="D4583" s="882">
        <v>102.14000000000001</v>
      </c>
    </row>
    <row r="4584" spans="1:4" ht="13.5" x14ac:dyDescent="0.25">
      <c r="A4584" s="880" t="s">
        <v>14586</v>
      </c>
      <c r="B4584" s="881" t="s">
        <v>14587</v>
      </c>
      <c r="C4584" s="881" t="s">
        <v>13703</v>
      </c>
      <c r="D4584" s="882">
        <v>87.82</v>
      </c>
    </row>
    <row r="4585" spans="1:4" ht="13.5" x14ac:dyDescent="0.25">
      <c r="A4585" s="880" t="s">
        <v>14588</v>
      </c>
      <c r="B4585" s="881" t="s">
        <v>14589</v>
      </c>
      <c r="C4585" s="881" t="s">
        <v>11828</v>
      </c>
      <c r="D4585" s="882">
        <v>96.22</v>
      </c>
    </row>
    <row r="4586" spans="1:4" ht="13.5" x14ac:dyDescent="0.25">
      <c r="A4586" s="880" t="s">
        <v>14590</v>
      </c>
      <c r="B4586" s="881" t="s">
        <v>14591</v>
      </c>
      <c r="C4586" s="881" t="s">
        <v>13075</v>
      </c>
      <c r="D4586" s="882">
        <v>88.769999999999982</v>
      </c>
    </row>
    <row r="4587" spans="1:4" ht="13.5" x14ac:dyDescent="0.25">
      <c r="A4587" s="880" t="s">
        <v>14592</v>
      </c>
      <c r="B4587" s="881" t="s">
        <v>14593</v>
      </c>
      <c r="C4587" s="881" t="s">
        <v>5105</v>
      </c>
      <c r="D4587" s="882">
        <v>97.15</v>
      </c>
    </row>
    <row r="4588" spans="1:4" ht="13.5" x14ac:dyDescent="0.25">
      <c r="A4588" s="880" t="s">
        <v>14594</v>
      </c>
      <c r="B4588" s="881" t="s">
        <v>14595</v>
      </c>
      <c r="C4588" s="881" t="s">
        <v>13456</v>
      </c>
      <c r="D4588" s="882">
        <v>98.91</v>
      </c>
    </row>
    <row r="4589" spans="1:4" ht="13.5" x14ac:dyDescent="0.25">
      <c r="A4589" s="880" t="s">
        <v>14596</v>
      </c>
      <c r="B4589" s="881" t="s">
        <v>14597</v>
      </c>
      <c r="C4589" s="881" t="s">
        <v>4961</v>
      </c>
      <c r="D4589" s="882">
        <v>108.73</v>
      </c>
    </row>
    <row r="4590" spans="1:4" ht="13.5" x14ac:dyDescent="0.25">
      <c r="A4590" s="880" t="s">
        <v>14598</v>
      </c>
      <c r="B4590" s="881" t="s">
        <v>14599</v>
      </c>
      <c r="C4590" s="881" t="s">
        <v>14600</v>
      </c>
      <c r="D4590" s="882">
        <v>101.58</v>
      </c>
    </row>
    <row r="4591" spans="1:4" ht="13.5" x14ac:dyDescent="0.25">
      <c r="A4591" s="880" t="s">
        <v>14601</v>
      </c>
      <c r="B4591" s="881" t="s">
        <v>14602</v>
      </c>
      <c r="C4591" s="881" t="s">
        <v>12032</v>
      </c>
      <c r="D4591" s="882">
        <v>111.73</v>
      </c>
    </row>
    <row r="4592" spans="1:4" ht="13.5" x14ac:dyDescent="0.25">
      <c r="A4592" s="880" t="s">
        <v>14603</v>
      </c>
      <c r="B4592" s="881" t="s">
        <v>14604</v>
      </c>
      <c r="C4592" s="881" t="s">
        <v>14432</v>
      </c>
      <c r="D4592" s="882">
        <v>86.53</v>
      </c>
    </row>
    <row r="4593" spans="1:4" ht="13.5" x14ac:dyDescent="0.25">
      <c r="A4593" s="880" t="s">
        <v>14605</v>
      </c>
      <c r="B4593" s="881" t="s">
        <v>14606</v>
      </c>
      <c r="C4593" s="881" t="s">
        <v>2141</v>
      </c>
      <c r="D4593" s="882">
        <v>94.539999999999992</v>
      </c>
    </row>
    <row r="4594" spans="1:4" ht="13.5" x14ac:dyDescent="0.25">
      <c r="A4594" s="880" t="s">
        <v>14607</v>
      </c>
      <c r="B4594" s="881" t="s">
        <v>14608</v>
      </c>
      <c r="C4594" s="881" t="s">
        <v>12203</v>
      </c>
      <c r="D4594" s="882">
        <v>88.99</v>
      </c>
    </row>
    <row r="4595" spans="1:4" ht="13.5" x14ac:dyDescent="0.25">
      <c r="A4595" s="880" t="s">
        <v>14609</v>
      </c>
      <c r="B4595" s="881" t="s">
        <v>14610</v>
      </c>
      <c r="C4595" s="881" t="s">
        <v>7694</v>
      </c>
      <c r="D4595" s="882">
        <v>97.44</v>
      </c>
    </row>
    <row r="4596" spans="1:4" ht="13.5" x14ac:dyDescent="0.25">
      <c r="A4596" s="880" t="s">
        <v>14611</v>
      </c>
      <c r="B4596" s="881" t="s">
        <v>14612</v>
      </c>
      <c r="C4596" s="881" t="s">
        <v>5694</v>
      </c>
      <c r="D4596" s="882">
        <v>26.64</v>
      </c>
    </row>
    <row r="4597" spans="1:4" ht="13.5" x14ac:dyDescent="0.25">
      <c r="A4597" s="880" t="s">
        <v>14613</v>
      </c>
      <c r="B4597" s="881" t="s">
        <v>14614</v>
      </c>
      <c r="C4597" s="881" t="s">
        <v>7429</v>
      </c>
      <c r="D4597" s="882">
        <v>27.119999999999997</v>
      </c>
    </row>
    <row r="4598" spans="1:4" ht="13.5" x14ac:dyDescent="0.25">
      <c r="A4598" s="880" t="s">
        <v>14615</v>
      </c>
      <c r="B4598" s="881" t="s">
        <v>12396</v>
      </c>
      <c r="C4598" s="881" t="s">
        <v>2308</v>
      </c>
      <c r="D4598" s="882">
        <v>34.659999999999997</v>
      </c>
    </row>
    <row r="4599" spans="1:4" ht="13.5" x14ac:dyDescent="0.25">
      <c r="A4599" s="880" t="s">
        <v>14616</v>
      </c>
      <c r="B4599" s="881" t="s">
        <v>1699</v>
      </c>
      <c r="C4599" s="881" t="s">
        <v>1979</v>
      </c>
      <c r="D4599" s="882">
        <v>35.299999999999997</v>
      </c>
    </row>
    <row r="4600" spans="1:4" ht="13.5" x14ac:dyDescent="0.25">
      <c r="A4600" s="880" t="s">
        <v>14617</v>
      </c>
      <c r="B4600" s="881" t="s">
        <v>14618</v>
      </c>
      <c r="C4600" s="881" t="s">
        <v>5675</v>
      </c>
      <c r="D4600" s="882">
        <v>52.319999999999993</v>
      </c>
    </row>
    <row r="4601" spans="1:4" ht="13.5" x14ac:dyDescent="0.25">
      <c r="A4601" s="880" t="s">
        <v>14619</v>
      </c>
      <c r="B4601" s="881" t="s">
        <v>14620</v>
      </c>
      <c r="C4601" s="881" t="s">
        <v>4694</v>
      </c>
      <c r="D4601" s="882">
        <v>53.400000000000006</v>
      </c>
    </row>
    <row r="4602" spans="1:4" ht="13.5" x14ac:dyDescent="0.25">
      <c r="A4602" s="880" t="s">
        <v>14621</v>
      </c>
      <c r="B4602" s="881" t="s">
        <v>14622</v>
      </c>
      <c r="C4602" s="881" t="s">
        <v>2200</v>
      </c>
      <c r="D4602" s="882">
        <v>27.16</v>
      </c>
    </row>
    <row r="4603" spans="1:4" ht="13.5" x14ac:dyDescent="0.25">
      <c r="A4603" s="880" t="s">
        <v>14623</v>
      </c>
      <c r="B4603" s="881" t="s">
        <v>14624</v>
      </c>
      <c r="C4603" s="881" t="s">
        <v>4200</v>
      </c>
      <c r="D4603" s="882">
        <v>28.79</v>
      </c>
    </row>
    <row r="4604" spans="1:4" ht="13.5" x14ac:dyDescent="0.25">
      <c r="A4604" s="880" t="s">
        <v>14625</v>
      </c>
      <c r="B4604" s="881" t="s">
        <v>5305</v>
      </c>
      <c r="C4604" s="881" t="s">
        <v>2884</v>
      </c>
      <c r="D4604" s="882">
        <v>31.88</v>
      </c>
    </row>
    <row r="4605" spans="1:4" ht="13.5" x14ac:dyDescent="0.25">
      <c r="A4605" s="880" t="s">
        <v>14626</v>
      </c>
      <c r="B4605" s="881" t="s">
        <v>12395</v>
      </c>
      <c r="C4605" s="881" t="s">
        <v>2785</v>
      </c>
      <c r="D4605" s="882">
        <v>100.75999999999999</v>
      </c>
    </row>
    <row r="4606" spans="1:4" ht="13.5" x14ac:dyDescent="0.25">
      <c r="A4606" s="880" t="s">
        <v>14627</v>
      </c>
      <c r="B4606" s="881" t="s">
        <v>14628</v>
      </c>
      <c r="C4606" s="881" t="s">
        <v>4846</v>
      </c>
      <c r="D4606" s="882">
        <v>67.97</v>
      </c>
    </row>
    <row r="4607" spans="1:4" ht="13.5" x14ac:dyDescent="0.25">
      <c r="A4607" s="880" t="s">
        <v>14629</v>
      </c>
      <c r="B4607" s="881" t="s">
        <v>12289</v>
      </c>
      <c r="C4607" s="881" t="s">
        <v>2427</v>
      </c>
      <c r="D4607" s="882">
        <v>20.09</v>
      </c>
    </row>
    <row r="4608" spans="1:4" ht="13.5" x14ac:dyDescent="0.25">
      <c r="A4608" s="880" t="s">
        <v>14630</v>
      </c>
      <c r="B4608" s="881" t="s">
        <v>12790</v>
      </c>
      <c r="C4608" s="881" t="s">
        <v>2427</v>
      </c>
      <c r="D4608" s="882">
        <v>25.31</v>
      </c>
    </row>
    <row r="4609" spans="1:4" ht="13.5" x14ac:dyDescent="0.25">
      <c r="A4609" s="880" t="s">
        <v>14631</v>
      </c>
      <c r="B4609" s="881" t="s">
        <v>3211</v>
      </c>
      <c r="C4609" s="881" t="s">
        <v>5686</v>
      </c>
      <c r="D4609" s="882">
        <v>18.84</v>
      </c>
    </row>
    <row r="4610" spans="1:4" ht="13.5" x14ac:dyDescent="0.25">
      <c r="A4610" s="880" t="s">
        <v>14632</v>
      </c>
      <c r="B4610" s="881" t="s">
        <v>14633</v>
      </c>
      <c r="C4610" s="881" t="s">
        <v>5686</v>
      </c>
      <c r="D4610" s="882">
        <v>24.06</v>
      </c>
    </row>
    <row r="4611" spans="1:4" ht="13.5" x14ac:dyDescent="0.25">
      <c r="A4611" s="880" t="s">
        <v>14634</v>
      </c>
      <c r="B4611" s="881" t="s">
        <v>1742</v>
      </c>
      <c r="C4611" s="881" t="s">
        <v>4251</v>
      </c>
      <c r="D4611" s="882">
        <v>35.9</v>
      </c>
    </row>
    <row r="4612" spans="1:4" ht="13.5" x14ac:dyDescent="0.25">
      <c r="A4612" s="880" t="s">
        <v>14635</v>
      </c>
      <c r="B4612" s="881" t="s">
        <v>14191</v>
      </c>
      <c r="C4612" s="881" t="s">
        <v>6543</v>
      </c>
      <c r="D4612" s="882">
        <v>6.3800000000000008</v>
      </c>
    </row>
    <row r="4613" spans="1:4" ht="13.5" x14ac:dyDescent="0.25">
      <c r="A4613" s="880" t="s">
        <v>14636</v>
      </c>
      <c r="B4613" s="881" t="s">
        <v>14637</v>
      </c>
      <c r="C4613" s="881" t="s">
        <v>3146</v>
      </c>
      <c r="D4613" s="882">
        <v>177.18</v>
      </c>
    </row>
    <row r="4614" spans="1:4" ht="13.5" x14ac:dyDescent="0.25">
      <c r="A4614" s="880" t="s">
        <v>14638</v>
      </c>
      <c r="B4614" s="881" t="s">
        <v>13259</v>
      </c>
      <c r="C4614" s="881" t="s">
        <v>7398</v>
      </c>
      <c r="D4614" s="882">
        <v>8.43</v>
      </c>
    </row>
    <row r="4615" spans="1:4" ht="13.5" x14ac:dyDescent="0.25">
      <c r="A4615" s="880" t="s">
        <v>14639</v>
      </c>
      <c r="B4615" s="881" t="s">
        <v>7415</v>
      </c>
      <c r="C4615" s="881" t="s">
        <v>12113</v>
      </c>
      <c r="D4615" s="882">
        <v>29.990000000000002</v>
      </c>
    </row>
    <row r="4616" spans="1:4" ht="13.5" x14ac:dyDescent="0.25">
      <c r="A4616" s="880" t="s">
        <v>14640</v>
      </c>
      <c r="B4616" s="881" t="s">
        <v>8367</v>
      </c>
      <c r="C4616" s="881" t="s">
        <v>3470</v>
      </c>
      <c r="D4616" s="882">
        <v>43.98</v>
      </c>
    </row>
    <row r="4617" spans="1:4" ht="13.5" x14ac:dyDescent="0.25">
      <c r="A4617" s="880" t="s">
        <v>14641</v>
      </c>
      <c r="B4617" s="881" t="s">
        <v>14642</v>
      </c>
      <c r="C4617" s="881" t="s">
        <v>12242</v>
      </c>
      <c r="D4617" s="882">
        <v>84.18</v>
      </c>
    </row>
    <row r="4618" spans="1:4" ht="13.5" x14ac:dyDescent="0.25">
      <c r="A4618" s="880" t="s">
        <v>14643</v>
      </c>
      <c r="B4618" s="881" t="s">
        <v>7645</v>
      </c>
      <c r="C4618" s="881" t="s">
        <v>2798</v>
      </c>
      <c r="D4618" s="882">
        <v>45.85</v>
      </c>
    </row>
    <row r="4619" spans="1:4" ht="13.5" x14ac:dyDescent="0.25">
      <c r="A4619" s="880" t="s">
        <v>14644</v>
      </c>
      <c r="B4619" s="881" t="s">
        <v>14645</v>
      </c>
      <c r="C4619" s="881" t="s">
        <v>8577</v>
      </c>
      <c r="D4619" s="882">
        <v>20.470000000000002</v>
      </c>
    </row>
    <row r="4620" spans="1:4" ht="13.5" x14ac:dyDescent="0.25">
      <c r="A4620" s="880" t="s">
        <v>14646</v>
      </c>
      <c r="B4620" s="881" t="s">
        <v>4853</v>
      </c>
      <c r="C4620" s="881" t="s">
        <v>3305</v>
      </c>
      <c r="D4620" s="882">
        <v>0.96999999999999975</v>
      </c>
    </row>
    <row r="4621" spans="1:4" ht="13.5" x14ac:dyDescent="0.25">
      <c r="A4621" s="880" t="s">
        <v>14647</v>
      </c>
      <c r="B4621" s="881" t="s">
        <v>2079</v>
      </c>
      <c r="C4621" s="881" t="s">
        <v>3310</v>
      </c>
      <c r="D4621" s="882">
        <v>13.720000000000002</v>
      </c>
    </row>
    <row r="4622" spans="1:4" ht="13.5" x14ac:dyDescent="0.25">
      <c r="A4622" s="880" t="s">
        <v>14648</v>
      </c>
      <c r="B4622" s="881" t="s">
        <v>14649</v>
      </c>
      <c r="C4622" s="881" t="s">
        <v>3481</v>
      </c>
      <c r="D4622" s="882">
        <v>14.54</v>
      </c>
    </row>
    <row r="4623" spans="1:4" ht="13.5" x14ac:dyDescent="0.25">
      <c r="A4623" s="880" t="s">
        <v>14650</v>
      </c>
      <c r="B4623" s="881" t="s">
        <v>4857</v>
      </c>
      <c r="C4623" s="881" t="s">
        <v>1969</v>
      </c>
      <c r="D4623" s="882">
        <v>20.03</v>
      </c>
    </row>
    <row r="4624" spans="1:4" ht="13.5" x14ac:dyDescent="0.25">
      <c r="A4624" s="880" t="s">
        <v>14651</v>
      </c>
      <c r="B4624" s="881" t="s">
        <v>1974</v>
      </c>
      <c r="C4624" s="881" t="s">
        <v>3624</v>
      </c>
      <c r="D4624" s="882">
        <v>20.96</v>
      </c>
    </row>
    <row r="4625" spans="1:4" ht="13.5" x14ac:dyDescent="0.25">
      <c r="A4625" s="880" t="s">
        <v>14652</v>
      </c>
      <c r="B4625" s="881" t="s">
        <v>11881</v>
      </c>
      <c r="C4625" s="881" t="s">
        <v>1957</v>
      </c>
      <c r="D4625" s="882">
        <v>24.93</v>
      </c>
    </row>
    <row r="4626" spans="1:4" ht="13.5" x14ac:dyDescent="0.25">
      <c r="A4626" s="880" t="s">
        <v>14653</v>
      </c>
      <c r="B4626" s="881" t="s">
        <v>12970</v>
      </c>
      <c r="C4626" s="881" t="s">
        <v>6992</v>
      </c>
      <c r="D4626" s="882">
        <v>25.96</v>
      </c>
    </row>
    <row r="4627" spans="1:4" ht="13.5" x14ac:dyDescent="0.25">
      <c r="A4627" s="880" t="s">
        <v>14654</v>
      </c>
      <c r="B4627" s="881" t="s">
        <v>14655</v>
      </c>
      <c r="C4627" s="881" t="s">
        <v>8431</v>
      </c>
      <c r="D4627" s="882">
        <v>37.590000000000003</v>
      </c>
    </row>
    <row r="4628" spans="1:4" ht="13.5" x14ac:dyDescent="0.25">
      <c r="A4628" s="880" t="s">
        <v>14656</v>
      </c>
      <c r="B4628" s="881" t="s">
        <v>14657</v>
      </c>
      <c r="C4628" s="881" t="s">
        <v>5510</v>
      </c>
      <c r="D4628" s="882">
        <v>39.03</v>
      </c>
    </row>
    <row r="4629" spans="1:4" ht="13.5" x14ac:dyDescent="0.25">
      <c r="A4629" s="880" t="s">
        <v>14658</v>
      </c>
      <c r="B4629" s="881" t="s">
        <v>14659</v>
      </c>
      <c r="C4629" s="881" t="s">
        <v>6554</v>
      </c>
      <c r="D4629" s="882">
        <v>45.98</v>
      </c>
    </row>
    <row r="4630" spans="1:4" ht="13.5" x14ac:dyDescent="0.25">
      <c r="A4630" s="880" t="s">
        <v>14660</v>
      </c>
      <c r="B4630" s="881" t="s">
        <v>14661</v>
      </c>
      <c r="C4630" s="881" t="s">
        <v>12288</v>
      </c>
      <c r="D4630" s="882">
        <v>47.9</v>
      </c>
    </row>
    <row r="4631" spans="1:4" ht="13.5" x14ac:dyDescent="0.25">
      <c r="A4631" s="880" t="s">
        <v>14662</v>
      </c>
      <c r="B4631" s="881" t="s">
        <v>14663</v>
      </c>
      <c r="C4631" s="881" t="s">
        <v>5317</v>
      </c>
      <c r="D4631" s="882">
        <v>26.000000000000004</v>
      </c>
    </row>
    <row r="4632" spans="1:4" ht="13.5" x14ac:dyDescent="0.25">
      <c r="A4632" s="880" t="s">
        <v>14664</v>
      </c>
      <c r="B4632" s="881" t="s">
        <v>4236</v>
      </c>
      <c r="C4632" s="881" t="s">
        <v>7189</v>
      </c>
      <c r="D4632" s="882">
        <v>26.800000000000004</v>
      </c>
    </row>
    <row r="4633" spans="1:4" ht="13.5" x14ac:dyDescent="0.25">
      <c r="A4633" s="880" t="s">
        <v>14665</v>
      </c>
      <c r="B4633" s="881" t="s">
        <v>8021</v>
      </c>
      <c r="C4633" s="881" t="s">
        <v>3290</v>
      </c>
      <c r="D4633" s="882">
        <v>25.380000000000003</v>
      </c>
    </row>
    <row r="4634" spans="1:4" ht="13.5" x14ac:dyDescent="0.25">
      <c r="A4634" s="880" t="s">
        <v>14666</v>
      </c>
      <c r="B4634" s="881" t="s">
        <v>2212</v>
      </c>
      <c r="C4634" s="881" t="s">
        <v>2095</v>
      </c>
      <c r="D4634" s="882">
        <v>26.18</v>
      </c>
    </row>
    <row r="4635" spans="1:4" ht="13.5" x14ac:dyDescent="0.25">
      <c r="A4635" s="880" t="s">
        <v>14667</v>
      </c>
      <c r="B4635" s="881" t="s">
        <v>14668</v>
      </c>
      <c r="C4635" s="881" t="s">
        <v>12135</v>
      </c>
      <c r="D4635" s="882">
        <v>22.92</v>
      </c>
    </row>
    <row r="4636" spans="1:4" ht="13.5" x14ac:dyDescent="0.25">
      <c r="A4636" s="880" t="s">
        <v>14669</v>
      </c>
      <c r="B4636" s="881" t="s">
        <v>6979</v>
      </c>
      <c r="C4636" s="881" t="s">
        <v>5519</v>
      </c>
      <c r="D4636" s="882">
        <v>25.32</v>
      </c>
    </row>
    <row r="4637" spans="1:4" ht="13.5" x14ac:dyDescent="0.25">
      <c r="A4637" s="880" t="s">
        <v>14670</v>
      </c>
      <c r="B4637" s="881" t="s">
        <v>14671</v>
      </c>
      <c r="C4637" s="881" t="s">
        <v>12177</v>
      </c>
      <c r="D4637" s="882">
        <v>32.049999999999997</v>
      </c>
    </row>
    <row r="4638" spans="1:4" ht="13.5" x14ac:dyDescent="0.25">
      <c r="A4638" s="880" t="s">
        <v>14672</v>
      </c>
      <c r="B4638" s="881" t="s">
        <v>7892</v>
      </c>
      <c r="C4638" s="881" t="s">
        <v>2872</v>
      </c>
      <c r="D4638" s="882">
        <v>34.449999999999996</v>
      </c>
    </row>
    <row r="4639" spans="1:4" ht="13.5" x14ac:dyDescent="0.25">
      <c r="A4639" s="880" t="s">
        <v>14673</v>
      </c>
      <c r="B4639" s="881" t="s">
        <v>14674</v>
      </c>
      <c r="C4639" s="881" t="s">
        <v>7323</v>
      </c>
      <c r="D4639" s="882">
        <v>41.080000000000005</v>
      </c>
    </row>
    <row r="4640" spans="1:4" ht="13.5" x14ac:dyDescent="0.25">
      <c r="A4640" s="880" t="s">
        <v>14675</v>
      </c>
      <c r="B4640" s="881" t="s">
        <v>4135</v>
      </c>
      <c r="C4640" s="881" t="s">
        <v>2870</v>
      </c>
      <c r="D4640" s="882">
        <v>43.480000000000004</v>
      </c>
    </row>
    <row r="4641" spans="1:4" ht="13.5" x14ac:dyDescent="0.25">
      <c r="A4641" s="880" t="s">
        <v>14676</v>
      </c>
      <c r="B4641" s="881" t="s">
        <v>14677</v>
      </c>
      <c r="C4641" s="881" t="s">
        <v>5944</v>
      </c>
      <c r="D4641" s="882">
        <v>16.54</v>
      </c>
    </row>
    <row r="4642" spans="1:4" ht="13.5" x14ac:dyDescent="0.25">
      <c r="A4642" s="880" t="s">
        <v>14678</v>
      </c>
      <c r="B4642" s="881" t="s">
        <v>14679</v>
      </c>
      <c r="C4642" s="881" t="s">
        <v>3642</v>
      </c>
      <c r="D4642" s="882">
        <v>18.650000000000002</v>
      </c>
    </row>
    <row r="4643" spans="1:4" ht="13.5" x14ac:dyDescent="0.25">
      <c r="A4643" s="880" t="s">
        <v>14680</v>
      </c>
      <c r="B4643" s="881" t="s">
        <v>2538</v>
      </c>
      <c r="C4643" s="881" t="s">
        <v>11845</v>
      </c>
      <c r="D4643" s="882">
        <v>22.93</v>
      </c>
    </row>
    <row r="4644" spans="1:4" ht="13.5" x14ac:dyDescent="0.25">
      <c r="A4644" s="880" t="s">
        <v>14681</v>
      </c>
      <c r="B4644" s="881" t="s">
        <v>12181</v>
      </c>
      <c r="C4644" s="881" t="s">
        <v>5798</v>
      </c>
      <c r="D4644" s="882">
        <v>25.029999999999998</v>
      </c>
    </row>
    <row r="4645" spans="1:4" ht="13.5" x14ac:dyDescent="0.25">
      <c r="A4645" s="880" t="s">
        <v>14682</v>
      </c>
      <c r="B4645" s="881" t="s">
        <v>14683</v>
      </c>
      <c r="C4645" s="881" t="s">
        <v>14684</v>
      </c>
      <c r="D4645" s="882">
        <v>29.209999999999997</v>
      </c>
    </row>
    <row r="4646" spans="1:4" ht="13.5" x14ac:dyDescent="0.25">
      <c r="A4646" s="880" t="s">
        <v>14685</v>
      </c>
      <c r="B4646" s="881" t="s">
        <v>3229</v>
      </c>
      <c r="C4646" s="881" t="s">
        <v>2138</v>
      </c>
      <c r="D4646" s="882">
        <v>31.299999999999997</v>
      </c>
    </row>
    <row r="4647" spans="1:4" ht="13.5" x14ac:dyDescent="0.25">
      <c r="A4647" s="880" t="s">
        <v>14686</v>
      </c>
      <c r="B4647" s="881" t="s">
        <v>14687</v>
      </c>
      <c r="C4647" s="881" t="s">
        <v>1725</v>
      </c>
      <c r="D4647" s="882">
        <v>86.89</v>
      </c>
    </row>
    <row r="4648" spans="1:4" ht="13.5" x14ac:dyDescent="0.25">
      <c r="A4648" s="880" t="s">
        <v>14688</v>
      </c>
      <c r="B4648" s="881" t="s">
        <v>12020</v>
      </c>
      <c r="C4648" s="881" t="s">
        <v>2313</v>
      </c>
      <c r="D4648" s="882">
        <v>4.4499999999999993</v>
      </c>
    </row>
    <row r="4649" spans="1:4" ht="13.5" x14ac:dyDescent="0.25">
      <c r="A4649" s="880" t="s">
        <v>14689</v>
      </c>
      <c r="B4649" s="881" t="s">
        <v>12870</v>
      </c>
      <c r="C4649" s="881" t="s">
        <v>2754</v>
      </c>
      <c r="D4649" s="882">
        <v>18.73</v>
      </c>
    </row>
    <row r="4650" spans="1:4" ht="13.5" x14ac:dyDescent="0.25">
      <c r="A4650" s="880" t="s">
        <v>14690</v>
      </c>
      <c r="B4650" s="881" t="s">
        <v>6150</v>
      </c>
      <c r="C4650" s="881" t="s">
        <v>11846</v>
      </c>
      <c r="D4650" s="882">
        <v>17.13</v>
      </c>
    </row>
    <row r="4651" spans="1:4" ht="13.5" x14ac:dyDescent="0.25">
      <c r="A4651" s="880" t="s">
        <v>14691</v>
      </c>
      <c r="B4651" s="881" t="s">
        <v>2870</v>
      </c>
      <c r="C4651" s="881" t="s">
        <v>1951</v>
      </c>
      <c r="D4651" s="882">
        <v>15.139999999999999</v>
      </c>
    </row>
    <row r="4652" spans="1:4" ht="13.5" x14ac:dyDescent="0.25">
      <c r="A4652" s="880" t="s">
        <v>14692</v>
      </c>
      <c r="B4652" s="881" t="s">
        <v>7423</v>
      </c>
      <c r="C4652" s="881" t="s">
        <v>2334</v>
      </c>
      <c r="D4652" s="882">
        <v>15.62</v>
      </c>
    </row>
    <row r="4653" spans="1:4" ht="13.5" x14ac:dyDescent="0.25">
      <c r="A4653" s="880" t="s">
        <v>14693</v>
      </c>
      <c r="B4653" s="881" t="s">
        <v>5439</v>
      </c>
      <c r="C4653" s="881" t="s">
        <v>6622</v>
      </c>
      <c r="D4653" s="882">
        <v>14.260000000000002</v>
      </c>
    </row>
    <row r="4654" spans="1:4" ht="13.5" x14ac:dyDescent="0.25">
      <c r="A4654" s="880" t="s">
        <v>14694</v>
      </c>
      <c r="B4654" s="881" t="s">
        <v>6728</v>
      </c>
      <c r="C4654" s="881" t="s">
        <v>2319</v>
      </c>
      <c r="D4654" s="882">
        <v>14.909999999999998</v>
      </c>
    </row>
    <row r="4655" spans="1:4" ht="13.5" x14ac:dyDescent="0.25">
      <c r="A4655" s="880" t="s">
        <v>14695</v>
      </c>
      <c r="B4655" s="881" t="s">
        <v>8161</v>
      </c>
      <c r="C4655" s="881" t="s">
        <v>2851</v>
      </c>
      <c r="D4655" s="882">
        <v>13.83</v>
      </c>
    </row>
    <row r="4656" spans="1:4" ht="13.5" x14ac:dyDescent="0.25">
      <c r="A4656" s="880" t="s">
        <v>14696</v>
      </c>
      <c r="B4656" s="881" t="s">
        <v>7831</v>
      </c>
      <c r="C4656" s="881" t="s">
        <v>2033</v>
      </c>
      <c r="D4656" s="882">
        <v>19.73</v>
      </c>
    </row>
    <row r="4657" spans="1:4" ht="13.5" x14ac:dyDescent="0.25">
      <c r="A4657" s="880" t="s">
        <v>14697</v>
      </c>
      <c r="B4657" s="881" t="s">
        <v>6611</v>
      </c>
      <c r="C4657" s="881" t="s">
        <v>2657</v>
      </c>
      <c r="D4657" s="882">
        <v>16.599999999999998</v>
      </c>
    </row>
    <row r="4658" spans="1:4" ht="13.5" x14ac:dyDescent="0.25">
      <c r="A4658" s="880" t="s">
        <v>14698</v>
      </c>
      <c r="B4658" s="881" t="s">
        <v>5539</v>
      </c>
      <c r="C4658" s="881" t="s">
        <v>2076</v>
      </c>
      <c r="D4658" s="882">
        <v>15.220000000000002</v>
      </c>
    </row>
    <row r="4659" spans="1:4" ht="13.5" x14ac:dyDescent="0.25">
      <c r="A4659" s="880" t="s">
        <v>14699</v>
      </c>
      <c r="B4659" s="881" t="s">
        <v>2896</v>
      </c>
      <c r="C4659" s="881" t="s">
        <v>4409</v>
      </c>
      <c r="D4659" s="882">
        <v>13.459999999999999</v>
      </c>
    </row>
    <row r="4660" spans="1:4" ht="13.5" x14ac:dyDescent="0.25">
      <c r="A4660" s="880" t="s">
        <v>14700</v>
      </c>
      <c r="B4660" s="881" t="s">
        <v>14701</v>
      </c>
      <c r="C4660" s="881" t="s">
        <v>2166</v>
      </c>
      <c r="D4660" s="882">
        <v>17.82</v>
      </c>
    </row>
    <row r="4661" spans="1:4" ht="13.5" x14ac:dyDescent="0.25">
      <c r="A4661" s="880" t="s">
        <v>14702</v>
      </c>
      <c r="B4661" s="881" t="s">
        <v>14703</v>
      </c>
      <c r="C4661" s="881" t="s">
        <v>2754</v>
      </c>
      <c r="D4661" s="882">
        <v>46.78</v>
      </c>
    </row>
    <row r="4662" spans="1:4" ht="13.5" x14ac:dyDescent="0.25">
      <c r="A4662" s="880" t="s">
        <v>14704</v>
      </c>
      <c r="B4662" s="881" t="s">
        <v>14705</v>
      </c>
      <c r="C4662" s="881" t="s">
        <v>11846</v>
      </c>
      <c r="D4662" s="882">
        <v>45.18</v>
      </c>
    </row>
    <row r="4663" spans="1:4" ht="13.5" x14ac:dyDescent="0.25">
      <c r="A4663" s="880" t="s">
        <v>14706</v>
      </c>
      <c r="B4663" s="881" t="s">
        <v>14707</v>
      </c>
      <c r="C4663" s="881" t="s">
        <v>1951</v>
      </c>
      <c r="D4663" s="882">
        <v>43.18</v>
      </c>
    </row>
    <row r="4664" spans="1:4" ht="13.5" x14ac:dyDescent="0.25">
      <c r="A4664" s="880" t="s">
        <v>14708</v>
      </c>
      <c r="B4664" s="881" t="s">
        <v>14709</v>
      </c>
      <c r="C4664" s="881" t="s">
        <v>2334</v>
      </c>
      <c r="D4664" s="882">
        <v>43.66</v>
      </c>
    </row>
    <row r="4665" spans="1:4" ht="13.5" x14ac:dyDescent="0.25">
      <c r="A4665" s="880" t="s">
        <v>14710</v>
      </c>
      <c r="B4665" s="881" t="s">
        <v>14711</v>
      </c>
      <c r="C4665" s="881" t="s">
        <v>6622</v>
      </c>
      <c r="D4665" s="882">
        <v>42.31</v>
      </c>
    </row>
    <row r="4666" spans="1:4" ht="13.5" x14ac:dyDescent="0.25">
      <c r="A4666" s="880" t="s">
        <v>14712</v>
      </c>
      <c r="B4666" s="881" t="s">
        <v>14713</v>
      </c>
      <c r="C4666" s="881" t="s">
        <v>2319</v>
      </c>
      <c r="D4666" s="882">
        <v>42.949999999999996</v>
      </c>
    </row>
    <row r="4667" spans="1:4" ht="13.5" x14ac:dyDescent="0.25">
      <c r="A4667" s="880" t="s">
        <v>14714</v>
      </c>
      <c r="B4667" s="881" t="s">
        <v>14479</v>
      </c>
      <c r="C4667" s="881" t="s">
        <v>2851</v>
      </c>
      <c r="D4667" s="882">
        <v>41.87</v>
      </c>
    </row>
    <row r="4668" spans="1:4" ht="13.5" x14ac:dyDescent="0.25">
      <c r="A4668" s="880" t="s">
        <v>14715</v>
      </c>
      <c r="B4668" s="881" t="s">
        <v>7502</v>
      </c>
      <c r="C4668" s="881" t="s">
        <v>2033</v>
      </c>
      <c r="D4668" s="882">
        <v>47.78</v>
      </c>
    </row>
    <row r="4669" spans="1:4" ht="13.5" x14ac:dyDescent="0.25">
      <c r="A4669" s="880" t="s">
        <v>14716</v>
      </c>
      <c r="B4669" s="881" t="s">
        <v>14717</v>
      </c>
      <c r="C4669" s="881" t="s">
        <v>2657</v>
      </c>
      <c r="D4669" s="882">
        <v>44.650000000000006</v>
      </c>
    </row>
    <row r="4670" spans="1:4" ht="13.5" x14ac:dyDescent="0.25">
      <c r="A4670" s="880" t="s">
        <v>14718</v>
      </c>
      <c r="B4670" s="881" t="s">
        <v>12783</v>
      </c>
      <c r="C4670" s="881" t="s">
        <v>2076</v>
      </c>
      <c r="D4670" s="882">
        <v>43.26</v>
      </c>
    </row>
    <row r="4671" spans="1:4" ht="13.5" x14ac:dyDescent="0.25">
      <c r="A4671" s="880" t="s">
        <v>14719</v>
      </c>
      <c r="B4671" s="881" t="s">
        <v>4449</v>
      </c>
      <c r="C4671" s="881" t="s">
        <v>4409</v>
      </c>
      <c r="D4671" s="882">
        <v>41.5</v>
      </c>
    </row>
    <row r="4672" spans="1:4" ht="13.5" x14ac:dyDescent="0.25">
      <c r="A4672" s="880" t="s">
        <v>14720</v>
      </c>
      <c r="B4672" s="881" t="s">
        <v>2903</v>
      </c>
      <c r="C4672" s="881" t="s">
        <v>2166</v>
      </c>
      <c r="D4672" s="882">
        <v>45.86</v>
      </c>
    </row>
    <row r="4673" spans="1:4" ht="13.5" x14ac:dyDescent="0.25">
      <c r="A4673" s="880" t="s">
        <v>14721</v>
      </c>
      <c r="B4673" s="881" t="s">
        <v>14722</v>
      </c>
      <c r="C4673" s="881" t="s">
        <v>2802</v>
      </c>
      <c r="D4673" s="882">
        <v>20.51</v>
      </c>
    </row>
    <row r="4674" spans="1:4" ht="13.5" x14ac:dyDescent="0.25">
      <c r="A4674" s="880" t="s">
        <v>14723</v>
      </c>
      <c r="B4674" s="881" t="s">
        <v>14724</v>
      </c>
      <c r="C4674" s="881" t="s">
        <v>2394</v>
      </c>
      <c r="D4674" s="882">
        <v>23.259999999999998</v>
      </c>
    </row>
    <row r="4675" spans="1:4" ht="13.5" x14ac:dyDescent="0.25">
      <c r="A4675" s="880" t="s">
        <v>14725</v>
      </c>
      <c r="B4675" s="881" t="s">
        <v>2757</v>
      </c>
      <c r="C4675" s="881" t="s">
        <v>2308</v>
      </c>
      <c r="D4675" s="882">
        <v>53.12</v>
      </c>
    </row>
    <row r="4676" spans="1:4" ht="13.5" x14ac:dyDescent="0.25">
      <c r="A4676" s="880" t="s">
        <v>14726</v>
      </c>
      <c r="B4676" s="881" t="s">
        <v>14727</v>
      </c>
      <c r="C4676" s="881" t="s">
        <v>1979</v>
      </c>
      <c r="D4676" s="882">
        <v>53.76</v>
      </c>
    </row>
    <row r="4677" spans="1:4" ht="13.5" x14ac:dyDescent="0.25">
      <c r="A4677" s="880" t="s">
        <v>14728</v>
      </c>
      <c r="B4677" s="881" t="s">
        <v>13893</v>
      </c>
      <c r="C4677" s="881" t="s">
        <v>2308</v>
      </c>
      <c r="D4677" s="882">
        <v>37.9</v>
      </c>
    </row>
    <row r="4678" spans="1:4" ht="13.5" x14ac:dyDescent="0.25">
      <c r="A4678" s="880" t="s">
        <v>14729</v>
      </c>
      <c r="B4678" s="881" t="s">
        <v>4163</v>
      </c>
      <c r="C4678" s="881" t="s">
        <v>1979</v>
      </c>
      <c r="D4678" s="882">
        <v>38.53</v>
      </c>
    </row>
    <row r="4679" spans="1:4" ht="13.5" x14ac:dyDescent="0.25">
      <c r="A4679" s="880" t="s">
        <v>14730</v>
      </c>
      <c r="B4679" s="881" t="s">
        <v>14731</v>
      </c>
      <c r="C4679" s="881" t="s">
        <v>2308</v>
      </c>
      <c r="D4679" s="882">
        <v>435.83000000000004</v>
      </c>
    </row>
    <row r="4680" spans="1:4" ht="13.5" x14ac:dyDescent="0.25">
      <c r="A4680" s="880" t="s">
        <v>14732</v>
      </c>
      <c r="B4680" s="881" t="s">
        <v>14733</v>
      </c>
      <c r="C4680" s="881" t="s">
        <v>5675</v>
      </c>
      <c r="D4680" s="882">
        <v>47.629999999999995</v>
      </c>
    </row>
    <row r="4681" spans="1:4" ht="13.5" x14ac:dyDescent="0.25">
      <c r="A4681" s="880" t="s">
        <v>14734</v>
      </c>
      <c r="B4681" s="881" t="s">
        <v>12279</v>
      </c>
      <c r="C4681" s="881" t="s">
        <v>4694</v>
      </c>
      <c r="D4681" s="882">
        <v>48.709999999999994</v>
      </c>
    </row>
    <row r="4682" spans="1:4" ht="13.5" x14ac:dyDescent="0.25">
      <c r="A4682" s="880" t="s">
        <v>14735</v>
      </c>
      <c r="B4682" s="881" t="s">
        <v>13117</v>
      </c>
      <c r="C4682" s="881" t="s">
        <v>5675</v>
      </c>
      <c r="D4682" s="882">
        <v>35.25</v>
      </c>
    </row>
    <row r="4683" spans="1:4" ht="13.5" x14ac:dyDescent="0.25">
      <c r="A4683" s="880" t="s">
        <v>14736</v>
      </c>
      <c r="B4683" s="881" t="s">
        <v>6093</v>
      </c>
      <c r="C4683" s="881" t="s">
        <v>4694</v>
      </c>
      <c r="D4683" s="882">
        <v>36.33</v>
      </c>
    </row>
    <row r="4684" spans="1:4" ht="13.5" x14ac:dyDescent="0.25">
      <c r="A4684" s="880" t="s">
        <v>14737</v>
      </c>
      <c r="B4684" s="881" t="s">
        <v>3388</v>
      </c>
      <c r="C4684" s="881" t="s">
        <v>2200</v>
      </c>
      <c r="D4684" s="882">
        <v>32.729999999999997</v>
      </c>
    </row>
    <row r="4685" spans="1:4" ht="13.5" x14ac:dyDescent="0.25">
      <c r="A4685" s="880" t="s">
        <v>14738</v>
      </c>
      <c r="B4685" s="881" t="s">
        <v>14739</v>
      </c>
      <c r="C4685" s="881" t="s">
        <v>2469</v>
      </c>
      <c r="D4685" s="882">
        <v>39.17</v>
      </c>
    </row>
    <row r="4686" spans="1:4" ht="13.5" x14ac:dyDescent="0.25">
      <c r="A4686" s="880" t="s">
        <v>14740</v>
      </c>
      <c r="B4686" s="881" t="s">
        <v>13068</v>
      </c>
      <c r="C4686" s="881" t="s">
        <v>4251</v>
      </c>
      <c r="D4686" s="882">
        <v>83.98</v>
      </c>
    </row>
    <row r="4687" spans="1:4" ht="13.5" x14ac:dyDescent="0.25">
      <c r="A4687" s="880" t="s">
        <v>14741</v>
      </c>
      <c r="B4687" s="881" t="s">
        <v>14742</v>
      </c>
      <c r="C4687" s="881" t="s">
        <v>1781</v>
      </c>
      <c r="D4687" s="882">
        <v>37.83</v>
      </c>
    </row>
    <row r="4688" spans="1:4" ht="13.5" x14ac:dyDescent="0.25">
      <c r="A4688" s="880" t="s">
        <v>14743</v>
      </c>
      <c r="B4688" s="881" t="s">
        <v>14744</v>
      </c>
      <c r="C4688" s="881" t="s">
        <v>1781</v>
      </c>
      <c r="D4688" s="882">
        <v>48.39</v>
      </c>
    </row>
    <row r="4689" spans="1:4" ht="13.5" x14ac:dyDescent="0.25">
      <c r="A4689" s="880" t="s">
        <v>14745</v>
      </c>
      <c r="B4689" s="881" t="s">
        <v>14746</v>
      </c>
      <c r="C4689" s="881" t="s">
        <v>8317</v>
      </c>
      <c r="D4689" s="882">
        <v>59.59</v>
      </c>
    </row>
    <row r="4690" spans="1:4" ht="13.5" x14ac:dyDescent="0.25">
      <c r="A4690" s="880" t="s">
        <v>14747</v>
      </c>
      <c r="B4690" s="881" t="s">
        <v>8261</v>
      </c>
      <c r="C4690" s="881" t="s">
        <v>5469</v>
      </c>
      <c r="D4690" s="882">
        <v>30.560000000000002</v>
      </c>
    </row>
    <row r="4691" spans="1:4" ht="13.5" x14ac:dyDescent="0.25">
      <c r="A4691" s="880" t="s">
        <v>14748</v>
      </c>
      <c r="B4691" s="881" t="s">
        <v>12722</v>
      </c>
      <c r="C4691" s="881" t="s">
        <v>5469</v>
      </c>
      <c r="D4691" s="882">
        <v>32.050000000000004</v>
      </c>
    </row>
    <row r="4692" spans="1:4" ht="13.5" x14ac:dyDescent="0.25">
      <c r="A4692" s="880" t="s">
        <v>14749</v>
      </c>
      <c r="B4692" s="881" t="s">
        <v>14750</v>
      </c>
      <c r="C4692" s="881" t="s">
        <v>5469</v>
      </c>
      <c r="D4692" s="882">
        <v>55.36</v>
      </c>
    </row>
    <row r="4693" spans="1:4" ht="13.5" x14ac:dyDescent="0.25">
      <c r="A4693" s="880" t="s">
        <v>14751</v>
      </c>
      <c r="B4693" s="881" t="s">
        <v>14752</v>
      </c>
      <c r="C4693" s="881" t="s">
        <v>5469</v>
      </c>
      <c r="D4693" s="882">
        <v>44.300000000000004</v>
      </c>
    </row>
    <row r="4694" spans="1:4" ht="13.5" x14ac:dyDescent="0.25">
      <c r="A4694" s="880" t="s">
        <v>14753</v>
      </c>
      <c r="B4694" s="881" t="s">
        <v>14754</v>
      </c>
      <c r="C4694" s="881" t="s">
        <v>12021</v>
      </c>
      <c r="D4694" s="882">
        <v>80.930000000000007</v>
      </c>
    </row>
    <row r="4695" spans="1:4" ht="13.5" x14ac:dyDescent="0.25">
      <c r="A4695" s="880" t="s">
        <v>14755</v>
      </c>
      <c r="B4695" s="881" t="s">
        <v>14756</v>
      </c>
      <c r="C4695" s="881" t="s">
        <v>12021</v>
      </c>
      <c r="D4695" s="882">
        <v>62.370000000000005</v>
      </c>
    </row>
    <row r="4696" spans="1:4" ht="13.5" x14ac:dyDescent="0.25">
      <c r="A4696" s="880" t="s">
        <v>14757</v>
      </c>
      <c r="B4696" s="881" t="s">
        <v>13472</v>
      </c>
      <c r="C4696" s="881" t="s">
        <v>1636</v>
      </c>
      <c r="D4696" s="882">
        <v>43.519999999999996</v>
      </c>
    </row>
    <row r="4697" spans="1:4" ht="13.5" x14ac:dyDescent="0.25">
      <c r="A4697" s="880" t="s">
        <v>14758</v>
      </c>
      <c r="B4697" s="881" t="s">
        <v>14759</v>
      </c>
      <c r="C4697" s="881" t="s">
        <v>1636</v>
      </c>
      <c r="D4697" s="882">
        <v>40.43</v>
      </c>
    </row>
    <row r="4698" spans="1:4" ht="13.5" x14ac:dyDescent="0.25">
      <c r="A4698" s="880" t="s">
        <v>14760</v>
      </c>
      <c r="B4698" s="881" t="s">
        <v>3268</v>
      </c>
      <c r="C4698" s="881" t="s">
        <v>1636</v>
      </c>
      <c r="D4698" s="882">
        <v>79.209999999999994</v>
      </c>
    </row>
    <row r="4699" spans="1:4" ht="13.5" x14ac:dyDescent="0.25">
      <c r="A4699" s="880" t="s">
        <v>14761</v>
      </c>
      <c r="B4699" s="881" t="s">
        <v>2989</v>
      </c>
      <c r="C4699" s="881" t="s">
        <v>1636</v>
      </c>
      <c r="D4699" s="882">
        <v>71.599999999999994</v>
      </c>
    </row>
    <row r="4700" spans="1:4" ht="13.5" x14ac:dyDescent="0.25">
      <c r="A4700" s="880" t="s">
        <v>14762</v>
      </c>
      <c r="B4700" s="881" t="s">
        <v>14763</v>
      </c>
      <c r="C4700" s="881" t="s">
        <v>8708</v>
      </c>
      <c r="D4700" s="882">
        <v>106.94</v>
      </c>
    </row>
    <row r="4701" spans="1:4" ht="13.5" x14ac:dyDescent="0.25">
      <c r="A4701" s="880" t="s">
        <v>14764</v>
      </c>
      <c r="B4701" s="881" t="s">
        <v>14765</v>
      </c>
      <c r="C4701" s="881" t="s">
        <v>8708</v>
      </c>
      <c r="D4701" s="882">
        <v>92.72</v>
      </c>
    </row>
    <row r="4702" spans="1:4" ht="13.5" x14ac:dyDescent="0.25">
      <c r="A4702" s="880" t="s">
        <v>14766</v>
      </c>
      <c r="B4702" s="881" t="s">
        <v>14767</v>
      </c>
      <c r="C4702" s="881" t="s">
        <v>4269</v>
      </c>
      <c r="D4702" s="882">
        <v>57.64</v>
      </c>
    </row>
    <row r="4703" spans="1:4" ht="13.5" x14ac:dyDescent="0.25">
      <c r="A4703" s="880" t="s">
        <v>14768</v>
      </c>
      <c r="B4703" s="881" t="s">
        <v>14769</v>
      </c>
      <c r="C4703" s="881" t="s">
        <v>4269</v>
      </c>
      <c r="D4703" s="882">
        <v>96.42</v>
      </c>
    </row>
    <row r="4704" spans="1:4" ht="13.5" x14ac:dyDescent="0.25">
      <c r="A4704" s="880" t="s">
        <v>14770</v>
      </c>
      <c r="B4704" s="881" t="s">
        <v>14771</v>
      </c>
      <c r="C4704" s="881" t="s">
        <v>12203</v>
      </c>
      <c r="D4704" s="882">
        <v>124.82000000000001</v>
      </c>
    </row>
    <row r="4705" spans="1:4" ht="13.5" x14ac:dyDescent="0.25">
      <c r="A4705" s="880" t="s">
        <v>14772</v>
      </c>
      <c r="B4705" s="881" t="s">
        <v>14773</v>
      </c>
      <c r="C4705" s="881" t="s">
        <v>14774</v>
      </c>
      <c r="D4705" s="882">
        <v>1337.03</v>
      </c>
    </row>
    <row r="4706" spans="1:4" ht="13.5" x14ac:dyDescent="0.25">
      <c r="A4706" s="880" t="s">
        <v>14775</v>
      </c>
      <c r="B4706" s="881" t="s">
        <v>14776</v>
      </c>
      <c r="C4706" s="881" t="s">
        <v>14777</v>
      </c>
      <c r="D4706" s="882">
        <v>868.47</v>
      </c>
    </row>
    <row r="4707" spans="1:4" ht="13.5" x14ac:dyDescent="0.25">
      <c r="A4707" s="880" t="s">
        <v>14778</v>
      </c>
      <c r="B4707" s="881" t="s">
        <v>14779</v>
      </c>
      <c r="C4707" s="881" t="s">
        <v>14780</v>
      </c>
      <c r="D4707" s="882">
        <v>631.97</v>
      </c>
    </row>
    <row r="4708" spans="1:4" ht="13.5" x14ac:dyDescent="0.25">
      <c r="A4708" s="880" t="s">
        <v>14781</v>
      </c>
      <c r="B4708" s="881" t="s">
        <v>14782</v>
      </c>
      <c r="C4708" s="881" t="s">
        <v>14783</v>
      </c>
      <c r="D4708" s="882">
        <v>517.90000000000009</v>
      </c>
    </row>
    <row r="4709" spans="1:4" ht="13.5" x14ac:dyDescent="0.25">
      <c r="A4709" s="880" t="s">
        <v>14784</v>
      </c>
      <c r="B4709" s="881" t="s">
        <v>14785</v>
      </c>
      <c r="C4709" s="881" t="s">
        <v>7307</v>
      </c>
      <c r="D4709" s="882">
        <v>18.899999999999999</v>
      </c>
    </row>
    <row r="4710" spans="1:4" ht="13.5" x14ac:dyDescent="0.25">
      <c r="A4710" s="880" t="s">
        <v>14786</v>
      </c>
      <c r="B4710" s="881" t="s">
        <v>14787</v>
      </c>
      <c r="C4710" s="881" t="s">
        <v>2308</v>
      </c>
      <c r="D4710" s="882">
        <v>29.82</v>
      </c>
    </row>
    <row r="4711" spans="1:4" ht="13.5" x14ac:dyDescent="0.25">
      <c r="A4711" s="880" t="s">
        <v>14788</v>
      </c>
      <c r="B4711" s="881" t="s">
        <v>13807</v>
      </c>
      <c r="C4711" s="881" t="s">
        <v>8758</v>
      </c>
      <c r="D4711" s="882">
        <v>40.730000000000004</v>
      </c>
    </row>
    <row r="4712" spans="1:4" ht="13.5" x14ac:dyDescent="0.25">
      <c r="A4712" s="880" t="s">
        <v>14789</v>
      </c>
      <c r="B4712" s="881" t="s">
        <v>3913</v>
      </c>
      <c r="C4712" s="881" t="s">
        <v>8758</v>
      </c>
      <c r="D4712" s="882">
        <v>41.91</v>
      </c>
    </row>
    <row r="4713" spans="1:4" ht="13.5" x14ac:dyDescent="0.25">
      <c r="A4713" s="880" t="s">
        <v>14790</v>
      </c>
      <c r="B4713" s="881" t="s">
        <v>11971</v>
      </c>
      <c r="C4713" s="881" t="s">
        <v>4247</v>
      </c>
      <c r="D4713" s="882">
        <v>77.36</v>
      </c>
    </row>
    <row r="4714" spans="1:4" ht="13.5" x14ac:dyDescent="0.25">
      <c r="A4714" s="880" t="s">
        <v>14791</v>
      </c>
      <c r="B4714" s="881" t="s">
        <v>1760</v>
      </c>
      <c r="C4714" s="881" t="s">
        <v>4054</v>
      </c>
      <c r="D4714" s="882">
        <v>25.720000000000002</v>
      </c>
    </row>
    <row r="4715" spans="1:4" ht="13.5" x14ac:dyDescent="0.25">
      <c r="A4715" s="880" t="s">
        <v>14792</v>
      </c>
      <c r="B4715" s="881" t="s">
        <v>14793</v>
      </c>
      <c r="C4715" s="881" t="s">
        <v>4054</v>
      </c>
      <c r="D4715" s="882">
        <v>36.56</v>
      </c>
    </row>
    <row r="4716" spans="1:4" ht="13.5" x14ac:dyDescent="0.25">
      <c r="A4716" s="880" t="s">
        <v>14794</v>
      </c>
      <c r="B4716" s="881" t="s">
        <v>2151</v>
      </c>
      <c r="C4716" s="881" t="s">
        <v>1541</v>
      </c>
      <c r="D4716" s="882">
        <v>47.519999999999996</v>
      </c>
    </row>
    <row r="4717" spans="1:4" ht="13.5" x14ac:dyDescent="0.25">
      <c r="A4717" s="880" t="s">
        <v>14795</v>
      </c>
      <c r="B4717" s="881" t="s">
        <v>14796</v>
      </c>
      <c r="C4717" s="881" t="s">
        <v>1541</v>
      </c>
      <c r="D4717" s="882">
        <v>58.1</v>
      </c>
    </row>
    <row r="4718" spans="1:4" ht="13.5" x14ac:dyDescent="0.25">
      <c r="A4718" s="880" t="s">
        <v>14797</v>
      </c>
      <c r="B4718" s="881" t="s">
        <v>14798</v>
      </c>
      <c r="C4718" s="881" t="s">
        <v>12582</v>
      </c>
      <c r="D4718" s="882">
        <v>78.570000000000007</v>
      </c>
    </row>
    <row r="4719" spans="1:4" ht="13.5" x14ac:dyDescent="0.25">
      <c r="A4719" s="880" t="s">
        <v>14799</v>
      </c>
      <c r="B4719" s="881" t="s">
        <v>14800</v>
      </c>
      <c r="C4719" s="881" t="s">
        <v>2602</v>
      </c>
      <c r="D4719" s="882">
        <v>154.71</v>
      </c>
    </row>
    <row r="4720" spans="1:4" ht="13.5" x14ac:dyDescent="0.25">
      <c r="A4720" s="880" t="s">
        <v>14801</v>
      </c>
      <c r="B4720" s="881" t="s">
        <v>13820</v>
      </c>
      <c r="C4720" s="881" t="s">
        <v>14802</v>
      </c>
      <c r="D4720" s="882">
        <v>280.01</v>
      </c>
    </row>
    <row r="4721" spans="1:4" ht="13.5" x14ac:dyDescent="0.25">
      <c r="A4721" s="880" t="s">
        <v>14803</v>
      </c>
      <c r="B4721" s="881" t="s">
        <v>14804</v>
      </c>
      <c r="C4721" s="881" t="s">
        <v>14802</v>
      </c>
      <c r="D4721" s="882">
        <v>471.43</v>
      </c>
    </row>
    <row r="4722" spans="1:4" ht="13.5" x14ac:dyDescent="0.25">
      <c r="A4722" s="880" t="s">
        <v>14805</v>
      </c>
      <c r="B4722" s="881" t="s">
        <v>14806</v>
      </c>
      <c r="C4722" s="881" t="s">
        <v>12984</v>
      </c>
      <c r="D4722" s="882">
        <v>76.69</v>
      </c>
    </row>
    <row r="4723" spans="1:4" ht="13.5" x14ac:dyDescent="0.25">
      <c r="A4723" s="880" t="s">
        <v>14807</v>
      </c>
      <c r="B4723" s="881" t="s">
        <v>14808</v>
      </c>
      <c r="C4723" s="881" t="s">
        <v>12984</v>
      </c>
      <c r="D4723" s="882">
        <v>105.56</v>
      </c>
    </row>
    <row r="4724" spans="1:4" ht="13.5" x14ac:dyDescent="0.25">
      <c r="A4724" s="880" t="s">
        <v>14809</v>
      </c>
      <c r="B4724" s="881" t="s">
        <v>14810</v>
      </c>
      <c r="C4724" s="881" t="s">
        <v>9453</v>
      </c>
      <c r="D4724" s="882">
        <v>146.25</v>
      </c>
    </row>
    <row r="4725" spans="1:4" ht="13.5" x14ac:dyDescent="0.25">
      <c r="A4725" s="880" t="s">
        <v>14811</v>
      </c>
      <c r="B4725" s="881" t="s">
        <v>14812</v>
      </c>
      <c r="C4725" s="881" t="s">
        <v>9453</v>
      </c>
      <c r="D4725" s="882">
        <v>212.53</v>
      </c>
    </row>
    <row r="4726" spans="1:4" ht="13.5" x14ac:dyDescent="0.25">
      <c r="A4726" s="880" t="s">
        <v>14813</v>
      </c>
      <c r="B4726" s="881" t="s">
        <v>5139</v>
      </c>
      <c r="C4726" s="881" t="s">
        <v>12606</v>
      </c>
      <c r="D4726" s="882">
        <v>26.19</v>
      </c>
    </row>
    <row r="4727" spans="1:4" ht="13.5" x14ac:dyDescent="0.25">
      <c r="A4727" s="880" t="s">
        <v>14814</v>
      </c>
      <c r="B4727" s="881" t="s">
        <v>14815</v>
      </c>
      <c r="C4727" s="881" t="s">
        <v>12606</v>
      </c>
      <c r="D4727" s="882">
        <v>71.02000000000001</v>
      </c>
    </row>
    <row r="4728" spans="1:4" ht="13.5" x14ac:dyDescent="0.25">
      <c r="A4728" s="880" t="s">
        <v>14816</v>
      </c>
      <c r="B4728" s="881" t="s">
        <v>14817</v>
      </c>
      <c r="C4728" s="881" t="s">
        <v>5232</v>
      </c>
      <c r="D4728" s="882">
        <v>106.49000000000001</v>
      </c>
    </row>
    <row r="4729" spans="1:4" ht="13.5" x14ac:dyDescent="0.25">
      <c r="A4729" s="880" t="s">
        <v>14818</v>
      </c>
      <c r="B4729" s="881" t="s">
        <v>14819</v>
      </c>
      <c r="C4729" s="881" t="s">
        <v>5232</v>
      </c>
      <c r="D4729" s="882">
        <v>151.73999999999998</v>
      </c>
    </row>
    <row r="4730" spans="1:4" ht="13.5" x14ac:dyDescent="0.25">
      <c r="A4730" s="880" t="s">
        <v>14820</v>
      </c>
      <c r="B4730" s="881" t="s">
        <v>14821</v>
      </c>
      <c r="C4730" s="881" t="s">
        <v>14080</v>
      </c>
      <c r="D4730" s="882">
        <v>46.14</v>
      </c>
    </row>
    <row r="4731" spans="1:4" ht="13.5" x14ac:dyDescent="0.25">
      <c r="A4731" s="880" t="s">
        <v>14822</v>
      </c>
      <c r="B4731" s="881" t="s">
        <v>2265</v>
      </c>
      <c r="C4731" s="881" t="s">
        <v>14080</v>
      </c>
      <c r="D4731" s="882">
        <v>53.179999999999993</v>
      </c>
    </row>
    <row r="4732" spans="1:4" ht="13.5" x14ac:dyDescent="0.25">
      <c r="A4732" s="880" t="s">
        <v>14823</v>
      </c>
      <c r="B4732" s="881" t="s">
        <v>14824</v>
      </c>
      <c r="C4732" s="881" t="s">
        <v>14080</v>
      </c>
      <c r="D4732" s="882">
        <v>138.63000000000002</v>
      </c>
    </row>
    <row r="4733" spans="1:4" ht="13.5" x14ac:dyDescent="0.25">
      <c r="A4733" s="880" t="s">
        <v>14825</v>
      </c>
      <c r="B4733" s="881" t="s">
        <v>14826</v>
      </c>
      <c r="C4733" s="881" t="s">
        <v>14080</v>
      </c>
      <c r="D4733" s="882">
        <v>114.17</v>
      </c>
    </row>
    <row r="4734" spans="1:4" ht="13.5" x14ac:dyDescent="0.25">
      <c r="A4734" s="880" t="s">
        <v>14827</v>
      </c>
      <c r="B4734" s="881" t="s">
        <v>7245</v>
      </c>
      <c r="C4734" s="881" t="s">
        <v>4004</v>
      </c>
      <c r="D4734" s="882">
        <v>134.72</v>
      </c>
    </row>
    <row r="4735" spans="1:4" ht="13.5" x14ac:dyDescent="0.25">
      <c r="A4735" s="880" t="s">
        <v>14828</v>
      </c>
      <c r="B4735" s="881" t="s">
        <v>14829</v>
      </c>
      <c r="C4735" s="881" t="s">
        <v>4004</v>
      </c>
      <c r="D4735" s="882">
        <v>317.75</v>
      </c>
    </row>
    <row r="4736" spans="1:4" ht="13.5" x14ac:dyDescent="0.25">
      <c r="A4736" s="880" t="s">
        <v>14830</v>
      </c>
      <c r="B4736" s="881" t="s">
        <v>14831</v>
      </c>
      <c r="C4736" s="881" t="s">
        <v>2602</v>
      </c>
      <c r="D4736" s="882">
        <v>67.91</v>
      </c>
    </row>
    <row r="4737" spans="1:4" ht="13.5" x14ac:dyDescent="0.25">
      <c r="A4737" s="880" t="s">
        <v>14832</v>
      </c>
      <c r="B4737" s="881" t="s">
        <v>14833</v>
      </c>
      <c r="C4737" s="881" t="s">
        <v>2602</v>
      </c>
      <c r="D4737" s="882">
        <v>170.79000000000002</v>
      </c>
    </row>
    <row r="4738" spans="1:4" ht="13.5" x14ac:dyDescent="0.25">
      <c r="A4738" s="880" t="s">
        <v>14834</v>
      </c>
      <c r="B4738" s="881" t="s">
        <v>14835</v>
      </c>
      <c r="C4738" s="881" t="s">
        <v>2539</v>
      </c>
      <c r="D4738" s="882">
        <v>262.28000000000003</v>
      </c>
    </row>
    <row r="4739" spans="1:4" ht="13.5" x14ac:dyDescent="0.25">
      <c r="A4739" s="880" t="s">
        <v>14836</v>
      </c>
      <c r="B4739" s="881" t="s">
        <v>14837</v>
      </c>
      <c r="C4739" s="881" t="s">
        <v>2539</v>
      </c>
      <c r="D4739" s="882">
        <v>556.67000000000007</v>
      </c>
    </row>
    <row r="4740" spans="1:4" ht="13.5" x14ac:dyDescent="0.25">
      <c r="A4740" s="880" t="s">
        <v>14838</v>
      </c>
      <c r="B4740" s="881" t="s">
        <v>6176</v>
      </c>
      <c r="C4740" s="881" t="s">
        <v>7317</v>
      </c>
      <c r="D4740" s="882">
        <v>4.25</v>
      </c>
    </row>
    <row r="4741" spans="1:4" ht="13.5" x14ac:dyDescent="0.25">
      <c r="A4741" s="880" t="s">
        <v>14839</v>
      </c>
      <c r="B4741" s="881" t="s">
        <v>2199</v>
      </c>
      <c r="C4741" s="881" t="s">
        <v>7317</v>
      </c>
      <c r="D4741" s="882">
        <v>7.75</v>
      </c>
    </row>
    <row r="4742" spans="1:4" ht="13.5" x14ac:dyDescent="0.25">
      <c r="A4742" s="880" t="s">
        <v>14840</v>
      </c>
      <c r="B4742" s="881" t="s">
        <v>4955</v>
      </c>
      <c r="C4742" s="881" t="s">
        <v>3350</v>
      </c>
      <c r="D4742" s="882">
        <v>11.12</v>
      </c>
    </row>
    <row r="4743" spans="1:4" ht="13.5" x14ac:dyDescent="0.25">
      <c r="A4743" s="880" t="s">
        <v>14841</v>
      </c>
      <c r="B4743" s="881" t="s">
        <v>14842</v>
      </c>
      <c r="C4743" s="881" t="s">
        <v>3350</v>
      </c>
      <c r="D4743" s="882">
        <v>13.379999999999999</v>
      </c>
    </row>
    <row r="4744" spans="1:4" ht="13.5" x14ac:dyDescent="0.25">
      <c r="A4744" s="880" t="s">
        <v>14843</v>
      </c>
      <c r="B4744" s="881" t="s">
        <v>12289</v>
      </c>
      <c r="C4744" s="881" t="s">
        <v>13297</v>
      </c>
      <c r="D4744" s="882">
        <v>20.32</v>
      </c>
    </row>
    <row r="4745" spans="1:4" ht="13.5" x14ac:dyDescent="0.25">
      <c r="A4745" s="880" t="s">
        <v>14844</v>
      </c>
      <c r="B4745" s="881" t="s">
        <v>14845</v>
      </c>
      <c r="C4745" s="881" t="s">
        <v>13297</v>
      </c>
      <c r="D4745" s="882">
        <v>27.4</v>
      </c>
    </row>
    <row r="4746" spans="1:4" ht="13.5" x14ac:dyDescent="0.25">
      <c r="A4746" s="880" t="s">
        <v>14846</v>
      </c>
      <c r="B4746" s="881" t="s">
        <v>14847</v>
      </c>
      <c r="C4746" s="881" t="s">
        <v>4883</v>
      </c>
      <c r="D4746" s="882">
        <v>34.349999999999994</v>
      </c>
    </row>
    <row r="4747" spans="1:4" ht="13.5" x14ac:dyDescent="0.25">
      <c r="A4747" s="880" t="s">
        <v>14848</v>
      </c>
      <c r="B4747" s="881" t="s">
        <v>14849</v>
      </c>
      <c r="C4747" s="881" t="s">
        <v>4883</v>
      </c>
      <c r="D4747" s="882">
        <v>54.63</v>
      </c>
    </row>
    <row r="4748" spans="1:4" ht="13.5" x14ac:dyDescent="0.25">
      <c r="A4748" s="880" t="s">
        <v>14850</v>
      </c>
      <c r="B4748" s="881" t="s">
        <v>2502</v>
      </c>
      <c r="C4748" s="881" t="s">
        <v>2469</v>
      </c>
      <c r="D4748" s="882">
        <v>2.5</v>
      </c>
    </row>
    <row r="4749" spans="1:4" ht="13.5" x14ac:dyDescent="0.25">
      <c r="A4749" s="880" t="s">
        <v>14851</v>
      </c>
      <c r="B4749" s="881" t="s">
        <v>1435</v>
      </c>
      <c r="C4749" s="881" t="s">
        <v>2469</v>
      </c>
      <c r="D4749" s="882">
        <v>2.34</v>
      </c>
    </row>
    <row r="4750" spans="1:4" ht="13.5" x14ac:dyDescent="0.25">
      <c r="A4750" s="880" t="s">
        <v>14852</v>
      </c>
      <c r="B4750" s="881" t="s">
        <v>8409</v>
      </c>
      <c r="C4750" s="881" t="s">
        <v>2469</v>
      </c>
      <c r="D4750" s="882">
        <v>3.26</v>
      </c>
    </row>
    <row r="4751" spans="1:4" ht="13.5" x14ac:dyDescent="0.25">
      <c r="A4751" s="880" t="s">
        <v>14853</v>
      </c>
      <c r="B4751" s="881" t="s">
        <v>5704</v>
      </c>
      <c r="C4751" s="881" t="s">
        <v>2469</v>
      </c>
      <c r="D4751" s="882">
        <v>3.0199999999999996</v>
      </c>
    </row>
    <row r="4752" spans="1:4" ht="13.5" x14ac:dyDescent="0.25">
      <c r="A4752" s="880" t="s">
        <v>14854</v>
      </c>
      <c r="B4752" s="881" t="s">
        <v>6209</v>
      </c>
      <c r="C4752" s="881" t="s">
        <v>2622</v>
      </c>
      <c r="D4752" s="882">
        <v>5.59</v>
      </c>
    </row>
    <row r="4753" spans="1:4" ht="13.5" x14ac:dyDescent="0.25">
      <c r="A4753" s="880" t="s">
        <v>14855</v>
      </c>
      <c r="B4753" s="881" t="s">
        <v>13455</v>
      </c>
      <c r="C4753" s="881" t="s">
        <v>2622</v>
      </c>
      <c r="D4753" s="882">
        <v>5.69</v>
      </c>
    </row>
    <row r="4754" spans="1:4" ht="13.5" x14ac:dyDescent="0.25">
      <c r="A4754" s="880" t="s">
        <v>14856</v>
      </c>
      <c r="B4754" s="881" t="s">
        <v>8433</v>
      </c>
      <c r="C4754" s="881" t="s">
        <v>2622</v>
      </c>
      <c r="D4754" s="882">
        <v>6.2299999999999995</v>
      </c>
    </row>
    <row r="4755" spans="1:4" ht="13.5" x14ac:dyDescent="0.25">
      <c r="A4755" s="880" t="s">
        <v>14857</v>
      </c>
      <c r="B4755" s="881" t="s">
        <v>2894</v>
      </c>
      <c r="C4755" s="881" t="s">
        <v>2622</v>
      </c>
      <c r="D4755" s="882">
        <v>6.19</v>
      </c>
    </row>
    <row r="4756" spans="1:4" ht="13.5" x14ac:dyDescent="0.25">
      <c r="A4756" s="880" t="s">
        <v>14858</v>
      </c>
      <c r="B4756" s="881" t="s">
        <v>2539</v>
      </c>
      <c r="C4756" s="881" t="s">
        <v>2275</v>
      </c>
      <c r="D4756" s="882">
        <v>14.299999999999999</v>
      </c>
    </row>
    <row r="4757" spans="1:4" ht="13.5" x14ac:dyDescent="0.25">
      <c r="A4757" s="880" t="s">
        <v>14859</v>
      </c>
      <c r="B4757" s="881" t="s">
        <v>8124</v>
      </c>
      <c r="C4757" s="881" t="s">
        <v>2275</v>
      </c>
      <c r="D4757" s="882">
        <v>14.859999999999998</v>
      </c>
    </row>
    <row r="4758" spans="1:4" ht="13.5" x14ac:dyDescent="0.25">
      <c r="A4758" s="880" t="s">
        <v>14860</v>
      </c>
      <c r="B4758" s="881" t="s">
        <v>6026</v>
      </c>
      <c r="C4758" s="881" t="s">
        <v>2275</v>
      </c>
      <c r="D4758" s="882">
        <v>20.62</v>
      </c>
    </row>
    <row r="4759" spans="1:4" ht="13.5" x14ac:dyDescent="0.25">
      <c r="A4759" s="880" t="s">
        <v>14861</v>
      </c>
      <c r="B4759" s="881" t="s">
        <v>14862</v>
      </c>
      <c r="C4759" s="881" t="s">
        <v>2275</v>
      </c>
      <c r="D4759" s="882">
        <v>19.450000000000003</v>
      </c>
    </row>
    <row r="4760" spans="1:4" ht="13.5" x14ac:dyDescent="0.25">
      <c r="A4760" s="880" t="s">
        <v>14863</v>
      </c>
      <c r="B4760" s="881" t="s">
        <v>14864</v>
      </c>
      <c r="C4760" s="881" t="s">
        <v>8512</v>
      </c>
      <c r="D4760" s="882">
        <v>32.83</v>
      </c>
    </row>
    <row r="4761" spans="1:4" ht="13.5" x14ac:dyDescent="0.25">
      <c r="A4761" s="880" t="s">
        <v>14865</v>
      </c>
      <c r="B4761" s="881" t="s">
        <v>5114</v>
      </c>
      <c r="C4761" s="881" t="s">
        <v>8512</v>
      </c>
      <c r="D4761" s="882">
        <v>41.839999999999996</v>
      </c>
    </row>
    <row r="4762" spans="1:4" ht="13.5" x14ac:dyDescent="0.25">
      <c r="A4762" s="880" t="s">
        <v>14866</v>
      </c>
      <c r="B4762" s="881" t="s">
        <v>12678</v>
      </c>
      <c r="C4762" s="881" t="s">
        <v>8512</v>
      </c>
      <c r="D4762" s="882">
        <v>46.64</v>
      </c>
    </row>
    <row r="4763" spans="1:4" ht="13.5" x14ac:dyDescent="0.25">
      <c r="A4763" s="880" t="s">
        <v>14867</v>
      </c>
      <c r="B4763" s="881" t="s">
        <v>14868</v>
      </c>
      <c r="C4763" s="881" t="s">
        <v>8512</v>
      </c>
      <c r="D4763" s="882">
        <v>64.03</v>
      </c>
    </row>
    <row r="4764" spans="1:4" ht="13.5" x14ac:dyDescent="0.25">
      <c r="A4764" s="880" t="s">
        <v>14869</v>
      </c>
      <c r="B4764" s="881" t="s">
        <v>13704</v>
      </c>
      <c r="C4764" s="881" t="s">
        <v>3397</v>
      </c>
      <c r="D4764" s="882">
        <v>4.4800000000000004</v>
      </c>
    </row>
    <row r="4765" spans="1:4" ht="13.5" x14ac:dyDescent="0.25">
      <c r="A4765" s="880" t="s">
        <v>14870</v>
      </c>
      <c r="B4765" s="881" t="s">
        <v>4699</v>
      </c>
      <c r="C4765" s="881" t="s">
        <v>3397</v>
      </c>
      <c r="D4765" s="882">
        <v>4.58</v>
      </c>
    </row>
    <row r="4766" spans="1:4" ht="13.5" x14ac:dyDescent="0.25">
      <c r="A4766" s="880" t="s">
        <v>14871</v>
      </c>
      <c r="B4766" s="881" t="s">
        <v>3288</v>
      </c>
      <c r="C4766" s="881" t="s">
        <v>3397</v>
      </c>
      <c r="D4766" s="882">
        <v>3.6900000000000004</v>
      </c>
    </row>
    <row r="4767" spans="1:4" ht="13.5" x14ac:dyDescent="0.25">
      <c r="A4767" s="880" t="s">
        <v>14872</v>
      </c>
      <c r="B4767" s="881" t="s">
        <v>6571</v>
      </c>
      <c r="C4767" s="881" t="s">
        <v>3397</v>
      </c>
      <c r="D4767" s="882">
        <v>7.1400000000000006</v>
      </c>
    </row>
    <row r="4768" spans="1:4" ht="13.5" x14ac:dyDescent="0.25">
      <c r="A4768" s="880" t="s">
        <v>14873</v>
      </c>
      <c r="B4768" s="881" t="s">
        <v>2753</v>
      </c>
      <c r="C4768" s="881" t="s">
        <v>5206</v>
      </c>
      <c r="D4768" s="882">
        <v>7.2399999999999993</v>
      </c>
    </row>
    <row r="4769" spans="1:4" ht="13.5" x14ac:dyDescent="0.25">
      <c r="A4769" s="880" t="s">
        <v>14874</v>
      </c>
      <c r="B4769" s="881" t="s">
        <v>4522</v>
      </c>
      <c r="C4769" s="881" t="s">
        <v>5206</v>
      </c>
      <c r="D4769" s="882">
        <v>12.5</v>
      </c>
    </row>
    <row r="4770" spans="1:4" ht="13.5" x14ac:dyDescent="0.25">
      <c r="A4770" s="880" t="s">
        <v>14875</v>
      </c>
      <c r="B4770" s="881" t="s">
        <v>1552</v>
      </c>
      <c r="C4770" s="881" t="s">
        <v>5206</v>
      </c>
      <c r="D4770" s="882">
        <v>7.6800000000000006</v>
      </c>
    </row>
    <row r="4771" spans="1:4" ht="13.5" x14ac:dyDescent="0.25">
      <c r="A4771" s="880" t="s">
        <v>14876</v>
      </c>
      <c r="B4771" s="881" t="s">
        <v>3507</v>
      </c>
      <c r="C4771" s="881" t="s">
        <v>5206</v>
      </c>
      <c r="D4771" s="882">
        <v>13.440000000000001</v>
      </c>
    </row>
    <row r="4772" spans="1:4" ht="13.5" x14ac:dyDescent="0.25">
      <c r="A4772" s="880" t="s">
        <v>14877</v>
      </c>
      <c r="B4772" s="881" t="s">
        <v>14878</v>
      </c>
      <c r="C4772" s="881" t="s">
        <v>6683</v>
      </c>
      <c r="D4772" s="882">
        <v>26.35</v>
      </c>
    </row>
    <row r="4773" spans="1:4" ht="13.5" x14ac:dyDescent="0.25">
      <c r="A4773" s="880" t="s">
        <v>14879</v>
      </c>
      <c r="B4773" s="881" t="s">
        <v>14880</v>
      </c>
      <c r="C4773" s="881" t="s">
        <v>6683</v>
      </c>
      <c r="D4773" s="882">
        <v>29.800000000000004</v>
      </c>
    </row>
    <row r="4774" spans="1:4" ht="13.5" x14ac:dyDescent="0.25">
      <c r="A4774" s="880" t="s">
        <v>14881</v>
      </c>
      <c r="B4774" s="881" t="s">
        <v>12992</v>
      </c>
      <c r="C4774" s="881" t="s">
        <v>6683</v>
      </c>
      <c r="D4774" s="882">
        <v>69.56</v>
      </c>
    </row>
    <row r="4775" spans="1:4" ht="13.5" x14ac:dyDescent="0.25">
      <c r="A4775" s="880" t="s">
        <v>14882</v>
      </c>
      <c r="B4775" s="881" t="s">
        <v>13127</v>
      </c>
      <c r="C4775" s="881" t="s">
        <v>6683</v>
      </c>
      <c r="D4775" s="882">
        <v>46.800000000000004</v>
      </c>
    </row>
    <row r="4776" spans="1:4" ht="13.5" x14ac:dyDescent="0.25">
      <c r="A4776" s="880" t="s">
        <v>14883</v>
      </c>
      <c r="B4776" s="881" t="s">
        <v>14884</v>
      </c>
      <c r="C4776" s="881" t="s">
        <v>3447</v>
      </c>
      <c r="D4776" s="882">
        <v>82.88</v>
      </c>
    </row>
    <row r="4777" spans="1:4" ht="13.5" x14ac:dyDescent="0.25">
      <c r="A4777" s="880" t="s">
        <v>14885</v>
      </c>
      <c r="B4777" s="881" t="s">
        <v>14886</v>
      </c>
      <c r="C4777" s="881" t="s">
        <v>3447</v>
      </c>
      <c r="D4777" s="882">
        <v>60.17</v>
      </c>
    </row>
    <row r="4778" spans="1:4" ht="13.5" x14ac:dyDescent="0.25">
      <c r="A4778" s="880" t="s">
        <v>14887</v>
      </c>
      <c r="B4778" s="881" t="s">
        <v>14888</v>
      </c>
      <c r="C4778" s="881" t="s">
        <v>3447</v>
      </c>
      <c r="D4778" s="882">
        <v>177.34</v>
      </c>
    </row>
    <row r="4779" spans="1:4" ht="13.5" x14ac:dyDescent="0.25">
      <c r="A4779" s="880" t="s">
        <v>14889</v>
      </c>
      <c r="B4779" s="881" t="s">
        <v>14890</v>
      </c>
      <c r="C4779" s="881" t="s">
        <v>3447</v>
      </c>
      <c r="D4779" s="882">
        <v>113.92</v>
      </c>
    </row>
    <row r="4780" spans="1:4" ht="13.5" x14ac:dyDescent="0.25">
      <c r="A4780" s="880" t="s">
        <v>14891</v>
      </c>
      <c r="B4780" s="881" t="s">
        <v>6087</v>
      </c>
      <c r="C4780" s="881" t="s">
        <v>2308</v>
      </c>
      <c r="D4780" s="882">
        <v>3.9299999999999997</v>
      </c>
    </row>
    <row r="4781" spans="1:4" ht="13.5" x14ac:dyDescent="0.25">
      <c r="A4781" s="880" t="s">
        <v>14892</v>
      </c>
      <c r="B4781" s="881" t="s">
        <v>4642</v>
      </c>
      <c r="C4781" s="881" t="s">
        <v>2308</v>
      </c>
      <c r="D4781" s="882">
        <v>5.8400000000000007</v>
      </c>
    </row>
    <row r="4782" spans="1:4" ht="13.5" x14ac:dyDescent="0.25">
      <c r="A4782" s="880" t="s">
        <v>14893</v>
      </c>
      <c r="B4782" s="881" t="s">
        <v>3329</v>
      </c>
      <c r="C4782" s="881" t="s">
        <v>2308</v>
      </c>
      <c r="D4782" s="882">
        <v>5.47</v>
      </c>
    </row>
    <row r="4783" spans="1:4" ht="13.5" x14ac:dyDescent="0.25">
      <c r="A4783" s="880" t="s">
        <v>14894</v>
      </c>
      <c r="B4783" s="881" t="s">
        <v>12663</v>
      </c>
      <c r="C4783" s="881" t="s">
        <v>2308</v>
      </c>
      <c r="D4783" s="882">
        <v>7.69</v>
      </c>
    </row>
    <row r="4784" spans="1:4" ht="13.5" x14ac:dyDescent="0.25">
      <c r="A4784" s="880" t="s">
        <v>14895</v>
      </c>
      <c r="B4784" s="881" t="s">
        <v>1541</v>
      </c>
      <c r="C4784" s="881" t="s">
        <v>8758</v>
      </c>
      <c r="D4784" s="882">
        <v>11.370000000000001</v>
      </c>
    </row>
    <row r="4785" spans="1:4" ht="13.5" x14ac:dyDescent="0.25">
      <c r="A4785" s="880" t="s">
        <v>14896</v>
      </c>
      <c r="B4785" s="881" t="s">
        <v>2872</v>
      </c>
      <c r="C4785" s="881" t="s">
        <v>8758</v>
      </c>
      <c r="D4785" s="882">
        <v>11.26</v>
      </c>
    </row>
    <row r="4786" spans="1:4" ht="13.5" x14ac:dyDescent="0.25">
      <c r="A4786" s="880" t="s">
        <v>14897</v>
      </c>
      <c r="B4786" s="881" t="s">
        <v>8813</v>
      </c>
      <c r="C4786" s="881" t="s">
        <v>8758</v>
      </c>
      <c r="D4786" s="882">
        <v>12.25</v>
      </c>
    </row>
    <row r="4787" spans="1:4" ht="13.5" x14ac:dyDescent="0.25">
      <c r="A4787" s="880" t="s">
        <v>14898</v>
      </c>
      <c r="B4787" s="881" t="s">
        <v>2217</v>
      </c>
      <c r="C4787" s="881" t="s">
        <v>8758</v>
      </c>
      <c r="D4787" s="882">
        <v>16.059999999999999</v>
      </c>
    </row>
    <row r="4788" spans="1:4" ht="13.5" x14ac:dyDescent="0.25">
      <c r="A4788" s="880" t="s">
        <v>14899</v>
      </c>
      <c r="B4788" s="881" t="s">
        <v>14900</v>
      </c>
      <c r="C4788" s="881" t="s">
        <v>4247</v>
      </c>
      <c r="D4788" s="882">
        <v>30.830000000000002</v>
      </c>
    </row>
    <row r="4789" spans="1:4" ht="13.5" x14ac:dyDescent="0.25">
      <c r="A4789" s="880" t="s">
        <v>14901</v>
      </c>
      <c r="B4789" s="881" t="s">
        <v>14902</v>
      </c>
      <c r="C4789" s="881" t="s">
        <v>4247</v>
      </c>
      <c r="D4789" s="882">
        <v>50.64</v>
      </c>
    </row>
    <row r="4790" spans="1:4" ht="13.5" x14ac:dyDescent="0.25">
      <c r="A4790" s="880" t="s">
        <v>14903</v>
      </c>
      <c r="B4790" s="881" t="s">
        <v>5070</v>
      </c>
      <c r="C4790" s="881" t="s">
        <v>4247</v>
      </c>
      <c r="D4790" s="882">
        <v>43.04</v>
      </c>
    </row>
    <row r="4791" spans="1:4" ht="13.5" x14ac:dyDescent="0.25">
      <c r="A4791" s="880" t="s">
        <v>14904</v>
      </c>
      <c r="B4791" s="881" t="s">
        <v>14905</v>
      </c>
      <c r="C4791" s="881" t="s">
        <v>5565</v>
      </c>
      <c r="D4791" s="882">
        <v>81.75</v>
      </c>
    </row>
    <row r="4792" spans="1:4" ht="13.5" x14ac:dyDescent="0.25">
      <c r="A4792" s="880" t="s">
        <v>14906</v>
      </c>
      <c r="B4792" s="881" t="s">
        <v>14907</v>
      </c>
      <c r="C4792" s="881" t="s">
        <v>5565</v>
      </c>
      <c r="D4792" s="882">
        <v>70.449999999999989</v>
      </c>
    </row>
    <row r="4793" spans="1:4" ht="13.5" x14ac:dyDescent="0.25">
      <c r="A4793" s="880" t="s">
        <v>14908</v>
      </c>
      <c r="B4793" s="881" t="s">
        <v>14909</v>
      </c>
      <c r="C4793" s="881" t="s">
        <v>5565</v>
      </c>
      <c r="D4793" s="882">
        <v>138.30000000000001</v>
      </c>
    </row>
    <row r="4794" spans="1:4" ht="13.5" x14ac:dyDescent="0.25">
      <c r="A4794" s="880" t="s">
        <v>14910</v>
      </c>
      <c r="B4794" s="881" t="s">
        <v>14911</v>
      </c>
      <c r="C4794" s="881" t="s">
        <v>5565</v>
      </c>
      <c r="D4794" s="882">
        <v>106.52000000000001</v>
      </c>
    </row>
    <row r="4795" spans="1:4" ht="13.5" x14ac:dyDescent="0.25">
      <c r="A4795" s="880" t="s">
        <v>14912</v>
      </c>
      <c r="B4795" s="881" t="s">
        <v>5213</v>
      </c>
      <c r="C4795" s="881" t="s">
        <v>6745</v>
      </c>
      <c r="D4795" s="882">
        <v>14.71</v>
      </c>
    </row>
    <row r="4796" spans="1:4" ht="13.5" x14ac:dyDescent="0.25">
      <c r="A4796" s="880" t="s">
        <v>14913</v>
      </c>
      <c r="B4796" s="881" t="s">
        <v>14914</v>
      </c>
      <c r="C4796" s="881" t="s">
        <v>6745</v>
      </c>
      <c r="D4796" s="882">
        <v>17.91</v>
      </c>
    </row>
    <row r="4797" spans="1:4" ht="13.5" x14ac:dyDescent="0.25">
      <c r="A4797" s="880" t="s">
        <v>14915</v>
      </c>
      <c r="B4797" s="881" t="s">
        <v>14916</v>
      </c>
      <c r="C4797" s="881" t="s">
        <v>6745</v>
      </c>
      <c r="D4797" s="882">
        <v>27.6</v>
      </c>
    </row>
    <row r="4798" spans="1:4" ht="13.5" x14ac:dyDescent="0.25">
      <c r="A4798" s="880" t="s">
        <v>14917</v>
      </c>
      <c r="B4798" s="881" t="s">
        <v>14683</v>
      </c>
      <c r="C4798" s="881" t="s">
        <v>1427</v>
      </c>
      <c r="D4798" s="882">
        <v>35.709999999999994</v>
      </c>
    </row>
    <row r="4799" spans="1:4" ht="13.5" x14ac:dyDescent="0.25">
      <c r="A4799" s="880" t="s">
        <v>14918</v>
      </c>
      <c r="B4799" s="881" t="s">
        <v>12716</v>
      </c>
      <c r="C4799" s="881" t="s">
        <v>1427</v>
      </c>
      <c r="D4799" s="882">
        <v>42</v>
      </c>
    </row>
    <row r="4800" spans="1:4" ht="13.5" x14ac:dyDescent="0.25">
      <c r="A4800" s="880" t="s">
        <v>14919</v>
      </c>
      <c r="B4800" s="881" t="s">
        <v>6652</v>
      </c>
      <c r="C4800" s="881" t="s">
        <v>4526</v>
      </c>
      <c r="D4800" s="882">
        <v>13.67</v>
      </c>
    </row>
    <row r="4801" spans="1:4" ht="13.5" x14ac:dyDescent="0.25">
      <c r="A4801" s="880" t="s">
        <v>14920</v>
      </c>
      <c r="B4801" s="881" t="s">
        <v>4402</v>
      </c>
      <c r="C4801" s="881" t="s">
        <v>4526</v>
      </c>
      <c r="D4801" s="882">
        <v>17.25</v>
      </c>
    </row>
    <row r="4802" spans="1:4" ht="13.5" x14ac:dyDescent="0.25">
      <c r="A4802" s="880" t="s">
        <v>14921</v>
      </c>
      <c r="B4802" s="881" t="s">
        <v>2595</v>
      </c>
      <c r="C4802" s="881" t="s">
        <v>4526</v>
      </c>
      <c r="D4802" s="882">
        <v>24.009999999999998</v>
      </c>
    </row>
    <row r="4803" spans="1:4" ht="13.5" x14ac:dyDescent="0.25">
      <c r="A4803" s="880" t="s">
        <v>14922</v>
      </c>
      <c r="B4803" s="881" t="s">
        <v>12463</v>
      </c>
      <c r="C4803" s="881" t="s">
        <v>3864</v>
      </c>
      <c r="D4803" s="882">
        <v>31.599999999999998</v>
      </c>
    </row>
    <row r="4804" spans="1:4" ht="13.5" x14ac:dyDescent="0.25">
      <c r="A4804" s="880" t="s">
        <v>14923</v>
      </c>
      <c r="B4804" s="881" t="s">
        <v>1424</v>
      </c>
      <c r="C4804" s="881" t="s">
        <v>3864</v>
      </c>
      <c r="D4804" s="882">
        <v>43.129999999999995</v>
      </c>
    </row>
    <row r="4805" spans="1:4" ht="13.5" x14ac:dyDescent="0.25">
      <c r="A4805" s="880" t="s">
        <v>14924</v>
      </c>
      <c r="B4805" s="881" t="s">
        <v>14925</v>
      </c>
      <c r="C4805" s="881" t="s">
        <v>3864</v>
      </c>
      <c r="D4805" s="882">
        <v>145.52000000000001</v>
      </c>
    </row>
    <row r="4806" spans="1:4" ht="13.5" x14ac:dyDescent="0.25">
      <c r="A4806" s="880" t="s">
        <v>14926</v>
      </c>
      <c r="B4806" s="881" t="s">
        <v>14927</v>
      </c>
      <c r="C4806" s="881" t="s">
        <v>3864</v>
      </c>
      <c r="D4806" s="882">
        <v>193.34</v>
      </c>
    </row>
    <row r="4807" spans="1:4" ht="13.5" x14ac:dyDescent="0.25">
      <c r="A4807" s="880" t="s">
        <v>14928</v>
      </c>
      <c r="B4807" s="881" t="s">
        <v>14929</v>
      </c>
      <c r="C4807" s="881" t="s">
        <v>3864</v>
      </c>
      <c r="D4807" s="882">
        <v>273.35999999999996</v>
      </c>
    </row>
    <row r="4808" spans="1:4" ht="13.5" x14ac:dyDescent="0.25">
      <c r="A4808" s="880" t="s">
        <v>14930</v>
      </c>
      <c r="B4808" s="881" t="s">
        <v>5706</v>
      </c>
      <c r="C4808" s="881" t="s">
        <v>3891</v>
      </c>
      <c r="D4808" s="882">
        <v>17.940000000000001</v>
      </c>
    </row>
    <row r="4809" spans="1:4" ht="13.5" x14ac:dyDescent="0.25">
      <c r="A4809" s="880" t="s">
        <v>14931</v>
      </c>
      <c r="B4809" s="881" t="s">
        <v>4282</v>
      </c>
      <c r="C4809" s="881" t="s">
        <v>3891</v>
      </c>
      <c r="D4809" s="882">
        <v>28.12</v>
      </c>
    </row>
    <row r="4810" spans="1:4" ht="13.5" x14ac:dyDescent="0.25">
      <c r="A4810" s="880" t="s">
        <v>14932</v>
      </c>
      <c r="B4810" s="881" t="s">
        <v>13028</v>
      </c>
      <c r="C4810" s="881" t="s">
        <v>2050</v>
      </c>
      <c r="D4810" s="882">
        <v>34.449999999999996</v>
      </c>
    </row>
    <row r="4811" spans="1:4" ht="13.5" x14ac:dyDescent="0.25">
      <c r="A4811" s="880" t="s">
        <v>14933</v>
      </c>
      <c r="B4811" s="881" t="s">
        <v>14934</v>
      </c>
      <c r="C4811" s="881" t="s">
        <v>2050</v>
      </c>
      <c r="D4811" s="882">
        <v>46.66</v>
      </c>
    </row>
    <row r="4812" spans="1:4" ht="13.5" x14ac:dyDescent="0.25">
      <c r="A4812" s="880" t="s">
        <v>14935</v>
      </c>
      <c r="B4812" s="881" t="s">
        <v>14936</v>
      </c>
      <c r="C4812" s="881" t="s">
        <v>12423</v>
      </c>
      <c r="D4812" s="882">
        <v>69.320000000000007</v>
      </c>
    </row>
    <row r="4813" spans="1:4" ht="13.5" x14ac:dyDescent="0.25">
      <c r="A4813" s="880" t="s">
        <v>14937</v>
      </c>
      <c r="B4813" s="881" t="s">
        <v>14938</v>
      </c>
      <c r="C4813" s="881" t="s">
        <v>12423</v>
      </c>
      <c r="D4813" s="882">
        <v>105.12</v>
      </c>
    </row>
    <row r="4814" spans="1:4" ht="13.5" x14ac:dyDescent="0.25">
      <c r="A4814" s="880" t="s">
        <v>14939</v>
      </c>
      <c r="B4814" s="881" t="s">
        <v>14940</v>
      </c>
      <c r="C4814" s="881" t="s">
        <v>4388</v>
      </c>
      <c r="D4814" s="882">
        <v>180.76</v>
      </c>
    </row>
    <row r="4815" spans="1:4" ht="13.5" x14ac:dyDescent="0.25">
      <c r="A4815" s="880" t="s">
        <v>14941</v>
      </c>
      <c r="B4815" s="881" t="s">
        <v>7053</v>
      </c>
      <c r="C4815" s="881" t="s">
        <v>4804</v>
      </c>
      <c r="D4815" s="882">
        <v>19.95</v>
      </c>
    </row>
    <row r="4816" spans="1:4" ht="13.5" x14ac:dyDescent="0.25">
      <c r="A4816" s="880" t="s">
        <v>14942</v>
      </c>
      <c r="B4816" s="881" t="s">
        <v>2084</v>
      </c>
      <c r="C4816" s="881" t="s">
        <v>4804</v>
      </c>
      <c r="D4816" s="882">
        <v>3.2</v>
      </c>
    </row>
    <row r="4817" spans="1:4" ht="13.5" x14ac:dyDescent="0.25">
      <c r="A4817" s="880" t="s">
        <v>14943</v>
      </c>
      <c r="B4817" s="881" t="s">
        <v>3833</v>
      </c>
      <c r="C4817" s="881" t="s">
        <v>4804</v>
      </c>
      <c r="D4817" s="882">
        <v>31.929999999999996</v>
      </c>
    </row>
    <row r="4818" spans="1:4" ht="13.5" x14ac:dyDescent="0.25">
      <c r="A4818" s="880" t="s">
        <v>14944</v>
      </c>
      <c r="B4818" s="881" t="s">
        <v>9535</v>
      </c>
      <c r="C4818" s="881" t="s">
        <v>4804</v>
      </c>
      <c r="D4818" s="882">
        <v>5.42</v>
      </c>
    </row>
    <row r="4819" spans="1:4" ht="13.5" x14ac:dyDescent="0.25">
      <c r="A4819" s="880" t="s">
        <v>14945</v>
      </c>
      <c r="B4819" s="881" t="s">
        <v>14946</v>
      </c>
      <c r="C4819" s="881" t="s">
        <v>5788</v>
      </c>
      <c r="D4819" s="882">
        <v>125.86</v>
      </c>
    </row>
    <row r="4820" spans="1:4" ht="13.5" x14ac:dyDescent="0.25">
      <c r="A4820" s="880" t="s">
        <v>14947</v>
      </c>
      <c r="B4820" s="881" t="s">
        <v>12466</v>
      </c>
      <c r="C4820" s="881" t="s">
        <v>5788</v>
      </c>
      <c r="D4820" s="882">
        <v>10.45</v>
      </c>
    </row>
    <row r="4821" spans="1:4" ht="13.5" x14ac:dyDescent="0.25">
      <c r="A4821" s="880" t="s">
        <v>14948</v>
      </c>
      <c r="B4821" s="881" t="s">
        <v>14949</v>
      </c>
      <c r="C4821" s="881" t="s">
        <v>5788</v>
      </c>
      <c r="D4821" s="882">
        <v>153.49</v>
      </c>
    </row>
    <row r="4822" spans="1:4" ht="13.5" x14ac:dyDescent="0.25">
      <c r="A4822" s="880" t="s">
        <v>14950</v>
      </c>
      <c r="B4822" s="881" t="s">
        <v>2161</v>
      </c>
      <c r="C4822" s="881" t="s">
        <v>5788</v>
      </c>
      <c r="D4822" s="882">
        <v>13.82</v>
      </c>
    </row>
    <row r="4823" spans="1:4" ht="13.5" x14ac:dyDescent="0.25">
      <c r="A4823" s="880" t="s">
        <v>14951</v>
      </c>
      <c r="B4823" s="881" t="s">
        <v>14952</v>
      </c>
      <c r="C4823" s="881" t="s">
        <v>5206</v>
      </c>
      <c r="D4823" s="882">
        <v>27.400000000000002</v>
      </c>
    </row>
    <row r="4824" spans="1:4" ht="13.5" x14ac:dyDescent="0.25">
      <c r="A4824" s="880" t="s">
        <v>14953</v>
      </c>
      <c r="B4824" s="881" t="s">
        <v>14954</v>
      </c>
      <c r="C4824" s="881" t="s">
        <v>6520</v>
      </c>
      <c r="D4824" s="882">
        <v>124.92999999999999</v>
      </c>
    </row>
    <row r="4825" spans="1:4" ht="13.5" x14ac:dyDescent="0.25">
      <c r="A4825" s="880" t="s">
        <v>14955</v>
      </c>
      <c r="B4825" s="881" t="s">
        <v>8580</v>
      </c>
      <c r="C4825" s="881" t="s">
        <v>2270</v>
      </c>
      <c r="D4825" s="882">
        <v>5.24</v>
      </c>
    </row>
    <row r="4826" spans="1:4" ht="13.5" x14ac:dyDescent="0.25">
      <c r="A4826" s="880" t="s">
        <v>14956</v>
      </c>
      <c r="B4826" s="881" t="s">
        <v>7093</v>
      </c>
      <c r="C4826" s="881" t="s">
        <v>2270</v>
      </c>
      <c r="D4826" s="882">
        <v>7.26</v>
      </c>
    </row>
    <row r="4827" spans="1:4" ht="13.5" x14ac:dyDescent="0.25">
      <c r="A4827" s="880" t="s">
        <v>14957</v>
      </c>
      <c r="B4827" s="881" t="s">
        <v>1668</v>
      </c>
      <c r="C4827" s="881" t="s">
        <v>2270</v>
      </c>
      <c r="D4827" s="882">
        <v>9.5299999999999994</v>
      </c>
    </row>
    <row r="4828" spans="1:4" ht="13.5" x14ac:dyDescent="0.25">
      <c r="A4828" s="880" t="s">
        <v>14958</v>
      </c>
      <c r="B4828" s="881" t="s">
        <v>2691</v>
      </c>
      <c r="C4828" s="881" t="s">
        <v>2270</v>
      </c>
      <c r="D4828" s="882">
        <v>10.8</v>
      </c>
    </row>
    <row r="4829" spans="1:4" ht="13.5" x14ac:dyDescent="0.25">
      <c r="A4829" s="880" t="s">
        <v>14959</v>
      </c>
      <c r="B4829" s="881" t="s">
        <v>2207</v>
      </c>
      <c r="C4829" s="881" t="s">
        <v>8577</v>
      </c>
      <c r="D4829" s="882">
        <v>16.05</v>
      </c>
    </row>
    <row r="4830" spans="1:4" ht="13.5" x14ac:dyDescent="0.25">
      <c r="A4830" s="880" t="s">
        <v>14960</v>
      </c>
      <c r="B4830" s="881" t="s">
        <v>1962</v>
      </c>
      <c r="C4830" s="881" t="s">
        <v>8577</v>
      </c>
      <c r="D4830" s="882">
        <v>24.57</v>
      </c>
    </row>
    <row r="4831" spans="1:4" ht="13.5" x14ac:dyDescent="0.25">
      <c r="A4831" s="880" t="s">
        <v>14961</v>
      </c>
      <c r="B4831" s="881" t="s">
        <v>14962</v>
      </c>
      <c r="C4831" s="881" t="s">
        <v>3627</v>
      </c>
      <c r="D4831" s="882">
        <v>51.96</v>
      </c>
    </row>
    <row r="4832" spans="1:4" ht="13.5" x14ac:dyDescent="0.25">
      <c r="A4832" s="880" t="s">
        <v>14963</v>
      </c>
      <c r="B4832" s="881" t="s">
        <v>14964</v>
      </c>
      <c r="C4832" s="881" t="s">
        <v>3627</v>
      </c>
      <c r="D4832" s="882">
        <v>132.64000000000001</v>
      </c>
    </row>
    <row r="4833" spans="1:4" ht="13.5" x14ac:dyDescent="0.25">
      <c r="A4833" s="880" t="s">
        <v>14965</v>
      </c>
      <c r="B4833" s="881" t="s">
        <v>14966</v>
      </c>
      <c r="C4833" s="881" t="s">
        <v>3294</v>
      </c>
      <c r="D4833" s="882">
        <v>156.24</v>
      </c>
    </row>
    <row r="4834" spans="1:4" ht="13.5" x14ac:dyDescent="0.25">
      <c r="A4834" s="880" t="s">
        <v>14967</v>
      </c>
      <c r="B4834" s="881" t="s">
        <v>2016</v>
      </c>
      <c r="C4834" s="881" t="s">
        <v>2855</v>
      </c>
      <c r="D4834" s="882">
        <v>6.41</v>
      </c>
    </row>
    <row r="4835" spans="1:4" ht="13.5" x14ac:dyDescent="0.25">
      <c r="A4835" s="880" t="s">
        <v>14968</v>
      </c>
      <c r="B4835" s="881" t="s">
        <v>4115</v>
      </c>
      <c r="C4835" s="881" t="s">
        <v>2855</v>
      </c>
      <c r="D4835" s="882">
        <v>10.24</v>
      </c>
    </row>
    <row r="4836" spans="1:4" ht="13.5" x14ac:dyDescent="0.25">
      <c r="A4836" s="880" t="s">
        <v>14969</v>
      </c>
      <c r="B4836" s="881" t="s">
        <v>14970</v>
      </c>
      <c r="C4836" s="881" t="s">
        <v>13104</v>
      </c>
      <c r="D4836" s="882">
        <v>31.159999999999997</v>
      </c>
    </row>
    <row r="4837" spans="1:4" ht="13.5" x14ac:dyDescent="0.25">
      <c r="A4837" s="880" t="s">
        <v>14971</v>
      </c>
      <c r="B4837" s="881" t="s">
        <v>6593</v>
      </c>
      <c r="C4837" s="881" t="s">
        <v>13104</v>
      </c>
      <c r="D4837" s="882">
        <v>39.67</v>
      </c>
    </row>
    <row r="4838" spans="1:4" ht="13.5" x14ac:dyDescent="0.25">
      <c r="A4838" s="880" t="s">
        <v>14972</v>
      </c>
      <c r="B4838" s="881" t="s">
        <v>14973</v>
      </c>
      <c r="C4838" s="881" t="s">
        <v>3019</v>
      </c>
      <c r="D4838" s="882">
        <v>64.650000000000006</v>
      </c>
    </row>
    <row r="4839" spans="1:4" ht="13.5" x14ac:dyDescent="0.25">
      <c r="A4839" s="880" t="s">
        <v>14974</v>
      </c>
      <c r="B4839" s="881" t="s">
        <v>14975</v>
      </c>
      <c r="C4839" s="881" t="s">
        <v>3019</v>
      </c>
      <c r="D4839" s="882">
        <v>149.92000000000002</v>
      </c>
    </row>
    <row r="4840" spans="1:4" ht="13.5" x14ac:dyDescent="0.25">
      <c r="A4840" s="880" t="s">
        <v>14976</v>
      </c>
      <c r="B4840" s="881" t="s">
        <v>14977</v>
      </c>
      <c r="C4840" s="881" t="s">
        <v>7084</v>
      </c>
      <c r="D4840" s="882">
        <v>185.06</v>
      </c>
    </row>
    <row r="4841" spans="1:4" ht="13.5" x14ac:dyDescent="0.25">
      <c r="A4841" s="880" t="s">
        <v>14978</v>
      </c>
      <c r="B4841" s="881" t="s">
        <v>2285</v>
      </c>
      <c r="C4841" s="881" t="s">
        <v>12142</v>
      </c>
      <c r="D4841" s="882">
        <v>20.420000000000002</v>
      </c>
    </row>
    <row r="4842" spans="1:4" ht="13.5" x14ac:dyDescent="0.25">
      <c r="A4842" s="880" t="s">
        <v>14979</v>
      </c>
      <c r="B4842" s="881" t="s">
        <v>14980</v>
      </c>
      <c r="C4842" s="881" t="s">
        <v>2073</v>
      </c>
      <c r="D4842" s="882">
        <v>23.47</v>
      </c>
    </row>
    <row r="4843" spans="1:4" ht="13.5" x14ac:dyDescent="0.25">
      <c r="A4843" s="880" t="s">
        <v>14981</v>
      </c>
      <c r="B4843" s="881" t="s">
        <v>3647</v>
      </c>
      <c r="C4843" s="881" t="s">
        <v>6745</v>
      </c>
      <c r="D4843" s="882">
        <v>11.9</v>
      </c>
    </row>
    <row r="4844" spans="1:4" ht="13.5" x14ac:dyDescent="0.25">
      <c r="A4844" s="880" t="s">
        <v>14982</v>
      </c>
      <c r="B4844" s="881" t="s">
        <v>4133</v>
      </c>
      <c r="C4844" s="881" t="s">
        <v>4526</v>
      </c>
      <c r="D4844" s="882">
        <v>18.899999999999999</v>
      </c>
    </row>
    <row r="4845" spans="1:4" ht="13.5" x14ac:dyDescent="0.25">
      <c r="A4845" s="880" t="s">
        <v>14983</v>
      </c>
      <c r="B4845" s="881" t="s">
        <v>4230</v>
      </c>
      <c r="C4845" s="881" t="s">
        <v>4526</v>
      </c>
      <c r="D4845" s="882">
        <v>22.090000000000003</v>
      </c>
    </row>
    <row r="4846" spans="1:4" ht="13.5" x14ac:dyDescent="0.25">
      <c r="A4846" s="880" t="s">
        <v>14984</v>
      </c>
      <c r="B4846" s="881" t="s">
        <v>7709</v>
      </c>
      <c r="C4846" s="881" t="s">
        <v>4526</v>
      </c>
      <c r="D4846" s="882">
        <v>31.08</v>
      </c>
    </row>
    <row r="4847" spans="1:4" ht="13.5" x14ac:dyDescent="0.25">
      <c r="A4847" s="880" t="s">
        <v>14985</v>
      </c>
      <c r="B4847" s="881" t="s">
        <v>12909</v>
      </c>
      <c r="C4847" s="881" t="s">
        <v>3864</v>
      </c>
      <c r="D4847" s="882">
        <v>39.709999999999994</v>
      </c>
    </row>
    <row r="4848" spans="1:4" ht="13.5" x14ac:dyDescent="0.25">
      <c r="A4848" s="880" t="s">
        <v>14986</v>
      </c>
      <c r="B4848" s="881" t="s">
        <v>13587</v>
      </c>
      <c r="C4848" s="881" t="s">
        <v>3864</v>
      </c>
      <c r="D4848" s="882">
        <v>55.19</v>
      </c>
    </row>
    <row r="4849" spans="1:4" ht="13.5" x14ac:dyDescent="0.25">
      <c r="A4849" s="880" t="s">
        <v>14987</v>
      </c>
      <c r="B4849" s="881" t="s">
        <v>14988</v>
      </c>
      <c r="C4849" s="881" t="s">
        <v>3864</v>
      </c>
      <c r="D4849" s="882">
        <v>192.43</v>
      </c>
    </row>
    <row r="4850" spans="1:4" ht="13.5" x14ac:dyDescent="0.25">
      <c r="A4850" s="880" t="s">
        <v>14989</v>
      </c>
      <c r="B4850" s="881" t="s">
        <v>14990</v>
      </c>
      <c r="C4850" s="881" t="s">
        <v>3864</v>
      </c>
      <c r="D4850" s="882">
        <v>256.52</v>
      </c>
    </row>
    <row r="4851" spans="1:4" ht="13.5" x14ac:dyDescent="0.25">
      <c r="A4851" s="880" t="s">
        <v>14991</v>
      </c>
      <c r="B4851" s="881" t="s">
        <v>14992</v>
      </c>
      <c r="C4851" s="881" t="s">
        <v>3864</v>
      </c>
      <c r="D4851" s="882">
        <v>387.19</v>
      </c>
    </row>
    <row r="4852" spans="1:4" ht="13.5" x14ac:dyDescent="0.25">
      <c r="A4852" s="880" t="s">
        <v>14993</v>
      </c>
      <c r="B4852" s="881" t="s">
        <v>14994</v>
      </c>
      <c r="C4852" s="881" t="s">
        <v>4054</v>
      </c>
      <c r="D4852" s="882">
        <v>62.95</v>
      </c>
    </row>
    <row r="4853" spans="1:4" ht="13.5" x14ac:dyDescent="0.25">
      <c r="A4853" s="880" t="s">
        <v>14995</v>
      </c>
      <c r="B4853" s="881" t="s">
        <v>14996</v>
      </c>
      <c r="C4853" s="881" t="s">
        <v>1541</v>
      </c>
      <c r="D4853" s="882">
        <v>85.02000000000001</v>
      </c>
    </row>
    <row r="4854" spans="1:4" ht="13.5" x14ac:dyDescent="0.25">
      <c r="A4854" s="880" t="s">
        <v>14997</v>
      </c>
      <c r="B4854" s="881" t="s">
        <v>14998</v>
      </c>
      <c r="C4854" s="881" t="s">
        <v>1541</v>
      </c>
      <c r="D4854" s="882">
        <v>88.6</v>
      </c>
    </row>
    <row r="4855" spans="1:4" ht="13.5" x14ac:dyDescent="0.25">
      <c r="A4855" s="880" t="s">
        <v>14999</v>
      </c>
      <c r="B4855" s="881" t="s">
        <v>4483</v>
      </c>
      <c r="C4855" s="881" t="s">
        <v>2728</v>
      </c>
      <c r="D4855" s="882">
        <v>40.14</v>
      </c>
    </row>
    <row r="4856" spans="1:4" ht="13.5" x14ac:dyDescent="0.25">
      <c r="A4856" s="880" t="s">
        <v>15000</v>
      </c>
      <c r="B4856" s="881" t="s">
        <v>15001</v>
      </c>
      <c r="C4856" s="881" t="s">
        <v>4054</v>
      </c>
      <c r="D4856" s="882">
        <v>51.8</v>
      </c>
    </row>
    <row r="4857" spans="1:4" ht="13.5" x14ac:dyDescent="0.25">
      <c r="A4857" s="880" t="s">
        <v>15002</v>
      </c>
      <c r="B4857" s="881" t="s">
        <v>15003</v>
      </c>
      <c r="C4857" s="881" t="s">
        <v>4054</v>
      </c>
      <c r="D4857" s="882">
        <v>61.990000000000009</v>
      </c>
    </row>
    <row r="4858" spans="1:4" ht="13.5" x14ac:dyDescent="0.25">
      <c r="A4858" s="880" t="s">
        <v>15004</v>
      </c>
      <c r="B4858" s="881" t="s">
        <v>15005</v>
      </c>
      <c r="C4858" s="881" t="s">
        <v>1541</v>
      </c>
      <c r="D4858" s="882">
        <v>96.82</v>
      </c>
    </row>
    <row r="4859" spans="1:4" ht="13.5" x14ac:dyDescent="0.25">
      <c r="A4859" s="880" t="s">
        <v>15006</v>
      </c>
      <c r="B4859" s="881" t="s">
        <v>12263</v>
      </c>
      <c r="C4859" s="881" t="s">
        <v>1541</v>
      </c>
      <c r="D4859" s="882">
        <v>108.66</v>
      </c>
    </row>
    <row r="4860" spans="1:4" ht="13.5" x14ac:dyDescent="0.25">
      <c r="A4860" s="880" t="s">
        <v>15007</v>
      </c>
      <c r="B4860" s="881" t="s">
        <v>15008</v>
      </c>
      <c r="C4860" s="881" t="s">
        <v>2602</v>
      </c>
      <c r="D4860" s="882">
        <v>128.26000000000002</v>
      </c>
    </row>
    <row r="4861" spans="1:4" ht="13.5" x14ac:dyDescent="0.25">
      <c r="A4861" s="880" t="s">
        <v>15009</v>
      </c>
      <c r="B4861" s="881" t="s">
        <v>15010</v>
      </c>
      <c r="C4861" s="881" t="s">
        <v>3476</v>
      </c>
      <c r="D4861" s="882">
        <v>1111.19</v>
      </c>
    </row>
    <row r="4862" spans="1:4" ht="13.5" x14ac:dyDescent="0.25">
      <c r="A4862" s="880" t="s">
        <v>15011</v>
      </c>
      <c r="B4862" s="881" t="s">
        <v>15012</v>
      </c>
      <c r="C4862" s="881" t="s">
        <v>5920</v>
      </c>
      <c r="D4862" s="882">
        <v>490.01</v>
      </c>
    </row>
    <row r="4863" spans="1:4" ht="13.5" x14ac:dyDescent="0.25">
      <c r="A4863" s="880" t="s">
        <v>15013</v>
      </c>
      <c r="B4863" s="881" t="s">
        <v>15014</v>
      </c>
      <c r="C4863" s="881" t="s">
        <v>4980</v>
      </c>
      <c r="D4863" s="882">
        <v>591.96999999999991</v>
      </c>
    </row>
    <row r="4864" spans="1:4" ht="13.5" x14ac:dyDescent="0.25">
      <c r="A4864" s="880" t="s">
        <v>15015</v>
      </c>
      <c r="B4864" s="881" t="s">
        <v>15016</v>
      </c>
      <c r="C4864" s="881" t="s">
        <v>5206</v>
      </c>
      <c r="D4864" s="882">
        <v>109.77</v>
      </c>
    </row>
    <row r="4865" spans="1:4" ht="13.5" x14ac:dyDescent="0.25">
      <c r="A4865" s="880" t="s">
        <v>15017</v>
      </c>
      <c r="B4865" s="881" t="s">
        <v>2484</v>
      </c>
      <c r="C4865" s="881" t="s">
        <v>3960</v>
      </c>
      <c r="D4865" s="882">
        <v>0.18</v>
      </c>
    </row>
    <row r="4866" spans="1:4" ht="13.5" x14ac:dyDescent="0.25">
      <c r="A4866" s="880" t="s">
        <v>15018</v>
      </c>
      <c r="B4866" s="881" t="s">
        <v>2374</v>
      </c>
      <c r="C4866" s="881" t="s">
        <v>1766</v>
      </c>
      <c r="D4866" s="882">
        <v>0.32000000000000006</v>
      </c>
    </row>
    <row r="4867" spans="1:4" ht="13.5" x14ac:dyDescent="0.25">
      <c r="A4867" s="880" t="s">
        <v>15019</v>
      </c>
      <c r="B4867" s="881" t="s">
        <v>6641</v>
      </c>
      <c r="C4867" s="881" t="s">
        <v>6357</v>
      </c>
      <c r="D4867" s="882">
        <v>0.52</v>
      </c>
    </row>
    <row r="4868" spans="1:4" ht="13.5" x14ac:dyDescent="0.25">
      <c r="A4868" s="880" t="s">
        <v>15020</v>
      </c>
      <c r="B4868" s="881" t="s">
        <v>6110</v>
      </c>
      <c r="C4868" s="881" t="s">
        <v>3332</v>
      </c>
      <c r="D4868" s="882">
        <v>10.25</v>
      </c>
    </row>
    <row r="4869" spans="1:4" ht="13.5" x14ac:dyDescent="0.25">
      <c r="A4869" s="880" t="s">
        <v>15021</v>
      </c>
      <c r="B4869" s="881" t="s">
        <v>6365</v>
      </c>
      <c r="C4869" s="881" t="s">
        <v>2555</v>
      </c>
      <c r="D4869" s="882">
        <v>13.16</v>
      </c>
    </row>
    <row r="4870" spans="1:4" ht="13.5" x14ac:dyDescent="0.25">
      <c r="A4870" s="880" t="s">
        <v>15022</v>
      </c>
      <c r="B4870" s="881" t="s">
        <v>15023</v>
      </c>
      <c r="C4870" s="881" t="s">
        <v>3605</v>
      </c>
      <c r="D4870" s="882">
        <v>16.11</v>
      </c>
    </row>
    <row r="4871" spans="1:4" ht="13.5" x14ac:dyDescent="0.25">
      <c r="A4871" s="880" t="s">
        <v>15024</v>
      </c>
      <c r="B4871" s="881" t="s">
        <v>8508</v>
      </c>
      <c r="C4871" s="881" t="s">
        <v>11845</v>
      </c>
      <c r="D4871" s="882">
        <v>19.100000000000001</v>
      </c>
    </row>
    <row r="4872" spans="1:4" ht="13.5" x14ac:dyDescent="0.25">
      <c r="A4872" s="880" t="s">
        <v>15025</v>
      </c>
      <c r="B4872" s="881" t="s">
        <v>15026</v>
      </c>
      <c r="C4872" s="881" t="s">
        <v>4931</v>
      </c>
      <c r="D4872" s="882">
        <v>25.18</v>
      </c>
    </row>
    <row r="4873" spans="1:4" ht="13.5" x14ac:dyDescent="0.25">
      <c r="A4873" s="880" t="s">
        <v>15027</v>
      </c>
      <c r="B4873" s="881" t="s">
        <v>2736</v>
      </c>
      <c r="C4873" s="881" t="s">
        <v>5763</v>
      </c>
      <c r="D4873" s="882">
        <v>0.24</v>
      </c>
    </row>
    <row r="4874" spans="1:4" ht="13.5" x14ac:dyDescent="0.25">
      <c r="A4874" s="880" t="s">
        <v>15028</v>
      </c>
      <c r="B4874" s="881" t="s">
        <v>4367</v>
      </c>
      <c r="C4874" s="881" t="s">
        <v>2466</v>
      </c>
      <c r="D4874" s="882">
        <v>0.3899999999999999</v>
      </c>
    </row>
    <row r="4875" spans="1:4" ht="13.5" x14ac:dyDescent="0.25">
      <c r="A4875" s="880" t="s">
        <v>15029</v>
      </c>
      <c r="B4875" s="881" t="s">
        <v>1413</v>
      </c>
      <c r="C4875" s="881" t="s">
        <v>2783</v>
      </c>
      <c r="D4875" s="882">
        <v>0.64999999999999991</v>
      </c>
    </row>
    <row r="4876" spans="1:4" ht="13.5" x14ac:dyDescent="0.25">
      <c r="A4876" s="880" t="s">
        <v>15030</v>
      </c>
      <c r="B4876" s="881" t="s">
        <v>5896</v>
      </c>
      <c r="C4876" s="881" t="s">
        <v>6656</v>
      </c>
      <c r="D4876" s="882">
        <v>11.96</v>
      </c>
    </row>
    <row r="4877" spans="1:4" ht="13.5" x14ac:dyDescent="0.25">
      <c r="A4877" s="880" t="s">
        <v>15031</v>
      </c>
      <c r="B4877" s="881" t="s">
        <v>15032</v>
      </c>
      <c r="C4877" s="881" t="s">
        <v>2504</v>
      </c>
      <c r="D4877" s="882">
        <v>15.120000000000001</v>
      </c>
    </row>
    <row r="4878" spans="1:4" ht="13.5" x14ac:dyDescent="0.25">
      <c r="A4878" s="880" t="s">
        <v>15033</v>
      </c>
      <c r="B4878" s="881" t="s">
        <v>13382</v>
      </c>
      <c r="C4878" s="881" t="s">
        <v>14204</v>
      </c>
      <c r="D4878" s="882">
        <v>18.270000000000003</v>
      </c>
    </row>
    <row r="4879" spans="1:4" ht="13.5" x14ac:dyDescent="0.25">
      <c r="A4879" s="880" t="s">
        <v>15034</v>
      </c>
      <c r="B4879" s="881" t="s">
        <v>15035</v>
      </c>
      <c r="C4879" s="881" t="s">
        <v>8519</v>
      </c>
      <c r="D4879" s="882">
        <v>21.409999999999997</v>
      </c>
    </row>
    <row r="4880" spans="1:4" ht="13.5" x14ac:dyDescent="0.25">
      <c r="A4880" s="880" t="s">
        <v>15036</v>
      </c>
      <c r="B4880" s="881" t="s">
        <v>15037</v>
      </c>
      <c r="C4880" s="881" t="s">
        <v>13933</v>
      </c>
      <c r="D4880" s="882">
        <v>27.709999999999997</v>
      </c>
    </row>
    <row r="4881" spans="1:4" ht="13.5" x14ac:dyDescent="0.25">
      <c r="A4881" s="880" t="s">
        <v>2818</v>
      </c>
      <c r="B4881" s="881" t="s">
        <v>15038</v>
      </c>
      <c r="C4881" s="881" t="s">
        <v>2824</v>
      </c>
      <c r="D4881" s="882">
        <v>64.41</v>
      </c>
    </row>
    <row r="4882" spans="1:4" ht="13.5" x14ac:dyDescent="0.25">
      <c r="A4882" s="880" t="s">
        <v>2820</v>
      </c>
      <c r="B4882" s="881" t="s">
        <v>5478</v>
      </c>
      <c r="C4882" s="881" t="s">
        <v>2822</v>
      </c>
      <c r="D4882" s="882">
        <v>29.9</v>
      </c>
    </row>
    <row r="4883" spans="1:4" ht="13.5" x14ac:dyDescent="0.25">
      <c r="A4883" s="880" t="s">
        <v>2823</v>
      </c>
      <c r="B4883" s="881" t="s">
        <v>15039</v>
      </c>
      <c r="C4883" s="881" t="s">
        <v>5611</v>
      </c>
      <c r="D4883" s="882">
        <v>159.79000000000002</v>
      </c>
    </row>
    <row r="4884" spans="1:4" ht="13.5" x14ac:dyDescent="0.25">
      <c r="A4884" s="880" t="s">
        <v>2825</v>
      </c>
      <c r="B4884" s="881" t="s">
        <v>15040</v>
      </c>
      <c r="C4884" s="881" t="s">
        <v>6318</v>
      </c>
      <c r="D4884" s="882">
        <v>381.8</v>
      </c>
    </row>
    <row r="4885" spans="1:4" ht="13.5" x14ac:dyDescent="0.25">
      <c r="A4885" s="880" t="s">
        <v>2826</v>
      </c>
      <c r="B4885" s="881" t="s">
        <v>15041</v>
      </c>
      <c r="C4885" s="881" t="s">
        <v>6318</v>
      </c>
      <c r="D4885" s="882">
        <v>453.12</v>
      </c>
    </row>
    <row r="4886" spans="1:4" ht="13.5" x14ac:dyDescent="0.25">
      <c r="A4886" s="880" t="s">
        <v>2829</v>
      </c>
      <c r="B4886" s="881" t="s">
        <v>3006</v>
      </c>
      <c r="C4886" s="881" t="s">
        <v>2590</v>
      </c>
      <c r="D4886" s="882">
        <v>6.3500000000000005</v>
      </c>
    </row>
    <row r="4887" spans="1:4" ht="13.5" x14ac:dyDescent="0.25">
      <c r="A4887" s="880" t="s">
        <v>2832</v>
      </c>
      <c r="B4887" s="881" t="s">
        <v>12634</v>
      </c>
      <c r="C4887" s="881" t="s">
        <v>1427</v>
      </c>
      <c r="D4887" s="882">
        <v>16.399999999999999</v>
      </c>
    </row>
    <row r="4888" spans="1:4" ht="13.5" x14ac:dyDescent="0.25">
      <c r="A4888" s="880" t="s">
        <v>2834</v>
      </c>
      <c r="B4888" s="881" t="s">
        <v>15042</v>
      </c>
      <c r="C4888" s="881" t="s">
        <v>4273</v>
      </c>
      <c r="D4888" s="882">
        <v>377.05</v>
      </c>
    </row>
    <row r="4889" spans="1:4" ht="13.5" x14ac:dyDescent="0.25">
      <c r="A4889" s="880" t="s">
        <v>2837</v>
      </c>
      <c r="B4889" s="881" t="s">
        <v>6120</v>
      </c>
      <c r="C4889" s="881" t="s">
        <v>3397</v>
      </c>
      <c r="D4889" s="882">
        <v>11.51</v>
      </c>
    </row>
    <row r="4890" spans="1:4" ht="13.5" x14ac:dyDescent="0.25">
      <c r="A4890" s="880" t="s">
        <v>2840</v>
      </c>
      <c r="B4890" s="881" t="s">
        <v>15043</v>
      </c>
      <c r="C4890" s="881" t="s">
        <v>2842</v>
      </c>
      <c r="D4890" s="882">
        <v>46.599999999999994</v>
      </c>
    </row>
    <row r="4891" spans="1:4" ht="13.5" x14ac:dyDescent="0.25">
      <c r="A4891" s="880" t="s">
        <v>2843</v>
      </c>
      <c r="B4891" s="881" t="s">
        <v>15044</v>
      </c>
      <c r="C4891" s="881" t="s">
        <v>3995</v>
      </c>
      <c r="D4891" s="882">
        <v>101.88</v>
      </c>
    </row>
    <row r="4892" spans="1:4" ht="13.5" x14ac:dyDescent="0.25">
      <c r="A4892" s="880" t="s">
        <v>2844</v>
      </c>
      <c r="B4892" s="881" t="s">
        <v>15045</v>
      </c>
      <c r="C4892" s="881" t="s">
        <v>15046</v>
      </c>
      <c r="D4892" s="882">
        <v>191.38</v>
      </c>
    </row>
    <row r="4893" spans="1:4" ht="13.5" x14ac:dyDescent="0.25">
      <c r="A4893" s="880" t="s">
        <v>2845</v>
      </c>
      <c r="B4893" s="881" t="s">
        <v>15047</v>
      </c>
      <c r="C4893" s="881" t="s">
        <v>15048</v>
      </c>
      <c r="D4893" s="882">
        <v>618.5</v>
      </c>
    </row>
    <row r="4894" spans="1:4" ht="13.5" x14ac:dyDescent="0.25">
      <c r="A4894" s="880" t="s">
        <v>2846</v>
      </c>
      <c r="B4894" s="881" t="s">
        <v>13516</v>
      </c>
      <c r="C4894" s="881" t="s">
        <v>15049</v>
      </c>
      <c r="D4894" s="882">
        <v>48.699999999999996</v>
      </c>
    </row>
    <row r="4895" spans="1:4" ht="13.5" x14ac:dyDescent="0.25">
      <c r="A4895" s="880" t="s">
        <v>2848</v>
      </c>
      <c r="B4895" s="881" t="s">
        <v>15050</v>
      </c>
      <c r="C4895" s="881" t="s">
        <v>15051</v>
      </c>
      <c r="D4895" s="882">
        <v>10856.739999999998</v>
      </c>
    </row>
    <row r="4896" spans="1:4" ht="13.5" x14ac:dyDescent="0.25">
      <c r="A4896" s="880" t="s">
        <v>2849</v>
      </c>
      <c r="B4896" s="881" t="s">
        <v>6949</v>
      </c>
      <c r="C4896" s="881" t="s">
        <v>2851</v>
      </c>
      <c r="D4896" s="882">
        <v>0.47000000000000008</v>
      </c>
    </row>
    <row r="4897" spans="1:4" ht="13.5" x14ac:dyDescent="0.25">
      <c r="A4897" s="880" t="s">
        <v>2852</v>
      </c>
      <c r="B4897" s="881" t="s">
        <v>15052</v>
      </c>
      <c r="C4897" s="881" t="s">
        <v>6128</v>
      </c>
      <c r="D4897" s="882">
        <v>419.92</v>
      </c>
    </row>
    <row r="4898" spans="1:4" ht="13.5" x14ac:dyDescent="0.25">
      <c r="A4898" s="880" t="s">
        <v>2854</v>
      </c>
      <c r="B4898" s="881" t="s">
        <v>7005</v>
      </c>
      <c r="C4898" s="881" t="s">
        <v>2297</v>
      </c>
      <c r="D4898" s="882">
        <v>3.13</v>
      </c>
    </row>
    <row r="4899" spans="1:4" ht="13.5" x14ac:dyDescent="0.25">
      <c r="A4899" s="880" t="s">
        <v>2856</v>
      </c>
      <c r="B4899" s="881" t="s">
        <v>2984</v>
      </c>
      <c r="C4899" s="881" t="s">
        <v>2618</v>
      </c>
      <c r="D4899" s="882">
        <v>150.02999999999997</v>
      </c>
    </row>
    <row r="4900" spans="1:4" ht="13.5" x14ac:dyDescent="0.25">
      <c r="A4900" s="880" t="s">
        <v>2857</v>
      </c>
      <c r="B4900" s="881" t="s">
        <v>15053</v>
      </c>
      <c r="C4900" s="881" t="s">
        <v>15054</v>
      </c>
      <c r="D4900" s="882">
        <v>260.04000000000002</v>
      </c>
    </row>
    <row r="4901" spans="1:4" ht="13.5" x14ac:dyDescent="0.25">
      <c r="A4901" s="880" t="s">
        <v>2858</v>
      </c>
      <c r="B4901" s="881" t="s">
        <v>15055</v>
      </c>
      <c r="C4901" s="881" t="s">
        <v>13676</v>
      </c>
      <c r="D4901" s="882">
        <v>300.03999999999996</v>
      </c>
    </row>
    <row r="4902" spans="1:4" ht="13.5" x14ac:dyDescent="0.25">
      <c r="A4902" s="880" t="s">
        <v>2859</v>
      </c>
      <c r="B4902" s="881" t="s">
        <v>15056</v>
      </c>
      <c r="C4902" s="881" t="s">
        <v>15057</v>
      </c>
      <c r="D4902" s="882">
        <v>375.05</v>
      </c>
    </row>
    <row r="4903" spans="1:4" ht="13.5" x14ac:dyDescent="0.25">
      <c r="A4903" s="880" t="s">
        <v>2860</v>
      </c>
      <c r="B4903" s="881" t="s">
        <v>15058</v>
      </c>
      <c r="C4903" s="881" t="s">
        <v>15059</v>
      </c>
      <c r="D4903" s="882">
        <v>465.05999999999995</v>
      </c>
    </row>
    <row r="4904" spans="1:4" ht="13.5" x14ac:dyDescent="0.25">
      <c r="A4904" s="880" t="s">
        <v>2861</v>
      </c>
      <c r="B4904" s="881" t="s">
        <v>15060</v>
      </c>
      <c r="C4904" s="881" t="s">
        <v>14159</v>
      </c>
      <c r="D4904" s="882">
        <v>60.749999999999993</v>
      </c>
    </row>
    <row r="4905" spans="1:4" ht="13.5" x14ac:dyDescent="0.25">
      <c r="A4905" s="880" t="s">
        <v>2862</v>
      </c>
      <c r="B4905" s="881" t="s">
        <v>15061</v>
      </c>
      <c r="C4905" s="881" t="s">
        <v>4943</v>
      </c>
      <c r="D4905" s="882">
        <v>27.590000000000003</v>
      </c>
    </row>
    <row r="4906" spans="1:4" ht="13.5" x14ac:dyDescent="0.25">
      <c r="A4906" s="880" t="s">
        <v>2864</v>
      </c>
      <c r="B4906" s="881" t="s">
        <v>15062</v>
      </c>
      <c r="C4906" s="881" t="s">
        <v>4943</v>
      </c>
      <c r="D4906" s="882">
        <v>50.839999999999996</v>
      </c>
    </row>
    <row r="4907" spans="1:4" ht="13.5" x14ac:dyDescent="0.25">
      <c r="A4907" s="880" t="s">
        <v>2865</v>
      </c>
      <c r="B4907" s="881" t="s">
        <v>15063</v>
      </c>
      <c r="C4907" s="881" t="s">
        <v>14231</v>
      </c>
      <c r="D4907" s="882">
        <v>80.22</v>
      </c>
    </row>
    <row r="4908" spans="1:4" ht="13.5" x14ac:dyDescent="0.25">
      <c r="A4908" s="880" t="s">
        <v>2869</v>
      </c>
      <c r="B4908" s="881" t="s">
        <v>12394</v>
      </c>
      <c r="C4908" s="881" t="s">
        <v>12277</v>
      </c>
      <c r="D4908" s="882">
        <v>66.33</v>
      </c>
    </row>
    <row r="4909" spans="1:4" ht="13.5" x14ac:dyDescent="0.25">
      <c r="A4909" s="880" t="s">
        <v>2871</v>
      </c>
      <c r="B4909" s="881" t="s">
        <v>1697</v>
      </c>
      <c r="C4909" s="881" t="s">
        <v>2769</v>
      </c>
      <c r="D4909" s="882">
        <v>72.819999999999993</v>
      </c>
    </row>
    <row r="4910" spans="1:4" ht="13.5" x14ac:dyDescent="0.25">
      <c r="A4910" s="880" t="s">
        <v>2873</v>
      </c>
      <c r="B4910" s="881" t="s">
        <v>15064</v>
      </c>
      <c r="C4910" s="881" t="s">
        <v>1407</v>
      </c>
      <c r="D4910" s="882">
        <v>93.69</v>
      </c>
    </row>
    <row r="4911" spans="1:4" ht="13.5" x14ac:dyDescent="0.25">
      <c r="A4911" s="880" t="s">
        <v>2875</v>
      </c>
      <c r="B4911" s="881" t="s">
        <v>3469</v>
      </c>
      <c r="C4911" s="881" t="s">
        <v>2469</v>
      </c>
      <c r="D4911" s="882">
        <v>7.11</v>
      </c>
    </row>
    <row r="4912" spans="1:4" ht="13.5" x14ac:dyDescent="0.25">
      <c r="A4912" s="880" t="s">
        <v>2877</v>
      </c>
      <c r="B4912" s="881" t="s">
        <v>7450</v>
      </c>
      <c r="C4912" s="881" t="s">
        <v>2469</v>
      </c>
      <c r="D4912" s="882">
        <v>6.78</v>
      </c>
    </row>
    <row r="4913" spans="1:4" ht="13.5" x14ac:dyDescent="0.25">
      <c r="A4913" s="880" t="s">
        <v>2879</v>
      </c>
      <c r="B4913" s="881" t="s">
        <v>5451</v>
      </c>
      <c r="C4913" s="881" t="s">
        <v>2469</v>
      </c>
      <c r="D4913" s="882">
        <v>4.34</v>
      </c>
    </row>
    <row r="4914" spans="1:4" ht="13.5" x14ac:dyDescent="0.25">
      <c r="A4914" s="880" t="s">
        <v>2880</v>
      </c>
      <c r="B4914" s="881" t="s">
        <v>2409</v>
      </c>
      <c r="C4914" s="881" t="s">
        <v>2469</v>
      </c>
      <c r="D4914" s="882">
        <v>2.12</v>
      </c>
    </row>
    <row r="4915" spans="1:4" ht="13.5" x14ac:dyDescent="0.25">
      <c r="A4915" s="880" t="s">
        <v>2881</v>
      </c>
      <c r="B4915" s="881" t="s">
        <v>2139</v>
      </c>
      <c r="C4915" s="881" t="s">
        <v>2469</v>
      </c>
      <c r="D4915" s="882">
        <v>1.76</v>
      </c>
    </row>
    <row r="4916" spans="1:4" ht="13.5" x14ac:dyDescent="0.25">
      <c r="A4916" s="880" t="s">
        <v>2882</v>
      </c>
      <c r="B4916" s="881" t="s">
        <v>2500</v>
      </c>
      <c r="C4916" s="881" t="s">
        <v>2296</v>
      </c>
      <c r="D4916" s="882">
        <v>0.8600000000000001</v>
      </c>
    </row>
    <row r="4917" spans="1:4" ht="13.5" x14ac:dyDescent="0.25">
      <c r="A4917" s="880" t="s">
        <v>2883</v>
      </c>
      <c r="B4917" s="881" t="s">
        <v>2642</v>
      </c>
      <c r="C4917" s="881" t="s">
        <v>2494</v>
      </c>
      <c r="D4917" s="882">
        <v>1.65</v>
      </c>
    </row>
    <row r="4918" spans="1:4" ht="13.5" x14ac:dyDescent="0.25">
      <c r="A4918" s="880" t="s">
        <v>2885</v>
      </c>
      <c r="B4918" s="881" t="s">
        <v>4358</v>
      </c>
      <c r="C4918" s="881" t="s">
        <v>2494</v>
      </c>
      <c r="D4918" s="882">
        <v>2.4499999999999997</v>
      </c>
    </row>
    <row r="4919" spans="1:4" ht="13.5" x14ac:dyDescent="0.25">
      <c r="A4919" s="880" t="s">
        <v>2886</v>
      </c>
      <c r="B4919" s="881" t="s">
        <v>1863</v>
      </c>
      <c r="C4919" s="881" t="s">
        <v>2293</v>
      </c>
      <c r="D4919" s="882">
        <v>3.1500000000000004</v>
      </c>
    </row>
    <row r="4920" spans="1:4" ht="13.5" x14ac:dyDescent="0.25">
      <c r="A4920" s="880" t="s">
        <v>2888</v>
      </c>
      <c r="B4920" s="881" t="s">
        <v>4568</v>
      </c>
      <c r="C4920" s="881" t="s">
        <v>1766</v>
      </c>
      <c r="D4920" s="882">
        <v>4.24</v>
      </c>
    </row>
    <row r="4921" spans="1:4" ht="13.5" x14ac:dyDescent="0.25">
      <c r="A4921" s="880" t="s">
        <v>2889</v>
      </c>
      <c r="B4921" s="881" t="s">
        <v>12020</v>
      </c>
      <c r="C4921" s="881" t="s">
        <v>2891</v>
      </c>
      <c r="D4921" s="882">
        <v>4.99</v>
      </c>
    </row>
    <row r="4922" spans="1:4" ht="13.5" x14ac:dyDescent="0.25">
      <c r="A4922" s="880" t="s">
        <v>2892</v>
      </c>
      <c r="B4922" s="881" t="s">
        <v>2810</v>
      </c>
      <c r="C4922" s="881" t="s">
        <v>1766</v>
      </c>
      <c r="D4922" s="882">
        <v>1.62</v>
      </c>
    </row>
    <row r="4923" spans="1:4" ht="13.5" x14ac:dyDescent="0.25">
      <c r="A4923" s="880" t="s">
        <v>2893</v>
      </c>
      <c r="B4923" s="881" t="s">
        <v>5507</v>
      </c>
      <c r="C4923" s="881" t="s">
        <v>2891</v>
      </c>
      <c r="D4923" s="882">
        <v>9.2800000000000011</v>
      </c>
    </row>
    <row r="4924" spans="1:4" ht="13.5" x14ac:dyDescent="0.25">
      <c r="A4924" s="880" t="s">
        <v>2895</v>
      </c>
      <c r="B4924" s="881" t="s">
        <v>8071</v>
      </c>
      <c r="C4924" s="881" t="s">
        <v>2372</v>
      </c>
      <c r="D4924" s="882">
        <v>17.580000000000002</v>
      </c>
    </row>
    <row r="4925" spans="1:4" ht="13.5" x14ac:dyDescent="0.25">
      <c r="A4925" s="880" t="s">
        <v>2898</v>
      </c>
      <c r="B4925" s="881" t="s">
        <v>14677</v>
      </c>
      <c r="C4925" s="881" t="s">
        <v>8190</v>
      </c>
      <c r="D4925" s="882">
        <v>23.799999999999997</v>
      </c>
    </row>
    <row r="4926" spans="1:4" ht="13.5" x14ac:dyDescent="0.25">
      <c r="A4926" s="880" t="s">
        <v>2900</v>
      </c>
      <c r="B4926" s="881" t="s">
        <v>7977</v>
      </c>
      <c r="C4926" s="881" t="s">
        <v>2133</v>
      </c>
      <c r="D4926" s="882">
        <v>41.870000000000005</v>
      </c>
    </row>
    <row r="4927" spans="1:4" ht="13.5" x14ac:dyDescent="0.25">
      <c r="A4927" s="880" t="s">
        <v>2902</v>
      </c>
      <c r="B4927" s="881" t="s">
        <v>15065</v>
      </c>
      <c r="C4927" s="881" t="s">
        <v>2904</v>
      </c>
      <c r="D4927" s="882">
        <v>67.990000000000009</v>
      </c>
    </row>
    <row r="4928" spans="1:4" ht="13.5" x14ac:dyDescent="0.25">
      <c r="A4928" s="880" t="s">
        <v>2905</v>
      </c>
      <c r="B4928" s="881" t="s">
        <v>15066</v>
      </c>
      <c r="C4928" s="881" t="s">
        <v>2122</v>
      </c>
      <c r="D4928" s="882">
        <v>166.62</v>
      </c>
    </row>
    <row r="4929" spans="1:4" ht="13.5" x14ac:dyDescent="0.25">
      <c r="A4929" s="880" t="s">
        <v>2907</v>
      </c>
      <c r="B4929" s="881" t="s">
        <v>1865</v>
      </c>
      <c r="C4929" s="881" t="s">
        <v>2494</v>
      </c>
      <c r="D4929" s="882">
        <v>1.02</v>
      </c>
    </row>
    <row r="4930" spans="1:4" ht="13.5" x14ac:dyDescent="0.25">
      <c r="A4930" s="880" t="s">
        <v>2908</v>
      </c>
      <c r="B4930" s="881" t="s">
        <v>15067</v>
      </c>
      <c r="C4930" s="881" t="s">
        <v>15068</v>
      </c>
      <c r="D4930" s="882">
        <v>1246.8800000000001</v>
      </c>
    </row>
    <row r="4931" spans="1:4" ht="13.5" x14ac:dyDescent="0.25">
      <c r="A4931" s="880" t="s">
        <v>2909</v>
      </c>
      <c r="B4931" s="881" t="s">
        <v>15069</v>
      </c>
      <c r="C4931" s="881" t="s">
        <v>15068</v>
      </c>
      <c r="D4931" s="882">
        <v>1248.6500000000001</v>
      </c>
    </row>
    <row r="4932" spans="1:4" ht="13.5" x14ac:dyDescent="0.25">
      <c r="A4932" s="880" t="s">
        <v>2910</v>
      </c>
      <c r="B4932" s="881" t="s">
        <v>15070</v>
      </c>
      <c r="C4932" s="881" t="s">
        <v>15068</v>
      </c>
      <c r="D4932" s="882">
        <v>1290.68</v>
      </c>
    </row>
    <row r="4933" spans="1:4" ht="13.5" x14ac:dyDescent="0.25">
      <c r="A4933" s="880" t="s">
        <v>2911</v>
      </c>
      <c r="B4933" s="881" t="s">
        <v>15071</v>
      </c>
      <c r="C4933" s="881" t="s">
        <v>15068</v>
      </c>
      <c r="D4933" s="882">
        <v>1303.7800000000002</v>
      </c>
    </row>
    <row r="4934" spans="1:4" ht="13.5" x14ac:dyDescent="0.25">
      <c r="A4934" s="880" t="s">
        <v>2912</v>
      </c>
      <c r="B4934" s="881" t="s">
        <v>15072</v>
      </c>
      <c r="C4934" s="881" t="s">
        <v>14152</v>
      </c>
      <c r="D4934" s="882">
        <v>325.27</v>
      </c>
    </row>
    <row r="4935" spans="1:4" ht="13.5" x14ac:dyDescent="0.25">
      <c r="A4935" s="880" t="s">
        <v>2913</v>
      </c>
      <c r="B4935" s="881" t="s">
        <v>15073</v>
      </c>
      <c r="C4935" s="881" t="s">
        <v>15074</v>
      </c>
      <c r="D4935" s="882">
        <v>279.86</v>
      </c>
    </row>
    <row r="4936" spans="1:4" ht="13.5" x14ac:dyDescent="0.25">
      <c r="A4936" s="880" t="s">
        <v>2914</v>
      </c>
      <c r="B4936" s="881" t="s">
        <v>13453</v>
      </c>
      <c r="C4936" s="881" t="s">
        <v>15075</v>
      </c>
      <c r="D4936" s="882">
        <v>5.4899999999999984</v>
      </c>
    </row>
    <row r="4937" spans="1:4" ht="13.5" x14ac:dyDescent="0.25">
      <c r="A4937" s="880" t="s">
        <v>2917</v>
      </c>
      <c r="B4937" s="881" t="s">
        <v>15076</v>
      </c>
      <c r="C4937" s="881" t="s">
        <v>13051</v>
      </c>
      <c r="D4937" s="882">
        <v>107.96000000000001</v>
      </c>
    </row>
    <row r="4938" spans="1:4" ht="13.5" x14ac:dyDescent="0.25">
      <c r="A4938" s="880" t="s">
        <v>2918</v>
      </c>
      <c r="B4938" s="881" t="s">
        <v>15077</v>
      </c>
      <c r="C4938" s="881" t="s">
        <v>7171</v>
      </c>
      <c r="D4938" s="882">
        <v>131.36000000000001</v>
      </c>
    </row>
    <row r="4939" spans="1:4" ht="13.5" x14ac:dyDescent="0.25">
      <c r="A4939" s="880" t="s">
        <v>2919</v>
      </c>
      <c r="B4939" s="881" t="s">
        <v>15078</v>
      </c>
      <c r="C4939" s="881" t="s">
        <v>7171</v>
      </c>
      <c r="D4939" s="882">
        <v>135.69</v>
      </c>
    </row>
    <row r="4940" spans="1:4" ht="13.5" x14ac:dyDescent="0.25">
      <c r="A4940" s="880" t="s">
        <v>2920</v>
      </c>
      <c r="B4940" s="881" t="s">
        <v>15079</v>
      </c>
      <c r="C4940" s="881" t="s">
        <v>3661</v>
      </c>
      <c r="D4940" s="882">
        <v>109.98000000000002</v>
      </c>
    </row>
    <row r="4941" spans="1:4" ht="13.5" x14ac:dyDescent="0.25">
      <c r="A4941" s="880" t="s">
        <v>2921</v>
      </c>
      <c r="B4941" s="881" t="s">
        <v>4751</v>
      </c>
      <c r="C4941" s="881" t="s">
        <v>11963</v>
      </c>
      <c r="D4941" s="882">
        <v>69.510000000000005</v>
      </c>
    </row>
    <row r="4942" spans="1:4" ht="13.5" x14ac:dyDescent="0.25">
      <c r="A4942" s="880" t="s">
        <v>2922</v>
      </c>
      <c r="B4942" s="881" t="s">
        <v>15080</v>
      </c>
      <c r="C4942" s="881" t="s">
        <v>11963</v>
      </c>
      <c r="D4942" s="882">
        <v>111.14</v>
      </c>
    </row>
    <row r="4943" spans="1:4" ht="13.5" x14ac:dyDescent="0.25">
      <c r="A4943" s="880" t="s">
        <v>2923</v>
      </c>
      <c r="B4943" s="881" t="s">
        <v>15081</v>
      </c>
      <c r="C4943" s="881" t="s">
        <v>11963</v>
      </c>
      <c r="D4943" s="882">
        <v>250.89999999999998</v>
      </c>
    </row>
    <row r="4944" spans="1:4" ht="13.5" x14ac:dyDescent="0.25">
      <c r="A4944" s="880" t="s">
        <v>2924</v>
      </c>
      <c r="B4944" s="881" t="s">
        <v>15082</v>
      </c>
      <c r="C4944" s="881" t="s">
        <v>12062</v>
      </c>
      <c r="D4944" s="882">
        <v>295</v>
      </c>
    </row>
    <row r="4945" spans="1:4" ht="13.5" x14ac:dyDescent="0.25">
      <c r="A4945" s="880" t="s">
        <v>2925</v>
      </c>
      <c r="B4945" s="881" t="s">
        <v>15083</v>
      </c>
      <c r="C4945" s="881" t="s">
        <v>2122</v>
      </c>
      <c r="D4945" s="882">
        <v>19.080000000000002</v>
      </c>
    </row>
    <row r="4946" spans="1:4" ht="13.5" x14ac:dyDescent="0.25">
      <c r="A4946" s="880" t="s">
        <v>2926</v>
      </c>
      <c r="B4946" s="881" t="s">
        <v>15084</v>
      </c>
      <c r="C4946" s="881" t="s">
        <v>3810</v>
      </c>
      <c r="D4946" s="882">
        <v>60.989999999999995</v>
      </c>
    </row>
    <row r="4947" spans="1:4" ht="13.5" x14ac:dyDescent="0.25">
      <c r="A4947" s="880" t="s">
        <v>2927</v>
      </c>
      <c r="B4947" s="881" t="s">
        <v>4840</v>
      </c>
      <c r="C4947" s="881" t="s">
        <v>2801</v>
      </c>
      <c r="D4947" s="882">
        <v>10.62</v>
      </c>
    </row>
    <row r="4948" spans="1:4" ht="13.5" x14ac:dyDescent="0.25">
      <c r="A4948" s="880" t="s">
        <v>2928</v>
      </c>
      <c r="B4948" s="881" t="s">
        <v>15085</v>
      </c>
      <c r="C4948" s="881" t="s">
        <v>11870</v>
      </c>
      <c r="D4948" s="882">
        <v>17.04</v>
      </c>
    </row>
    <row r="4949" spans="1:4" ht="13.5" x14ac:dyDescent="0.25">
      <c r="A4949" s="880" t="s">
        <v>2930</v>
      </c>
      <c r="B4949" s="881" t="s">
        <v>12827</v>
      </c>
      <c r="C4949" s="881" t="s">
        <v>12090</v>
      </c>
      <c r="D4949" s="882">
        <v>62.13</v>
      </c>
    </row>
    <row r="4950" spans="1:4" ht="13.5" x14ac:dyDescent="0.25">
      <c r="A4950" s="880" t="s">
        <v>2932</v>
      </c>
      <c r="B4950" s="881" t="s">
        <v>1740</v>
      </c>
      <c r="C4950" s="881" t="s">
        <v>3810</v>
      </c>
      <c r="D4950" s="882">
        <v>6.4300000000000015</v>
      </c>
    </row>
    <row r="4951" spans="1:4" ht="13.5" x14ac:dyDescent="0.25">
      <c r="A4951" s="880" t="s">
        <v>2934</v>
      </c>
      <c r="B4951" s="881" t="s">
        <v>15086</v>
      </c>
      <c r="C4951" s="881" t="s">
        <v>4564</v>
      </c>
      <c r="D4951" s="882">
        <v>427.12</v>
      </c>
    </row>
    <row r="4952" spans="1:4" ht="13.5" x14ac:dyDescent="0.25">
      <c r="A4952" s="880" t="s">
        <v>2935</v>
      </c>
      <c r="B4952" s="881" t="s">
        <v>15087</v>
      </c>
      <c r="C4952" s="881" t="s">
        <v>12267</v>
      </c>
      <c r="D4952" s="882">
        <v>1198.75</v>
      </c>
    </row>
    <row r="4953" spans="1:4" ht="13.5" x14ac:dyDescent="0.25">
      <c r="A4953" s="880" t="s">
        <v>2936</v>
      </c>
      <c r="B4953" s="881" t="s">
        <v>15088</v>
      </c>
      <c r="C4953" s="881" t="s">
        <v>14500</v>
      </c>
      <c r="D4953" s="882">
        <v>1885.54</v>
      </c>
    </row>
    <row r="4954" spans="1:4" ht="13.5" x14ac:dyDescent="0.25">
      <c r="A4954" s="880" t="s">
        <v>2938</v>
      </c>
      <c r="B4954" s="881" t="s">
        <v>15089</v>
      </c>
      <c r="C4954" s="881" t="s">
        <v>15090</v>
      </c>
      <c r="D4954" s="882">
        <v>635.85</v>
      </c>
    </row>
    <row r="4955" spans="1:4" ht="13.5" x14ac:dyDescent="0.25">
      <c r="A4955" s="880" t="s">
        <v>2939</v>
      </c>
      <c r="B4955" s="881" t="s">
        <v>15091</v>
      </c>
      <c r="C4955" s="881" t="s">
        <v>15092</v>
      </c>
      <c r="D4955" s="882">
        <v>721.81</v>
      </c>
    </row>
    <row r="4956" spans="1:4" ht="13.5" x14ac:dyDescent="0.25">
      <c r="A4956" s="880" t="s">
        <v>2940</v>
      </c>
      <c r="B4956" s="881" t="s">
        <v>15093</v>
      </c>
      <c r="C4956" s="881" t="s">
        <v>12269</v>
      </c>
      <c r="D4956" s="882">
        <v>780.76</v>
      </c>
    </row>
    <row r="4957" spans="1:4" ht="13.5" x14ac:dyDescent="0.25">
      <c r="A4957" s="880" t="s">
        <v>2941</v>
      </c>
      <c r="B4957" s="881" t="s">
        <v>15094</v>
      </c>
      <c r="C4957" s="881" t="s">
        <v>12269</v>
      </c>
      <c r="D4957" s="882">
        <v>948.14</v>
      </c>
    </row>
    <row r="4958" spans="1:4" ht="13.5" x14ac:dyDescent="0.25">
      <c r="A4958" s="880" t="s">
        <v>2942</v>
      </c>
      <c r="B4958" s="881" t="s">
        <v>15095</v>
      </c>
      <c r="C4958" s="881" t="s">
        <v>12267</v>
      </c>
      <c r="D4958" s="882">
        <v>1276.53</v>
      </c>
    </row>
    <row r="4959" spans="1:4" ht="13.5" x14ac:dyDescent="0.25">
      <c r="A4959" s="880" t="s">
        <v>2943</v>
      </c>
      <c r="B4959" s="881" t="s">
        <v>15096</v>
      </c>
      <c r="C4959" s="881" t="s">
        <v>15097</v>
      </c>
      <c r="D4959" s="882">
        <v>409.4</v>
      </c>
    </row>
    <row r="4960" spans="1:4" ht="13.5" x14ac:dyDescent="0.25">
      <c r="A4960" s="880" t="s">
        <v>2944</v>
      </c>
      <c r="B4960" s="881" t="s">
        <v>15098</v>
      </c>
      <c r="C4960" s="881" t="s">
        <v>15099</v>
      </c>
      <c r="D4960" s="882">
        <v>451.62</v>
      </c>
    </row>
    <row r="4961" spans="1:4" ht="13.5" x14ac:dyDescent="0.25">
      <c r="A4961" s="880" t="s">
        <v>2945</v>
      </c>
      <c r="B4961" s="881" t="s">
        <v>15100</v>
      </c>
      <c r="C4961" s="881" t="s">
        <v>15099</v>
      </c>
      <c r="D4961" s="882">
        <v>542.63</v>
      </c>
    </row>
    <row r="4962" spans="1:4" ht="13.5" x14ac:dyDescent="0.25">
      <c r="A4962" s="880" t="s">
        <v>2946</v>
      </c>
      <c r="B4962" s="881" t="s">
        <v>15101</v>
      </c>
      <c r="C4962" s="881" t="s">
        <v>12267</v>
      </c>
      <c r="D4962" s="882">
        <v>986.08999999999992</v>
      </c>
    </row>
    <row r="4963" spans="1:4" ht="13.5" x14ac:dyDescent="0.25">
      <c r="A4963" s="880" t="s">
        <v>2947</v>
      </c>
      <c r="B4963" s="881" t="s">
        <v>15102</v>
      </c>
      <c r="C4963" s="881" t="s">
        <v>12267</v>
      </c>
      <c r="D4963" s="882">
        <v>988.44</v>
      </c>
    </row>
    <row r="4964" spans="1:4" ht="13.5" x14ac:dyDescent="0.25">
      <c r="A4964" s="880" t="s">
        <v>2949</v>
      </c>
      <c r="B4964" s="881" t="s">
        <v>15103</v>
      </c>
      <c r="C4964" s="881" t="s">
        <v>2757</v>
      </c>
      <c r="D4964" s="882">
        <v>112.39</v>
      </c>
    </row>
    <row r="4965" spans="1:4" ht="13.5" x14ac:dyDescent="0.25">
      <c r="A4965" s="880" t="s">
        <v>2951</v>
      </c>
      <c r="B4965" s="881" t="s">
        <v>15104</v>
      </c>
      <c r="C4965" s="881" t="s">
        <v>11811</v>
      </c>
      <c r="D4965" s="882">
        <v>64.61999999999999</v>
      </c>
    </row>
    <row r="4966" spans="1:4" ht="13.5" x14ac:dyDescent="0.25">
      <c r="A4966" s="880" t="s">
        <v>2955</v>
      </c>
      <c r="B4966" s="881" t="s">
        <v>15105</v>
      </c>
      <c r="C4966" s="881" t="s">
        <v>14537</v>
      </c>
      <c r="D4966" s="882">
        <v>31.529999999999998</v>
      </c>
    </row>
    <row r="4967" spans="1:4" ht="13.5" x14ac:dyDescent="0.25">
      <c r="A4967" s="880" t="s">
        <v>2958</v>
      </c>
      <c r="B4967" s="881" t="s">
        <v>15106</v>
      </c>
      <c r="C4967" s="881" t="s">
        <v>2210</v>
      </c>
      <c r="D4967" s="882">
        <v>25.76</v>
      </c>
    </row>
    <row r="4968" spans="1:4" ht="13.5" x14ac:dyDescent="0.25">
      <c r="A4968" s="880" t="s">
        <v>2961</v>
      </c>
      <c r="B4968" s="881" t="s">
        <v>15107</v>
      </c>
      <c r="C4968" s="881" t="s">
        <v>6342</v>
      </c>
      <c r="D4968" s="882">
        <v>24.08</v>
      </c>
    </row>
    <row r="4969" spans="1:4" ht="13.5" x14ac:dyDescent="0.25">
      <c r="A4969" s="880" t="s">
        <v>2964</v>
      </c>
      <c r="B4969" s="881" t="s">
        <v>1506</v>
      </c>
      <c r="C4969" s="881" t="s">
        <v>1777</v>
      </c>
      <c r="D4969" s="882">
        <v>17.96</v>
      </c>
    </row>
    <row r="4970" spans="1:4" ht="13.5" x14ac:dyDescent="0.25">
      <c r="A4970" s="880" t="s">
        <v>2965</v>
      </c>
      <c r="B4970" s="881" t="s">
        <v>5414</v>
      </c>
      <c r="C4970" s="881" t="s">
        <v>2967</v>
      </c>
      <c r="D4970" s="882">
        <v>2.0100000000000007</v>
      </c>
    </row>
    <row r="4971" spans="1:4" ht="13.5" x14ac:dyDescent="0.25">
      <c r="A4971" s="880" t="s">
        <v>2968</v>
      </c>
      <c r="B4971" s="881" t="s">
        <v>15108</v>
      </c>
      <c r="C4971" s="881" t="s">
        <v>8324</v>
      </c>
      <c r="D4971" s="882">
        <v>34.409999999999997</v>
      </c>
    </row>
    <row r="4972" spans="1:4" ht="13.5" x14ac:dyDescent="0.25">
      <c r="A4972" s="880" t="s">
        <v>892</v>
      </c>
      <c r="B4972" s="881" t="s">
        <v>15109</v>
      </c>
      <c r="C4972" s="881" t="s">
        <v>5569</v>
      </c>
      <c r="D4972" s="882">
        <v>10.81</v>
      </c>
    </row>
    <row r="4973" spans="1:4" ht="13.5" x14ac:dyDescent="0.25">
      <c r="A4973" s="880" t="s">
        <v>2970</v>
      </c>
      <c r="B4973" s="881" t="s">
        <v>15110</v>
      </c>
      <c r="C4973" s="881" t="s">
        <v>12036</v>
      </c>
      <c r="D4973" s="882">
        <v>36.47</v>
      </c>
    </row>
    <row r="4974" spans="1:4" ht="13.5" x14ac:dyDescent="0.25">
      <c r="A4974" s="880" t="s">
        <v>2971</v>
      </c>
      <c r="B4974" s="881" t="s">
        <v>15111</v>
      </c>
      <c r="C4974" s="881" t="s">
        <v>12036</v>
      </c>
      <c r="D4974" s="882">
        <v>103.97</v>
      </c>
    </row>
    <row r="4975" spans="1:4" ht="13.5" x14ac:dyDescent="0.25">
      <c r="A4975" s="880" t="s">
        <v>2973</v>
      </c>
      <c r="B4975" s="881" t="s">
        <v>15112</v>
      </c>
      <c r="C4975" s="881" t="s">
        <v>5541</v>
      </c>
      <c r="D4975" s="882">
        <v>116.54</v>
      </c>
    </row>
    <row r="4976" spans="1:4" ht="13.5" x14ac:dyDescent="0.25">
      <c r="A4976" s="880" t="s">
        <v>2975</v>
      </c>
      <c r="B4976" s="881" t="s">
        <v>15113</v>
      </c>
      <c r="C4976" s="881" t="s">
        <v>5541</v>
      </c>
      <c r="D4976" s="882">
        <v>160.70999999999998</v>
      </c>
    </row>
    <row r="4977" spans="1:4" ht="13.5" x14ac:dyDescent="0.25">
      <c r="A4977" s="880" t="s">
        <v>2976</v>
      </c>
      <c r="B4977" s="881" t="s">
        <v>15114</v>
      </c>
      <c r="C4977" s="881" t="s">
        <v>2801</v>
      </c>
      <c r="D4977" s="882">
        <v>234.48000000000002</v>
      </c>
    </row>
    <row r="4978" spans="1:4" ht="13.5" x14ac:dyDescent="0.25">
      <c r="A4978" s="880" t="s">
        <v>2977</v>
      </c>
      <c r="B4978" s="881" t="s">
        <v>15115</v>
      </c>
      <c r="C4978" s="881" t="s">
        <v>2801</v>
      </c>
      <c r="D4978" s="882">
        <v>312.04000000000002</v>
      </c>
    </row>
    <row r="4979" spans="1:4" ht="13.5" x14ac:dyDescent="0.25">
      <c r="A4979" s="880" t="s">
        <v>2978</v>
      </c>
      <c r="B4979" s="881" t="s">
        <v>15116</v>
      </c>
      <c r="C4979" s="881" t="s">
        <v>3661</v>
      </c>
      <c r="D4979" s="882">
        <v>481.56</v>
      </c>
    </row>
    <row r="4980" spans="1:4" ht="13.5" x14ac:dyDescent="0.25">
      <c r="A4980" s="880" t="s">
        <v>2979</v>
      </c>
      <c r="B4980" s="881" t="s">
        <v>5182</v>
      </c>
      <c r="C4980" s="881" t="s">
        <v>12036</v>
      </c>
      <c r="D4980" s="882">
        <v>39.39</v>
      </c>
    </row>
    <row r="4981" spans="1:4" ht="13.5" x14ac:dyDescent="0.25">
      <c r="A4981" s="880" t="s">
        <v>2980</v>
      </c>
      <c r="B4981" s="881" t="s">
        <v>15117</v>
      </c>
      <c r="C4981" s="881" t="s">
        <v>12036</v>
      </c>
      <c r="D4981" s="882">
        <v>56.430000000000007</v>
      </c>
    </row>
    <row r="4982" spans="1:4" ht="13.5" x14ac:dyDescent="0.25">
      <c r="A4982" s="880" t="s">
        <v>2981</v>
      </c>
      <c r="B4982" s="881" t="s">
        <v>15118</v>
      </c>
      <c r="C4982" s="881" t="s">
        <v>5541</v>
      </c>
      <c r="D4982" s="882">
        <v>65.16</v>
      </c>
    </row>
    <row r="4983" spans="1:4" ht="13.5" x14ac:dyDescent="0.25">
      <c r="A4983" s="880" t="s">
        <v>2982</v>
      </c>
      <c r="B4983" s="881" t="s">
        <v>15119</v>
      </c>
      <c r="C4983" s="881" t="s">
        <v>5541</v>
      </c>
      <c r="D4983" s="882">
        <v>92.01</v>
      </c>
    </row>
    <row r="4984" spans="1:4" ht="13.5" x14ac:dyDescent="0.25">
      <c r="A4984" s="880" t="s">
        <v>2983</v>
      </c>
      <c r="B4984" s="881" t="s">
        <v>15120</v>
      </c>
      <c r="C4984" s="881" t="s">
        <v>2801</v>
      </c>
      <c r="D4984" s="882">
        <v>194.49</v>
      </c>
    </row>
    <row r="4985" spans="1:4" ht="13.5" x14ac:dyDescent="0.25">
      <c r="A4985" s="880" t="s">
        <v>2985</v>
      </c>
      <c r="B4985" s="881" t="s">
        <v>15121</v>
      </c>
      <c r="C4985" s="881" t="s">
        <v>3661</v>
      </c>
      <c r="D4985" s="882">
        <v>333.65999999999997</v>
      </c>
    </row>
    <row r="4986" spans="1:4" ht="13.5" x14ac:dyDescent="0.25">
      <c r="A4986" s="880" t="s">
        <v>2986</v>
      </c>
      <c r="B4986" s="881" t="s">
        <v>15122</v>
      </c>
      <c r="C4986" s="881" t="s">
        <v>12036</v>
      </c>
      <c r="D4986" s="882">
        <v>53.81</v>
      </c>
    </row>
    <row r="4987" spans="1:4" ht="13.5" x14ac:dyDescent="0.25">
      <c r="A4987" s="880" t="s">
        <v>2988</v>
      </c>
      <c r="B4987" s="881" t="s">
        <v>15123</v>
      </c>
      <c r="C4987" s="881" t="s">
        <v>12036</v>
      </c>
      <c r="D4987" s="882">
        <v>71.350000000000009</v>
      </c>
    </row>
    <row r="4988" spans="1:4" ht="13.5" x14ac:dyDescent="0.25">
      <c r="A4988" s="880" t="s">
        <v>2990</v>
      </c>
      <c r="B4988" s="881" t="s">
        <v>15124</v>
      </c>
      <c r="C4988" s="881" t="s">
        <v>12036</v>
      </c>
      <c r="D4988" s="882">
        <v>35.72</v>
      </c>
    </row>
    <row r="4989" spans="1:4" ht="13.5" x14ac:dyDescent="0.25">
      <c r="A4989" s="880" t="s">
        <v>2991</v>
      </c>
      <c r="B4989" s="881" t="s">
        <v>4137</v>
      </c>
      <c r="C4989" s="881" t="s">
        <v>12036</v>
      </c>
      <c r="D4989" s="882">
        <v>38.980000000000004</v>
      </c>
    </row>
    <row r="4990" spans="1:4" ht="13.5" x14ac:dyDescent="0.25">
      <c r="A4990" s="880" t="s">
        <v>2993</v>
      </c>
      <c r="B4990" s="881" t="s">
        <v>15125</v>
      </c>
      <c r="C4990" s="881" t="s">
        <v>5541</v>
      </c>
      <c r="D4990" s="882">
        <v>63.290000000000006</v>
      </c>
    </row>
    <row r="4991" spans="1:4" ht="13.5" x14ac:dyDescent="0.25">
      <c r="A4991" s="880" t="s">
        <v>2994</v>
      </c>
      <c r="B4991" s="881" t="s">
        <v>15126</v>
      </c>
      <c r="C4991" s="881" t="s">
        <v>5541</v>
      </c>
      <c r="D4991" s="882">
        <v>92.56</v>
      </c>
    </row>
    <row r="4992" spans="1:4" ht="13.5" x14ac:dyDescent="0.25">
      <c r="A4992" s="880" t="s">
        <v>2996</v>
      </c>
      <c r="B4992" s="881" t="s">
        <v>15127</v>
      </c>
      <c r="C4992" s="881" t="s">
        <v>2801</v>
      </c>
      <c r="D4992" s="882">
        <v>167.64000000000001</v>
      </c>
    </row>
    <row r="4993" spans="1:4" ht="13.5" x14ac:dyDescent="0.25">
      <c r="A4993" s="880" t="s">
        <v>2997</v>
      </c>
      <c r="B4993" s="881" t="s">
        <v>15128</v>
      </c>
      <c r="C4993" s="881" t="s">
        <v>2801</v>
      </c>
      <c r="D4993" s="882">
        <v>218.14000000000001</v>
      </c>
    </row>
    <row r="4994" spans="1:4" ht="13.5" x14ac:dyDescent="0.25">
      <c r="A4994" s="880" t="s">
        <v>2998</v>
      </c>
      <c r="B4994" s="881" t="s">
        <v>15129</v>
      </c>
      <c r="C4994" s="881" t="s">
        <v>3661</v>
      </c>
      <c r="D4994" s="882">
        <v>379.82</v>
      </c>
    </row>
    <row r="4995" spans="1:4" ht="13.5" x14ac:dyDescent="0.25">
      <c r="A4995" s="880" t="s">
        <v>2999</v>
      </c>
      <c r="B4995" s="881" t="s">
        <v>5399</v>
      </c>
      <c r="C4995" s="881" t="s">
        <v>12036</v>
      </c>
      <c r="D4995" s="882">
        <v>83.48</v>
      </c>
    </row>
    <row r="4996" spans="1:4" ht="13.5" x14ac:dyDescent="0.25">
      <c r="A4996" s="880" t="s">
        <v>3000</v>
      </c>
      <c r="B4996" s="881" t="s">
        <v>13396</v>
      </c>
      <c r="C4996" s="881" t="s">
        <v>3810</v>
      </c>
      <c r="D4996" s="882">
        <v>13.44</v>
      </c>
    </row>
    <row r="4997" spans="1:4" ht="13.5" x14ac:dyDescent="0.25">
      <c r="A4997" s="880" t="s">
        <v>3001</v>
      </c>
      <c r="B4997" s="881" t="s">
        <v>7410</v>
      </c>
      <c r="C4997" s="881" t="s">
        <v>2801</v>
      </c>
      <c r="D4997" s="882">
        <v>21.64</v>
      </c>
    </row>
    <row r="4998" spans="1:4" ht="13.5" x14ac:dyDescent="0.25">
      <c r="A4998" s="880" t="s">
        <v>3002</v>
      </c>
      <c r="B4998" s="881" t="s">
        <v>15130</v>
      </c>
      <c r="C4998" s="881" t="s">
        <v>15131</v>
      </c>
      <c r="D4998" s="882">
        <v>233.14</v>
      </c>
    </row>
    <row r="4999" spans="1:4" ht="13.5" x14ac:dyDescent="0.25">
      <c r="A4999" s="880" t="s">
        <v>3003</v>
      </c>
      <c r="B4999" s="881" t="s">
        <v>12444</v>
      </c>
      <c r="C4999" s="881" t="s">
        <v>7600</v>
      </c>
      <c r="D4999" s="882">
        <v>19.149999999999999</v>
      </c>
    </row>
    <row r="5000" spans="1:4" ht="13.5" x14ac:dyDescent="0.25">
      <c r="A5000" s="880" t="s">
        <v>846</v>
      </c>
      <c r="B5000" s="881" t="s">
        <v>3215</v>
      </c>
      <c r="C5000" s="881" t="s">
        <v>12466</v>
      </c>
      <c r="D5000" s="882">
        <v>6.6500000000000021</v>
      </c>
    </row>
    <row r="5001" spans="1:4" ht="13.5" x14ac:dyDescent="0.25">
      <c r="A5001" s="880" t="s">
        <v>1377</v>
      </c>
      <c r="B5001" s="881" t="s">
        <v>3215</v>
      </c>
      <c r="C5001" s="881" t="s">
        <v>12466</v>
      </c>
      <c r="D5001" s="882">
        <v>6.6500000000000021</v>
      </c>
    </row>
    <row r="5002" spans="1:4" ht="13.5" x14ac:dyDescent="0.25">
      <c r="A5002" s="880" t="s">
        <v>3007</v>
      </c>
      <c r="B5002" s="881" t="s">
        <v>4006</v>
      </c>
      <c r="C5002" s="881" t="s">
        <v>2005</v>
      </c>
      <c r="D5002" s="882">
        <v>2.2199999999999998</v>
      </c>
    </row>
    <row r="5003" spans="1:4" ht="13.5" x14ac:dyDescent="0.25">
      <c r="A5003" s="880" t="s">
        <v>3008</v>
      </c>
      <c r="B5003" s="881" t="s">
        <v>11944</v>
      </c>
      <c r="C5003" s="881" t="s">
        <v>6330</v>
      </c>
      <c r="D5003" s="882">
        <v>11.39</v>
      </c>
    </row>
    <row r="5004" spans="1:4" ht="13.5" x14ac:dyDescent="0.25">
      <c r="A5004" s="880" t="s">
        <v>3010</v>
      </c>
      <c r="B5004" s="881" t="s">
        <v>1951</v>
      </c>
      <c r="C5004" s="881" t="s">
        <v>2488</v>
      </c>
      <c r="D5004" s="882">
        <v>0.50000000000000011</v>
      </c>
    </row>
    <row r="5005" spans="1:4" ht="13.5" x14ac:dyDescent="0.25">
      <c r="A5005" s="880" t="s">
        <v>3012</v>
      </c>
      <c r="B5005" s="881" t="s">
        <v>2760</v>
      </c>
      <c r="C5005" s="881" t="s">
        <v>15132</v>
      </c>
      <c r="D5005" s="882">
        <v>28.70000000000001</v>
      </c>
    </row>
    <row r="5006" spans="1:4" ht="13.5" x14ac:dyDescent="0.25">
      <c r="A5006" s="880" t="s">
        <v>3014</v>
      </c>
      <c r="B5006" s="881" t="s">
        <v>15133</v>
      </c>
      <c r="C5006" s="881" t="s">
        <v>8025</v>
      </c>
      <c r="D5006" s="882">
        <v>730.26</v>
      </c>
    </row>
    <row r="5007" spans="1:4" ht="13.5" x14ac:dyDescent="0.25">
      <c r="A5007" s="880" t="s">
        <v>3016</v>
      </c>
      <c r="B5007" s="881" t="s">
        <v>15134</v>
      </c>
      <c r="C5007" s="881" t="s">
        <v>15135</v>
      </c>
      <c r="D5007" s="882">
        <v>1025.58</v>
      </c>
    </row>
    <row r="5008" spans="1:4" ht="13.5" x14ac:dyDescent="0.25">
      <c r="A5008" s="880" t="s">
        <v>3017</v>
      </c>
      <c r="B5008" s="881" t="s">
        <v>13801</v>
      </c>
      <c r="C5008" s="881" t="s">
        <v>6469</v>
      </c>
      <c r="D5008" s="882">
        <v>17.060000000000002</v>
      </c>
    </row>
    <row r="5009" spans="1:4" ht="13.5" x14ac:dyDescent="0.25">
      <c r="A5009" s="880" t="s">
        <v>3020</v>
      </c>
      <c r="B5009" s="881" t="s">
        <v>7058</v>
      </c>
      <c r="C5009" s="881" t="s">
        <v>3329</v>
      </c>
      <c r="D5009" s="882">
        <v>11.8</v>
      </c>
    </row>
    <row r="5010" spans="1:4" ht="13.5" x14ac:dyDescent="0.25">
      <c r="A5010" s="880" t="s">
        <v>3023</v>
      </c>
      <c r="B5010" s="881" t="s">
        <v>6303</v>
      </c>
      <c r="C5010" s="881" t="s">
        <v>3494</v>
      </c>
      <c r="D5010" s="882">
        <v>61.890000000000008</v>
      </c>
    </row>
    <row r="5011" spans="1:4" ht="13.5" x14ac:dyDescent="0.25">
      <c r="A5011" s="880" t="s">
        <v>3026</v>
      </c>
      <c r="B5011" s="881" t="s">
        <v>15136</v>
      </c>
      <c r="C5011" s="881" t="s">
        <v>5546</v>
      </c>
      <c r="D5011" s="882">
        <v>75.22</v>
      </c>
    </row>
    <row r="5012" spans="1:4" ht="13.5" x14ac:dyDescent="0.25">
      <c r="A5012" s="880" t="s">
        <v>3027</v>
      </c>
      <c r="B5012" s="881" t="s">
        <v>2966</v>
      </c>
      <c r="C5012" s="881" t="s">
        <v>1521</v>
      </c>
      <c r="D5012" s="882">
        <v>4.1499999999999995</v>
      </c>
    </row>
    <row r="5013" spans="1:4" ht="13.5" x14ac:dyDescent="0.25">
      <c r="A5013" s="880" t="s">
        <v>3029</v>
      </c>
      <c r="B5013" s="881" t="s">
        <v>3350</v>
      </c>
      <c r="C5013" s="881" t="s">
        <v>2113</v>
      </c>
      <c r="D5013" s="882">
        <v>1.3299999999999996</v>
      </c>
    </row>
    <row r="5014" spans="1:4" ht="13.5" x14ac:dyDescent="0.25">
      <c r="A5014" s="880" t="s">
        <v>3030</v>
      </c>
      <c r="B5014" s="881" t="s">
        <v>2382</v>
      </c>
      <c r="C5014" s="881" t="s">
        <v>2297</v>
      </c>
      <c r="D5014" s="882">
        <v>0.45</v>
      </c>
    </row>
    <row r="5015" spans="1:4" ht="13.5" x14ac:dyDescent="0.25">
      <c r="A5015" s="880" t="s">
        <v>3031</v>
      </c>
      <c r="B5015" s="881" t="s">
        <v>12198</v>
      </c>
      <c r="C5015" s="881" t="s">
        <v>12199</v>
      </c>
      <c r="D5015" s="882">
        <v>88.609999999999985</v>
      </c>
    </row>
    <row r="5016" spans="1:4" ht="13.5" x14ac:dyDescent="0.25">
      <c r="A5016" s="880" t="s">
        <v>3032</v>
      </c>
      <c r="B5016" s="881" t="s">
        <v>15137</v>
      </c>
      <c r="C5016" s="881" t="s">
        <v>13676</v>
      </c>
      <c r="D5016" s="882">
        <v>663.32999999999993</v>
      </c>
    </row>
    <row r="5017" spans="1:4" ht="13.5" x14ac:dyDescent="0.25">
      <c r="A5017" s="880" t="s">
        <v>3033</v>
      </c>
      <c r="B5017" s="881" t="s">
        <v>15138</v>
      </c>
      <c r="C5017" s="881" t="s">
        <v>15139</v>
      </c>
      <c r="D5017" s="882">
        <v>108.14999999999998</v>
      </c>
    </row>
    <row r="5018" spans="1:4" ht="13.5" x14ac:dyDescent="0.25">
      <c r="A5018" s="880" t="s">
        <v>3034</v>
      </c>
      <c r="B5018" s="881" t="s">
        <v>15140</v>
      </c>
      <c r="C5018" s="881" t="s">
        <v>15141</v>
      </c>
      <c r="D5018" s="882">
        <v>140.59000000000003</v>
      </c>
    </row>
    <row r="5019" spans="1:4" ht="13.5" x14ac:dyDescent="0.25">
      <c r="A5019" s="880" t="s">
        <v>3035</v>
      </c>
      <c r="B5019" s="881" t="s">
        <v>15142</v>
      </c>
      <c r="C5019" s="881" t="s">
        <v>2135</v>
      </c>
      <c r="D5019" s="882">
        <v>41.54</v>
      </c>
    </row>
    <row r="5020" spans="1:4" ht="13.5" x14ac:dyDescent="0.25">
      <c r="A5020" s="880" t="s">
        <v>3037</v>
      </c>
      <c r="B5020" s="881" t="s">
        <v>13270</v>
      </c>
      <c r="C5020" s="881" t="s">
        <v>2313</v>
      </c>
      <c r="D5020" s="882">
        <v>12.54</v>
      </c>
    </row>
    <row r="5021" spans="1:4" ht="13.5" x14ac:dyDescent="0.25">
      <c r="A5021" s="880" t="s">
        <v>3039</v>
      </c>
      <c r="B5021" s="881" t="s">
        <v>4130</v>
      </c>
      <c r="C5021" s="881" t="s">
        <v>2224</v>
      </c>
      <c r="D5021" s="882">
        <v>22.040000000000003</v>
      </c>
    </row>
    <row r="5022" spans="1:4" ht="13.5" x14ac:dyDescent="0.25">
      <c r="A5022" s="880" t="s">
        <v>3041</v>
      </c>
      <c r="B5022" s="881" t="s">
        <v>15143</v>
      </c>
      <c r="C5022" s="881" t="s">
        <v>2224</v>
      </c>
      <c r="D5022" s="882">
        <v>29.750000000000004</v>
      </c>
    </row>
    <row r="5023" spans="1:4" ht="13.5" x14ac:dyDescent="0.25">
      <c r="A5023" s="880" t="s">
        <v>3042</v>
      </c>
      <c r="B5023" s="881" t="s">
        <v>6301</v>
      </c>
      <c r="C5023" s="881" t="s">
        <v>2313</v>
      </c>
      <c r="D5023" s="882">
        <v>13.969999999999999</v>
      </c>
    </row>
    <row r="5024" spans="1:4" ht="13.5" x14ac:dyDescent="0.25">
      <c r="A5024" s="880" t="s">
        <v>3044</v>
      </c>
      <c r="B5024" s="881" t="s">
        <v>12500</v>
      </c>
      <c r="C5024" s="881" t="s">
        <v>2313</v>
      </c>
      <c r="D5024" s="882">
        <v>18.559999999999999</v>
      </c>
    </row>
    <row r="5025" spans="1:4" ht="13.5" x14ac:dyDescent="0.25">
      <c r="A5025" s="880" t="s">
        <v>3046</v>
      </c>
      <c r="B5025" s="881" t="s">
        <v>13864</v>
      </c>
      <c r="C5025" s="881" t="s">
        <v>2313</v>
      </c>
      <c r="D5025" s="882">
        <v>34.1</v>
      </c>
    </row>
    <row r="5026" spans="1:4" ht="13.5" x14ac:dyDescent="0.25">
      <c r="A5026" s="880" t="s">
        <v>3047</v>
      </c>
      <c r="B5026" s="881" t="s">
        <v>7837</v>
      </c>
      <c r="C5026" s="881" t="s">
        <v>2224</v>
      </c>
      <c r="D5026" s="882">
        <v>26.59</v>
      </c>
    </row>
    <row r="5027" spans="1:4" ht="13.5" x14ac:dyDescent="0.25">
      <c r="A5027" s="880" t="s">
        <v>3049</v>
      </c>
      <c r="B5027" s="881" t="s">
        <v>15144</v>
      </c>
      <c r="C5027" s="881" t="s">
        <v>2224</v>
      </c>
      <c r="D5027" s="882">
        <v>30.610000000000003</v>
      </c>
    </row>
    <row r="5028" spans="1:4" ht="13.5" x14ac:dyDescent="0.25">
      <c r="A5028" s="880" t="s">
        <v>3050</v>
      </c>
      <c r="B5028" s="881" t="s">
        <v>15145</v>
      </c>
      <c r="C5028" s="881" t="s">
        <v>2224</v>
      </c>
      <c r="D5028" s="882">
        <v>35.54</v>
      </c>
    </row>
    <row r="5029" spans="1:4" ht="13.5" x14ac:dyDescent="0.25">
      <c r="A5029" s="880" t="s">
        <v>3051</v>
      </c>
      <c r="B5029" s="881" t="s">
        <v>2806</v>
      </c>
      <c r="C5029" s="881" t="s">
        <v>5297</v>
      </c>
      <c r="D5029" s="882">
        <v>37.32</v>
      </c>
    </row>
    <row r="5030" spans="1:4" ht="13.5" x14ac:dyDescent="0.25">
      <c r="A5030" s="880" t="s">
        <v>3052</v>
      </c>
      <c r="B5030" s="881" t="s">
        <v>15146</v>
      </c>
      <c r="C5030" s="881" t="s">
        <v>15147</v>
      </c>
      <c r="D5030" s="882">
        <v>45.309999999999988</v>
      </c>
    </row>
    <row r="5031" spans="1:4" ht="13.5" x14ac:dyDescent="0.25">
      <c r="A5031" s="880" t="s">
        <v>3053</v>
      </c>
      <c r="B5031" s="881" t="s">
        <v>15148</v>
      </c>
      <c r="C5031" s="881" t="s">
        <v>15149</v>
      </c>
      <c r="D5031" s="882">
        <v>72.5</v>
      </c>
    </row>
    <row r="5032" spans="1:4" ht="13.5" x14ac:dyDescent="0.25">
      <c r="A5032" s="880" t="s">
        <v>3054</v>
      </c>
      <c r="B5032" s="881" t="s">
        <v>15150</v>
      </c>
      <c r="C5032" s="881" t="s">
        <v>15151</v>
      </c>
      <c r="D5032" s="882">
        <v>144.98000000000002</v>
      </c>
    </row>
    <row r="5033" spans="1:4" ht="13.5" x14ac:dyDescent="0.25">
      <c r="A5033" s="880" t="s">
        <v>3055</v>
      </c>
      <c r="B5033" s="881" t="s">
        <v>15152</v>
      </c>
      <c r="C5033" s="881" t="s">
        <v>15153</v>
      </c>
      <c r="D5033" s="882">
        <v>217.46999999999997</v>
      </c>
    </row>
    <row r="5034" spans="1:4" ht="13.5" x14ac:dyDescent="0.25">
      <c r="A5034" s="880" t="s">
        <v>3056</v>
      </c>
      <c r="B5034" s="881" t="s">
        <v>15154</v>
      </c>
      <c r="C5034" s="881" t="s">
        <v>15155</v>
      </c>
      <c r="D5034" s="882">
        <v>281.90999999999997</v>
      </c>
    </row>
    <row r="5035" spans="1:4" ht="13.5" x14ac:dyDescent="0.25">
      <c r="A5035" s="880" t="s">
        <v>3057</v>
      </c>
      <c r="B5035" s="881" t="s">
        <v>15156</v>
      </c>
      <c r="C5035" s="881" t="s">
        <v>15157</v>
      </c>
      <c r="D5035" s="882">
        <v>383.38999999999987</v>
      </c>
    </row>
    <row r="5036" spans="1:4" ht="13.5" x14ac:dyDescent="0.25">
      <c r="A5036" s="880" t="s">
        <v>3058</v>
      </c>
      <c r="B5036" s="881" t="s">
        <v>15158</v>
      </c>
      <c r="C5036" s="881" t="s">
        <v>3900</v>
      </c>
      <c r="D5036" s="882">
        <v>428.49</v>
      </c>
    </row>
    <row r="5037" spans="1:4" ht="13.5" x14ac:dyDescent="0.25">
      <c r="A5037" s="880" t="s">
        <v>3059</v>
      </c>
      <c r="B5037" s="881" t="s">
        <v>15159</v>
      </c>
      <c r="C5037" s="881" t="s">
        <v>15160</v>
      </c>
      <c r="D5037" s="882">
        <v>112.76999999999998</v>
      </c>
    </row>
    <row r="5038" spans="1:4" ht="13.5" x14ac:dyDescent="0.25">
      <c r="A5038" s="880" t="s">
        <v>3060</v>
      </c>
      <c r="B5038" s="881" t="s">
        <v>15161</v>
      </c>
      <c r="C5038" s="881" t="s">
        <v>15162</v>
      </c>
      <c r="D5038" s="882">
        <v>146.60000000000002</v>
      </c>
    </row>
    <row r="5039" spans="1:4" ht="13.5" x14ac:dyDescent="0.25">
      <c r="A5039" s="880" t="s">
        <v>3061</v>
      </c>
      <c r="B5039" s="881" t="s">
        <v>15163</v>
      </c>
      <c r="C5039" s="881" t="s">
        <v>15164</v>
      </c>
      <c r="D5039" s="882">
        <v>225.52999999999997</v>
      </c>
    </row>
    <row r="5040" spans="1:4" ht="13.5" x14ac:dyDescent="0.25">
      <c r="A5040" s="880" t="s">
        <v>3062</v>
      </c>
      <c r="B5040" s="881" t="s">
        <v>15165</v>
      </c>
      <c r="C5040" s="881" t="s">
        <v>15166</v>
      </c>
      <c r="D5040" s="882">
        <v>360.84000000000015</v>
      </c>
    </row>
    <row r="5041" spans="1:4" ht="13.5" x14ac:dyDescent="0.25">
      <c r="A5041" s="880" t="s">
        <v>3063</v>
      </c>
      <c r="B5041" s="881" t="s">
        <v>15146</v>
      </c>
      <c r="C5041" s="881" t="s">
        <v>15147</v>
      </c>
      <c r="D5041" s="882">
        <v>45.309999999999988</v>
      </c>
    </row>
    <row r="5042" spans="1:4" ht="13.5" x14ac:dyDescent="0.25">
      <c r="A5042" s="880" t="s">
        <v>3064</v>
      </c>
      <c r="B5042" s="881" t="s">
        <v>15167</v>
      </c>
      <c r="C5042" s="881" t="s">
        <v>15168</v>
      </c>
      <c r="D5042" s="882">
        <v>90.620000000000033</v>
      </c>
    </row>
    <row r="5043" spans="1:4" ht="13.5" x14ac:dyDescent="0.25">
      <c r="A5043" s="880" t="s">
        <v>3065</v>
      </c>
      <c r="B5043" s="881" t="s">
        <v>15169</v>
      </c>
      <c r="C5043" s="881" t="s">
        <v>15170</v>
      </c>
      <c r="D5043" s="882">
        <v>181.21999999999997</v>
      </c>
    </row>
    <row r="5044" spans="1:4" ht="13.5" x14ac:dyDescent="0.25">
      <c r="A5044" s="880" t="s">
        <v>3066</v>
      </c>
      <c r="B5044" s="881" t="s">
        <v>15171</v>
      </c>
      <c r="C5044" s="881" t="s">
        <v>3067</v>
      </c>
      <c r="D5044" s="882">
        <v>1736.6499999999999</v>
      </c>
    </row>
    <row r="5045" spans="1:4" ht="13.5" x14ac:dyDescent="0.25">
      <c r="A5045" s="880" t="s">
        <v>3068</v>
      </c>
      <c r="B5045" s="881" t="s">
        <v>5248</v>
      </c>
      <c r="C5045" s="881" t="s">
        <v>1524</v>
      </c>
      <c r="D5045" s="882">
        <v>3.1799999999999997</v>
      </c>
    </row>
    <row r="5046" spans="1:4" ht="13.5" x14ac:dyDescent="0.25">
      <c r="A5046" s="880" t="s">
        <v>3070</v>
      </c>
      <c r="B5046" s="881" t="s">
        <v>13993</v>
      </c>
      <c r="C5046" s="881" t="s">
        <v>12414</v>
      </c>
      <c r="D5046" s="882">
        <v>15.850000000000001</v>
      </c>
    </row>
    <row r="5047" spans="1:4" ht="13.5" x14ac:dyDescent="0.25">
      <c r="A5047" s="880" t="s">
        <v>3072</v>
      </c>
      <c r="B5047" s="881" t="s">
        <v>15172</v>
      </c>
      <c r="C5047" s="881" t="s">
        <v>4663</v>
      </c>
      <c r="D5047" s="882">
        <v>18.689999999999998</v>
      </c>
    </row>
    <row r="5048" spans="1:4" ht="13.5" x14ac:dyDescent="0.25">
      <c r="A5048" s="880" t="s">
        <v>3076</v>
      </c>
      <c r="B5048" s="881" t="s">
        <v>15173</v>
      </c>
      <c r="C5048" s="881" t="s">
        <v>3075</v>
      </c>
      <c r="D5048" s="882">
        <v>24.660000000000004</v>
      </c>
    </row>
    <row r="5049" spans="1:4" ht="13.5" x14ac:dyDescent="0.25">
      <c r="A5049" s="880" t="s">
        <v>3079</v>
      </c>
      <c r="B5049" s="881" t="s">
        <v>15174</v>
      </c>
      <c r="C5049" s="881" t="s">
        <v>4510</v>
      </c>
      <c r="D5049" s="882">
        <v>28.9</v>
      </c>
    </row>
    <row r="5050" spans="1:4" ht="13.5" x14ac:dyDescent="0.25">
      <c r="A5050" s="880" t="s">
        <v>3080</v>
      </c>
      <c r="B5050" s="881" t="s">
        <v>12406</v>
      </c>
      <c r="C5050" s="881" t="s">
        <v>2640</v>
      </c>
      <c r="D5050" s="882">
        <v>34.33</v>
      </c>
    </row>
    <row r="5051" spans="1:4" ht="13.5" x14ac:dyDescent="0.25">
      <c r="A5051" s="880" t="s">
        <v>15175</v>
      </c>
      <c r="B5051" s="881" t="s">
        <v>13762</v>
      </c>
      <c r="C5051" s="881" t="s">
        <v>5638</v>
      </c>
      <c r="D5051" s="882">
        <v>22.580000000000002</v>
      </c>
    </row>
    <row r="5052" spans="1:4" ht="13.5" x14ac:dyDescent="0.25">
      <c r="A5052" s="880" t="s">
        <v>3081</v>
      </c>
      <c r="B5052" s="881" t="s">
        <v>8499</v>
      </c>
      <c r="C5052" s="881" t="s">
        <v>2842</v>
      </c>
      <c r="D5052" s="882">
        <v>4.0600000000000005</v>
      </c>
    </row>
    <row r="5053" spans="1:4" ht="13.5" x14ac:dyDescent="0.25">
      <c r="A5053" s="880" t="s">
        <v>3084</v>
      </c>
      <c r="B5053" s="881" t="s">
        <v>2175</v>
      </c>
      <c r="C5053" s="881" t="s">
        <v>2474</v>
      </c>
      <c r="D5053" s="882">
        <v>4.9900000000000011</v>
      </c>
    </row>
    <row r="5054" spans="1:4" ht="13.5" x14ac:dyDescent="0.25">
      <c r="A5054" s="880" t="s">
        <v>3086</v>
      </c>
      <c r="B5054" s="881" t="s">
        <v>6439</v>
      </c>
      <c r="C5054" s="881" t="s">
        <v>6198</v>
      </c>
      <c r="D5054" s="882">
        <v>5.7600000000000007</v>
      </c>
    </row>
    <row r="5055" spans="1:4" ht="13.5" x14ac:dyDescent="0.25">
      <c r="A5055" s="880" t="s">
        <v>3089</v>
      </c>
      <c r="B5055" s="881" t="s">
        <v>12900</v>
      </c>
      <c r="C5055" s="881" t="s">
        <v>3360</v>
      </c>
      <c r="D5055" s="882">
        <v>6.95</v>
      </c>
    </row>
    <row r="5056" spans="1:4" ht="13.5" x14ac:dyDescent="0.25">
      <c r="A5056" s="880" t="s">
        <v>3092</v>
      </c>
      <c r="B5056" s="881" t="s">
        <v>15176</v>
      </c>
      <c r="C5056" s="881" t="s">
        <v>1960</v>
      </c>
      <c r="D5056" s="882">
        <v>8.0500000000000007</v>
      </c>
    </row>
    <row r="5057" spans="1:4" ht="13.5" x14ac:dyDescent="0.25">
      <c r="A5057" s="880" t="s">
        <v>3095</v>
      </c>
      <c r="B5057" s="881" t="s">
        <v>1474</v>
      </c>
      <c r="C5057" s="881" t="s">
        <v>8737</v>
      </c>
      <c r="D5057" s="882">
        <v>9.14</v>
      </c>
    </row>
    <row r="5058" spans="1:4" ht="13.5" x14ac:dyDescent="0.25">
      <c r="A5058" s="880" t="s">
        <v>3096</v>
      </c>
      <c r="B5058" s="881" t="s">
        <v>6959</v>
      </c>
      <c r="C5058" s="881" t="s">
        <v>8512</v>
      </c>
      <c r="D5058" s="882">
        <v>10.469999999999999</v>
      </c>
    </row>
    <row r="5059" spans="1:4" ht="13.5" x14ac:dyDescent="0.25">
      <c r="A5059" s="880" t="s">
        <v>3097</v>
      </c>
      <c r="B5059" s="881" t="s">
        <v>8011</v>
      </c>
      <c r="C5059" s="881" t="s">
        <v>6758</v>
      </c>
      <c r="D5059" s="882">
        <v>12.93</v>
      </c>
    </row>
    <row r="5060" spans="1:4" ht="13.5" x14ac:dyDescent="0.25">
      <c r="A5060" s="880" t="s">
        <v>3100</v>
      </c>
      <c r="B5060" s="881" t="s">
        <v>15177</v>
      </c>
      <c r="C5060" s="881" t="s">
        <v>15178</v>
      </c>
      <c r="D5060" s="882">
        <v>206.8</v>
      </c>
    </row>
    <row r="5061" spans="1:4" ht="13.5" x14ac:dyDescent="0.25">
      <c r="A5061" s="880" t="s">
        <v>3102</v>
      </c>
      <c r="B5061" s="881" t="s">
        <v>15179</v>
      </c>
      <c r="C5061" s="881" t="s">
        <v>15180</v>
      </c>
      <c r="D5061" s="882">
        <v>227.6</v>
      </c>
    </row>
    <row r="5062" spans="1:4" ht="13.5" x14ac:dyDescent="0.25">
      <c r="A5062" s="880" t="s">
        <v>3103</v>
      </c>
      <c r="B5062" s="881" t="s">
        <v>15181</v>
      </c>
      <c r="C5062" s="881" t="s">
        <v>15182</v>
      </c>
      <c r="D5062" s="882">
        <v>263.40999999999997</v>
      </c>
    </row>
    <row r="5063" spans="1:4" ht="13.5" x14ac:dyDescent="0.25">
      <c r="A5063" s="880" t="s">
        <v>3104</v>
      </c>
      <c r="B5063" s="881" t="s">
        <v>15183</v>
      </c>
      <c r="C5063" s="881" t="s">
        <v>3714</v>
      </c>
      <c r="D5063" s="882">
        <v>154.32</v>
      </c>
    </row>
    <row r="5064" spans="1:4" ht="13.5" x14ac:dyDescent="0.25">
      <c r="A5064" s="880" t="s">
        <v>3106</v>
      </c>
      <c r="B5064" s="881" t="s">
        <v>15184</v>
      </c>
      <c r="C5064" s="881" t="s">
        <v>15185</v>
      </c>
      <c r="D5064" s="882">
        <v>31.680000000000007</v>
      </c>
    </row>
    <row r="5065" spans="1:4" ht="13.5" x14ac:dyDescent="0.25">
      <c r="A5065" s="880" t="s">
        <v>646</v>
      </c>
      <c r="B5065" s="881" t="s">
        <v>15186</v>
      </c>
      <c r="C5065" s="881" t="s">
        <v>1396</v>
      </c>
      <c r="D5065" s="882">
        <v>408.2</v>
      </c>
    </row>
    <row r="5066" spans="1:4" ht="13.5" x14ac:dyDescent="0.25">
      <c r="A5066" s="880" t="s">
        <v>3109</v>
      </c>
      <c r="B5066" s="881" t="s">
        <v>15187</v>
      </c>
      <c r="C5066" s="881" t="s">
        <v>1396</v>
      </c>
      <c r="D5066" s="882">
        <v>569.61</v>
      </c>
    </row>
    <row r="5067" spans="1:4" ht="13.5" x14ac:dyDescent="0.25">
      <c r="A5067" s="880" t="s">
        <v>3110</v>
      </c>
      <c r="B5067" s="881" t="s">
        <v>15188</v>
      </c>
      <c r="C5067" s="881" t="s">
        <v>1396</v>
      </c>
      <c r="D5067" s="882">
        <v>651.98</v>
      </c>
    </row>
    <row r="5068" spans="1:4" ht="13.5" x14ac:dyDescent="0.25">
      <c r="A5068" s="880" t="s">
        <v>3111</v>
      </c>
      <c r="B5068" s="881" t="s">
        <v>15189</v>
      </c>
      <c r="C5068" s="881" t="s">
        <v>1396</v>
      </c>
      <c r="D5068" s="882">
        <v>735.09</v>
      </c>
    </row>
    <row r="5069" spans="1:4" ht="13.5" x14ac:dyDescent="0.25">
      <c r="A5069" s="880" t="s">
        <v>647</v>
      </c>
      <c r="B5069" s="881" t="s">
        <v>15190</v>
      </c>
      <c r="C5069" s="881" t="s">
        <v>1396</v>
      </c>
      <c r="D5069" s="882">
        <v>768.47</v>
      </c>
    </row>
    <row r="5070" spans="1:4" ht="13.5" x14ac:dyDescent="0.25">
      <c r="A5070" s="880" t="s">
        <v>3112</v>
      </c>
      <c r="B5070" s="881" t="s">
        <v>15191</v>
      </c>
      <c r="C5070" s="881" t="s">
        <v>8038</v>
      </c>
      <c r="D5070" s="882">
        <v>509.97999999999996</v>
      </c>
    </row>
    <row r="5071" spans="1:4" ht="13.5" x14ac:dyDescent="0.25">
      <c r="A5071" s="880" t="s">
        <v>3114</v>
      </c>
      <c r="B5071" s="881" t="s">
        <v>15192</v>
      </c>
      <c r="C5071" s="881" t="s">
        <v>15193</v>
      </c>
      <c r="D5071" s="882">
        <v>471.9</v>
      </c>
    </row>
    <row r="5072" spans="1:4" ht="13.5" x14ac:dyDescent="0.25">
      <c r="A5072" s="880" t="s">
        <v>945</v>
      </c>
      <c r="B5072" s="881" t="s">
        <v>15194</v>
      </c>
      <c r="C5072" s="881" t="s">
        <v>6161</v>
      </c>
      <c r="D5072" s="882">
        <v>8.2099999999999991</v>
      </c>
    </row>
    <row r="5073" spans="1:4" ht="13.5" x14ac:dyDescent="0.25">
      <c r="A5073" s="880" t="s">
        <v>3116</v>
      </c>
      <c r="B5073" s="881" t="s">
        <v>15195</v>
      </c>
      <c r="C5073" s="881" t="s">
        <v>15196</v>
      </c>
      <c r="D5073" s="882">
        <v>422.16</v>
      </c>
    </row>
    <row r="5074" spans="1:4" ht="13.5" x14ac:dyDescent="0.25">
      <c r="A5074" s="880" t="s">
        <v>3117</v>
      </c>
      <c r="B5074" s="881" t="s">
        <v>15197</v>
      </c>
      <c r="C5074" s="881" t="s">
        <v>15198</v>
      </c>
      <c r="D5074" s="882">
        <v>226.73</v>
      </c>
    </row>
    <row r="5075" spans="1:4" ht="13.5" x14ac:dyDescent="0.25">
      <c r="A5075" s="880" t="s">
        <v>3118</v>
      </c>
      <c r="B5075" s="881" t="s">
        <v>15199</v>
      </c>
      <c r="C5075" s="881" t="s">
        <v>15200</v>
      </c>
      <c r="D5075" s="882">
        <v>1603.43</v>
      </c>
    </row>
    <row r="5076" spans="1:4" ht="13.5" x14ac:dyDescent="0.25">
      <c r="A5076" s="880" t="s">
        <v>3119</v>
      </c>
      <c r="B5076" s="881" t="s">
        <v>15201</v>
      </c>
      <c r="C5076" s="881" t="s">
        <v>15202</v>
      </c>
      <c r="D5076" s="882">
        <v>420.95</v>
      </c>
    </row>
    <row r="5077" spans="1:4" ht="13.5" x14ac:dyDescent="0.25">
      <c r="A5077" s="880" t="s">
        <v>3120</v>
      </c>
      <c r="B5077" s="881" t="s">
        <v>15203</v>
      </c>
      <c r="C5077" s="881" t="s">
        <v>15204</v>
      </c>
      <c r="D5077" s="882">
        <v>707.96</v>
      </c>
    </row>
    <row r="5078" spans="1:4" ht="13.5" x14ac:dyDescent="0.25">
      <c r="A5078" s="880" t="s">
        <v>3121</v>
      </c>
      <c r="B5078" s="881" t="s">
        <v>15205</v>
      </c>
      <c r="C5078" s="881" t="s">
        <v>15206</v>
      </c>
      <c r="D5078" s="882">
        <v>1077.6300000000001</v>
      </c>
    </row>
    <row r="5079" spans="1:4" ht="13.5" x14ac:dyDescent="0.25">
      <c r="A5079" s="880" t="s">
        <v>3122</v>
      </c>
      <c r="B5079" s="881" t="s">
        <v>15207</v>
      </c>
      <c r="C5079" s="881" t="s">
        <v>15208</v>
      </c>
      <c r="D5079" s="882">
        <v>1534.67</v>
      </c>
    </row>
    <row r="5080" spans="1:4" ht="13.5" x14ac:dyDescent="0.25">
      <c r="A5080" s="880" t="s">
        <v>3123</v>
      </c>
      <c r="B5080" s="881" t="s">
        <v>15209</v>
      </c>
      <c r="C5080" s="881" t="s">
        <v>15210</v>
      </c>
      <c r="D5080" s="882">
        <v>2083.62</v>
      </c>
    </row>
    <row r="5081" spans="1:4" ht="13.5" x14ac:dyDescent="0.25">
      <c r="A5081" s="880" t="s">
        <v>3124</v>
      </c>
      <c r="B5081" s="881" t="s">
        <v>15211</v>
      </c>
      <c r="C5081" s="881" t="s">
        <v>15212</v>
      </c>
      <c r="D5081" s="882">
        <v>378.88</v>
      </c>
    </row>
    <row r="5082" spans="1:4" ht="13.5" x14ac:dyDescent="0.25">
      <c r="A5082" s="880" t="s">
        <v>3125</v>
      </c>
      <c r="B5082" s="881" t="s">
        <v>15213</v>
      </c>
      <c r="C5082" s="881" t="s">
        <v>15214</v>
      </c>
      <c r="D5082" s="882">
        <v>576.6400000000001</v>
      </c>
    </row>
    <row r="5083" spans="1:4" ht="13.5" x14ac:dyDescent="0.25">
      <c r="A5083" s="880" t="s">
        <v>3126</v>
      </c>
      <c r="B5083" s="881" t="s">
        <v>15215</v>
      </c>
      <c r="C5083" s="881" t="s">
        <v>15216</v>
      </c>
      <c r="D5083" s="882">
        <v>823.78000000000009</v>
      </c>
    </row>
    <row r="5084" spans="1:4" ht="13.5" x14ac:dyDescent="0.25">
      <c r="A5084" s="880" t="s">
        <v>3127</v>
      </c>
      <c r="B5084" s="881" t="s">
        <v>15217</v>
      </c>
      <c r="C5084" s="881" t="s">
        <v>15218</v>
      </c>
      <c r="D5084" s="882">
        <v>1123.27</v>
      </c>
    </row>
    <row r="5085" spans="1:4" ht="13.5" x14ac:dyDescent="0.25">
      <c r="A5085" s="880" t="s">
        <v>3128</v>
      </c>
      <c r="B5085" s="881" t="s">
        <v>15219</v>
      </c>
      <c r="C5085" s="881" t="s">
        <v>15220</v>
      </c>
      <c r="D5085" s="882">
        <v>323.96000000000004</v>
      </c>
    </row>
    <row r="5086" spans="1:4" ht="13.5" x14ac:dyDescent="0.25">
      <c r="A5086" s="880" t="s">
        <v>3129</v>
      </c>
      <c r="B5086" s="881" t="s">
        <v>15221</v>
      </c>
      <c r="C5086" s="881" t="s">
        <v>15222</v>
      </c>
      <c r="D5086" s="882">
        <v>543.54999999999995</v>
      </c>
    </row>
    <row r="5087" spans="1:4" ht="13.5" x14ac:dyDescent="0.25">
      <c r="A5087" s="880" t="s">
        <v>3130</v>
      </c>
      <c r="B5087" s="881" t="s">
        <v>15223</v>
      </c>
      <c r="C5087" s="881" t="s">
        <v>15224</v>
      </c>
      <c r="D5087" s="882">
        <v>827.25</v>
      </c>
    </row>
    <row r="5088" spans="1:4" ht="13.5" x14ac:dyDescent="0.25">
      <c r="A5088" s="880" t="s">
        <v>3131</v>
      </c>
      <c r="B5088" s="881" t="s">
        <v>15225</v>
      </c>
      <c r="C5088" s="881" t="s">
        <v>15226</v>
      </c>
      <c r="D5088" s="882">
        <v>1037.18</v>
      </c>
    </row>
    <row r="5089" spans="1:4" ht="13.5" x14ac:dyDescent="0.25">
      <c r="A5089" s="880" t="s">
        <v>3132</v>
      </c>
      <c r="B5089" s="881" t="s">
        <v>15227</v>
      </c>
      <c r="C5089" s="881" t="s">
        <v>12062</v>
      </c>
      <c r="D5089" s="882">
        <v>9653.11</v>
      </c>
    </row>
    <row r="5090" spans="1:4" ht="13.5" x14ac:dyDescent="0.25">
      <c r="A5090" s="880" t="s">
        <v>3133</v>
      </c>
      <c r="B5090" s="881" t="s">
        <v>15228</v>
      </c>
      <c r="C5090" s="881" t="s">
        <v>15229</v>
      </c>
      <c r="D5090" s="882">
        <v>77069.45</v>
      </c>
    </row>
    <row r="5091" spans="1:4" ht="13.5" x14ac:dyDescent="0.25">
      <c r="A5091" s="880" t="s">
        <v>3134</v>
      </c>
      <c r="B5091" s="881" t="s">
        <v>15230</v>
      </c>
      <c r="C5091" s="881" t="s">
        <v>6388</v>
      </c>
      <c r="D5091" s="882">
        <v>11927.91</v>
      </c>
    </row>
    <row r="5092" spans="1:4" ht="13.5" x14ac:dyDescent="0.25">
      <c r="A5092" s="880" t="s">
        <v>3135</v>
      </c>
      <c r="B5092" s="881" t="s">
        <v>15231</v>
      </c>
      <c r="C5092" s="881" t="s">
        <v>15232</v>
      </c>
      <c r="D5092" s="882">
        <v>15042.58</v>
      </c>
    </row>
    <row r="5093" spans="1:4" ht="13.5" x14ac:dyDescent="0.25">
      <c r="A5093" s="880" t="s">
        <v>3136</v>
      </c>
      <c r="B5093" s="881" t="s">
        <v>15233</v>
      </c>
      <c r="C5093" s="881" t="s">
        <v>12038</v>
      </c>
      <c r="D5093" s="882">
        <v>21096.239999999998</v>
      </c>
    </row>
    <row r="5094" spans="1:4" ht="13.5" x14ac:dyDescent="0.25">
      <c r="A5094" s="880" t="s">
        <v>3137</v>
      </c>
      <c r="B5094" s="881" t="s">
        <v>15234</v>
      </c>
      <c r="C5094" s="881" t="s">
        <v>12040</v>
      </c>
      <c r="D5094" s="882">
        <v>24611.54</v>
      </c>
    </row>
    <row r="5095" spans="1:4" ht="13.5" x14ac:dyDescent="0.25">
      <c r="A5095" s="880" t="s">
        <v>3138</v>
      </c>
      <c r="B5095" s="881" t="s">
        <v>15235</v>
      </c>
      <c r="C5095" s="881" t="s">
        <v>15236</v>
      </c>
      <c r="D5095" s="882">
        <v>40144.160000000003</v>
      </c>
    </row>
    <row r="5096" spans="1:4" ht="13.5" x14ac:dyDescent="0.25">
      <c r="A5096" s="880" t="s">
        <v>3140</v>
      </c>
      <c r="B5096" s="881" t="s">
        <v>15237</v>
      </c>
      <c r="C5096" s="881" t="s">
        <v>3661</v>
      </c>
      <c r="D5096" s="882">
        <v>6679.5199999999995</v>
      </c>
    </row>
    <row r="5097" spans="1:4" ht="13.5" x14ac:dyDescent="0.25">
      <c r="A5097" s="880" t="s">
        <v>3141</v>
      </c>
      <c r="B5097" s="881" t="s">
        <v>15238</v>
      </c>
      <c r="C5097" s="881" t="s">
        <v>7935</v>
      </c>
      <c r="D5097" s="882">
        <v>7464.14</v>
      </c>
    </row>
    <row r="5098" spans="1:4" ht="13.5" x14ac:dyDescent="0.25">
      <c r="A5098" s="880" t="s">
        <v>3142</v>
      </c>
      <c r="B5098" s="881" t="s">
        <v>15239</v>
      </c>
      <c r="C5098" s="881" t="s">
        <v>15240</v>
      </c>
      <c r="D5098" s="882">
        <v>55054.19</v>
      </c>
    </row>
    <row r="5099" spans="1:4" ht="13.5" x14ac:dyDescent="0.25">
      <c r="A5099" s="880" t="s">
        <v>3143</v>
      </c>
      <c r="B5099" s="881" t="s">
        <v>1660</v>
      </c>
      <c r="C5099" s="881" t="s">
        <v>3144</v>
      </c>
      <c r="D5099" s="882">
        <v>0.12</v>
      </c>
    </row>
    <row r="5100" spans="1:4" ht="13.5" x14ac:dyDescent="0.25">
      <c r="A5100" s="880" t="s">
        <v>3145</v>
      </c>
      <c r="B5100" s="881" t="s">
        <v>2669</v>
      </c>
      <c r="C5100" s="881" t="s">
        <v>2034</v>
      </c>
      <c r="D5100" s="882">
        <v>0.36</v>
      </c>
    </row>
    <row r="5101" spans="1:4" ht="13.5" x14ac:dyDescent="0.25">
      <c r="A5101" s="880" t="s">
        <v>3147</v>
      </c>
      <c r="B5101" s="881" t="s">
        <v>5272</v>
      </c>
      <c r="C5101" s="881" t="s">
        <v>2224</v>
      </c>
      <c r="D5101" s="882">
        <v>9.49</v>
      </c>
    </row>
    <row r="5102" spans="1:4" ht="13.5" x14ac:dyDescent="0.25">
      <c r="A5102" s="880" t="s">
        <v>3149</v>
      </c>
      <c r="B5102" s="881" t="s">
        <v>1591</v>
      </c>
      <c r="C5102" s="881" t="s">
        <v>2224</v>
      </c>
      <c r="D5102" s="882">
        <v>9.19</v>
      </c>
    </row>
    <row r="5103" spans="1:4" ht="13.5" x14ac:dyDescent="0.25">
      <c r="A5103" s="880" t="s">
        <v>3151</v>
      </c>
      <c r="B5103" s="881" t="s">
        <v>9653</v>
      </c>
      <c r="C5103" s="881" t="s">
        <v>2340</v>
      </c>
      <c r="D5103" s="882">
        <v>10.23</v>
      </c>
    </row>
    <row r="5104" spans="1:4" ht="13.5" x14ac:dyDescent="0.25">
      <c r="A5104" s="880" t="s">
        <v>3153</v>
      </c>
      <c r="B5104" s="881" t="s">
        <v>5576</v>
      </c>
      <c r="C5104" s="881" t="s">
        <v>1972</v>
      </c>
      <c r="D5104" s="882">
        <v>14.93</v>
      </c>
    </row>
    <row r="5105" spans="1:4" ht="13.5" x14ac:dyDescent="0.25">
      <c r="A5105" s="880" t="s">
        <v>3155</v>
      </c>
      <c r="B5105" s="881" t="s">
        <v>1591</v>
      </c>
      <c r="C5105" s="881" t="s">
        <v>2224</v>
      </c>
      <c r="D5105" s="882">
        <v>9.19</v>
      </c>
    </row>
    <row r="5106" spans="1:4" ht="13.5" x14ac:dyDescent="0.25">
      <c r="A5106" s="880" t="s">
        <v>3156</v>
      </c>
      <c r="B5106" s="881" t="s">
        <v>9653</v>
      </c>
      <c r="C5106" s="881" t="s">
        <v>2340</v>
      </c>
      <c r="D5106" s="882">
        <v>10.23</v>
      </c>
    </row>
    <row r="5107" spans="1:4" ht="13.5" x14ac:dyDescent="0.25">
      <c r="A5107" s="880" t="s">
        <v>3157</v>
      </c>
      <c r="B5107" s="881" t="s">
        <v>5576</v>
      </c>
      <c r="C5107" s="881" t="s">
        <v>1972</v>
      </c>
      <c r="D5107" s="882">
        <v>14.93</v>
      </c>
    </row>
    <row r="5108" spans="1:4" ht="13.5" x14ac:dyDescent="0.25">
      <c r="A5108" s="880" t="s">
        <v>3158</v>
      </c>
      <c r="B5108" s="881" t="s">
        <v>3779</v>
      </c>
      <c r="C5108" s="881" t="s">
        <v>2224</v>
      </c>
      <c r="D5108" s="882">
        <v>14.13</v>
      </c>
    </row>
    <row r="5109" spans="1:4" ht="13.5" x14ac:dyDescent="0.25">
      <c r="A5109" s="880" t="s">
        <v>3160</v>
      </c>
      <c r="B5109" s="881" t="s">
        <v>11838</v>
      </c>
      <c r="C5109" s="881" t="s">
        <v>2340</v>
      </c>
      <c r="D5109" s="882">
        <v>16.040000000000003</v>
      </c>
    </row>
    <row r="5110" spans="1:4" ht="13.5" x14ac:dyDescent="0.25">
      <c r="A5110" s="880" t="s">
        <v>3162</v>
      </c>
      <c r="B5110" s="881" t="s">
        <v>3018</v>
      </c>
      <c r="C5110" s="881" t="s">
        <v>1972</v>
      </c>
      <c r="D5110" s="882">
        <v>19.05</v>
      </c>
    </row>
    <row r="5111" spans="1:4" ht="13.5" x14ac:dyDescent="0.25">
      <c r="A5111" s="880" t="s">
        <v>3164</v>
      </c>
      <c r="B5111" s="881" t="s">
        <v>3667</v>
      </c>
      <c r="C5111" s="881" t="s">
        <v>2224</v>
      </c>
      <c r="D5111" s="882">
        <v>11.54</v>
      </c>
    </row>
    <row r="5112" spans="1:4" ht="13.5" x14ac:dyDescent="0.25">
      <c r="A5112" s="880" t="s">
        <v>3166</v>
      </c>
      <c r="B5112" s="881" t="s">
        <v>3078</v>
      </c>
      <c r="C5112" s="881" t="s">
        <v>2340</v>
      </c>
      <c r="D5112" s="882">
        <v>10.02</v>
      </c>
    </row>
    <row r="5113" spans="1:4" ht="13.5" x14ac:dyDescent="0.25">
      <c r="A5113" s="880" t="s">
        <v>3168</v>
      </c>
      <c r="B5113" s="881" t="s">
        <v>15241</v>
      </c>
      <c r="C5113" s="881" t="s">
        <v>2340</v>
      </c>
      <c r="D5113" s="882">
        <v>12.39</v>
      </c>
    </row>
    <row r="5114" spans="1:4" ht="13.5" x14ac:dyDescent="0.25">
      <c r="A5114" s="880" t="s">
        <v>3169</v>
      </c>
      <c r="B5114" s="881" t="s">
        <v>6619</v>
      </c>
      <c r="C5114" s="881" t="s">
        <v>1972</v>
      </c>
      <c r="D5114" s="882">
        <v>18.25</v>
      </c>
    </row>
    <row r="5115" spans="1:4" ht="13.5" x14ac:dyDescent="0.25">
      <c r="A5115" s="880" t="s">
        <v>3171</v>
      </c>
      <c r="B5115" s="881" t="s">
        <v>6728</v>
      </c>
      <c r="C5115" s="881" t="s">
        <v>1972</v>
      </c>
      <c r="D5115" s="882">
        <v>12.689999999999998</v>
      </c>
    </row>
    <row r="5116" spans="1:4" ht="13.5" x14ac:dyDescent="0.25">
      <c r="A5116" s="880" t="s">
        <v>3173</v>
      </c>
      <c r="B5116" s="881" t="s">
        <v>1516</v>
      </c>
      <c r="C5116" s="881" t="s">
        <v>2224</v>
      </c>
      <c r="D5116" s="882">
        <v>8.58</v>
      </c>
    </row>
    <row r="5117" spans="1:4" ht="13.5" x14ac:dyDescent="0.25">
      <c r="A5117" s="880" t="s">
        <v>3174</v>
      </c>
      <c r="B5117" s="881" t="s">
        <v>2426</v>
      </c>
      <c r="C5117" s="881" t="s">
        <v>2340</v>
      </c>
      <c r="D5117" s="882">
        <v>11.580000000000002</v>
      </c>
    </row>
    <row r="5118" spans="1:4" ht="13.5" x14ac:dyDescent="0.25">
      <c r="A5118" s="880" t="s">
        <v>3175</v>
      </c>
      <c r="B5118" s="881" t="s">
        <v>9472</v>
      </c>
      <c r="C5118" s="881" t="s">
        <v>1972</v>
      </c>
      <c r="D5118" s="882">
        <v>14.39</v>
      </c>
    </row>
    <row r="5119" spans="1:4" ht="13.5" x14ac:dyDescent="0.25">
      <c r="A5119" s="880" t="s">
        <v>3177</v>
      </c>
      <c r="B5119" s="881" t="s">
        <v>3025</v>
      </c>
      <c r="C5119" s="881" t="s">
        <v>2224</v>
      </c>
      <c r="D5119" s="882">
        <v>8.49</v>
      </c>
    </row>
    <row r="5120" spans="1:4" ht="13.5" x14ac:dyDescent="0.25">
      <c r="A5120" s="880" t="s">
        <v>3179</v>
      </c>
      <c r="B5120" s="881" t="s">
        <v>5272</v>
      </c>
      <c r="C5120" s="881" t="s">
        <v>2340</v>
      </c>
      <c r="D5120" s="882">
        <v>8.9200000000000017</v>
      </c>
    </row>
    <row r="5121" spans="1:4" ht="13.5" x14ac:dyDescent="0.25">
      <c r="A5121" s="880" t="s">
        <v>3181</v>
      </c>
      <c r="B5121" s="881" t="s">
        <v>4063</v>
      </c>
      <c r="C5121" s="881" t="s">
        <v>1972</v>
      </c>
      <c r="D5121" s="882">
        <v>13.95</v>
      </c>
    </row>
    <row r="5122" spans="1:4" ht="13.5" x14ac:dyDescent="0.25">
      <c r="A5122" s="880" t="s">
        <v>3182</v>
      </c>
      <c r="B5122" s="881" t="s">
        <v>15242</v>
      </c>
      <c r="C5122" s="881" t="s">
        <v>8758</v>
      </c>
      <c r="D5122" s="882">
        <v>50.870000000000005</v>
      </c>
    </row>
    <row r="5123" spans="1:4" ht="13.5" x14ac:dyDescent="0.25">
      <c r="A5123" s="880" t="s">
        <v>3185</v>
      </c>
      <c r="B5123" s="881" t="s">
        <v>15243</v>
      </c>
      <c r="C5123" s="881" t="s">
        <v>8179</v>
      </c>
      <c r="D5123" s="882">
        <v>104.94</v>
      </c>
    </row>
    <row r="5124" spans="1:4" ht="13.5" x14ac:dyDescent="0.25">
      <c r="A5124" s="880" t="s">
        <v>3187</v>
      </c>
      <c r="B5124" s="881" t="s">
        <v>6843</v>
      </c>
      <c r="C5124" s="881" t="s">
        <v>3011</v>
      </c>
      <c r="D5124" s="882">
        <v>6.38</v>
      </c>
    </row>
    <row r="5125" spans="1:4" ht="13.5" x14ac:dyDescent="0.25">
      <c r="A5125" s="880" t="s">
        <v>3188</v>
      </c>
      <c r="B5125" s="881" t="s">
        <v>15244</v>
      </c>
      <c r="C5125" s="881" t="s">
        <v>15245</v>
      </c>
      <c r="D5125" s="882">
        <v>584.13</v>
      </c>
    </row>
    <row r="5126" spans="1:4" ht="13.5" x14ac:dyDescent="0.25">
      <c r="A5126" s="880" t="s">
        <v>3189</v>
      </c>
      <c r="B5126" s="881" t="s">
        <v>15246</v>
      </c>
      <c r="C5126" s="881" t="s">
        <v>5712</v>
      </c>
      <c r="D5126" s="882">
        <v>613.12</v>
      </c>
    </row>
    <row r="5127" spans="1:4" ht="13.5" x14ac:dyDescent="0.25">
      <c r="A5127" s="880" t="s">
        <v>3190</v>
      </c>
      <c r="B5127" s="881" t="s">
        <v>15247</v>
      </c>
      <c r="C5127" s="881" t="s">
        <v>15248</v>
      </c>
      <c r="D5127" s="882">
        <v>641.85</v>
      </c>
    </row>
    <row r="5128" spans="1:4" ht="13.5" x14ac:dyDescent="0.25">
      <c r="A5128" s="880" t="s">
        <v>3191</v>
      </c>
      <c r="B5128" s="881" t="s">
        <v>15249</v>
      </c>
      <c r="C5128" s="881" t="s">
        <v>7675</v>
      </c>
      <c r="D5128" s="882">
        <v>535.53</v>
      </c>
    </row>
    <row r="5129" spans="1:4" ht="13.5" x14ac:dyDescent="0.25">
      <c r="A5129" s="880" t="s">
        <v>3193</v>
      </c>
      <c r="B5129" s="881" t="s">
        <v>15250</v>
      </c>
      <c r="C5129" s="881" t="s">
        <v>8717</v>
      </c>
      <c r="D5129" s="882">
        <v>569.39</v>
      </c>
    </row>
    <row r="5130" spans="1:4" ht="13.5" x14ac:dyDescent="0.25">
      <c r="A5130" s="880" t="s">
        <v>3194</v>
      </c>
      <c r="B5130" s="881" t="s">
        <v>15251</v>
      </c>
      <c r="C5130" s="881" t="s">
        <v>5850</v>
      </c>
      <c r="D5130" s="882">
        <v>597.98</v>
      </c>
    </row>
    <row r="5131" spans="1:4" ht="13.5" x14ac:dyDescent="0.25">
      <c r="A5131" s="880" t="s">
        <v>3195</v>
      </c>
      <c r="B5131" s="881" t="s">
        <v>15252</v>
      </c>
      <c r="C5131" s="881" t="s">
        <v>9506</v>
      </c>
      <c r="D5131" s="882">
        <v>630.61</v>
      </c>
    </row>
    <row r="5132" spans="1:4" ht="13.5" x14ac:dyDescent="0.25">
      <c r="A5132" s="880" t="s">
        <v>3196</v>
      </c>
      <c r="B5132" s="881" t="s">
        <v>15253</v>
      </c>
      <c r="C5132" s="881" t="s">
        <v>15254</v>
      </c>
      <c r="D5132" s="882">
        <v>772.17000000000007</v>
      </c>
    </row>
    <row r="5133" spans="1:4" ht="13.5" x14ac:dyDescent="0.25">
      <c r="A5133" s="880" t="s">
        <v>3198</v>
      </c>
      <c r="B5133" s="881" t="s">
        <v>15255</v>
      </c>
      <c r="C5133" s="881" t="s">
        <v>15256</v>
      </c>
      <c r="D5133" s="882">
        <v>801.07</v>
      </c>
    </row>
    <row r="5134" spans="1:4" ht="13.5" x14ac:dyDescent="0.25">
      <c r="A5134" s="880" t="s">
        <v>3199</v>
      </c>
      <c r="B5134" s="881" t="s">
        <v>15257</v>
      </c>
      <c r="C5134" s="881" t="s">
        <v>4186</v>
      </c>
      <c r="D5134" s="882">
        <v>227.26000000000002</v>
      </c>
    </row>
    <row r="5135" spans="1:4" ht="13.5" x14ac:dyDescent="0.25">
      <c r="A5135" s="880" t="s">
        <v>3200</v>
      </c>
      <c r="B5135" s="881" t="s">
        <v>15258</v>
      </c>
      <c r="C5135" s="881" t="s">
        <v>4186</v>
      </c>
      <c r="D5135" s="882">
        <v>261.04000000000002</v>
      </c>
    </row>
    <row r="5136" spans="1:4" ht="13.5" x14ac:dyDescent="0.25">
      <c r="A5136" s="880" t="s">
        <v>3201</v>
      </c>
      <c r="B5136" s="881" t="s">
        <v>15259</v>
      </c>
      <c r="C5136" s="881" t="s">
        <v>4186</v>
      </c>
      <c r="D5136" s="882">
        <v>336.11</v>
      </c>
    </row>
    <row r="5137" spans="1:4" ht="13.5" x14ac:dyDescent="0.25">
      <c r="A5137" s="880" t="s">
        <v>3202</v>
      </c>
      <c r="B5137" s="881" t="s">
        <v>15260</v>
      </c>
      <c r="C5137" s="881" t="s">
        <v>4186</v>
      </c>
      <c r="D5137" s="882">
        <v>351.13</v>
      </c>
    </row>
    <row r="5138" spans="1:4" ht="13.5" x14ac:dyDescent="0.25">
      <c r="A5138" s="880" t="s">
        <v>3203</v>
      </c>
      <c r="B5138" s="881" t="s">
        <v>5125</v>
      </c>
      <c r="C5138" s="881" t="s">
        <v>12036</v>
      </c>
      <c r="D5138" s="882">
        <v>32.069999999999993</v>
      </c>
    </row>
    <row r="5139" spans="1:4" ht="13.5" x14ac:dyDescent="0.25">
      <c r="A5139" s="880" t="s">
        <v>3204</v>
      </c>
      <c r="B5139" s="881" t="s">
        <v>6113</v>
      </c>
      <c r="C5139" s="881" t="s">
        <v>12036</v>
      </c>
      <c r="D5139" s="882">
        <v>36.230000000000004</v>
      </c>
    </row>
    <row r="5140" spans="1:4" ht="13.5" x14ac:dyDescent="0.25">
      <c r="A5140" s="880" t="s">
        <v>3206</v>
      </c>
      <c r="B5140" s="881" t="s">
        <v>15261</v>
      </c>
      <c r="C5140" s="881" t="s">
        <v>12036</v>
      </c>
      <c r="D5140" s="882">
        <v>47.05</v>
      </c>
    </row>
    <row r="5141" spans="1:4" ht="13.5" x14ac:dyDescent="0.25">
      <c r="A5141" s="880" t="s">
        <v>3208</v>
      </c>
      <c r="B5141" s="881" t="s">
        <v>15262</v>
      </c>
      <c r="C5141" s="881" t="s">
        <v>12036</v>
      </c>
      <c r="D5141" s="882">
        <v>67.52000000000001</v>
      </c>
    </row>
    <row r="5142" spans="1:4" ht="13.5" x14ac:dyDescent="0.25">
      <c r="A5142" s="880" t="s">
        <v>3209</v>
      </c>
      <c r="B5142" s="881" t="s">
        <v>15263</v>
      </c>
      <c r="C5142" s="881" t="s">
        <v>5541</v>
      </c>
      <c r="D5142" s="882">
        <v>81.209999999999994</v>
      </c>
    </row>
    <row r="5143" spans="1:4" ht="13.5" x14ac:dyDescent="0.25">
      <c r="A5143" s="880" t="s">
        <v>3210</v>
      </c>
      <c r="B5143" s="881" t="s">
        <v>15264</v>
      </c>
      <c r="C5143" s="881" t="s">
        <v>5541</v>
      </c>
      <c r="D5143" s="882">
        <v>121.72000000000001</v>
      </c>
    </row>
    <row r="5144" spans="1:4" ht="13.5" x14ac:dyDescent="0.25">
      <c r="A5144" s="880" t="s">
        <v>942</v>
      </c>
      <c r="B5144" s="881" t="s">
        <v>15265</v>
      </c>
      <c r="C5144" s="881" t="s">
        <v>7189</v>
      </c>
      <c r="D5144" s="882">
        <v>14.740000000000002</v>
      </c>
    </row>
    <row r="5145" spans="1:4" ht="13.5" x14ac:dyDescent="0.25">
      <c r="A5145" s="880" t="s">
        <v>3213</v>
      </c>
      <c r="B5145" s="881" t="s">
        <v>15266</v>
      </c>
      <c r="C5145" s="881" t="s">
        <v>3176</v>
      </c>
      <c r="D5145" s="882">
        <v>28.240000000000002</v>
      </c>
    </row>
    <row r="5146" spans="1:4" ht="13.5" x14ac:dyDescent="0.25">
      <c r="A5146" s="880" t="s">
        <v>3216</v>
      </c>
      <c r="B5146" s="881" t="s">
        <v>15267</v>
      </c>
      <c r="C5146" s="881" t="s">
        <v>15268</v>
      </c>
      <c r="D5146" s="882">
        <v>18.619999999999997</v>
      </c>
    </row>
    <row r="5147" spans="1:4" ht="13.5" x14ac:dyDescent="0.25">
      <c r="A5147" s="880" t="s">
        <v>3217</v>
      </c>
      <c r="B5147" s="881" t="s">
        <v>15269</v>
      </c>
      <c r="C5147" s="881" t="s">
        <v>2148</v>
      </c>
      <c r="D5147" s="882">
        <v>80.710000000000008</v>
      </c>
    </row>
    <row r="5148" spans="1:4" ht="13.5" x14ac:dyDescent="0.25">
      <c r="A5148" s="880" t="s">
        <v>3219</v>
      </c>
      <c r="B5148" s="881" t="s">
        <v>15267</v>
      </c>
      <c r="C5148" s="881" t="s">
        <v>15268</v>
      </c>
      <c r="D5148" s="882">
        <v>18.619999999999997</v>
      </c>
    </row>
    <row r="5149" spans="1:4" ht="13.5" x14ac:dyDescent="0.25">
      <c r="A5149" s="880" t="s">
        <v>3220</v>
      </c>
      <c r="B5149" s="881" t="s">
        <v>13811</v>
      </c>
      <c r="C5149" s="881" t="s">
        <v>7362</v>
      </c>
      <c r="D5149" s="882">
        <v>20.380000000000003</v>
      </c>
    </row>
    <row r="5150" spans="1:4" ht="13.5" x14ac:dyDescent="0.25">
      <c r="A5150" s="880" t="s">
        <v>3222</v>
      </c>
      <c r="B5150" s="881" t="s">
        <v>15267</v>
      </c>
      <c r="C5150" s="881" t="s">
        <v>15268</v>
      </c>
      <c r="D5150" s="882">
        <v>18.619999999999997</v>
      </c>
    </row>
    <row r="5151" spans="1:4" ht="13.5" x14ac:dyDescent="0.25">
      <c r="A5151" s="880" t="s">
        <v>3223</v>
      </c>
      <c r="B5151" s="881" t="s">
        <v>7487</v>
      </c>
      <c r="C5151" s="881" t="s">
        <v>2810</v>
      </c>
      <c r="D5151" s="882">
        <v>24.59</v>
      </c>
    </row>
    <row r="5152" spans="1:4" ht="13.5" x14ac:dyDescent="0.25">
      <c r="A5152" s="880" t="s">
        <v>3225</v>
      </c>
      <c r="B5152" s="881" t="s">
        <v>2549</v>
      </c>
      <c r="C5152" s="881" t="s">
        <v>2005</v>
      </c>
      <c r="D5152" s="882">
        <v>17.22</v>
      </c>
    </row>
    <row r="5153" spans="1:4" ht="13.5" x14ac:dyDescent="0.25">
      <c r="A5153" s="880" t="s">
        <v>3227</v>
      </c>
      <c r="B5153" s="881" t="s">
        <v>15270</v>
      </c>
      <c r="C5153" s="881" t="s">
        <v>2050</v>
      </c>
      <c r="D5153" s="882">
        <v>131.51</v>
      </c>
    </row>
    <row r="5154" spans="1:4" ht="13.5" x14ac:dyDescent="0.25">
      <c r="A5154" s="880" t="s">
        <v>3228</v>
      </c>
      <c r="B5154" s="881" t="s">
        <v>15271</v>
      </c>
      <c r="C5154" s="881" t="s">
        <v>8785</v>
      </c>
      <c r="D5154" s="882">
        <v>21.860000000000003</v>
      </c>
    </row>
    <row r="5155" spans="1:4" ht="13.5" x14ac:dyDescent="0.25">
      <c r="A5155" s="880" t="s">
        <v>3230</v>
      </c>
      <c r="B5155" s="881" t="s">
        <v>6514</v>
      </c>
      <c r="C5155" s="881" t="s">
        <v>2833</v>
      </c>
      <c r="D5155" s="882">
        <v>13.27</v>
      </c>
    </row>
    <row r="5156" spans="1:4" ht="13.5" x14ac:dyDescent="0.25">
      <c r="A5156" s="880" t="s">
        <v>3231</v>
      </c>
      <c r="B5156" s="881" t="s">
        <v>7447</v>
      </c>
      <c r="C5156" s="881" t="s">
        <v>2335</v>
      </c>
      <c r="D5156" s="882">
        <v>7.16</v>
      </c>
    </row>
    <row r="5157" spans="1:4" ht="13.5" x14ac:dyDescent="0.25">
      <c r="A5157" s="880" t="s">
        <v>3233</v>
      </c>
      <c r="B5157" s="881" t="s">
        <v>8113</v>
      </c>
      <c r="C5157" s="881" t="s">
        <v>2335</v>
      </c>
      <c r="D5157" s="882">
        <v>10.879999999999999</v>
      </c>
    </row>
    <row r="5158" spans="1:4" ht="13.5" x14ac:dyDescent="0.25">
      <c r="A5158" s="880" t="s">
        <v>3234</v>
      </c>
      <c r="B5158" s="881" t="s">
        <v>3642</v>
      </c>
      <c r="C5158" s="881" t="s">
        <v>2335</v>
      </c>
      <c r="D5158" s="882">
        <v>13.29</v>
      </c>
    </row>
    <row r="5159" spans="1:4" ht="13.5" x14ac:dyDescent="0.25">
      <c r="A5159" s="880" t="s">
        <v>3236</v>
      </c>
      <c r="B5159" s="881" t="s">
        <v>4793</v>
      </c>
      <c r="C5159" s="881" t="s">
        <v>4396</v>
      </c>
      <c r="D5159" s="882">
        <v>19.57</v>
      </c>
    </row>
    <row r="5160" spans="1:4" ht="13.5" x14ac:dyDescent="0.25">
      <c r="A5160" s="880" t="s">
        <v>3238</v>
      </c>
      <c r="B5160" s="881" t="s">
        <v>12591</v>
      </c>
      <c r="C5160" s="881" t="s">
        <v>6176</v>
      </c>
      <c r="D5160" s="882">
        <v>22.95</v>
      </c>
    </row>
    <row r="5161" spans="1:4" ht="13.5" x14ac:dyDescent="0.25">
      <c r="A5161" s="880" t="s">
        <v>3239</v>
      </c>
      <c r="B5161" s="881" t="s">
        <v>1453</v>
      </c>
      <c r="C5161" s="881" t="s">
        <v>4689</v>
      </c>
      <c r="D5161" s="882">
        <v>30.950000000000003</v>
      </c>
    </row>
    <row r="5162" spans="1:4" ht="13.5" x14ac:dyDescent="0.25">
      <c r="A5162" s="880" t="s">
        <v>3241</v>
      </c>
      <c r="B5162" s="881" t="s">
        <v>15272</v>
      </c>
      <c r="C5162" s="881" t="s">
        <v>4862</v>
      </c>
      <c r="D5162" s="882">
        <v>44.980000000000004</v>
      </c>
    </row>
    <row r="5163" spans="1:4" ht="13.5" x14ac:dyDescent="0.25">
      <c r="A5163" s="880" t="s">
        <v>3242</v>
      </c>
      <c r="B5163" s="881" t="s">
        <v>15273</v>
      </c>
      <c r="C5163" s="881" t="s">
        <v>1752</v>
      </c>
      <c r="D5163" s="882">
        <v>53.63000000000001</v>
      </c>
    </row>
    <row r="5164" spans="1:4" ht="13.5" x14ac:dyDescent="0.25">
      <c r="A5164" s="880" t="s">
        <v>3244</v>
      </c>
      <c r="B5164" s="881" t="s">
        <v>15274</v>
      </c>
      <c r="C5164" s="881" t="s">
        <v>3494</v>
      </c>
      <c r="D5164" s="882">
        <v>80.759999999999991</v>
      </c>
    </row>
    <row r="5165" spans="1:4" ht="13.5" x14ac:dyDescent="0.25">
      <c r="A5165" s="880" t="s">
        <v>3245</v>
      </c>
      <c r="B5165" s="881" t="s">
        <v>15275</v>
      </c>
      <c r="C5165" s="881" t="s">
        <v>11909</v>
      </c>
      <c r="D5165" s="882">
        <v>67.66</v>
      </c>
    </row>
    <row r="5166" spans="1:4" ht="13.5" x14ac:dyDescent="0.25">
      <c r="A5166" s="880" t="s">
        <v>3246</v>
      </c>
      <c r="B5166" s="881" t="s">
        <v>15276</v>
      </c>
      <c r="C5166" s="881" t="s">
        <v>3494</v>
      </c>
      <c r="D5166" s="882">
        <v>41.4</v>
      </c>
    </row>
    <row r="5167" spans="1:4" ht="13.5" x14ac:dyDescent="0.25">
      <c r="A5167" s="880" t="s">
        <v>3247</v>
      </c>
      <c r="B5167" s="881" t="s">
        <v>13964</v>
      </c>
      <c r="C5167" s="881" t="s">
        <v>15277</v>
      </c>
      <c r="D5167" s="882">
        <v>12.410000000000004</v>
      </c>
    </row>
    <row r="5168" spans="1:4" ht="13.5" x14ac:dyDescent="0.25">
      <c r="A5168" s="880" t="s">
        <v>3248</v>
      </c>
      <c r="B5168" s="881" t="s">
        <v>15278</v>
      </c>
      <c r="C5168" s="881" t="s">
        <v>15279</v>
      </c>
      <c r="D5168" s="882">
        <v>521.38</v>
      </c>
    </row>
    <row r="5169" spans="1:4" ht="13.5" x14ac:dyDescent="0.25">
      <c r="A5169" s="880" t="s">
        <v>3249</v>
      </c>
      <c r="B5169" s="881" t="s">
        <v>15280</v>
      </c>
      <c r="C5169" s="881" t="s">
        <v>15281</v>
      </c>
      <c r="D5169" s="882">
        <v>566.72</v>
      </c>
    </row>
    <row r="5170" spans="1:4" ht="13.5" x14ac:dyDescent="0.25">
      <c r="A5170" s="880" t="s">
        <v>3250</v>
      </c>
      <c r="B5170" s="881" t="s">
        <v>15282</v>
      </c>
      <c r="C5170" s="881" t="s">
        <v>15283</v>
      </c>
      <c r="D5170" s="882">
        <v>612.04999999999995</v>
      </c>
    </row>
    <row r="5171" spans="1:4" ht="13.5" x14ac:dyDescent="0.25">
      <c r="A5171" s="880" t="s">
        <v>3251</v>
      </c>
      <c r="B5171" s="881" t="s">
        <v>15284</v>
      </c>
      <c r="C5171" s="881" t="s">
        <v>15285</v>
      </c>
      <c r="D5171" s="882">
        <v>659.54</v>
      </c>
    </row>
    <row r="5172" spans="1:4" ht="13.5" x14ac:dyDescent="0.25">
      <c r="A5172" s="880" t="s">
        <v>3252</v>
      </c>
      <c r="B5172" s="881" t="s">
        <v>15284</v>
      </c>
      <c r="C5172" s="881" t="s">
        <v>15285</v>
      </c>
      <c r="D5172" s="882">
        <v>659.54</v>
      </c>
    </row>
    <row r="5173" spans="1:4" ht="13.5" x14ac:dyDescent="0.25">
      <c r="A5173" s="880" t="s">
        <v>3253</v>
      </c>
      <c r="B5173" s="881" t="s">
        <v>15286</v>
      </c>
      <c r="C5173" s="881" t="s">
        <v>8400</v>
      </c>
      <c r="D5173" s="882">
        <v>663.08</v>
      </c>
    </row>
    <row r="5174" spans="1:4" ht="13.5" x14ac:dyDescent="0.25">
      <c r="A5174" s="880" t="s">
        <v>3254</v>
      </c>
      <c r="B5174" s="881" t="s">
        <v>15287</v>
      </c>
      <c r="C5174" s="881" t="s">
        <v>15288</v>
      </c>
      <c r="D5174" s="882">
        <v>753.75</v>
      </c>
    </row>
    <row r="5175" spans="1:4" ht="13.5" x14ac:dyDescent="0.25">
      <c r="A5175" s="880" t="s">
        <v>3255</v>
      </c>
      <c r="B5175" s="881" t="s">
        <v>12016</v>
      </c>
      <c r="C5175" s="881" t="s">
        <v>3969</v>
      </c>
      <c r="D5175" s="882">
        <v>21.910000000000004</v>
      </c>
    </row>
    <row r="5176" spans="1:4" ht="13.5" x14ac:dyDescent="0.25">
      <c r="A5176" s="880" t="s">
        <v>3256</v>
      </c>
      <c r="B5176" s="881" t="s">
        <v>15289</v>
      </c>
      <c r="C5176" s="881" t="s">
        <v>15290</v>
      </c>
      <c r="D5176" s="882">
        <v>27.389999999999993</v>
      </c>
    </row>
    <row r="5177" spans="1:4" ht="13.5" x14ac:dyDescent="0.25">
      <c r="A5177" s="880" t="s">
        <v>3258</v>
      </c>
      <c r="B5177" s="881" t="s">
        <v>15291</v>
      </c>
      <c r="C5177" s="881" t="s">
        <v>1557</v>
      </c>
      <c r="D5177" s="882">
        <v>272.03000000000003</v>
      </c>
    </row>
    <row r="5178" spans="1:4" ht="13.5" x14ac:dyDescent="0.25">
      <c r="A5178" s="880" t="s">
        <v>3259</v>
      </c>
      <c r="B5178" s="881" t="s">
        <v>15292</v>
      </c>
      <c r="C5178" s="881" t="s">
        <v>15293</v>
      </c>
      <c r="D5178" s="882">
        <v>317.37</v>
      </c>
    </row>
    <row r="5179" spans="1:4" ht="13.5" x14ac:dyDescent="0.25">
      <c r="A5179" s="880" t="s">
        <v>3260</v>
      </c>
      <c r="B5179" s="881" t="s">
        <v>15294</v>
      </c>
      <c r="C5179" s="881" t="s">
        <v>15295</v>
      </c>
      <c r="D5179" s="882">
        <v>385.37</v>
      </c>
    </row>
    <row r="5180" spans="1:4" ht="13.5" x14ac:dyDescent="0.25">
      <c r="A5180" s="880" t="s">
        <v>3261</v>
      </c>
      <c r="B5180" s="881" t="s">
        <v>15296</v>
      </c>
      <c r="C5180" s="881" t="s">
        <v>7762</v>
      </c>
      <c r="D5180" s="882">
        <v>430.70999999999992</v>
      </c>
    </row>
    <row r="5181" spans="1:4" ht="13.5" x14ac:dyDescent="0.25">
      <c r="A5181" s="880" t="s">
        <v>3262</v>
      </c>
      <c r="B5181" s="881" t="s">
        <v>15297</v>
      </c>
      <c r="C5181" s="881" t="s">
        <v>1736</v>
      </c>
      <c r="D5181" s="882">
        <v>453.38</v>
      </c>
    </row>
    <row r="5182" spans="1:4" ht="13.5" x14ac:dyDescent="0.25">
      <c r="A5182" s="880" t="s">
        <v>3263</v>
      </c>
      <c r="B5182" s="881" t="s">
        <v>15298</v>
      </c>
      <c r="C5182" s="881" t="s">
        <v>15299</v>
      </c>
      <c r="D5182" s="882">
        <v>498.70999999999992</v>
      </c>
    </row>
    <row r="5183" spans="1:4" ht="13.5" x14ac:dyDescent="0.25">
      <c r="A5183" s="880" t="s">
        <v>3264</v>
      </c>
      <c r="B5183" s="881" t="s">
        <v>2819</v>
      </c>
      <c r="C5183" s="881" t="s">
        <v>1758</v>
      </c>
      <c r="D5183" s="882">
        <v>6.6499999999999986</v>
      </c>
    </row>
    <row r="5184" spans="1:4" ht="13.5" x14ac:dyDescent="0.25">
      <c r="A5184" s="880" t="s">
        <v>3265</v>
      </c>
      <c r="B5184" s="881" t="s">
        <v>15300</v>
      </c>
      <c r="C5184" s="881" t="s">
        <v>12555</v>
      </c>
      <c r="D5184" s="882">
        <v>215.35999999999996</v>
      </c>
    </row>
    <row r="5185" spans="1:4" ht="13.5" x14ac:dyDescent="0.25">
      <c r="A5185" s="880" t="s">
        <v>3266</v>
      </c>
      <c r="B5185" s="881" t="s">
        <v>15301</v>
      </c>
      <c r="C5185" s="881" t="s">
        <v>15302</v>
      </c>
      <c r="D5185" s="882">
        <v>226.69</v>
      </c>
    </row>
    <row r="5186" spans="1:4" ht="13.5" x14ac:dyDescent="0.25">
      <c r="A5186" s="880" t="s">
        <v>3267</v>
      </c>
      <c r="B5186" s="881" t="s">
        <v>15303</v>
      </c>
      <c r="C5186" s="881" t="s">
        <v>15304</v>
      </c>
      <c r="D5186" s="882">
        <v>258.43</v>
      </c>
    </row>
    <row r="5187" spans="1:4" ht="13.5" x14ac:dyDescent="0.25">
      <c r="A5187" s="880" t="s">
        <v>3269</v>
      </c>
      <c r="B5187" s="881" t="s">
        <v>13441</v>
      </c>
      <c r="C5187" s="881" t="s">
        <v>4505</v>
      </c>
      <c r="D5187" s="882">
        <v>8.2199999999999989</v>
      </c>
    </row>
    <row r="5188" spans="1:4" ht="13.5" x14ac:dyDescent="0.25">
      <c r="A5188" s="880" t="s">
        <v>3272</v>
      </c>
      <c r="B5188" s="881" t="s">
        <v>6681</v>
      </c>
      <c r="C5188" s="881" t="s">
        <v>7473</v>
      </c>
      <c r="D5188" s="882">
        <v>9.3100000000000023</v>
      </c>
    </row>
    <row r="5189" spans="1:4" ht="13.5" x14ac:dyDescent="0.25">
      <c r="A5189" s="880" t="s">
        <v>3274</v>
      </c>
      <c r="B5189" s="881" t="s">
        <v>15305</v>
      </c>
      <c r="C5189" s="881" t="s">
        <v>15306</v>
      </c>
      <c r="D5189" s="882">
        <v>99.75</v>
      </c>
    </row>
    <row r="5190" spans="1:4" ht="13.5" x14ac:dyDescent="0.25">
      <c r="A5190" s="880" t="s">
        <v>3275</v>
      </c>
      <c r="B5190" s="881" t="s">
        <v>15307</v>
      </c>
      <c r="C5190" s="881" t="s">
        <v>15308</v>
      </c>
      <c r="D5190" s="882">
        <v>129.22</v>
      </c>
    </row>
    <row r="5191" spans="1:4" ht="13.5" x14ac:dyDescent="0.25">
      <c r="A5191" s="880" t="s">
        <v>3276</v>
      </c>
      <c r="B5191" s="881" t="s">
        <v>15309</v>
      </c>
      <c r="C5191" s="881" t="s">
        <v>12682</v>
      </c>
      <c r="D5191" s="882">
        <v>151.88</v>
      </c>
    </row>
    <row r="5192" spans="1:4" ht="13.5" x14ac:dyDescent="0.25">
      <c r="A5192" s="880" t="s">
        <v>3277</v>
      </c>
      <c r="B5192" s="881" t="s">
        <v>15310</v>
      </c>
      <c r="C5192" s="881" t="s">
        <v>12934</v>
      </c>
      <c r="D5192" s="882">
        <v>165.49</v>
      </c>
    </row>
    <row r="5193" spans="1:4" ht="13.5" x14ac:dyDescent="0.25">
      <c r="A5193" s="880" t="s">
        <v>3279</v>
      </c>
      <c r="B5193" s="881" t="s">
        <v>15311</v>
      </c>
      <c r="C5193" s="881" t="s">
        <v>15312</v>
      </c>
      <c r="D5193" s="882">
        <v>181.35</v>
      </c>
    </row>
    <row r="5194" spans="1:4" ht="13.5" x14ac:dyDescent="0.25">
      <c r="A5194" s="880" t="s">
        <v>3281</v>
      </c>
      <c r="B5194" s="881" t="s">
        <v>15313</v>
      </c>
      <c r="C5194" s="881" t="s">
        <v>13505</v>
      </c>
      <c r="D5194" s="882">
        <v>199.49</v>
      </c>
    </row>
    <row r="5195" spans="1:4" ht="13.5" x14ac:dyDescent="0.25">
      <c r="A5195" s="880" t="s">
        <v>3282</v>
      </c>
      <c r="B5195" s="881" t="s">
        <v>2454</v>
      </c>
      <c r="C5195" s="881" t="s">
        <v>2123</v>
      </c>
      <c r="D5195" s="882">
        <v>6.18</v>
      </c>
    </row>
    <row r="5196" spans="1:4" ht="13.5" x14ac:dyDescent="0.25">
      <c r="A5196" s="880" t="s">
        <v>3284</v>
      </c>
      <c r="B5196" s="881" t="s">
        <v>3769</v>
      </c>
      <c r="C5196" s="881" t="s">
        <v>1654</v>
      </c>
      <c r="D5196" s="882">
        <v>1.1300000000000001</v>
      </c>
    </row>
    <row r="5197" spans="1:4" ht="13.5" x14ac:dyDescent="0.25">
      <c r="A5197" s="880" t="s">
        <v>3287</v>
      </c>
      <c r="B5197" s="881" t="s">
        <v>7136</v>
      </c>
      <c r="C5197" s="881" t="s">
        <v>3069</v>
      </c>
      <c r="D5197" s="882">
        <v>9.870000000000001</v>
      </c>
    </row>
    <row r="5198" spans="1:4" ht="13.5" x14ac:dyDescent="0.25">
      <c r="A5198" s="880" t="s">
        <v>3289</v>
      </c>
      <c r="B5198" s="881" t="s">
        <v>8379</v>
      </c>
      <c r="C5198" s="881" t="s">
        <v>3019</v>
      </c>
      <c r="D5198" s="882">
        <v>12.219999999999999</v>
      </c>
    </row>
    <row r="5199" spans="1:4" ht="13.5" x14ac:dyDescent="0.25">
      <c r="A5199" s="880" t="s">
        <v>3291</v>
      </c>
      <c r="B5199" s="881" t="s">
        <v>13464</v>
      </c>
      <c r="C5199" s="881" t="s">
        <v>2318</v>
      </c>
      <c r="D5199" s="882">
        <v>15</v>
      </c>
    </row>
    <row r="5200" spans="1:4" ht="13.5" x14ac:dyDescent="0.25">
      <c r="A5200" s="880" t="s">
        <v>3293</v>
      </c>
      <c r="B5200" s="881" t="s">
        <v>15314</v>
      </c>
      <c r="C5200" s="881" t="s">
        <v>6269</v>
      </c>
      <c r="D5200" s="882">
        <v>17.72</v>
      </c>
    </row>
    <row r="5201" spans="1:4" ht="13.5" x14ac:dyDescent="0.25">
      <c r="A5201" s="880" t="s">
        <v>3295</v>
      </c>
      <c r="B5201" s="881" t="s">
        <v>15315</v>
      </c>
      <c r="C5201" s="881" t="s">
        <v>7232</v>
      </c>
      <c r="D5201" s="882">
        <v>21.400000000000002</v>
      </c>
    </row>
    <row r="5202" spans="1:4" ht="13.5" x14ac:dyDescent="0.25">
      <c r="A5202" s="880" t="s">
        <v>3297</v>
      </c>
      <c r="B5202" s="881" t="s">
        <v>15316</v>
      </c>
      <c r="C5202" s="881" t="s">
        <v>3074</v>
      </c>
      <c r="D5202" s="882">
        <v>23.46</v>
      </c>
    </row>
    <row r="5203" spans="1:4" ht="13.5" x14ac:dyDescent="0.25">
      <c r="A5203" s="880" t="s">
        <v>3299</v>
      </c>
      <c r="B5203" s="881" t="s">
        <v>2787</v>
      </c>
      <c r="C5203" s="881" t="s">
        <v>14159</v>
      </c>
      <c r="D5203" s="882">
        <v>27.46</v>
      </c>
    </row>
    <row r="5204" spans="1:4" ht="13.5" x14ac:dyDescent="0.25">
      <c r="A5204" s="880" t="s">
        <v>3302</v>
      </c>
      <c r="B5204" s="881" t="s">
        <v>3218</v>
      </c>
      <c r="C5204" s="881" t="s">
        <v>6516</v>
      </c>
      <c r="D5204" s="882">
        <v>32.58</v>
      </c>
    </row>
    <row r="5205" spans="1:4" ht="13.5" x14ac:dyDescent="0.25">
      <c r="A5205" s="880" t="s">
        <v>3303</v>
      </c>
      <c r="B5205" s="881" t="s">
        <v>2324</v>
      </c>
      <c r="C5205" s="881" t="s">
        <v>2719</v>
      </c>
      <c r="D5205" s="882">
        <v>1.43</v>
      </c>
    </row>
    <row r="5206" spans="1:4" ht="13.5" x14ac:dyDescent="0.25">
      <c r="A5206" s="880" t="s">
        <v>3306</v>
      </c>
      <c r="B5206" s="881" t="s">
        <v>4317</v>
      </c>
      <c r="C5206" s="881" t="s">
        <v>3891</v>
      </c>
      <c r="D5206" s="882">
        <v>2.9699999999999998</v>
      </c>
    </row>
    <row r="5207" spans="1:4" ht="13.5" x14ac:dyDescent="0.25">
      <c r="A5207" s="880" t="s">
        <v>3309</v>
      </c>
      <c r="B5207" s="881" t="s">
        <v>4699</v>
      </c>
      <c r="C5207" s="881" t="s">
        <v>2308</v>
      </c>
      <c r="D5207" s="882">
        <v>3.79</v>
      </c>
    </row>
    <row r="5208" spans="1:4" ht="13.5" x14ac:dyDescent="0.25">
      <c r="A5208" s="880" t="s">
        <v>3311</v>
      </c>
      <c r="B5208" s="881" t="s">
        <v>2770</v>
      </c>
      <c r="C5208" s="881" t="s">
        <v>5447</v>
      </c>
      <c r="D5208" s="882">
        <v>4.68</v>
      </c>
    </row>
    <row r="5209" spans="1:4" ht="13.5" x14ac:dyDescent="0.25">
      <c r="A5209" s="880" t="s">
        <v>3314</v>
      </c>
      <c r="B5209" s="881" t="s">
        <v>6571</v>
      </c>
      <c r="C5209" s="881" t="s">
        <v>2005</v>
      </c>
      <c r="D5209" s="882">
        <v>5.41</v>
      </c>
    </row>
    <row r="5210" spans="1:4" ht="13.5" x14ac:dyDescent="0.25">
      <c r="A5210" s="880" t="s">
        <v>3316</v>
      </c>
      <c r="B5210" s="881" t="s">
        <v>2647</v>
      </c>
      <c r="C5210" s="881" t="s">
        <v>8836</v>
      </c>
      <c r="D5210" s="882">
        <v>6.5200000000000005</v>
      </c>
    </row>
    <row r="5211" spans="1:4" ht="13.5" x14ac:dyDescent="0.25">
      <c r="A5211" s="880" t="s">
        <v>3319</v>
      </c>
      <c r="B5211" s="881" t="s">
        <v>9631</v>
      </c>
      <c r="C5211" s="881" t="s">
        <v>7453</v>
      </c>
      <c r="D5211" s="882">
        <v>7.1700000000000008</v>
      </c>
    </row>
    <row r="5212" spans="1:4" ht="13.5" x14ac:dyDescent="0.25">
      <c r="A5212" s="880" t="s">
        <v>3321</v>
      </c>
      <c r="B5212" s="881" t="s">
        <v>3822</v>
      </c>
      <c r="C5212" s="881" t="s">
        <v>6396</v>
      </c>
      <c r="D5212" s="882">
        <v>8.61</v>
      </c>
    </row>
    <row r="5213" spans="1:4" ht="13.5" x14ac:dyDescent="0.25">
      <c r="A5213" s="880" t="s">
        <v>3324</v>
      </c>
      <c r="B5213" s="881" t="s">
        <v>1951</v>
      </c>
      <c r="C5213" s="881" t="s">
        <v>2299</v>
      </c>
      <c r="D5213" s="882">
        <v>0.4</v>
      </c>
    </row>
    <row r="5214" spans="1:4" ht="13.5" x14ac:dyDescent="0.25">
      <c r="A5214" s="880" t="s">
        <v>3326</v>
      </c>
      <c r="B5214" s="881" t="s">
        <v>12214</v>
      </c>
      <c r="C5214" s="881" t="s">
        <v>2142</v>
      </c>
      <c r="D5214" s="882">
        <v>3.04</v>
      </c>
    </row>
    <row r="5215" spans="1:4" ht="13.5" x14ac:dyDescent="0.25">
      <c r="A5215" s="880" t="s">
        <v>3327</v>
      </c>
      <c r="B5215" s="881" t="s">
        <v>4838</v>
      </c>
      <c r="C5215" s="881" t="s">
        <v>2397</v>
      </c>
      <c r="D5215" s="882">
        <v>3.5300000000000011</v>
      </c>
    </row>
    <row r="5216" spans="1:4" ht="13.5" x14ac:dyDescent="0.25">
      <c r="A5216" s="880" t="s">
        <v>3328</v>
      </c>
      <c r="B5216" s="881" t="s">
        <v>12221</v>
      </c>
      <c r="C5216" s="881" t="s">
        <v>4881</v>
      </c>
      <c r="D5216" s="882">
        <v>3.8999999999999995</v>
      </c>
    </row>
    <row r="5217" spans="1:4" ht="13.5" x14ac:dyDescent="0.25">
      <c r="A5217" s="880" t="s">
        <v>3330</v>
      </c>
      <c r="B5217" s="881" t="s">
        <v>3212</v>
      </c>
      <c r="C5217" s="881" t="s">
        <v>2708</v>
      </c>
      <c r="D5217" s="882">
        <v>4.3500000000000005</v>
      </c>
    </row>
    <row r="5218" spans="1:4" ht="13.5" x14ac:dyDescent="0.25">
      <c r="A5218" s="880" t="s">
        <v>3333</v>
      </c>
      <c r="B5218" s="881" t="s">
        <v>8227</v>
      </c>
      <c r="C5218" s="881" t="s">
        <v>1527</v>
      </c>
      <c r="D5218" s="882">
        <v>4.7700000000000005</v>
      </c>
    </row>
    <row r="5219" spans="1:4" ht="13.5" x14ac:dyDescent="0.25">
      <c r="A5219" s="880" t="s">
        <v>3336</v>
      </c>
      <c r="B5219" s="881" t="s">
        <v>5489</v>
      </c>
      <c r="C5219" s="881" t="s">
        <v>1958</v>
      </c>
      <c r="D5219" s="882">
        <v>5.1000000000000005</v>
      </c>
    </row>
    <row r="5220" spans="1:4" ht="13.5" x14ac:dyDescent="0.25">
      <c r="A5220" s="880" t="s">
        <v>3338</v>
      </c>
      <c r="B5220" s="881" t="s">
        <v>4251</v>
      </c>
      <c r="C5220" s="881" t="s">
        <v>2319</v>
      </c>
      <c r="D5220" s="882">
        <v>0.54</v>
      </c>
    </row>
    <row r="5221" spans="1:4" ht="13.5" x14ac:dyDescent="0.25">
      <c r="A5221" s="880" t="s">
        <v>3339</v>
      </c>
      <c r="B5221" s="881" t="s">
        <v>6421</v>
      </c>
      <c r="C5221" s="881" t="s">
        <v>3340</v>
      </c>
      <c r="D5221" s="882">
        <v>0.67000000000000015</v>
      </c>
    </row>
    <row r="5222" spans="1:4" ht="13.5" x14ac:dyDescent="0.25">
      <c r="A5222" s="880" t="s">
        <v>3341</v>
      </c>
      <c r="B5222" s="881" t="s">
        <v>5836</v>
      </c>
      <c r="C5222" s="881" t="s">
        <v>2388</v>
      </c>
      <c r="D5222" s="882">
        <v>0.8</v>
      </c>
    </row>
    <row r="5223" spans="1:4" ht="13.5" x14ac:dyDescent="0.25">
      <c r="A5223" s="880" t="s">
        <v>3342</v>
      </c>
      <c r="B5223" s="881" t="s">
        <v>3304</v>
      </c>
      <c r="C5223" s="881" t="s">
        <v>5657</v>
      </c>
      <c r="D5223" s="882">
        <v>0.94</v>
      </c>
    </row>
    <row r="5224" spans="1:4" ht="13.5" x14ac:dyDescent="0.25">
      <c r="A5224" s="880" t="s">
        <v>3343</v>
      </c>
      <c r="B5224" s="881" t="s">
        <v>3083</v>
      </c>
      <c r="C5224" s="881" t="s">
        <v>4899</v>
      </c>
      <c r="D5224" s="882">
        <v>1.0699999999999998</v>
      </c>
    </row>
    <row r="5225" spans="1:4" ht="13.5" x14ac:dyDescent="0.25">
      <c r="A5225" s="880" t="s">
        <v>3344</v>
      </c>
      <c r="B5225" s="881" t="s">
        <v>4147</v>
      </c>
      <c r="C5225" s="881" t="s">
        <v>3304</v>
      </c>
      <c r="D5225" s="882">
        <v>1.3300000000000005</v>
      </c>
    </row>
    <row r="5226" spans="1:4" ht="13.5" x14ac:dyDescent="0.25">
      <c r="A5226" s="880" t="s">
        <v>3346</v>
      </c>
      <c r="B5226" s="881" t="s">
        <v>5426</v>
      </c>
      <c r="C5226" s="881" t="s">
        <v>3347</v>
      </c>
      <c r="D5226" s="882">
        <v>1.46</v>
      </c>
    </row>
    <row r="5227" spans="1:4" ht="13.5" x14ac:dyDescent="0.25">
      <c r="A5227" s="880" t="s">
        <v>3348</v>
      </c>
      <c r="B5227" s="881" t="s">
        <v>5487</v>
      </c>
      <c r="C5227" s="881" t="s">
        <v>4846</v>
      </c>
      <c r="D5227" s="882">
        <v>2.7</v>
      </c>
    </row>
    <row r="5228" spans="1:4" ht="13.5" x14ac:dyDescent="0.25">
      <c r="A5228" s="880" t="s">
        <v>3351</v>
      </c>
      <c r="B5228" s="881" t="s">
        <v>15317</v>
      </c>
      <c r="C5228" s="881" t="s">
        <v>5094</v>
      </c>
      <c r="D5228" s="882">
        <v>49.879999999999995</v>
      </c>
    </row>
    <row r="5229" spans="1:4" ht="13.5" x14ac:dyDescent="0.25">
      <c r="A5229" s="880" t="s">
        <v>3353</v>
      </c>
      <c r="B5229" s="881" t="s">
        <v>15318</v>
      </c>
      <c r="C5229" s="881" t="s">
        <v>8556</v>
      </c>
      <c r="D5229" s="882">
        <v>125.95000000000002</v>
      </c>
    </row>
    <row r="5230" spans="1:4" ht="13.5" x14ac:dyDescent="0.25">
      <c r="A5230" s="880" t="s">
        <v>3354</v>
      </c>
      <c r="B5230" s="881" t="s">
        <v>3069</v>
      </c>
      <c r="C5230" s="881" t="s">
        <v>2488</v>
      </c>
      <c r="D5230" s="882">
        <v>5.14</v>
      </c>
    </row>
    <row r="5231" spans="1:4" ht="13.5" x14ac:dyDescent="0.25">
      <c r="A5231" s="880" t="s">
        <v>3355</v>
      </c>
      <c r="B5231" s="881" t="s">
        <v>15319</v>
      </c>
      <c r="C5231" s="881" t="s">
        <v>2061</v>
      </c>
      <c r="D5231" s="882">
        <v>21.77</v>
      </c>
    </row>
    <row r="5232" spans="1:4" ht="13.5" x14ac:dyDescent="0.25">
      <c r="A5232" s="880" t="s">
        <v>3357</v>
      </c>
      <c r="B5232" s="881" t="s">
        <v>6429</v>
      </c>
      <c r="C5232" s="881" t="s">
        <v>2061</v>
      </c>
      <c r="D5232" s="882">
        <v>21.36</v>
      </c>
    </row>
    <row r="5233" spans="1:4" ht="13.5" x14ac:dyDescent="0.25">
      <c r="A5233" s="880" t="s">
        <v>3359</v>
      </c>
      <c r="B5233" s="881" t="s">
        <v>2197</v>
      </c>
      <c r="C5233" s="881" t="s">
        <v>7017</v>
      </c>
      <c r="D5233" s="882">
        <v>2.58</v>
      </c>
    </row>
    <row r="5234" spans="1:4" ht="13.5" x14ac:dyDescent="0.25">
      <c r="A5234" s="880" t="s">
        <v>3361</v>
      </c>
      <c r="B5234" s="881" t="s">
        <v>15320</v>
      </c>
      <c r="C5234" s="881" t="s">
        <v>5468</v>
      </c>
      <c r="D5234" s="882">
        <v>13.3</v>
      </c>
    </row>
    <row r="5235" spans="1:4" ht="13.5" x14ac:dyDescent="0.25">
      <c r="A5235" s="880" t="s">
        <v>3363</v>
      </c>
      <c r="B5235" s="881" t="s">
        <v>15321</v>
      </c>
      <c r="C5235" s="881" t="s">
        <v>3790</v>
      </c>
      <c r="D5235" s="882">
        <v>79.69</v>
      </c>
    </row>
    <row r="5236" spans="1:4" ht="13.5" x14ac:dyDescent="0.25">
      <c r="A5236" s="880" t="s">
        <v>3364</v>
      </c>
      <c r="B5236" s="881" t="s">
        <v>15322</v>
      </c>
      <c r="C5236" s="881" t="s">
        <v>1742</v>
      </c>
      <c r="D5236" s="882">
        <v>19.5</v>
      </c>
    </row>
    <row r="5237" spans="1:4" ht="13.5" x14ac:dyDescent="0.25">
      <c r="A5237" s="880" t="s">
        <v>3367</v>
      </c>
      <c r="B5237" s="881" t="s">
        <v>15323</v>
      </c>
      <c r="C5237" s="881" t="s">
        <v>15324</v>
      </c>
      <c r="D5237" s="882">
        <v>24.369999999999997</v>
      </c>
    </row>
    <row r="5238" spans="1:4" ht="13.5" x14ac:dyDescent="0.25">
      <c r="A5238" s="880" t="s">
        <v>3368</v>
      </c>
      <c r="B5238" s="881" t="s">
        <v>2482</v>
      </c>
      <c r="C5238" s="881" t="s">
        <v>1444</v>
      </c>
      <c r="D5238" s="882">
        <v>0.02</v>
      </c>
    </row>
    <row r="5239" spans="1:4" ht="13.5" x14ac:dyDescent="0.25">
      <c r="A5239" s="880" t="s">
        <v>3369</v>
      </c>
      <c r="B5239" s="881" t="s">
        <v>5652</v>
      </c>
      <c r="C5239" s="881" t="s">
        <v>2398</v>
      </c>
      <c r="D5239" s="882">
        <v>0.19000000000000006</v>
      </c>
    </row>
    <row r="5240" spans="1:4" ht="13.5" x14ac:dyDescent="0.25">
      <c r="A5240" s="880" t="s">
        <v>3370</v>
      </c>
      <c r="B5240" s="881" t="s">
        <v>5358</v>
      </c>
      <c r="C5240" s="881" t="s">
        <v>5433</v>
      </c>
      <c r="D5240" s="882">
        <v>6.0000000000000018</v>
      </c>
    </row>
    <row r="5241" spans="1:4" ht="13.5" x14ac:dyDescent="0.25">
      <c r="A5241" s="880" t="s">
        <v>3372</v>
      </c>
      <c r="B5241" s="881" t="s">
        <v>5316</v>
      </c>
      <c r="C5241" s="881" t="s">
        <v>1835</v>
      </c>
      <c r="D5241" s="882">
        <v>8.34</v>
      </c>
    </row>
    <row r="5242" spans="1:4" ht="13.5" x14ac:dyDescent="0.25">
      <c r="A5242" s="880" t="s">
        <v>3374</v>
      </c>
      <c r="B5242" s="881" t="s">
        <v>2377</v>
      </c>
      <c r="C5242" s="881" t="s">
        <v>2294</v>
      </c>
      <c r="D5242" s="882">
        <v>0.03</v>
      </c>
    </row>
    <row r="5243" spans="1:4" ht="13.5" x14ac:dyDescent="0.25">
      <c r="A5243" s="880" t="s">
        <v>3375</v>
      </c>
      <c r="B5243" s="881" t="s">
        <v>2377</v>
      </c>
      <c r="C5243" s="881" t="s">
        <v>2294</v>
      </c>
      <c r="D5243" s="882">
        <v>0.03</v>
      </c>
    </row>
    <row r="5244" spans="1:4" ht="13.5" x14ac:dyDescent="0.25">
      <c r="A5244" s="880" t="s">
        <v>3376</v>
      </c>
      <c r="B5244" s="881" t="s">
        <v>1443</v>
      </c>
      <c r="C5244" s="881" t="s">
        <v>1573</v>
      </c>
      <c r="D5244" s="882">
        <v>4.0000000000000008E-2</v>
      </c>
    </row>
    <row r="5245" spans="1:4" ht="13.5" x14ac:dyDescent="0.25">
      <c r="A5245" s="880" t="s">
        <v>3378</v>
      </c>
      <c r="B5245" s="881" t="s">
        <v>1671</v>
      </c>
      <c r="C5245" s="881" t="s">
        <v>3377</v>
      </c>
      <c r="D5245" s="882">
        <v>0.06</v>
      </c>
    </row>
    <row r="5246" spans="1:4" ht="13.5" x14ac:dyDescent="0.25">
      <c r="A5246" s="880" t="s">
        <v>3379</v>
      </c>
      <c r="B5246" s="881" t="s">
        <v>1671</v>
      </c>
      <c r="C5246" s="881" t="s">
        <v>3377</v>
      </c>
      <c r="D5246" s="882">
        <v>0.06</v>
      </c>
    </row>
    <row r="5247" spans="1:4" ht="13.5" x14ac:dyDescent="0.25">
      <c r="A5247" s="880" t="s">
        <v>3380</v>
      </c>
      <c r="B5247" s="881" t="s">
        <v>2684</v>
      </c>
      <c r="C5247" s="881" t="s">
        <v>1443</v>
      </c>
      <c r="D5247" s="882">
        <v>0.06</v>
      </c>
    </row>
    <row r="5248" spans="1:4" ht="13.5" x14ac:dyDescent="0.25">
      <c r="A5248" s="880" t="s">
        <v>3381</v>
      </c>
      <c r="B5248" s="881" t="s">
        <v>3659</v>
      </c>
      <c r="C5248" s="881" t="s">
        <v>2484</v>
      </c>
      <c r="D5248" s="882">
        <v>0.24</v>
      </c>
    </row>
    <row r="5249" spans="1:4" ht="13.5" x14ac:dyDescent="0.25">
      <c r="A5249" s="880" t="s">
        <v>3382</v>
      </c>
      <c r="B5249" s="881" t="s">
        <v>1508</v>
      </c>
      <c r="C5249" s="881" t="s">
        <v>2302</v>
      </c>
      <c r="D5249" s="882">
        <v>0.24</v>
      </c>
    </row>
    <row r="5250" spans="1:4" ht="13.5" x14ac:dyDescent="0.25">
      <c r="A5250" s="880" t="s">
        <v>3384</v>
      </c>
      <c r="B5250" s="881" t="s">
        <v>3617</v>
      </c>
      <c r="C5250" s="881" t="s">
        <v>5051</v>
      </c>
      <c r="D5250" s="882">
        <v>7.7500000000000018</v>
      </c>
    </row>
    <row r="5251" spans="1:4" ht="13.5" x14ac:dyDescent="0.25">
      <c r="A5251" s="880" t="s">
        <v>3386</v>
      </c>
      <c r="B5251" s="881" t="s">
        <v>8269</v>
      </c>
      <c r="C5251" s="881" t="s">
        <v>15325</v>
      </c>
      <c r="D5251" s="882">
        <v>18.61</v>
      </c>
    </row>
    <row r="5252" spans="1:4" ht="13.5" x14ac:dyDescent="0.25">
      <c r="A5252" s="880" t="s">
        <v>3389</v>
      </c>
      <c r="B5252" s="881" t="s">
        <v>11132</v>
      </c>
      <c r="C5252" s="881" t="s">
        <v>4769</v>
      </c>
      <c r="D5252" s="882">
        <v>15.510000000000002</v>
      </c>
    </row>
    <row r="5253" spans="1:4" ht="13.5" x14ac:dyDescent="0.25">
      <c r="A5253" s="880" t="s">
        <v>3390</v>
      </c>
      <c r="B5253" s="881" t="s">
        <v>15326</v>
      </c>
      <c r="C5253" s="881" t="s">
        <v>5368</v>
      </c>
      <c r="D5253" s="882">
        <v>25.71</v>
      </c>
    </row>
    <row r="5254" spans="1:4" ht="13.5" x14ac:dyDescent="0.25">
      <c r="A5254" s="880" t="s">
        <v>3393</v>
      </c>
      <c r="B5254" s="881" t="s">
        <v>12366</v>
      </c>
      <c r="C5254" s="881" t="s">
        <v>5546</v>
      </c>
      <c r="D5254" s="882">
        <v>67.319999999999993</v>
      </c>
    </row>
    <row r="5255" spans="1:4" ht="13.5" x14ac:dyDescent="0.25">
      <c r="A5255" s="880" t="s">
        <v>3394</v>
      </c>
      <c r="B5255" s="881" t="s">
        <v>2494</v>
      </c>
      <c r="C5255" s="881" t="s">
        <v>2482</v>
      </c>
      <c r="D5255" s="882">
        <v>0.35000000000000003</v>
      </c>
    </row>
    <row r="5256" spans="1:4" ht="13.5" x14ac:dyDescent="0.25">
      <c r="A5256" s="880" t="s">
        <v>3396</v>
      </c>
      <c r="B5256" s="881" t="s">
        <v>1489</v>
      </c>
      <c r="C5256" s="881" t="s">
        <v>2693</v>
      </c>
      <c r="D5256" s="882">
        <v>1.8099999999999998</v>
      </c>
    </row>
    <row r="5257" spans="1:4" ht="13.5" x14ac:dyDescent="0.25">
      <c r="A5257" s="880" t="s">
        <v>3398</v>
      </c>
      <c r="B5257" s="881" t="s">
        <v>15327</v>
      </c>
      <c r="C5257" s="881" t="s">
        <v>13038</v>
      </c>
      <c r="D5257" s="882">
        <v>53.19</v>
      </c>
    </row>
    <row r="5258" spans="1:4" ht="13.5" x14ac:dyDescent="0.25">
      <c r="A5258" s="880" t="s">
        <v>3399</v>
      </c>
      <c r="B5258" s="881" t="s">
        <v>12471</v>
      </c>
      <c r="C5258" s="881" t="s">
        <v>13038</v>
      </c>
      <c r="D5258" s="882">
        <v>40.54</v>
      </c>
    </row>
    <row r="5259" spans="1:4" ht="13.5" x14ac:dyDescent="0.25">
      <c r="A5259" s="880" t="s">
        <v>3400</v>
      </c>
      <c r="B5259" s="881" t="s">
        <v>11800</v>
      </c>
      <c r="C5259" s="881" t="s">
        <v>3090</v>
      </c>
      <c r="D5259" s="882">
        <v>13.579999999999998</v>
      </c>
    </row>
    <row r="5260" spans="1:4" ht="13.5" x14ac:dyDescent="0.25">
      <c r="A5260" s="880" t="s">
        <v>3403</v>
      </c>
      <c r="B5260" s="881" t="s">
        <v>1983</v>
      </c>
      <c r="C5260" s="881" t="s">
        <v>3481</v>
      </c>
      <c r="D5260" s="882">
        <v>8.6900000000000013</v>
      </c>
    </row>
    <row r="5261" spans="1:4" ht="13.5" x14ac:dyDescent="0.25">
      <c r="A5261" s="880" t="s">
        <v>3404</v>
      </c>
      <c r="B5261" s="881" t="s">
        <v>5150</v>
      </c>
      <c r="C5261" s="881" t="s">
        <v>2718</v>
      </c>
      <c r="D5261" s="882">
        <v>36.86</v>
      </c>
    </row>
    <row r="5262" spans="1:4" ht="13.5" x14ac:dyDescent="0.25">
      <c r="A5262" s="880" t="s">
        <v>3406</v>
      </c>
      <c r="B5262" s="881" t="s">
        <v>15328</v>
      </c>
      <c r="C5262" s="881" t="s">
        <v>2718</v>
      </c>
      <c r="D5262" s="882">
        <v>23.63</v>
      </c>
    </row>
    <row r="5263" spans="1:4" ht="13.5" x14ac:dyDescent="0.25">
      <c r="A5263" s="880" t="s">
        <v>3408</v>
      </c>
      <c r="B5263" s="881" t="s">
        <v>8661</v>
      </c>
      <c r="C5263" s="881" t="s">
        <v>15329</v>
      </c>
      <c r="D5263" s="882">
        <v>81.339999999999989</v>
      </c>
    </row>
    <row r="5264" spans="1:4" ht="13.5" x14ac:dyDescent="0.25">
      <c r="A5264" s="880" t="s">
        <v>3409</v>
      </c>
      <c r="B5264" s="881" t="s">
        <v>15330</v>
      </c>
      <c r="C5264" s="881" t="s">
        <v>15331</v>
      </c>
      <c r="D5264" s="882">
        <v>325.21000000000004</v>
      </c>
    </row>
    <row r="5265" spans="1:4" ht="13.5" x14ac:dyDescent="0.25">
      <c r="A5265" s="880" t="s">
        <v>3410</v>
      </c>
      <c r="B5265" s="881" t="s">
        <v>15332</v>
      </c>
      <c r="C5265" s="881" t="s">
        <v>15331</v>
      </c>
      <c r="D5265" s="882">
        <v>479.53999999999996</v>
      </c>
    </row>
    <row r="5266" spans="1:4" ht="13.5" x14ac:dyDescent="0.25">
      <c r="A5266" s="880" t="s">
        <v>3412</v>
      </c>
      <c r="B5266" s="881" t="s">
        <v>1738</v>
      </c>
      <c r="C5266" s="881" t="s">
        <v>2085</v>
      </c>
      <c r="D5266" s="882">
        <v>54.73</v>
      </c>
    </row>
    <row r="5267" spans="1:4" ht="13.5" x14ac:dyDescent="0.25">
      <c r="A5267" s="880" t="s">
        <v>3413</v>
      </c>
      <c r="B5267" s="881" t="s">
        <v>7345</v>
      </c>
      <c r="C5267" s="881" t="s">
        <v>2085</v>
      </c>
      <c r="D5267" s="882">
        <v>118.18</v>
      </c>
    </row>
    <row r="5268" spans="1:4" ht="13.5" x14ac:dyDescent="0.25">
      <c r="A5268" s="880" t="s">
        <v>3414</v>
      </c>
      <c r="B5268" s="881" t="s">
        <v>13792</v>
      </c>
      <c r="C5268" s="881" t="s">
        <v>2085</v>
      </c>
      <c r="D5268" s="882">
        <v>25.33</v>
      </c>
    </row>
    <row r="5269" spans="1:4" ht="13.5" x14ac:dyDescent="0.25">
      <c r="A5269" s="880" t="s">
        <v>3416</v>
      </c>
      <c r="B5269" s="881" t="s">
        <v>15333</v>
      </c>
      <c r="C5269" s="881" t="s">
        <v>5543</v>
      </c>
      <c r="D5269" s="882">
        <v>256.77000000000004</v>
      </c>
    </row>
    <row r="5270" spans="1:4" ht="13.5" x14ac:dyDescent="0.25">
      <c r="A5270" s="880" t="s">
        <v>3417</v>
      </c>
      <c r="B5270" s="881" t="s">
        <v>11970</v>
      </c>
      <c r="C5270" s="881" t="s">
        <v>1420</v>
      </c>
      <c r="D5270" s="882">
        <v>71.309999999999988</v>
      </c>
    </row>
    <row r="5271" spans="1:4" ht="13.5" x14ac:dyDescent="0.25">
      <c r="A5271" s="880" t="s">
        <v>3419</v>
      </c>
      <c r="B5271" s="881" t="s">
        <v>15334</v>
      </c>
      <c r="C5271" s="881" t="s">
        <v>5358</v>
      </c>
      <c r="D5271" s="882">
        <v>19.969999999999995</v>
      </c>
    </row>
    <row r="5272" spans="1:4" ht="13.5" x14ac:dyDescent="0.25">
      <c r="A5272" s="880" t="s">
        <v>3421</v>
      </c>
      <c r="B5272" s="881" t="s">
        <v>12662</v>
      </c>
      <c r="C5272" s="881" t="s">
        <v>2766</v>
      </c>
      <c r="D5272" s="882">
        <v>15.920000000000002</v>
      </c>
    </row>
    <row r="5273" spans="1:4" ht="13.5" x14ac:dyDescent="0.25">
      <c r="A5273" s="880" t="s">
        <v>3423</v>
      </c>
      <c r="B5273" s="881" t="s">
        <v>2867</v>
      </c>
      <c r="C5273" s="881" t="s">
        <v>12490</v>
      </c>
      <c r="D5273" s="882">
        <v>15.210000000000004</v>
      </c>
    </row>
    <row r="5274" spans="1:4" ht="13.5" x14ac:dyDescent="0.25">
      <c r="A5274" s="880" t="s">
        <v>3425</v>
      </c>
      <c r="B5274" s="881" t="s">
        <v>15335</v>
      </c>
      <c r="C5274" s="881" t="s">
        <v>15336</v>
      </c>
      <c r="D5274" s="882">
        <v>14.509999999999998</v>
      </c>
    </row>
    <row r="5275" spans="1:4" ht="13.5" x14ac:dyDescent="0.25">
      <c r="A5275" s="880" t="s">
        <v>3428</v>
      </c>
      <c r="B5275" s="881" t="s">
        <v>12620</v>
      </c>
      <c r="C5275" s="881" t="s">
        <v>3433</v>
      </c>
      <c r="D5275" s="882">
        <v>18.39</v>
      </c>
    </row>
    <row r="5276" spans="1:4" ht="13.5" x14ac:dyDescent="0.25">
      <c r="A5276" s="880" t="s">
        <v>3430</v>
      </c>
      <c r="B5276" s="881" t="s">
        <v>9581</v>
      </c>
      <c r="C5276" s="881" t="s">
        <v>5896</v>
      </c>
      <c r="D5276" s="882">
        <v>13.18</v>
      </c>
    </row>
    <row r="5277" spans="1:4" ht="13.5" x14ac:dyDescent="0.25">
      <c r="A5277" s="880" t="s">
        <v>3432</v>
      </c>
      <c r="B5277" s="881" t="s">
        <v>15337</v>
      </c>
      <c r="C5277" s="881" t="s">
        <v>4493</v>
      </c>
      <c r="D5277" s="882">
        <v>26.51</v>
      </c>
    </row>
    <row r="5278" spans="1:4" ht="13.5" x14ac:dyDescent="0.25">
      <c r="A5278" s="880" t="s">
        <v>3434</v>
      </c>
      <c r="B5278" s="881" t="s">
        <v>2867</v>
      </c>
      <c r="C5278" s="881" t="s">
        <v>12490</v>
      </c>
      <c r="D5278" s="882">
        <v>15.210000000000004</v>
      </c>
    </row>
    <row r="5279" spans="1:4" ht="13.5" x14ac:dyDescent="0.25">
      <c r="A5279" s="880" t="s">
        <v>3435</v>
      </c>
      <c r="B5279" s="881" t="s">
        <v>15338</v>
      </c>
      <c r="C5279" s="881" t="s">
        <v>7171</v>
      </c>
      <c r="D5279" s="882">
        <v>9.84</v>
      </c>
    </row>
    <row r="5280" spans="1:4" ht="13.5" x14ac:dyDescent="0.25">
      <c r="A5280" s="880" t="s">
        <v>3436</v>
      </c>
      <c r="B5280" s="881" t="s">
        <v>8005</v>
      </c>
      <c r="C5280" s="881" t="s">
        <v>7171</v>
      </c>
      <c r="D5280" s="882">
        <v>9.93</v>
      </c>
    </row>
    <row r="5281" spans="1:4" ht="13.5" x14ac:dyDescent="0.25">
      <c r="A5281" s="880" t="s">
        <v>3438</v>
      </c>
      <c r="B5281" s="881" t="s">
        <v>6314</v>
      </c>
      <c r="C5281" s="881" t="s">
        <v>7171</v>
      </c>
      <c r="D5281" s="882">
        <v>10.23</v>
      </c>
    </row>
    <row r="5282" spans="1:4" ht="13.5" x14ac:dyDescent="0.25">
      <c r="A5282" s="880" t="s">
        <v>3441</v>
      </c>
      <c r="B5282" s="881" t="s">
        <v>15339</v>
      </c>
      <c r="C5282" s="881" t="s">
        <v>6809</v>
      </c>
      <c r="D5282" s="882">
        <v>8.99</v>
      </c>
    </row>
    <row r="5283" spans="1:4" ht="13.5" x14ac:dyDescent="0.25">
      <c r="A5283" s="880" t="s">
        <v>3444</v>
      </c>
      <c r="B5283" s="881" t="s">
        <v>6106</v>
      </c>
      <c r="C5283" s="881" t="s">
        <v>12868</v>
      </c>
      <c r="D5283" s="882">
        <v>23.29</v>
      </c>
    </row>
    <row r="5284" spans="1:4" ht="13.5" x14ac:dyDescent="0.25">
      <c r="A5284" s="880" t="s">
        <v>3445</v>
      </c>
      <c r="B5284" s="881" t="s">
        <v>15340</v>
      </c>
      <c r="C5284" s="881" t="s">
        <v>15341</v>
      </c>
      <c r="D5284" s="882">
        <v>17.3</v>
      </c>
    </row>
    <row r="5285" spans="1:4" ht="13.5" x14ac:dyDescent="0.25">
      <c r="A5285" s="880" t="s">
        <v>3448</v>
      </c>
      <c r="B5285" s="881" t="s">
        <v>15342</v>
      </c>
      <c r="C5285" s="881" t="s">
        <v>5977</v>
      </c>
      <c r="D5285" s="882">
        <v>234.92999999999998</v>
      </c>
    </row>
    <row r="5286" spans="1:4" ht="13.5" x14ac:dyDescent="0.25">
      <c r="A5286" s="880" t="s">
        <v>3449</v>
      </c>
      <c r="B5286" s="881" t="s">
        <v>15343</v>
      </c>
      <c r="C5286" s="881" t="s">
        <v>6130</v>
      </c>
      <c r="D5286" s="882">
        <v>376.59000000000003</v>
      </c>
    </row>
    <row r="5287" spans="1:4" ht="13.5" x14ac:dyDescent="0.25">
      <c r="A5287" s="880" t="s">
        <v>663</v>
      </c>
      <c r="B5287" s="881" t="s">
        <v>15344</v>
      </c>
      <c r="C5287" s="881" t="s">
        <v>6130</v>
      </c>
      <c r="D5287" s="882">
        <v>354.24</v>
      </c>
    </row>
    <row r="5288" spans="1:4" ht="13.5" x14ac:dyDescent="0.25">
      <c r="A5288" s="880" t="s">
        <v>3451</v>
      </c>
      <c r="B5288" s="881" t="s">
        <v>15345</v>
      </c>
      <c r="C5288" s="881" t="s">
        <v>15346</v>
      </c>
      <c r="D5288" s="882">
        <v>551.46</v>
      </c>
    </row>
    <row r="5289" spans="1:4" ht="13.5" x14ac:dyDescent="0.25">
      <c r="A5289" s="880" t="s">
        <v>3453</v>
      </c>
      <c r="B5289" s="881" t="s">
        <v>15347</v>
      </c>
      <c r="C5289" s="881" t="s">
        <v>15348</v>
      </c>
      <c r="D5289" s="882">
        <v>368.62</v>
      </c>
    </row>
    <row r="5290" spans="1:4" ht="13.5" x14ac:dyDescent="0.25">
      <c r="A5290" s="880" t="s">
        <v>3455</v>
      </c>
      <c r="B5290" s="881" t="s">
        <v>12132</v>
      </c>
      <c r="C5290" s="881" t="s">
        <v>5416</v>
      </c>
      <c r="D5290" s="882">
        <v>39.160000000000004</v>
      </c>
    </row>
    <row r="5291" spans="1:4" ht="13.5" x14ac:dyDescent="0.25">
      <c r="A5291" s="880" t="s">
        <v>3457</v>
      </c>
      <c r="B5291" s="881" t="s">
        <v>15349</v>
      </c>
      <c r="C5291" s="881" t="s">
        <v>3507</v>
      </c>
      <c r="D5291" s="882">
        <v>83.33</v>
      </c>
    </row>
    <row r="5292" spans="1:4" ht="13.5" x14ac:dyDescent="0.25">
      <c r="A5292" s="880" t="s">
        <v>3460</v>
      </c>
      <c r="B5292" s="881" t="s">
        <v>15350</v>
      </c>
      <c r="C5292" s="881" t="s">
        <v>3507</v>
      </c>
      <c r="D5292" s="882">
        <v>83.49</v>
      </c>
    </row>
    <row r="5293" spans="1:4" ht="13.5" x14ac:dyDescent="0.25">
      <c r="A5293" s="880" t="s">
        <v>3461</v>
      </c>
      <c r="B5293" s="881" t="s">
        <v>4053</v>
      </c>
      <c r="C5293" s="881" t="s">
        <v>12500</v>
      </c>
      <c r="D5293" s="882">
        <v>74.62</v>
      </c>
    </row>
    <row r="5294" spans="1:4" ht="13.5" x14ac:dyDescent="0.25">
      <c r="A5294" s="880" t="s">
        <v>3463</v>
      </c>
      <c r="B5294" s="881" t="s">
        <v>15351</v>
      </c>
      <c r="C5294" s="881" t="s">
        <v>5995</v>
      </c>
      <c r="D5294" s="882">
        <v>157.66</v>
      </c>
    </row>
    <row r="5295" spans="1:4" ht="13.5" x14ac:dyDescent="0.25">
      <c r="A5295" s="880" t="s">
        <v>3471</v>
      </c>
      <c r="B5295" s="881" t="s">
        <v>15352</v>
      </c>
      <c r="C5295" s="881" t="s">
        <v>15353</v>
      </c>
      <c r="D5295" s="882">
        <v>357.23</v>
      </c>
    </row>
    <row r="5296" spans="1:4" ht="13.5" x14ac:dyDescent="0.25">
      <c r="A5296" s="880" t="s">
        <v>3472</v>
      </c>
      <c r="B5296" s="881" t="s">
        <v>15354</v>
      </c>
      <c r="C5296" s="881" t="s">
        <v>11898</v>
      </c>
      <c r="D5296" s="882">
        <v>354.95</v>
      </c>
    </row>
    <row r="5297" spans="1:4" ht="13.5" x14ac:dyDescent="0.25">
      <c r="A5297" s="880" t="s">
        <v>3473</v>
      </c>
      <c r="B5297" s="881" t="s">
        <v>15355</v>
      </c>
      <c r="C5297" s="881" t="s">
        <v>2175</v>
      </c>
      <c r="D5297" s="882">
        <v>8.6599999999999984</v>
      </c>
    </row>
    <row r="5298" spans="1:4" ht="13.5" x14ac:dyDescent="0.25">
      <c r="A5298" s="880" t="s">
        <v>3474</v>
      </c>
      <c r="B5298" s="881" t="s">
        <v>4596</v>
      </c>
      <c r="C5298" s="881" t="s">
        <v>3662</v>
      </c>
      <c r="D5298" s="882">
        <v>6.82</v>
      </c>
    </row>
    <row r="5299" spans="1:4" ht="13.5" x14ac:dyDescent="0.25">
      <c r="A5299" s="880" t="s">
        <v>3477</v>
      </c>
      <c r="B5299" s="881" t="s">
        <v>13707</v>
      </c>
      <c r="C5299" s="881" t="s">
        <v>13710</v>
      </c>
      <c r="D5299" s="882">
        <v>14.380000000000003</v>
      </c>
    </row>
    <row r="5300" spans="1:4" ht="13.5" x14ac:dyDescent="0.25">
      <c r="A5300" s="880" t="s">
        <v>3480</v>
      </c>
      <c r="B5300" s="881" t="s">
        <v>13207</v>
      </c>
      <c r="C5300" s="881" t="s">
        <v>2085</v>
      </c>
      <c r="D5300" s="882">
        <v>5.25</v>
      </c>
    </row>
    <row r="5301" spans="1:4" ht="13.5" x14ac:dyDescent="0.25">
      <c r="A5301" s="880" t="s">
        <v>3482</v>
      </c>
      <c r="B5301" s="881" t="s">
        <v>4416</v>
      </c>
      <c r="C5301" s="881" t="s">
        <v>4852</v>
      </c>
      <c r="D5301" s="882">
        <v>5.129999999999999</v>
      </c>
    </row>
    <row r="5302" spans="1:4" ht="13.5" x14ac:dyDescent="0.25">
      <c r="A5302" s="880" t="s">
        <v>3484</v>
      </c>
      <c r="B5302" s="881" t="s">
        <v>6724</v>
      </c>
      <c r="C5302" s="881" t="s">
        <v>2966</v>
      </c>
      <c r="D5302" s="882">
        <v>5.29</v>
      </c>
    </row>
    <row r="5303" spans="1:4" ht="13.5" x14ac:dyDescent="0.25">
      <c r="A5303" s="880" t="s">
        <v>3486</v>
      </c>
      <c r="B5303" s="881" t="s">
        <v>5698</v>
      </c>
      <c r="C5303" s="881" t="s">
        <v>1504</v>
      </c>
      <c r="D5303" s="882">
        <v>1.1100000000000003</v>
      </c>
    </row>
    <row r="5304" spans="1:4" ht="13.5" x14ac:dyDescent="0.25">
      <c r="A5304" s="880" t="s">
        <v>3487</v>
      </c>
      <c r="B5304" s="881" t="s">
        <v>7175</v>
      </c>
      <c r="C5304" s="881" t="s">
        <v>2005</v>
      </c>
      <c r="D5304" s="882">
        <v>2.6399999999999997</v>
      </c>
    </row>
    <row r="5305" spans="1:4" ht="13.5" x14ac:dyDescent="0.25">
      <c r="A5305" s="880" t="s">
        <v>3488</v>
      </c>
      <c r="B5305" s="881" t="s">
        <v>1614</v>
      </c>
      <c r="C5305" s="881" t="s">
        <v>2113</v>
      </c>
      <c r="D5305" s="882">
        <v>2.5099999999999998</v>
      </c>
    </row>
    <row r="5306" spans="1:4" ht="13.5" x14ac:dyDescent="0.25">
      <c r="A5306" s="880" t="s">
        <v>3490</v>
      </c>
      <c r="B5306" s="881" t="s">
        <v>1793</v>
      </c>
      <c r="C5306" s="881" t="s">
        <v>2005</v>
      </c>
      <c r="D5306" s="882">
        <v>2.5999999999999996</v>
      </c>
    </row>
    <row r="5307" spans="1:4" ht="13.5" x14ac:dyDescent="0.25">
      <c r="A5307" s="880" t="s">
        <v>3491</v>
      </c>
      <c r="B5307" s="881" t="s">
        <v>13082</v>
      </c>
      <c r="C5307" s="881" t="s">
        <v>2636</v>
      </c>
      <c r="D5307" s="882">
        <v>2.6</v>
      </c>
    </row>
    <row r="5308" spans="1:4" ht="13.5" x14ac:dyDescent="0.25">
      <c r="A5308" s="880" t="s">
        <v>3493</v>
      </c>
      <c r="B5308" s="881" t="s">
        <v>12991</v>
      </c>
      <c r="C5308" s="881" t="s">
        <v>1965</v>
      </c>
      <c r="D5308" s="882">
        <v>5.96</v>
      </c>
    </row>
    <row r="5309" spans="1:4" ht="13.5" x14ac:dyDescent="0.25">
      <c r="A5309" s="880" t="s">
        <v>3496</v>
      </c>
      <c r="B5309" s="881" t="s">
        <v>13541</v>
      </c>
      <c r="C5309" s="881" t="s">
        <v>3662</v>
      </c>
      <c r="D5309" s="882">
        <v>9.09</v>
      </c>
    </row>
    <row r="5310" spans="1:4" ht="13.5" x14ac:dyDescent="0.25">
      <c r="A5310" s="880" t="s">
        <v>3498</v>
      </c>
      <c r="B5310" s="881" t="s">
        <v>8134</v>
      </c>
      <c r="C5310" s="881" t="s">
        <v>2098</v>
      </c>
      <c r="D5310" s="882">
        <v>4.5</v>
      </c>
    </row>
    <row r="5311" spans="1:4" ht="13.5" x14ac:dyDescent="0.25">
      <c r="A5311" s="880" t="s">
        <v>3500</v>
      </c>
      <c r="B5311" s="881" t="s">
        <v>1577</v>
      </c>
      <c r="C5311" s="881" t="s">
        <v>12466</v>
      </c>
      <c r="D5311" s="882">
        <v>7.0800000000000018</v>
      </c>
    </row>
    <row r="5312" spans="1:4" ht="13.5" x14ac:dyDescent="0.25">
      <c r="A5312" s="880" t="s">
        <v>3505</v>
      </c>
      <c r="B5312" s="881" t="s">
        <v>5420</v>
      </c>
      <c r="C5312" s="881" t="s">
        <v>5541</v>
      </c>
      <c r="D5312" s="882">
        <v>41.2</v>
      </c>
    </row>
    <row r="5313" spans="1:4" ht="13.5" x14ac:dyDescent="0.25">
      <c r="A5313" s="880" t="s">
        <v>3506</v>
      </c>
      <c r="B5313" s="881" t="s">
        <v>15356</v>
      </c>
      <c r="C5313" s="881" t="s">
        <v>3159</v>
      </c>
      <c r="D5313" s="882">
        <v>63.94</v>
      </c>
    </row>
    <row r="5314" spans="1:4" ht="13.5" x14ac:dyDescent="0.25">
      <c r="A5314" s="880" t="s">
        <v>3508</v>
      </c>
      <c r="B5314" s="881" t="s">
        <v>15357</v>
      </c>
      <c r="C5314" s="881" t="s">
        <v>3661</v>
      </c>
      <c r="D5314" s="882">
        <v>98.9</v>
      </c>
    </row>
    <row r="5315" spans="1:4" ht="13.5" x14ac:dyDescent="0.25">
      <c r="A5315" s="880" t="s">
        <v>3509</v>
      </c>
      <c r="B5315" s="881" t="s">
        <v>15358</v>
      </c>
      <c r="C5315" s="881" t="s">
        <v>11870</v>
      </c>
      <c r="D5315" s="882">
        <v>104.75</v>
      </c>
    </row>
    <row r="5316" spans="1:4" ht="13.5" x14ac:dyDescent="0.25">
      <c r="A5316" s="880" t="s">
        <v>3510</v>
      </c>
      <c r="B5316" s="881" t="s">
        <v>15359</v>
      </c>
      <c r="C5316" s="881" t="s">
        <v>3159</v>
      </c>
      <c r="D5316" s="882">
        <v>47.539999999999992</v>
      </c>
    </row>
    <row r="5317" spans="1:4" ht="13.5" x14ac:dyDescent="0.25">
      <c r="A5317" s="880" t="s">
        <v>3512</v>
      </c>
      <c r="B5317" s="881" t="s">
        <v>12272</v>
      </c>
      <c r="C5317" s="881" t="s">
        <v>3661</v>
      </c>
      <c r="D5317" s="882">
        <v>68.199999999999989</v>
      </c>
    </row>
    <row r="5318" spans="1:4" ht="13.5" x14ac:dyDescent="0.25">
      <c r="A5318" s="880" t="s">
        <v>3514</v>
      </c>
      <c r="B5318" s="881" t="s">
        <v>15360</v>
      </c>
      <c r="C5318" s="881" t="s">
        <v>11870</v>
      </c>
      <c r="D5318" s="882">
        <v>96.12</v>
      </c>
    </row>
    <row r="5319" spans="1:4" ht="13.5" x14ac:dyDescent="0.25">
      <c r="A5319" s="880" t="s">
        <v>3515</v>
      </c>
      <c r="B5319" s="881" t="s">
        <v>15361</v>
      </c>
      <c r="C5319" s="881" t="s">
        <v>15362</v>
      </c>
      <c r="D5319" s="882">
        <v>121.54</v>
      </c>
    </row>
    <row r="5320" spans="1:4" ht="13.5" x14ac:dyDescent="0.25">
      <c r="A5320" s="880" t="s">
        <v>3516</v>
      </c>
      <c r="B5320" s="881" t="s">
        <v>15363</v>
      </c>
      <c r="C5320" s="881" t="s">
        <v>3810</v>
      </c>
      <c r="D5320" s="882">
        <v>39.42</v>
      </c>
    </row>
    <row r="5321" spans="1:4" ht="13.5" x14ac:dyDescent="0.25">
      <c r="A5321" s="880" t="s">
        <v>3519</v>
      </c>
      <c r="B5321" s="881" t="s">
        <v>13182</v>
      </c>
      <c r="C5321" s="881" t="s">
        <v>1830</v>
      </c>
      <c r="D5321" s="882">
        <v>20.69</v>
      </c>
    </row>
    <row r="5322" spans="1:4" ht="13.5" x14ac:dyDescent="0.25">
      <c r="A5322" s="880" t="s">
        <v>3521</v>
      </c>
      <c r="B5322" s="881" t="s">
        <v>15364</v>
      </c>
      <c r="C5322" s="881" t="s">
        <v>15365</v>
      </c>
      <c r="D5322" s="882">
        <v>683.91000000000008</v>
      </c>
    </row>
    <row r="5323" spans="1:4" ht="13.5" x14ac:dyDescent="0.25">
      <c r="A5323" s="880" t="s">
        <v>3522</v>
      </c>
      <c r="B5323" s="881" t="s">
        <v>15366</v>
      </c>
      <c r="C5323" s="881" t="s">
        <v>12537</v>
      </c>
      <c r="D5323" s="882">
        <v>533.71</v>
      </c>
    </row>
    <row r="5324" spans="1:4" ht="13.5" x14ac:dyDescent="0.25">
      <c r="A5324" s="880" t="s">
        <v>3523</v>
      </c>
      <c r="B5324" s="881" t="s">
        <v>2544</v>
      </c>
      <c r="C5324" s="881" t="s">
        <v>1438</v>
      </c>
      <c r="D5324" s="882">
        <v>3.08</v>
      </c>
    </row>
    <row r="5325" spans="1:4" ht="13.5" x14ac:dyDescent="0.25">
      <c r="A5325" s="880" t="s">
        <v>3526</v>
      </c>
      <c r="B5325" s="881" t="s">
        <v>7567</v>
      </c>
      <c r="C5325" s="881" t="s">
        <v>2667</v>
      </c>
      <c r="D5325" s="882">
        <v>4.8</v>
      </c>
    </row>
    <row r="5326" spans="1:4" ht="13.5" x14ac:dyDescent="0.25">
      <c r="A5326" s="880" t="s">
        <v>3528</v>
      </c>
      <c r="B5326" s="881" t="s">
        <v>15367</v>
      </c>
      <c r="C5326" s="881" t="s">
        <v>15368</v>
      </c>
      <c r="D5326" s="882">
        <v>239.07999999999998</v>
      </c>
    </row>
    <row r="5327" spans="1:4" ht="13.5" x14ac:dyDescent="0.25">
      <c r="A5327" s="880" t="s">
        <v>3529</v>
      </c>
      <c r="B5327" s="881" t="s">
        <v>15369</v>
      </c>
      <c r="C5327" s="881" t="s">
        <v>15370</v>
      </c>
      <c r="D5327" s="882">
        <v>1026.72</v>
      </c>
    </row>
    <row r="5328" spans="1:4" ht="13.5" x14ac:dyDescent="0.25">
      <c r="A5328" s="880" t="s">
        <v>3530</v>
      </c>
      <c r="B5328" s="881" t="s">
        <v>15371</v>
      </c>
      <c r="C5328" s="881" t="s">
        <v>15372</v>
      </c>
      <c r="D5328" s="882">
        <v>1068.8499999999999</v>
      </c>
    </row>
    <row r="5329" spans="1:4" ht="13.5" x14ac:dyDescent="0.25">
      <c r="A5329" s="880" t="s">
        <v>3531</v>
      </c>
      <c r="B5329" s="881" t="s">
        <v>15373</v>
      </c>
      <c r="C5329" s="881" t="s">
        <v>15374</v>
      </c>
      <c r="D5329" s="882">
        <v>1200.9000000000001</v>
      </c>
    </row>
    <row r="5330" spans="1:4" ht="13.5" x14ac:dyDescent="0.25">
      <c r="A5330" s="880" t="s">
        <v>3533</v>
      </c>
      <c r="B5330" s="881" t="s">
        <v>15375</v>
      </c>
      <c r="C5330" s="881" t="s">
        <v>15376</v>
      </c>
      <c r="D5330" s="882">
        <v>1297.3699999999999</v>
      </c>
    </row>
    <row r="5331" spans="1:4" ht="13.5" x14ac:dyDescent="0.25">
      <c r="A5331" s="880" t="s">
        <v>3534</v>
      </c>
      <c r="B5331" s="881" t="s">
        <v>15377</v>
      </c>
      <c r="C5331" s="881" t="s">
        <v>15378</v>
      </c>
      <c r="D5331" s="882">
        <v>1357.76</v>
      </c>
    </row>
    <row r="5332" spans="1:4" ht="13.5" x14ac:dyDescent="0.25">
      <c r="A5332" s="880" t="s">
        <v>3535</v>
      </c>
      <c r="B5332" s="881" t="s">
        <v>15379</v>
      </c>
      <c r="C5332" s="881" t="s">
        <v>15380</v>
      </c>
      <c r="D5332" s="882">
        <v>1458.6</v>
      </c>
    </row>
    <row r="5333" spans="1:4" ht="13.5" x14ac:dyDescent="0.25">
      <c r="A5333" s="880" t="s">
        <v>3536</v>
      </c>
      <c r="B5333" s="881" t="s">
        <v>15381</v>
      </c>
      <c r="C5333" s="881" t="s">
        <v>15382</v>
      </c>
      <c r="D5333" s="882">
        <v>1550.7800000000002</v>
      </c>
    </row>
    <row r="5334" spans="1:4" ht="13.5" x14ac:dyDescent="0.25">
      <c r="A5334" s="880" t="s">
        <v>3537</v>
      </c>
      <c r="B5334" s="881" t="s">
        <v>15383</v>
      </c>
      <c r="C5334" s="881" t="s">
        <v>15384</v>
      </c>
      <c r="D5334" s="882">
        <v>1655.49</v>
      </c>
    </row>
    <row r="5335" spans="1:4" ht="13.5" x14ac:dyDescent="0.25">
      <c r="A5335" s="880" t="s">
        <v>3538</v>
      </c>
      <c r="B5335" s="881" t="s">
        <v>15385</v>
      </c>
      <c r="C5335" s="881" t="s">
        <v>15386</v>
      </c>
      <c r="D5335" s="882">
        <v>1751.88</v>
      </c>
    </row>
    <row r="5336" spans="1:4" ht="13.5" x14ac:dyDescent="0.25">
      <c r="A5336" s="880" t="s">
        <v>3539</v>
      </c>
      <c r="B5336" s="881" t="s">
        <v>15387</v>
      </c>
      <c r="C5336" s="881" t="s">
        <v>15388</v>
      </c>
      <c r="D5336" s="882">
        <v>1848.49</v>
      </c>
    </row>
    <row r="5337" spans="1:4" ht="13.5" x14ac:dyDescent="0.25">
      <c r="A5337" s="880" t="s">
        <v>3540</v>
      </c>
      <c r="B5337" s="881" t="s">
        <v>15389</v>
      </c>
      <c r="C5337" s="881" t="s">
        <v>15390</v>
      </c>
      <c r="D5337" s="882">
        <v>256.80999999999995</v>
      </c>
    </row>
    <row r="5338" spans="1:4" ht="13.5" x14ac:dyDescent="0.25">
      <c r="A5338" s="880" t="s">
        <v>3541</v>
      </c>
      <c r="B5338" s="881" t="s">
        <v>15391</v>
      </c>
      <c r="C5338" s="881" t="s">
        <v>15392</v>
      </c>
      <c r="D5338" s="882">
        <v>1944.88</v>
      </c>
    </row>
    <row r="5339" spans="1:4" ht="13.5" x14ac:dyDescent="0.25">
      <c r="A5339" s="880" t="s">
        <v>3542</v>
      </c>
      <c r="B5339" s="881" t="s">
        <v>15393</v>
      </c>
      <c r="C5339" s="881" t="s">
        <v>15394</v>
      </c>
      <c r="D5339" s="882">
        <v>2047.7800000000002</v>
      </c>
    </row>
    <row r="5340" spans="1:4" ht="13.5" x14ac:dyDescent="0.25">
      <c r="A5340" s="880" t="s">
        <v>3543</v>
      </c>
      <c r="B5340" s="881" t="s">
        <v>15395</v>
      </c>
      <c r="C5340" s="881" t="s">
        <v>15396</v>
      </c>
      <c r="D5340" s="882">
        <v>2144.17</v>
      </c>
    </row>
    <row r="5341" spans="1:4" ht="13.5" x14ac:dyDescent="0.25">
      <c r="A5341" s="880" t="s">
        <v>3544</v>
      </c>
      <c r="B5341" s="881" t="s">
        <v>15397</v>
      </c>
      <c r="C5341" s="881" t="s">
        <v>15398</v>
      </c>
      <c r="D5341" s="882">
        <v>2240.56</v>
      </c>
    </row>
    <row r="5342" spans="1:4" ht="13.5" x14ac:dyDescent="0.25">
      <c r="A5342" s="880" t="s">
        <v>3545</v>
      </c>
      <c r="B5342" s="881" t="s">
        <v>15399</v>
      </c>
      <c r="C5342" s="881" t="s">
        <v>15400</v>
      </c>
      <c r="D5342" s="882">
        <v>2507.29</v>
      </c>
    </row>
    <row r="5343" spans="1:4" ht="13.5" x14ac:dyDescent="0.25">
      <c r="A5343" s="880" t="s">
        <v>3546</v>
      </c>
      <c r="B5343" s="881" t="s">
        <v>15401</v>
      </c>
      <c r="C5343" s="881" t="s">
        <v>15402</v>
      </c>
      <c r="D5343" s="882">
        <v>2433.79</v>
      </c>
    </row>
    <row r="5344" spans="1:4" ht="13.5" x14ac:dyDescent="0.25">
      <c r="A5344" s="880" t="s">
        <v>3547</v>
      </c>
      <c r="B5344" s="881" t="s">
        <v>15403</v>
      </c>
      <c r="C5344" s="881" t="s">
        <v>15404</v>
      </c>
      <c r="D5344" s="882">
        <v>2530.4</v>
      </c>
    </row>
    <row r="5345" spans="1:4" ht="13.5" x14ac:dyDescent="0.25">
      <c r="A5345" s="880" t="s">
        <v>3548</v>
      </c>
      <c r="B5345" s="881" t="s">
        <v>15405</v>
      </c>
      <c r="C5345" s="881" t="s">
        <v>15406</v>
      </c>
      <c r="D5345" s="882">
        <v>2626.79</v>
      </c>
    </row>
    <row r="5346" spans="1:4" ht="13.5" x14ac:dyDescent="0.25">
      <c r="A5346" s="880" t="s">
        <v>3549</v>
      </c>
      <c r="B5346" s="881" t="s">
        <v>15407</v>
      </c>
      <c r="C5346" s="881" t="s">
        <v>15408</v>
      </c>
      <c r="D5346" s="882">
        <v>1029.67</v>
      </c>
    </row>
    <row r="5347" spans="1:4" ht="13.5" x14ac:dyDescent="0.25">
      <c r="A5347" s="880" t="s">
        <v>3550</v>
      </c>
      <c r="B5347" s="881" t="s">
        <v>15409</v>
      </c>
      <c r="C5347" s="881" t="s">
        <v>15410</v>
      </c>
      <c r="D5347" s="882">
        <v>1071.54</v>
      </c>
    </row>
    <row r="5348" spans="1:4" ht="13.5" x14ac:dyDescent="0.25">
      <c r="A5348" s="880" t="s">
        <v>3551</v>
      </c>
      <c r="B5348" s="881" t="s">
        <v>15411</v>
      </c>
      <c r="C5348" s="881" t="s">
        <v>15412</v>
      </c>
      <c r="D5348" s="882">
        <v>249.74</v>
      </c>
    </row>
    <row r="5349" spans="1:4" ht="13.5" x14ac:dyDescent="0.25">
      <c r="A5349" s="880" t="s">
        <v>3552</v>
      </c>
      <c r="B5349" s="881" t="s">
        <v>15413</v>
      </c>
      <c r="C5349" s="881" t="s">
        <v>15414</v>
      </c>
      <c r="D5349" s="882">
        <v>1166.47</v>
      </c>
    </row>
    <row r="5350" spans="1:4" ht="13.5" x14ac:dyDescent="0.25">
      <c r="A5350" s="880" t="s">
        <v>3553</v>
      </c>
      <c r="B5350" s="881" t="s">
        <v>15415</v>
      </c>
      <c r="C5350" s="881" t="s">
        <v>15416</v>
      </c>
      <c r="D5350" s="882">
        <v>1174.69</v>
      </c>
    </row>
    <row r="5351" spans="1:4" ht="13.5" x14ac:dyDescent="0.25">
      <c r="A5351" s="880" t="s">
        <v>3554</v>
      </c>
      <c r="B5351" s="881" t="s">
        <v>15417</v>
      </c>
      <c r="C5351" s="881" t="s">
        <v>15418</v>
      </c>
      <c r="D5351" s="882">
        <v>1184.79</v>
      </c>
    </row>
    <row r="5352" spans="1:4" ht="13.5" x14ac:dyDescent="0.25">
      <c r="A5352" s="880" t="s">
        <v>3555</v>
      </c>
      <c r="B5352" s="881" t="s">
        <v>15419</v>
      </c>
      <c r="C5352" s="881" t="s">
        <v>15420</v>
      </c>
      <c r="D5352" s="882">
        <v>1282.0900000000001</v>
      </c>
    </row>
    <row r="5353" spans="1:4" ht="13.5" x14ac:dyDescent="0.25">
      <c r="A5353" s="880" t="s">
        <v>3556</v>
      </c>
      <c r="B5353" s="881" t="s">
        <v>15421</v>
      </c>
      <c r="C5353" s="881" t="s">
        <v>15422</v>
      </c>
      <c r="D5353" s="882">
        <v>1340.71</v>
      </c>
    </row>
    <row r="5354" spans="1:4" ht="13.5" x14ac:dyDescent="0.25">
      <c r="A5354" s="880" t="s">
        <v>3557</v>
      </c>
      <c r="B5354" s="881" t="s">
        <v>15423</v>
      </c>
      <c r="C5354" s="881" t="s">
        <v>12702</v>
      </c>
      <c r="D5354" s="882">
        <v>1437.99</v>
      </c>
    </row>
    <row r="5355" spans="1:4" ht="13.5" x14ac:dyDescent="0.25">
      <c r="A5355" s="880" t="s">
        <v>3558</v>
      </c>
      <c r="B5355" s="881" t="s">
        <v>15424</v>
      </c>
      <c r="C5355" s="881" t="s">
        <v>15425</v>
      </c>
      <c r="D5355" s="882">
        <v>1535.29</v>
      </c>
    </row>
    <row r="5356" spans="1:4" ht="13.5" x14ac:dyDescent="0.25">
      <c r="A5356" s="880" t="s">
        <v>3559</v>
      </c>
      <c r="B5356" s="881" t="s">
        <v>15426</v>
      </c>
      <c r="C5356" s="881" t="s">
        <v>15427</v>
      </c>
      <c r="D5356" s="882">
        <v>1632.5700000000002</v>
      </c>
    </row>
    <row r="5357" spans="1:4" ht="13.5" x14ac:dyDescent="0.25">
      <c r="A5357" s="880" t="s">
        <v>3560</v>
      </c>
      <c r="B5357" s="881" t="s">
        <v>15428</v>
      </c>
      <c r="C5357" s="881" t="s">
        <v>15429</v>
      </c>
      <c r="D5357" s="882">
        <v>1730.05</v>
      </c>
    </row>
    <row r="5358" spans="1:4" ht="13.5" x14ac:dyDescent="0.25">
      <c r="A5358" s="880" t="s">
        <v>3561</v>
      </c>
      <c r="B5358" s="881" t="s">
        <v>15430</v>
      </c>
      <c r="C5358" s="881" t="s">
        <v>15431</v>
      </c>
      <c r="D5358" s="882">
        <v>1827.46</v>
      </c>
    </row>
    <row r="5359" spans="1:4" ht="13.5" x14ac:dyDescent="0.25">
      <c r="A5359" s="880" t="s">
        <v>3562</v>
      </c>
      <c r="B5359" s="881" t="s">
        <v>15432</v>
      </c>
      <c r="C5359" s="881" t="s">
        <v>15433</v>
      </c>
      <c r="D5359" s="882">
        <v>739.28000000000009</v>
      </c>
    </row>
    <row r="5360" spans="1:4" ht="13.5" x14ac:dyDescent="0.25">
      <c r="A5360" s="880" t="s">
        <v>3563</v>
      </c>
      <c r="B5360" s="881" t="s">
        <v>15434</v>
      </c>
      <c r="C5360" s="881" t="s">
        <v>15435</v>
      </c>
      <c r="D5360" s="882">
        <v>1922.4999999999998</v>
      </c>
    </row>
    <row r="5361" spans="1:4" ht="13.5" x14ac:dyDescent="0.25">
      <c r="A5361" s="880" t="s">
        <v>3564</v>
      </c>
      <c r="B5361" s="881" t="s">
        <v>15436</v>
      </c>
      <c r="C5361" s="881" t="s">
        <v>15437</v>
      </c>
      <c r="D5361" s="882">
        <v>2019.9900000000002</v>
      </c>
    </row>
    <row r="5362" spans="1:4" ht="13.5" x14ac:dyDescent="0.25">
      <c r="A5362" s="880" t="s">
        <v>3565</v>
      </c>
      <c r="B5362" s="881" t="s">
        <v>15438</v>
      </c>
      <c r="C5362" s="881" t="s">
        <v>15439</v>
      </c>
      <c r="D5362" s="882">
        <v>2119.4700000000003</v>
      </c>
    </row>
    <row r="5363" spans="1:4" ht="13.5" x14ac:dyDescent="0.25">
      <c r="A5363" s="880" t="s">
        <v>3566</v>
      </c>
      <c r="B5363" s="881" t="s">
        <v>15440</v>
      </c>
      <c r="C5363" s="881" t="s">
        <v>15441</v>
      </c>
      <c r="D5363" s="882">
        <v>2207.33</v>
      </c>
    </row>
    <row r="5364" spans="1:4" ht="13.5" x14ac:dyDescent="0.25">
      <c r="A5364" s="880" t="s">
        <v>3568</v>
      </c>
      <c r="B5364" s="881" t="s">
        <v>15442</v>
      </c>
      <c r="C5364" s="881" t="s">
        <v>4369</v>
      </c>
      <c r="D5364" s="882">
        <v>550.13</v>
      </c>
    </row>
    <row r="5365" spans="1:4" ht="13.5" x14ac:dyDescent="0.25">
      <c r="A5365" s="880" t="s">
        <v>3569</v>
      </c>
      <c r="B5365" s="881" t="s">
        <v>15443</v>
      </c>
      <c r="C5365" s="881" t="s">
        <v>15444</v>
      </c>
      <c r="D5365" s="882">
        <v>1147.68</v>
      </c>
    </row>
    <row r="5366" spans="1:4" ht="13.5" x14ac:dyDescent="0.25">
      <c r="A5366" s="880" t="s">
        <v>3570</v>
      </c>
      <c r="B5366" s="881" t="s">
        <v>15445</v>
      </c>
      <c r="C5366" s="881" t="s">
        <v>15446</v>
      </c>
      <c r="D5366" s="882">
        <v>1156.8800000000001</v>
      </c>
    </row>
    <row r="5367" spans="1:4" ht="13.5" x14ac:dyDescent="0.25">
      <c r="A5367" s="880" t="s">
        <v>3571</v>
      </c>
      <c r="B5367" s="881" t="s">
        <v>15447</v>
      </c>
      <c r="C5367" s="881" t="s">
        <v>15448</v>
      </c>
      <c r="D5367" s="882">
        <v>1265.21</v>
      </c>
    </row>
    <row r="5368" spans="1:4" ht="13.5" x14ac:dyDescent="0.25">
      <c r="A5368" s="880" t="s">
        <v>3572</v>
      </c>
      <c r="B5368" s="881" t="s">
        <v>15449</v>
      </c>
      <c r="C5368" s="881" t="s">
        <v>15450</v>
      </c>
      <c r="D5368" s="882">
        <v>1337.63</v>
      </c>
    </row>
    <row r="5369" spans="1:4" ht="13.5" x14ac:dyDescent="0.25">
      <c r="A5369" s="880" t="s">
        <v>3573</v>
      </c>
      <c r="B5369" s="881" t="s">
        <v>15451</v>
      </c>
      <c r="C5369" s="881" t="s">
        <v>15452</v>
      </c>
      <c r="D5369" s="882">
        <v>788.12</v>
      </c>
    </row>
    <row r="5370" spans="1:4" ht="13.5" x14ac:dyDescent="0.25">
      <c r="A5370" s="880" t="s">
        <v>3574</v>
      </c>
      <c r="B5370" s="881" t="s">
        <v>15453</v>
      </c>
      <c r="C5370" s="881" t="s">
        <v>15454</v>
      </c>
      <c r="D5370" s="882">
        <v>844.81999999999994</v>
      </c>
    </row>
    <row r="5371" spans="1:4" ht="13.5" x14ac:dyDescent="0.25">
      <c r="A5371" s="880" t="s">
        <v>3575</v>
      </c>
      <c r="B5371" s="881" t="s">
        <v>15455</v>
      </c>
      <c r="C5371" s="881" t="s">
        <v>15456</v>
      </c>
      <c r="D5371" s="882">
        <v>887.04</v>
      </c>
    </row>
    <row r="5372" spans="1:4" ht="13.5" x14ac:dyDescent="0.25">
      <c r="A5372" s="880" t="s">
        <v>3576</v>
      </c>
      <c r="B5372" s="881" t="s">
        <v>15457</v>
      </c>
      <c r="C5372" s="881" t="s">
        <v>15458</v>
      </c>
      <c r="D5372" s="882">
        <v>894.91</v>
      </c>
    </row>
    <row r="5373" spans="1:4" ht="13.5" x14ac:dyDescent="0.25">
      <c r="A5373" s="880" t="s">
        <v>3577</v>
      </c>
      <c r="B5373" s="881" t="s">
        <v>15459</v>
      </c>
      <c r="C5373" s="881" t="s">
        <v>15460</v>
      </c>
      <c r="D5373" s="882">
        <v>946.13000000000011</v>
      </c>
    </row>
    <row r="5374" spans="1:4" ht="13.5" x14ac:dyDescent="0.25">
      <c r="A5374" s="880" t="s">
        <v>3582</v>
      </c>
      <c r="B5374" s="881" t="s">
        <v>15461</v>
      </c>
      <c r="C5374" s="881" t="s">
        <v>7924</v>
      </c>
      <c r="D5374" s="882">
        <v>13.290000000000003</v>
      </c>
    </row>
    <row r="5375" spans="1:4" ht="13.5" x14ac:dyDescent="0.25">
      <c r="A5375" s="880" t="s">
        <v>3583</v>
      </c>
      <c r="B5375" s="881" t="s">
        <v>3727</v>
      </c>
      <c r="C5375" s="881" t="s">
        <v>15462</v>
      </c>
      <c r="D5375" s="882">
        <v>33.229999999999997</v>
      </c>
    </row>
    <row r="5376" spans="1:4" ht="13.5" x14ac:dyDescent="0.25">
      <c r="A5376" s="880" t="s">
        <v>3584</v>
      </c>
      <c r="B5376" s="881" t="s">
        <v>11132</v>
      </c>
      <c r="C5376" s="881" t="s">
        <v>4769</v>
      </c>
      <c r="D5376" s="882">
        <v>15.510000000000002</v>
      </c>
    </row>
    <row r="5377" spans="1:4" ht="13.5" x14ac:dyDescent="0.25">
      <c r="A5377" s="880" t="s">
        <v>3585</v>
      </c>
      <c r="B5377" s="881" t="s">
        <v>15463</v>
      </c>
      <c r="C5377" s="881" t="s">
        <v>8004</v>
      </c>
      <c r="D5377" s="882">
        <v>19.939999999999998</v>
      </c>
    </row>
    <row r="5378" spans="1:4" ht="13.5" x14ac:dyDescent="0.25">
      <c r="A5378" s="880" t="s">
        <v>3587</v>
      </c>
      <c r="B5378" s="881" t="s">
        <v>11819</v>
      </c>
      <c r="C5378" s="881" t="s">
        <v>11808</v>
      </c>
      <c r="D5378" s="882">
        <v>26.580000000000005</v>
      </c>
    </row>
    <row r="5379" spans="1:4" ht="13.5" x14ac:dyDescent="0.25">
      <c r="A5379" s="880" t="s">
        <v>3588</v>
      </c>
      <c r="B5379" s="881" t="s">
        <v>15464</v>
      </c>
      <c r="C5379" s="881" t="s">
        <v>12796</v>
      </c>
      <c r="D5379" s="882">
        <v>48.739999999999995</v>
      </c>
    </row>
    <row r="5380" spans="1:4" ht="13.5" x14ac:dyDescent="0.25">
      <c r="A5380" s="880" t="s">
        <v>3589</v>
      </c>
      <c r="B5380" s="881" t="s">
        <v>12017</v>
      </c>
      <c r="C5380" s="881" t="s">
        <v>12018</v>
      </c>
      <c r="D5380" s="882">
        <v>57.599999999999994</v>
      </c>
    </row>
    <row r="5381" spans="1:4" ht="13.5" x14ac:dyDescent="0.25">
      <c r="A5381" s="880" t="s">
        <v>3590</v>
      </c>
      <c r="B5381" s="881" t="s">
        <v>8223</v>
      </c>
      <c r="C5381" s="881" t="s">
        <v>14474</v>
      </c>
      <c r="D5381" s="882">
        <v>21.269999999999996</v>
      </c>
    </row>
    <row r="5382" spans="1:4" ht="13.5" x14ac:dyDescent="0.25">
      <c r="A5382" s="880" t="s">
        <v>3592</v>
      </c>
      <c r="B5382" s="881" t="s">
        <v>15465</v>
      </c>
      <c r="C5382" s="881" t="s">
        <v>2408</v>
      </c>
      <c r="D5382" s="882">
        <v>24.82</v>
      </c>
    </row>
    <row r="5383" spans="1:4" ht="13.5" x14ac:dyDescent="0.25">
      <c r="A5383" s="880" t="s">
        <v>3593</v>
      </c>
      <c r="B5383" s="881" t="s">
        <v>2972</v>
      </c>
      <c r="C5383" s="881" t="s">
        <v>15466</v>
      </c>
      <c r="D5383" s="882">
        <v>39.86999999999999</v>
      </c>
    </row>
    <row r="5384" spans="1:4" ht="13.5" x14ac:dyDescent="0.25">
      <c r="A5384" s="880" t="s">
        <v>3594</v>
      </c>
      <c r="B5384" s="881" t="s">
        <v>15464</v>
      </c>
      <c r="C5384" s="881" t="s">
        <v>12796</v>
      </c>
      <c r="D5384" s="882">
        <v>48.739999999999995</v>
      </c>
    </row>
    <row r="5385" spans="1:4" ht="13.5" x14ac:dyDescent="0.25">
      <c r="A5385" s="880" t="s">
        <v>3595</v>
      </c>
      <c r="B5385" s="881" t="s">
        <v>3936</v>
      </c>
      <c r="C5385" s="881" t="s">
        <v>12716</v>
      </c>
      <c r="D5385" s="882">
        <v>24.38000000000001</v>
      </c>
    </row>
    <row r="5386" spans="1:4" ht="13.5" x14ac:dyDescent="0.25">
      <c r="A5386" s="880" t="s">
        <v>3597</v>
      </c>
      <c r="B5386" s="881" t="s">
        <v>15467</v>
      </c>
      <c r="C5386" s="881" t="s">
        <v>2747</v>
      </c>
      <c r="D5386" s="882">
        <v>44.31</v>
      </c>
    </row>
    <row r="5387" spans="1:4" ht="13.5" x14ac:dyDescent="0.25">
      <c r="A5387" s="880" t="s">
        <v>3598</v>
      </c>
      <c r="B5387" s="881" t="s">
        <v>15468</v>
      </c>
      <c r="C5387" s="881" t="s">
        <v>6809</v>
      </c>
      <c r="D5387" s="882">
        <v>81.440000000000012</v>
      </c>
    </row>
    <row r="5388" spans="1:4" ht="13.5" x14ac:dyDescent="0.25">
      <c r="A5388" s="880" t="s">
        <v>3599</v>
      </c>
      <c r="B5388" s="881" t="s">
        <v>1787</v>
      </c>
      <c r="C5388" s="881" t="s">
        <v>6809</v>
      </c>
      <c r="D5388" s="882">
        <v>137.47999999999999</v>
      </c>
    </row>
    <row r="5389" spans="1:4" ht="13.5" x14ac:dyDescent="0.25">
      <c r="A5389" s="880" t="s">
        <v>3600</v>
      </c>
      <c r="B5389" s="881" t="s">
        <v>2343</v>
      </c>
      <c r="C5389" s="881" t="s">
        <v>2294</v>
      </c>
      <c r="D5389" s="882">
        <v>0.24</v>
      </c>
    </row>
    <row r="5390" spans="1:4" ht="13.5" x14ac:dyDescent="0.25">
      <c r="A5390" s="880" t="s">
        <v>3601</v>
      </c>
      <c r="B5390" s="881" t="s">
        <v>12788</v>
      </c>
      <c r="C5390" s="881" t="s">
        <v>3602</v>
      </c>
      <c r="D5390" s="882">
        <v>36.28</v>
      </c>
    </row>
    <row r="5391" spans="1:4" ht="13.5" x14ac:dyDescent="0.25">
      <c r="A5391" s="880" t="s">
        <v>3603</v>
      </c>
      <c r="B5391" s="881" t="s">
        <v>7035</v>
      </c>
      <c r="C5391" s="881" t="s">
        <v>13468</v>
      </c>
      <c r="D5391" s="882">
        <v>56.27</v>
      </c>
    </row>
    <row r="5392" spans="1:4" ht="13.5" x14ac:dyDescent="0.25">
      <c r="A5392" s="880" t="s">
        <v>3604</v>
      </c>
      <c r="B5392" s="881" t="s">
        <v>5229</v>
      </c>
      <c r="C5392" s="881" t="s">
        <v>1634</v>
      </c>
      <c r="D5392" s="882">
        <v>5.6899999999999995</v>
      </c>
    </row>
    <row r="5393" spans="1:4" ht="13.5" x14ac:dyDescent="0.25">
      <c r="A5393" s="880" t="s">
        <v>3606</v>
      </c>
      <c r="B5393" s="881" t="s">
        <v>7516</v>
      </c>
      <c r="C5393" s="881" t="s">
        <v>6237</v>
      </c>
      <c r="D5393" s="882">
        <v>4.99</v>
      </c>
    </row>
    <row r="5394" spans="1:4" ht="13.5" x14ac:dyDescent="0.25">
      <c r="A5394" s="880" t="s">
        <v>854</v>
      </c>
      <c r="B5394" s="881" t="s">
        <v>15469</v>
      </c>
      <c r="C5394" s="881" t="s">
        <v>14847</v>
      </c>
      <c r="D5394" s="882">
        <v>296.14999999999998</v>
      </c>
    </row>
    <row r="5395" spans="1:4" ht="13.5" x14ac:dyDescent="0.25">
      <c r="A5395" s="880" t="s">
        <v>3610</v>
      </c>
      <c r="B5395" s="881" t="s">
        <v>15470</v>
      </c>
      <c r="C5395" s="881" t="s">
        <v>14847</v>
      </c>
      <c r="D5395" s="882">
        <v>283.95999999999998</v>
      </c>
    </row>
    <row r="5396" spans="1:4" ht="13.5" x14ac:dyDescent="0.25">
      <c r="A5396" s="880" t="s">
        <v>3612</v>
      </c>
      <c r="B5396" s="881" t="s">
        <v>15471</v>
      </c>
      <c r="C5396" s="881" t="s">
        <v>15193</v>
      </c>
      <c r="D5396" s="882">
        <v>13.439999999999998</v>
      </c>
    </row>
    <row r="5397" spans="1:4" ht="13.5" x14ac:dyDescent="0.25">
      <c r="A5397" s="880" t="s">
        <v>3613</v>
      </c>
      <c r="B5397" s="881" t="s">
        <v>15472</v>
      </c>
      <c r="C5397" s="881" t="s">
        <v>14707</v>
      </c>
      <c r="D5397" s="882">
        <v>127.67000000000002</v>
      </c>
    </row>
    <row r="5398" spans="1:4" ht="13.5" x14ac:dyDescent="0.25">
      <c r="A5398" s="880" t="s">
        <v>3615</v>
      </c>
      <c r="B5398" s="881" t="s">
        <v>15473</v>
      </c>
      <c r="C5398" s="881" t="s">
        <v>15474</v>
      </c>
      <c r="D5398" s="882">
        <v>190.98000000000002</v>
      </c>
    </row>
    <row r="5399" spans="1:4" ht="13.5" x14ac:dyDescent="0.25">
      <c r="A5399" s="880" t="s">
        <v>3616</v>
      </c>
      <c r="B5399" s="881" t="s">
        <v>13644</v>
      </c>
      <c r="C5399" s="881" t="s">
        <v>3373</v>
      </c>
      <c r="D5399" s="882">
        <v>26.549999999999997</v>
      </c>
    </row>
    <row r="5400" spans="1:4" ht="13.5" x14ac:dyDescent="0.25">
      <c r="A5400" s="880" t="s">
        <v>3618</v>
      </c>
      <c r="B5400" s="881" t="s">
        <v>15475</v>
      </c>
      <c r="C5400" s="881" t="s">
        <v>12238</v>
      </c>
      <c r="D5400" s="882">
        <v>8.74</v>
      </c>
    </row>
    <row r="5401" spans="1:4" ht="13.5" x14ac:dyDescent="0.25">
      <c r="A5401" s="880" t="s">
        <v>3619</v>
      </c>
      <c r="B5401" s="881" t="s">
        <v>15476</v>
      </c>
      <c r="C5401" s="881" t="s">
        <v>11808</v>
      </c>
      <c r="D5401" s="882">
        <v>289.43</v>
      </c>
    </row>
    <row r="5402" spans="1:4" ht="13.5" x14ac:dyDescent="0.25">
      <c r="A5402" s="880" t="s">
        <v>3620</v>
      </c>
      <c r="B5402" s="881" t="s">
        <v>15477</v>
      </c>
      <c r="C5402" s="881" t="s">
        <v>11898</v>
      </c>
      <c r="D5402" s="882">
        <v>366.24</v>
      </c>
    </row>
    <row r="5403" spans="1:4" ht="13.5" x14ac:dyDescent="0.25">
      <c r="A5403" s="880" t="s">
        <v>3621</v>
      </c>
      <c r="B5403" s="881" t="s">
        <v>15478</v>
      </c>
      <c r="C5403" s="881" t="s">
        <v>11898</v>
      </c>
      <c r="D5403" s="882">
        <v>417</v>
      </c>
    </row>
    <row r="5404" spans="1:4" ht="13.5" x14ac:dyDescent="0.25">
      <c r="A5404" s="880" t="s">
        <v>3622</v>
      </c>
      <c r="B5404" s="881" t="s">
        <v>2272</v>
      </c>
      <c r="C5404" s="881" t="s">
        <v>5558</v>
      </c>
      <c r="D5404" s="882">
        <v>20.05</v>
      </c>
    </row>
    <row r="5405" spans="1:4" ht="13.5" x14ac:dyDescent="0.25">
      <c r="A5405" s="880" t="s">
        <v>3630</v>
      </c>
      <c r="B5405" s="881" t="s">
        <v>15479</v>
      </c>
      <c r="C5405" s="881" t="s">
        <v>13065</v>
      </c>
      <c r="D5405" s="882">
        <v>363.37</v>
      </c>
    </row>
    <row r="5406" spans="1:4" ht="13.5" x14ac:dyDescent="0.25">
      <c r="A5406" s="880" t="s">
        <v>3631</v>
      </c>
      <c r="B5406" s="881" t="s">
        <v>8141</v>
      </c>
      <c r="C5406" s="881" t="s">
        <v>1987</v>
      </c>
      <c r="D5406" s="882">
        <v>14.590000000000003</v>
      </c>
    </row>
    <row r="5407" spans="1:4" ht="13.5" x14ac:dyDescent="0.25">
      <c r="A5407" s="880" t="s">
        <v>3633</v>
      </c>
      <c r="B5407" s="881" t="s">
        <v>15480</v>
      </c>
      <c r="C5407" s="881" t="s">
        <v>13777</v>
      </c>
      <c r="D5407" s="882">
        <v>13.619999999999997</v>
      </c>
    </row>
    <row r="5408" spans="1:4" ht="13.5" x14ac:dyDescent="0.25">
      <c r="A5408" s="880" t="s">
        <v>3635</v>
      </c>
      <c r="B5408" s="881" t="s">
        <v>15481</v>
      </c>
      <c r="C5408" s="881" t="s">
        <v>4917</v>
      </c>
      <c r="D5408" s="882">
        <v>20.52</v>
      </c>
    </row>
    <row r="5409" spans="1:4" ht="13.5" x14ac:dyDescent="0.25">
      <c r="A5409" s="880" t="s">
        <v>3637</v>
      </c>
      <c r="B5409" s="881" t="s">
        <v>15482</v>
      </c>
      <c r="C5409" s="881" t="s">
        <v>13777</v>
      </c>
      <c r="D5409" s="882">
        <v>15.030000000000001</v>
      </c>
    </row>
    <row r="5410" spans="1:4" ht="13.5" x14ac:dyDescent="0.25">
      <c r="A5410" s="880" t="s">
        <v>3638</v>
      </c>
      <c r="B5410" s="881" t="s">
        <v>6520</v>
      </c>
      <c r="C5410" s="881" t="s">
        <v>3308</v>
      </c>
      <c r="D5410" s="882">
        <v>4.4500000000000011</v>
      </c>
    </row>
    <row r="5411" spans="1:4" ht="13.5" x14ac:dyDescent="0.25">
      <c r="A5411" s="880" t="s">
        <v>3639</v>
      </c>
      <c r="B5411" s="881" t="s">
        <v>12619</v>
      </c>
      <c r="C5411" s="881" t="s">
        <v>2462</v>
      </c>
      <c r="D5411" s="882">
        <v>6</v>
      </c>
    </row>
    <row r="5412" spans="1:4" ht="13.5" x14ac:dyDescent="0.25">
      <c r="A5412" s="880" t="s">
        <v>3648</v>
      </c>
      <c r="B5412" s="881" t="s">
        <v>6396</v>
      </c>
      <c r="C5412" s="881" t="s">
        <v>3154</v>
      </c>
      <c r="D5412" s="882">
        <v>2.2499999999999996</v>
      </c>
    </row>
    <row r="5413" spans="1:4" ht="13.5" x14ac:dyDescent="0.25">
      <c r="A5413" s="880" t="s">
        <v>3650</v>
      </c>
      <c r="B5413" s="881" t="s">
        <v>5575</v>
      </c>
      <c r="C5413" s="881" t="s">
        <v>1466</v>
      </c>
      <c r="D5413" s="882">
        <v>19.28</v>
      </c>
    </row>
    <row r="5414" spans="1:4" ht="13.5" x14ac:dyDescent="0.25">
      <c r="A5414" s="880" t="s">
        <v>3652</v>
      </c>
      <c r="B5414" s="881" t="s">
        <v>12133</v>
      </c>
      <c r="C5414" s="881" t="s">
        <v>15483</v>
      </c>
      <c r="D5414" s="882">
        <v>7.6700000000000017</v>
      </c>
    </row>
    <row r="5415" spans="1:4" ht="13.5" x14ac:dyDescent="0.25">
      <c r="A5415" s="880" t="s">
        <v>3655</v>
      </c>
      <c r="B5415" s="881" t="s">
        <v>15484</v>
      </c>
      <c r="C5415" s="881" t="s">
        <v>15485</v>
      </c>
      <c r="D5415" s="882">
        <v>2919.05</v>
      </c>
    </row>
    <row r="5416" spans="1:4" ht="13.5" x14ac:dyDescent="0.25">
      <c r="A5416" s="880" t="s">
        <v>3656</v>
      </c>
      <c r="B5416" s="881" t="s">
        <v>15486</v>
      </c>
      <c r="C5416" s="881" t="s">
        <v>15487</v>
      </c>
      <c r="D5416" s="882">
        <v>294.52000000000004</v>
      </c>
    </row>
    <row r="5417" spans="1:4" ht="13.5" x14ac:dyDescent="0.25">
      <c r="A5417" s="880" t="s">
        <v>3657</v>
      </c>
      <c r="B5417" s="881" t="s">
        <v>2122</v>
      </c>
      <c r="C5417" s="881" t="s">
        <v>1504</v>
      </c>
      <c r="D5417" s="882">
        <v>1.9000000000000004</v>
      </c>
    </row>
    <row r="5418" spans="1:4" ht="13.5" x14ac:dyDescent="0.25">
      <c r="A5418" s="880" t="s">
        <v>3658</v>
      </c>
      <c r="B5418" s="881" t="s">
        <v>6198</v>
      </c>
      <c r="C5418" s="881" t="s">
        <v>2304</v>
      </c>
      <c r="D5418" s="882">
        <v>3.89</v>
      </c>
    </row>
    <row r="5419" spans="1:4" ht="13.5" x14ac:dyDescent="0.25">
      <c r="A5419" s="880" t="s">
        <v>3660</v>
      </c>
      <c r="B5419" s="881" t="s">
        <v>15488</v>
      </c>
      <c r="C5419" s="881" t="s">
        <v>12118</v>
      </c>
      <c r="D5419" s="882">
        <v>10.629999999999999</v>
      </c>
    </row>
    <row r="5420" spans="1:4" ht="13.5" x14ac:dyDescent="0.25">
      <c r="A5420" s="880" t="s">
        <v>3663</v>
      </c>
      <c r="B5420" s="881" t="s">
        <v>2897</v>
      </c>
      <c r="C5420" s="881" t="s">
        <v>1910</v>
      </c>
      <c r="D5420" s="882">
        <v>1.22</v>
      </c>
    </row>
    <row r="5421" spans="1:4" ht="13.5" x14ac:dyDescent="0.25">
      <c r="A5421" s="880" t="s">
        <v>3668</v>
      </c>
      <c r="B5421" s="881" t="s">
        <v>4027</v>
      </c>
      <c r="C5421" s="881" t="s">
        <v>13468</v>
      </c>
      <c r="D5421" s="882">
        <v>36.160000000000004</v>
      </c>
    </row>
    <row r="5422" spans="1:4" ht="13.5" x14ac:dyDescent="0.25">
      <c r="A5422" s="880" t="s">
        <v>3669</v>
      </c>
      <c r="B5422" s="881" t="s">
        <v>15489</v>
      </c>
      <c r="C5422" s="881" t="s">
        <v>13468</v>
      </c>
      <c r="D5422" s="882">
        <v>51.82</v>
      </c>
    </row>
    <row r="5423" spans="1:4" ht="13.5" x14ac:dyDescent="0.25">
      <c r="A5423" s="880" t="s">
        <v>3670</v>
      </c>
      <c r="B5423" s="881" t="s">
        <v>5965</v>
      </c>
      <c r="C5423" s="881" t="s">
        <v>7338</v>
      </c>
      <c r="D5423" s="882">
        <v>3.9400000000000013</v>
      </c>
    </row>
    <row r="5424" spans="1:4" ht="13.5" x14ac:dyDescent="0.25">
      <c r="A5424" s="880" t="s">
        <v>3673</v>
      </c>
      <c r="B5424" s="881" t="s">
        <v>2422</v>
      </c>
      <c r="C5424" s="881" t="s">
        <v>12135</v>
      </c>
      <c r="D5424" s="882">
        <v>3.6300000000000008</v>
      </c>
    </row>
    <row r="5425" spans="1:4" ht="13.5" x14ac:dyDescent="0.25">
      <c r="A5425" s="880" t="s">
        <v>3676</v>
      </c>
      <c r="B5425" s="881" t="s">
        <v>2332</v>
      </c>
      <c r="C5425" s="881" t="s">
        <v>2356</v>
      </c>
      <c r="D5425" s="882">
        <v>0.10999999999999999</v>
      </c>
    </row>
    <row r="5426" spans="1:4" ht="13.5" x14ac:dyDescent="0.25">
      <c r="A5426" s="880" t="s">
        <v>3677</v>
      </c>
      <c r="B5426" s="881" t="s">
        <v>2722</v>
      </c>
      <c r="C5426" s="881" t="s">
        <v>3678</v>
      </c>
      <c r="D5426" s="882">
        <v>0.32999999999999996</v>
      </c>
    </row>
    <row r="5427" spans="1:4" ht="13.5" x14ac:dyDescent="0.25">
      <c r="A5427" s="880" t="s">
        <v>3679</v>
      </c>
      <c r="B5427" s="881" t="s">
        <v>2462</v>
      </c>
      <c r="C5427" s="881" t="s">
        <v>2494</v>
      </c>
      <c r="D5427" s="882">
        <v>0.16000000000000003</v>
      </c>
    </row>
    <row r="5428" spans="1:4" ht="13.5" x14ac:dyDescent="0.25">
      <c r="A5428" s="880" t="s">
        <v>3680</v>
      </c>
      <c r="B5428" s="881" t="s">
        <v>1410</v>
      </c>
      <c r="C5428" s="881" t="s">
        <v>5779</v>
      </c>
      <c r="D5428" s="882">
        <v>0.28000000000000003</v>
      </c>
    </row>
    <row r="5429" spans="1:4" ht="13.5" x14ac:dyDescent="0.25">
      <c r="A5429" s="880" t="s">
        <v>3682</v>
      </c>
      <c r="B5429" s="881" t="s">
        <v>1410</v>
      </c>
      <c r="C5429" s="881" t="s">
        <v>5779</v>
      </c>
      <c r="D5429" s="882">
        <v>0.28000000000000003</v>
      </c>
    </row>
    <row r="5430" spans="1:4" ht="13.5" x14ac:dyDescent="0.25">
      <c r="A5430" s="880" t="s">
        <v>3683</v>
      </c>
      <c r="B5430" s="881" t="s">
        <v>6237</v>
      </c>
      <c r="C5430" s="881" t="s">
        <v>2701</v>
      </c>
      <c r="D5430" s="882">
        <v>0.29000000000000004</v>
      </c>
    </row>
    <row r="5431" spans="1:4" ht="13.5" x14ac:dyDescent="0.25">
      <c r="A5431" s="880" t="s">
        <v>3685</v>
      </c>
      <c r="B5431" s="881" t="s">
        <v>1410</v>
      </c>
      <c r="C5431" s="881" t="s">
        <v>5779</v>
      </c>
      <c r="D5431" s="882">
        <v>0.28000000000000003</v>
      </c>
    </row>
    <row r="5432" spans="1:4" ht="13.5" x14ac:dyDescent="0.25">
      <c r="A5432" s="880" t="s">
        <v>3686</v>
      </c>
      <c r="B5432" s="881" t="s">
        <v>7307</v>
      </c>
      <c r="C5432" s="881" t="s">
        <v>2629</v>
      </c>
      <c r="D5432" s="882">
        <v>0.30000000000000004</v>
      </c>
    </row>
    <row r="5433" spans="1:4" ht="13.5" x14ac:dyDescent="0.25">
      <c r="A5433" s="880" t="s">
        <v>3687</v>
      </c>
      <c r="B5433" s="881" t="s">
        <v>15490</v>
      </c>
      <c r="C5433" s="881" t="s">
        <v>15491</v>
      </c>
      <c r="D5433" s="882">
        <v>22.600000000000009</v>
      </c>
    </row>
    <row r="5434" spans="1:4" ht="13.5" x14ac:dyDescent="0.25">
      <c r="A5434" s="880" t="s">
        <v>3688</v>
      </c>
      <c r="B5434" s="881" t="s">
        <v>15492</v>
      </c>
      <c r="C5434" s="881" t="s">
        <v>15493</v>
      </c>
      <c r="D5434" s="882">
        <v>25.259999999999991</v>
      </c>
    </row>
    <row r="5435" spans="1:4" ht="13.5" x14ac:dyDescent="0.25">
      <c r="A5435" s="880" t="s">
        <v>3689</v>
      </c>
      <c r="B5435" s="881" t="s">
        <v>15295</v>
      </c>
      <c r="C5435" s="881" t="s">
        <v>15494</v>
      </c>
      <c r="D5435" s="882">
        <v>38.549999999999997</v>
      </c>
    </row>
    <row r="5436" spans="1:4" ht="13.5" x14ac:dyDescent="0.25">
      <c r="A5436" s="880" t="s">
        <v>3691</v>
      </c>
      <c r="B5436" s="881" t="s">
        <v>15495</v>
      </c>
      <c r="C5436" s="881" t="s">
        <v>15496</v>
      </c>
      <c r="D5436" s="882">
        <v>50.519999999999982</v>
      </c>
    </row>
    <row r="5437" spans="1:4" ht="13.5" x14ac:dyDescent="0.25">
      <c r="A5437" s="880" t="s">
        <v>3692</v>
      </c>
      <c r="B5437" s="881" t="s">
        <v>15497</v>
      </c>
      <c r="C5437" s="881" t="s">
        <v>15498</v>
      </c>
      <c r="D5437" s="882">
        <v>26.589999999999989</v>
      </c>
    </row>
    <row r="5438" spans="1:4" ht="13.5" x14ac:dyDescent="0.25">
      <c r="A5438" s="880" t="s">
        <v>3694</v>
      </c>
      <c r="B5438" s="881" t="s">
        <v>15499</v>
      </c>
      <c r="C5438" s="881" t="s">
        <v>3292</v>
      </c>
      <c r="D5438" s="882">
        <v>9.3000000000000007</v>
      </c>
    </row>
    <row r="5439" spans="1:4" ht="13.5" x14ac:dyDescent="0.25">
      <c r="A5439" s="880" t="s">
        <v>3696</v>
      </c>
      <c r="B5439" s="881" t="s">
        <v>4191</v>
      </c>
      <c r="C5439" s="881" t="s">
        <v>7741</v>
      </c>
      <c r="D5439" s="882">
        <v>10.639999999999997</v>
      </c>
    </row>
    <row r="5440" spans="1:4" ht="13.5" x14ac:dyDescent="0.25">
      <c r="A5440" s="880" t="s">
        <v>3697</v>
      </c>
      <c r="B5440" s="881" t="s">
        <v>15500</v>
      </c>
      <c r="C5440" s="881" t="s">
        <v>5156</v>
      </c>
      <c r="D5440" s="882">
        <v>11.969999999999999</v>
      </c>
    </row>
    <row r="5441" spans="1:4" ht="13.5" x14ac:dyDescent="0.25">
      <c r="A5441" s="880" t="s">
        <v>3700</v>
      </c>
      <c r="B5441" s="881" t="s">
        <v>15501</v>
      </c>
      <c r="C5441" s="881" t="s">
        <v>15502</v>
      </c>
      <c r="D5441" s="882">
        <v>55.819999999999993</v>
      </c>
    </row>
    <row r="5442" spans="1:4" ht="13.5" x14ac:dyDescent="0.25">
      <c r="A5442" s="880" t="s">
        <v>3703</v>
      </c>
      <c r="B5442" s="881" t="s">
        <v>8269</v>
      </c>
      <c r="C5442" s="881" t="s">
        <v>6404</v>
      </c>
      <c r="D5442" s="882">
        <v>14.619999999999997</v>
      </c>
    </row>
    <row r="5443" spans="1:4" ht="13.5" x14ac:dyDescent="0.25">
      <c r="A5443" s="880" t="s">
        <v>3704</v>
      </c>
      <c r="B5443" s="881" t="s">
        <v>15503</v>
      </c>
      <c r="C5443" s="881" t="s">
        <v>15092</v>
      </c>
      <c r="D5443" s="882">
        <v>30.58</v>
      </c>
    </row>
    <row r="5444" spans="1:4" ht="13.5" x14ac:dyDescent="0.25">
      <c r="A5444" s="880" t="s">
        <v>3705</v>
      </c>
      <c r="B5444" s="881" t="s">
        <v>11826</v>
      </c>
      <c r="C5444" s="881" t="s">
        <v>13684</v>
      </c>
      <c r="D5444" s="882">
        <v>29.239999999999995</v>
      </c>
    </row>
    <row r="5445" spans="1:4" ht="13.5" x14ac:dyDescent="0.25">
      <c r="A5445" s="880" t="s">
        <v>3706</v>
      </c>
      <c r="B5445" s="881" t="s">
        <v>15504</v>
      </c>
      <c r="C5445" s="881" t="s">
        <v>15505</v>
      </c>
      <c r="D5445" s="882">
        <v>34.56</v>
      </c>
    </row>
    <row r="5446" spans="1:4" ht="13.5" x14ac:dyDescent="0.25">
      <c r="A5446" s="880" t="s">
        <v>3708</v>
      </c>
      <c r="B5446" s="881" t="s">
        <v>15506</v>
      </c>
      <c r="C5446" s="881" t="s">
        <v>15507</v>
      </c>
      <c r="D5446" s="882">
        <v>37.219999999999985</v>
      </c>
    </row>
    <row r="5447" spans="1:4" ht="13.5" x14ac:dyDescent="0.25">
      <c r="A5447" s="880" t="s">
        <v>3709</v>
      </c>
      <c r="B5447" s="881" t="s">
        <v>15508</v>
      </c>
      <c r="C5447" s="881" t="s">
        <v>15509</v>
      </c>
      <c r="D5447" s="882">
        <v>7.98</v>
      </c>
    </row>
    <row r="5448" spans="1:4" ht="13.5" x14ac:dyDescent="0.25">
      <c r="A5448" s="880" t="s">
        <v>3711</v>
      </c>
      <c r="B5448" s="881" t="s">
        <v>15508</v>
      </c>
      <c r="C5448" s="881" t="s">
        <v>15509</v>
      </c>
      <c r="D5448" s="882">
        <v>7.98</v>
      </c>
    </row>
    <row r="5449" spans="1:4" ht="13.5" x14ac:dyDescent="0.25">
      <c r="A5449" s="880" t="s">
        <v>3712</v>
      </c>
      <c r="B5449" s="881" t="s">
        <v>4191</v>
      </c>
      <c r="C5449" s="881" t="s">
        <v>7741</v>
      </c>
      <c r="D5449" s="882">
        <v>10.639999999999997</v>
      </c>
    </row>
    <row r="5450" spans="1:4" ht="13.5" x14ac:dyDescent="0.25">
      <c r="A5450" s="880" t="s">
        <v>3713</v>
      </c>
      <c r="B5450" s="881" t="s">
        <v>15510</v>
      </c>
      <c r="C5450" s="881" t="s">
        <v>15511</v>
      </c>
      <c r="D5450" s="882">
        <v>21.270000000000003</v>
      </c>
    </row>
    <row r="5451" spans="1:4" ht="13.5" x14ac:dyDescent="0.25">
      <c r="A5451" s="880" t="s">
        <v>3715</v>
      </c>
      <c r="B5451" s="881" t="s">
        <v>15504</v>
      </c>
      <c r="C5451" s="881" t="s">
        <v>15505</v>
      </c>
      <c r="D5451" s="882">
        <v>34.56</v>
      </c>
    </row>
    <row r="5452" spans="1:4" ht="13.5" x14ac:dyDescent="0.25">
      <c r="A5452" s="880" t="s">
        <v>3716</v>
      </c>
      <c r="B5452" s="881" t="s">
        <v>15499</v>
      </c>
      <c r="C5452" s="881" t="s">
        <v>3292</v>
      </c>
      <c r="D5452" s="882">
        <v>9.3000000000000007</v>
      </c>
    </row>
    <row r="5453" spans="1:4" ht="13.5" x14ac:dyDescent="0.25">
      <c r="A5453" s="880" t="s">
        <v>3717</v>
      </c>
      <c r="B5453" s="881" t="s">
        <v>15512</v>
      </c>
      <c r="C5453" s="881" t="s">
        <v>15513</v>
      </c>
      <c r="D5453" s="882">
        <v>33.230000000000004</v>
      </c>
    </row>
    <row r="5454" spans="1:4" ht="13.5" x14ac:dyDescent="0.25">
      <c r="A5454" s="880" t="s">
        <v>3719</v>
      </c>
      <c r="B5454" s="881" t="s">
        <v>15514</v>
      </c>
      <c r="C5454" s="881" t="s">
        <v>15515</v>
      </c>
      <c r="D5454" s="882">
        <v>23.929999999999993</v>
      </c>
    </row>
    <row r="5455" spans="1:4" ht="13.5" x14ac:dyDescent="0.25">
      <c r="A5455" s="880" t="s">
        <v>3721</v>
      </c>
      <c r="B5455" s="881" t="s">
        <v>15497</v>
      </c>
      <c r="C5455" s="881" t="s">
        <v>15498</v>
      </c>
      <c r="D5455" s="882">
        <v>26.589999999999989</v>
      </c>
    </row>
    <row r="5456" spans="1:4" ht="13.5" x14ac:dyDescent="0.25">
      <c r="A5456" s="880" t="s">
        <v>3722</v>
      </c>
      <c r="B5456" s="881" t="s">
        <v>15514</v>
      </c>
      <c r="C5456" s="881" t="s">
        <v>15515</v>
      </c>
      <c r="D5456" s="882">
        <v>23.929999999999993</v>
      </c>
    </row>
    <row r="5457" spans="1:4" ht="13.5" x14ac:dyDescent="0.25">
      <c r="A5457" s="880" t="s">
        <v>3723</v>
      </c>
      <c r="B5457" s="881" t="s">
        <v>15514</v>
      </c>
      <c r="C5457" s="881" t="s">
        <v>15515</v>
      </c>
      <c r="D5457" s="882">
        <v>23.929999999999993</v>
      </c>
    </row>
    <row r="5458" spans="1:4" ht="13.5" x14ac:dyDescent="0.25">
      <c r="A5458" s="880" t="s">
        <v>3724</v>
      </c>
      <c r="B5458" s="881" t="s">
        <v>15497</v>
      </c>
      <c r="C5458" s="881" t="s">
        <v>15498</v>
      </c>
      <c r="D5458" s="882">
        <v>26.589999999999989</v>
      </c>
    </row>
    <row r="5459" spans="1:4" ht="13.5" x14ac:dyDescent="0.25">
      <c r="A5459" s="880" t="s">
        <v>3725</v>
      </c>
      <c r="B5459" s="881" t="s">
        <v>15516</v>
      </c>
      <c r="C5459" s="881" t="s">
        <v>15517</v>
      </c>
      <c r="D5459" s="882">
        <v>171.47000000000003</v>
      </c>
    </row>
    <row r="5460" spans="1:4" ht="13.5" x14ac:dyDescent="0.25">
      <c r="A5460" s="880" t="s">
        <v>3726</v>
      </c>
      <c r="B5460" s="881" t="s">
        <v>8657</v>
      </c>
      <c r="C5460" s="881" t="s">
        <v>15518</v>
      </c>
      <c r="D5460" s="882">
        <v>35.890000000000015</v>
      </c>
    </row>
    <row r="5461" spans="1:4" ht="13.5" x14ac:dyDescent="0.25">
      <c r="A5461" s="880" t="s">
        <v>3728</v>
      </c>
      <c r="B5461" s="881" t="s">
        <v>15519</v>
      </c>
      <c r="C5461" s="881" t="s">
        <v>2445</v>
      </c>
      <c r="D5461" s="882">
        <v>19.940000000000005</v>
      </c>
    </row>
    <row r="5462" spans="1:4" ht="13.5" x14ac:dyDescent="0.25">
      <c r="A5462" s="880" t="s">
        <v>3730</v>
      </c>
      <c r="B5462" s="881" t="s">
        <v>15520</v>
      </c>
      <c r="C5462" s="881" t="s">
        <v>15521</v>
      </c>
      <c r="D5462" s="882">
        <v>15.950000000000003</v>
      </c>
    </row>
    <row r="5463" spans="1:4" ht="13.5" x14ac:dyDescent="0.25">
      <c r="A5463" s="880" t="s">
        <v>3731</v>
      </c>
      <c r="B5463" s="881" t="s">
        <v>13186</v>
      </c>
      <c r="C5463" s="881" t="s">
        <v>3890</v>
      </c>
      <c r="D5463" s="882">
        <v>13.299999999999997</v>
      </c>
    </row>
    <row r="5464" spans="1:4" ht="13.5" x14ac:dyDescent="0.25">
      <c r="A5464" s="880" t="s">
        <v>3733</v>
      </c>
      <c r="B5464" s="881" t="s">
        <v>2687</v>
      </c>
      <c r="C5464" s="881" t="s">
        <v>8391</v>
      </c>
      <c r="D5464" s="882">
        <v>19.28</v>
      </c>
    </row>
    <row r="5465" spans="1:4" ht="13.5" x14ac:dyDescent="0.25">
      <c r="A5465" s="880" t="s">
        <v>3734</v>
      </c>
      <c r="B5465" s="881" t="s">
        <v>8269</v>
      </c>
      <c r="C5465" s="881" t="s">
        <v>6404</v>
      </c>
      <c r="D5465" s="882">
        <v>14.619999999999997</v>
      </c>
    </row>
    <row r="5466" spans="1:4" ht="13.5" x14ac:dyDescent="0.25">
      <c r="A5466" s="880" t="s">
        <v>3735</v>
      </c>
      <c r="B5466" s="881" t="s">
        <v>11826</v>
      </c>
      <c r="C5466" s="881" t="s">
        <v>13684</v>
      </c>
      <c r="D5466" s="882">
        <v>29.239999999999995</v>
      </c>
    </row>
    <row r="5467" spans="1:4" ht="13.5" x14ac:dyDescent="0.25">
      <c r="A5467" s="880" t="s">
        <v>3736</v>
      </c>
      <c r="B5467" s="881" t="s">
        <v>15522</v>
      </c>
      <c r="C5467" s="881" t="s">
        <v>15523</v>
      </c>
      <c r="D5467" s="882">
        <v>46.519999999999982</v>
      </c>
    </row>
    <row r="5468" spans="1:4" ht="13.5" x14ac:dyDescent="0.25">
      <c r="A5468" s="880" t="s">
        <v>3737</v>
      </c>
      <c r="B5468" s="881" t="s">
        <v>13186</v>
      </c>
      <c r="C5468" s="881" t="s">
        <v>3890</v>
      </c>
      <c r="D5468" s="882">
        <v>13.299999999999997</v>
      </c>
    </row>
    <row r="5469" spans="1:4" ht="13.5" x14ac:dyDescent="0.25">
      <c r="A5469" s="880" t="s">
        <v>3738</v>
      </c>
      <c r="B5469" s="881" t="s">
        <v>15500</v>
      </c>
      <c r="C5469" s="881" t="s">
        <v>5156</v>
      </c>
      <c r="D5469" s="882">
        <v>11.969999999999999</v>
      </c>
    </row>
    <row r="5470" spans="1:4" ht="13.5" x14ac:dyDescent="0.25">
      <c r="A5470" s="880" t="s">
        <v>3739</v>
      </c>
      <c r="B5470" s="881" t="s">
        <v>13186</v>
      </c>
      <c r="C5470" s="881" t="s">
        <v>3890</v>
      </c>
      <c r="D5470" s="882">
        <v>13.299999999999997</v>
      </c>
    </row>
    <row r="5471" spans="1:4" ht="13.5" x14ac:dyDescent="0.25">
      <c r="A5471" s="880" t="s">
        <v>3740</v>
      </c>
      <c r="B5471" s="881" t="s">
        <v>4191</v>
      </c>
      <c r="C5471" s="881" t="s">
        <v>7741</v>
      </c>
      <c r="D5471" s="882">
        <v>10.639999999999997</v>
      </c>
    </row>
    <row r="5472" spans="1:4" ht="13.5" x14ac:dyDescent="0.25">
      <c r="A5472" s="880" t="s">
        <v>3741</v>
      </c>
      <c r="B5472" s="881" t="s">
        <v>15497</v>
      </c>
      <c r="C5472" s="881" t="s">
        <v>15498</v>
      </c>
      <c r="D5472" s="882">
        <v>26.589999999999989</v>
      </c>
    </row>
    <row r="5473" spans="1:4" ht="13.5" x14ac:dyDescent="0.25">
      <c r="A5473" s="880" t="s">
        <v>3742</v>
      </c>
      <c r="B5473" s="881" t="s">
        <v>13186</v>
      </c>
      <c r="C5473" s="881" t="s">
        <v>3890</v>
      </c>
      <c r="D5473" s="882">
        <v>13.299999999999997</v>
      </c>
    </row>
    <row r="5474" spans="1:4" ht="13.5" x14ac:dyDescent="0.25">
      <c r="A5474" s="880" t="s">
        <v>3743</v>
      </c>
      <c r="B5474" s="881" t="s">
        <v>13770</v>
      </c>
      <c r="C5474" s="881" t="s">
        <v>8116</v>
      </c>
      <c r="D5474" s="882">
        <v>9.9700000000000024</v>
      </c>
    </row>
    <row r="5475" spans="1:4" ht="13.5" x14ac:dyDescent="0.25">
      <c r="A5475" s="880" t="s">
        <v>3744</v>
      </c>
      <c r="B5475" s="881" t="s">
        <v>15497</v>
      </c>
      <c r="C5475" s="881" t="s">
        <v>15498</v>
      </c>
      <c r="D5475" s="882">
        <v>26.589999999999989</v>
      </c>
    </row>
    <row r="5476" spans="1:4" ht="13.5" x14ac:dyDescent="0.25">
      <c r="A5476" s="880" t="s">
        <v>3745</v>
      </c>
      <c r="B5476" s="881" t="s">
        <v>15524</v>
      </c>
      <c r="C5476" s="881" t="s">
        <v>5137</v>
      </c>
      <c r="D5476" s="882">
        <v>23.259999999999998</v>
      </c>
    </row>
    <row r="5477" spans="1:4" ht="13.5" x14ac:dyDescent="0.25">
      <c r="A5477" s="880" t="s">
        <v>3747</v>
      </c>
      <c r="B5477" s="881" t="s">
        <v>15525</v>
      </c>
      <c r="C5477" s="881" t="s">
        <v>7864</v>
      </c>
      <c r="D5477" s="882">
        <v>6.6499999999999986</v>
      </c>
    </row>
    <row r="5478" spans="1:4" ht="13.5" x14ac:dyDescent="0.25">
      <c r="A5478" s="880" t="s">
        <v>3749</v>
      </c>
      <c r="B5478" s="881" t="s">
        <v>8269</v>
      </c>
      <c r="C5478" s="881" t="s">
        <v>6404</v>
      </c>
      <c r="D5478" s="882">
        <v>14.619999999999997</v>
      </c>
    </row>
    <row r="5479" spans="1:4" ht="13.5" x14ac:dyDescent="0.25">
      <c r="A5479" s="880" t="s">
        <v>3750</v>
      </c>
      <c r="B5479" s="881" t="s">
        <v>13186</v>
      </c>
      <c r="C5479" s="881" t="s">
        <v>3890</v>
      </c>
      <c r="D5479" s="882">
        <v>13.299999999999997</v>
      </c>
    </row>
    <row r="5480" spans="1:4" ht="13.5" x14ac:dyDescent="0.25">
      <c r="A5480" s="880" t="s">
        <v>3751</v>
      </c>
      <c r="B5480" s="881" t="s">
        <v>15500</v>
      </c>
      <c r="C5480" s="881" t="s">
        <v>5156</v>
      </c>
      <c r="D5480" s="882">
        <v>11.969999999999999</v>
      </c>
    </row>
    <row r="5481" spans="1:4" ht="13.5" x14ac:dyDescent="0.25">
      <c r="A5481" s="880" t="s">
        <v>3752</v>
      </c>
      <c r="B5481" s="881" t="s">
        <v>15500</v>
      </c>
      <c r="C5481" s="881" t="s">
        <v>5156</v>
      </c>
      <c r="D5481" s="882">
        <v>11.969999999999999</v>
      </c>
    </row>
    <row r="5482" spans="1:4" ht="13.5" x14ac:dyDescent="0.25">
      <c r="A5482" s="880" t="s">
        <v>3753</v>
      </c>
      <c r="B5482" s="881" t="s">
        <v>15512</v>
      </c>
      <c r="C5482" s="881" t="s">
        <v>15513</v>
      </c>
      <c r="D5482" s="882">
        <v>33.230000000000004</v>
      </c>
    </row>
    <row r="5483" spans="1:4" ht="13.5" x14ac:dyDescent="0.25">
      <c r="A5483" s="880" t="s">
        <v>3754</v>
      </c>
      <c r="B5483" s="881" t="s">
        <v>15526</v>
      </c>
      <c r="C5483" s="881" t="s">
        <v>15527</v>
      </c>
      <c r="D5483" s="882">
        <v>8.860000000000003</v>
      </c>
    </row>
    <row r="5484" spans="1:4" ht="13.5" x14ac:dyDescent="0.25">
      <c r="A5484" s="880" t="s">
        <v>3755</v>
      </c>
      <c r="B5484" s="881" t="s">
        <v>15526</v>
      </c>
      <c r="C5484" s="881" t="s">
        <v>15527</v>
      </c>
      <c r="D5484" s="882">
        <v>8.860000000000003</v>
      </c>
    </row>
    <row r="5485" spans="1:4" ht="13.5" x14ac:dyDescent="0.25">
      <c r="A5485" s="880" t="s">
        <v>3756</v>
      </c>
      <c r="B5485" s="881" t="s">
        <v>15526</v>
      </c>
      <c r="C5485" s="881" t="s">
        <v>15527</v>
      </c>
      <c r="D5485" s="882">
        <v>8.860000000000003</v>
      </c>
    </row>
    <row r="5486" spans="1:4" ht="13.5" x14ac:dyDescent="0.25">
      <c r="A5486" s="880" t="s">
        <v>3757</v>
      </c>
      <c r="B5486" s="881" t="s">
        <v>15510</v>
      </c>
      <c r="C5486" s="881" t="s">
        <v>15511</v>
      </c>
      <c r="D5486" s="882">
        <v>21.270000000000003</v>
      </c>
    </row>
    <row r="5487" spans="1:4" ht="13.5" x14ac:dyDescent="0.25">
      <c r="A5487" s="880" t="s">
        <v>3758</v>
      </c>
      <c r="B5487" s="881" t="s">
        <v>15492</v>
      </c>
      <c r="C5487" s="881" t="s">
        <v>15493</v>
      </c>
      <c r="D5487" s="882">
        <v>25.259999999999991</v>
      </c>
    </row>
    <row r="5488" spans="1:4" ht="13.5" x14ac:dyDescent="0.25">
      <c r="A5488" s="880" t="s">
        <v>3759</v>
      </c>
      <c r="B5488" s="881" t="s">
        <v>13186</v>
      </c>
      <c r="C5488" s="881" t="s">
        <v>3890</v>
      </c>
      <c r="D5488" s="882">
        <v>13.299999999999997</v>
      </c>
    </row>
    <row r="5489" spans="1:4" ht="13.5" x14ac:dyDescent="0.25">
      <c r="A5489" s="880" t="s">
        <v>3760</v>
      </c>
      <c r="B5489" s="881" t="s">
        <v>15500</v>
      </c>
      <c r="C5489" s="881" t="s">
        <v>5156</v>
      </c>
      <c r="D5489" s="882">
        <v>11.969999999999999</v>
      </c>
    </row>
    <row r="5490" spans="1:4" ht="13.5" x14ac:dyDescent="0.25">
      <c r="A5490" s="880" t="s">
        <v>3761</v>
      </c>
      <c r="B5490" s="881" t="s">
        <v>5316</v>
      </c>
      <c r="C5490" s="881" t="s">
        <v>12239</v>
      </c>
      <c r="D5490" s="882">
        <v>10.639999999999997</v>
      </c>
    </row>
    <row r="5491" spans="1:4" ht="13.5" x14ac:dyDescent="0.25">
      <c r="A5491" s="880" t="s">
        <v>3762</v>
      </c>
      <c r="B5491" s="881" t="s">
        <v>2030</v>
      </c>
      <c r="C5491" s="881" t="s">
        <v>15528</v>
      </c>
      <c r="D5491" s="882">
        <v>11.970000000000002</v>
      </c>
    </row>
    <row r="5492" spans="1:4" ht="13.5" x14ac:dyDescent="0.25">
      <c r="A5492" s="880" t="s">
        <v>3763</v>
      </c>
      <c r="B5492" s="881" t="s">
        <v>7949</v>
      </c>
      <c r="C5492" s="881" t="s">
        <v>15529</v>
      </c>
      <c r="D5492" s="882">
        <v>12.86</v>
      </c>
    </row>
    <row r="5493" spans="1:4" ht="13.5" x14ac:dyDescent="0.25">
      <c r="A5493" s="880" t="s">
        <v>3765</v>
      </c>
      <c r="B5493" s="881" t="s">
        <v>4528</v>
      </c>
      <c r="C5493" s="881" t="s">
        <v>2775</v>
      </c>
      <c r="D5493" s="882">
        <v>13.520000000000003</v>
      </c>
    </row>
    <row r="5494" spans="1:4" ht="13.5" x14ac:dyDescent="0.25">
      <c r="A5494" s="880" t="s">
        <v>3766</v>
      </c>
      <c r="B5494" s="881" t="s">
        <v>11821</v>
      </c>
      <c r="C5494" s="881" t="s">
        <v>11822</v>
      </c>
      <c r="D5494" s="882">
        <v>17.729999999999997</v>
      </c>
    </row>
    <row r="5495" spans="1:4" ht="13.5" x14ac:dyDescent="0.25">
      <c r="A5495" s="880" t="s">
        <v>3767</v>
      </c>
      <c r="B5495" s="881" t="s">
        <v>13412</v>
      </c>
      <c r="C5495" s="881" t="s">
        <v>1721</v>
      </c>
      <c r="D5495" s="882">
        <v>34.090000000000003</v>
      </c>
    </row>
    <row r="5496" spans="1:4" ht="13.5" x14ac:dyDescent="0.25">
      <c r="A5496" s="880" t="s">
        <v>3770</v>
      </c>
      <c r="B5496" s="881" t="s">
        <v>15530</v>
      </c>
      <c r="C5496" s="881" t="s">
        <v>1396</v>
      </c>
      <c r="D5496" s="882">
        <v>99.19</v>
      </c>
    </row>
    <row r="5497" spans="1:4" ht="13.5" x14ac:dyDescent="0.25">
      <c r="A5497" s="880" t="s">
        <v>3772</v>
      </c>
      <c r="B5497" s="881" t="s">
        <v>2586</v>
      </c>
      <c r="C5497" s="881" t="s">
        <v>1396</v>
      </c>
      <c r="D5497" s="882">
        <v>3.28</v>
      </c>
    </row>
    <row r="5498" spans="1:4" ht="13.5" x14ac:dyDescent="0.25">
      <c r="A5498" s="880" t="s">
        <v>3774</v>
      </c>
      <c r="B5498" s="881" t="s">
        <v>3602</v>
      </c>
      <c r="C5498" s="881" t="s">
        <v>1396</v>
      </c>
      <c r="D5498" s="882">
        <v>1.1599999999999999</v>
      </c>
    </row>
    <row r="5499" spans="1:4" ht="13.5" x14ac:dyDescent="0.25">
      <c r="A5499" s="880" t="s">
        <v>3775</v>
      </c>
      <c r="B5499" s="881" t="s">
        <v>8013</v>
      </c>
      <c r="C5499" s="881" t="s">
        <v>1396</v>
      </c>
      <c r="D5499" s="882">
        <v>32.47</v>
      </c>
    </row>
    <row r="5500" spans="1:4" ht="13.5" x14ac:dyDescent="0.25">
      <c r="A5500" s="880" t="s">
        <v>3777</v>
      </c>
      <c r="B5500" s="881" t="s">
        <v>5076</v>
      </c>
      <c r="C5500" s="881" t="s">
        <v>1396</v>
      </c>
      <c r="D5500" s="882">
        <v>36.909999999999997</v>
      </c>
    </row>
    <row r="5501" spans="1:4" ht="13.5" x14ac:dyDescent="0.25">
      <c r="A5501" s="880" t="s">
        <v>3780</v>
      </c>
      <c r="B5501" s="881" t="s">
        <v>15531</v>
      </c>
      <c r="C5501" s="881" t="s">
        <v>1523</v>
      </c>
      <c r="D5501" s="882">
        <v>35.979999999999997</v>
      </c>
    </row>
    <row r="5502" spans="1:4" ht="13.5" x14ac:dyDescent="0.25">
      <c r="A5502" s="880" t="s">
        <v>3781</v>
      </c>
      <c r="B5502" s="881" t="s">
        <v>1489</v>
      </c>
      <c r="C5502" s="881" t="s">
        <v>2684</v>
      </c>
      <c r="D5502" s="882">
        <v>1.8599999999999999</v>
      </c>
    </row>
    <row r="5503" spans="1:4" ht="13.5" x14ac:dyDescent="0.25">
      <c r="A5503" s="880" t="s">
        <v>3783</v>
      </c>
      <c r="B5503" s="881" t="s">
        <v>15532</v>
      </c>
      <c r="C5503" s="881" t="s">
        <v>5031</v>
      </c>
      <c r="D5503" s="882">
        <v>101.16</v>
      </c>
    </row>
    <row r="5504" spans="1:4" ht="13.5" x14ac:dyDescent="0.25">
      <c r="A5504" s="880" t="s">
        <v>3784</v>
      </c>
      <c r="B5504" s="881" t="s">
        <v>12449</v>
      </c>
      <c r="C5504" s="881" t="s">
        <v>5031</v>
      </c>
      <c r="D5504" s="882">
        <v>69.81</v>
      </c>
    </row>
    <row r="5505" spans="1:4" ht="13.5" x14ac:dyDescent="0.25">
      <c r="A5505" s="880" t="s">
        <v>3785</v>
      </c>
      <c r="B5505" s="881" t="s">
        <v>15533</v>
      </c>
      <c r="C5505" s="881" t="s">
        <v>5031</v>
      </c>
      <c r="D5505" s="882">
        <v>197.60000000000002</v>
      </c>
    </row>
    <row r="5506" spans="1:4" ht="13.5" x14ac:dyDescent="0.25">
      <c r="A5506" s="880" t="s">
        <v>3786</v>
      </c>
      <c r="B5506" s="881" t="s">
        <v>8851</v>
      </c>
      <c r="C5506" s="881" t="s">
        <v>4142</v>
      </c>
      <c r="D5506" s="882">
        <v>13.490000000000002</v>
      </c>
    </row>
    <row r="5507" spans="1:4" ht="13.5" x14ac:dyDescent="0.25">
      <c r="A5507" s="880" t="s">
        <v>3788</v>
      </c>
      <c r="B5507" s="881" t="s">
        <v>8851</v>
      </c>
      <c r="C5507" s="881" t="s">
        <v>4142</v>
      </c>
      <c r="D5507" s="882">
        <v>13.490000000000002</v>
      </c>
    </row>
    <row r="5508" spans="1:4" ht="13.5" x14ac:dyDescent="0.25">
      <c r="A5508" s="880" t="s">
        <v>3789</v>
      </c>
      <c r="B5508" s="881" t="s">
        <v>4846</v>
      </c>
      <c r="C5508" s="881" t="s">
        <v>1396</v>
      </c>
      <c r="D5508" s="882">
        <v>3.84</v>
      </c>
    </row>
    <row r="5509" spans="1:4" ht="13.5" x14ac:dyDescent="0.25">
      <c r="A5509" s="880" t="s">
        <v>3791</v>
      </c>
      <c r="B5509" s="881" t="s">
        <v>15534</v>
      </c>
      <c r="C5509" s="881" t="s">
        <v>2801</v>
      </c>
      <c r="D5509" s="882">
        <v>32.589999999999996</v>
      </c>
    </row>
    <row r="5510" spans="1:4" ht="13.5" x14ac:dyDescent="0.25">
      <c r="A5510" s="880" t="s">
        <v>3792</v>
      </c>
      <c r="B5510" s="881" t="s">
        <v>15534</v>
      </c>
      <c r="C5510" s="881" t="s">
        <v>2801</v>
      </c>
      <c r="D5510" s="882">
        <v>32.589999999999996</v>
      </c>
    </row>
    <row r="5511" spans="1:4" ht="13.5" x14ac:dyDescent="0.25">
      <c r="A5511" s="880" t="s">
        <v>3793</v>
      </c>
      <c r="B5511" s="881" t="s">
        <v>15535</v>
      </c>
      <c r="C5511" s="881" t="s">
        <v>5451</v>
      </c>
      <c r="D5511" s="882">
        <v>11.86</v>
      </c>
    </row>
    <row r="5512" spans="1:4" ht="13.5" x14ac:dyDescent="0.25">
      <c r="A5512" s="880" t="s">
        <v>3794</v>
      </c>
      <c r="B5512" s="881" t="s">
        <v>5965</v>
      </c>
      <c r="C5512" s="881" t="s">
        <v>5451</v>
      </c>
      <c r="D5512" s="882">
        <v>8.93</v>
      </c>
    </row>
    <row r="5513" spans="1:4" ht="13.5" x14ac:dyDescent="0.25">
      <c r="A5513" s="880" t="s">
        <v>3795</v>
      </c>
      <c r="B5513" s="881" t="s">
        <v>15536</v>
      </c>
      <c r="C5513" s="881" t="s">
        <v>5451</v>
      </c>
      <c r="D5513" s="882">
        <v>17.850000000000001</v>
      </c>
    </row>
    <row r="5514" spans="1:4" ht="13.5" x14ac:dyDescent="0.25">
      <c r="A5514" s="880" t="s">
        <v>3797</v>
      </c>
      <c r="B5514" s="881" t="s">
        <v>15537</v>
      </c>
      <c r="C5514" s="881" t="s">
        <v>3796</v>
      </c>
      <c r="D5514" s="882">
        <v>36.65</v>
      </c>
    </row>
    <row r="5515" spans="1:4" ht="13.5" x14ac:dyDescent="0.25">
      <c r="A5515" s="880" t="s">
        <v>3798</v>
      </c>
      <c r="B5515" s="881" t="s">
        <v>12221</v>
      </c>
      <c r="C5515" s="881" t="s">
        <v>1971</v>
      </c>
      <c r="D5515" s="882">
        <v>3.91</v>
      </c>
    </row>
    <row r="5516" spans="1:4" ht="13.5" x14ac:dyDescent="0.25">
      <c r="A5516" s="880" t="s">
        <v>3800</v>
      </c>
      <c r="B5516" s="881" t="s">
        <v>15538</v>
      </c>
      <c r="C5516" s="881" t="s">
        <v>1971</v>
      </c>
      <c r="D5516" s="882">
        <v>24.79</v>
      </c>
    </row>
    <row r="5517" spans="1:4" ht="13.5" x14ac:dyDescent="0.25">
      <c r="A5517" s="880" t="s">
        <v>3801</v>
      </c>
      <c r="B5517" s="881" t="s">
        <v>1872</v>
      </c>
      <c r="C5517" s="881" t="s">
        <v>2822</v>
      </c>
      <c r="D5517" s="882">
        <v>7.7999999999999989</v>
      </c>
    </row>
    <row r="5518" spans="1:4" ht="13.5" x14ac:dyDescent="0.25">
      <c r="A5518" s="880" t="s">
        <v>3803</v>
      </c>
      <c r="B5518" s="881" t="s">
        <v>1872</v>
      </c>
      <c r="C5518" s="881" t="s">
        <v>2822</v>
      </c>
      <c r="D5518" s="882">
        <v>7.7999999999999989</v>
      </c>
    </row>
    <row r="5519" spans="1:4" ht="13.5" x14ac:dyDescent="0.25">
      <c r="A5519" s="880" t="s">
        <v>3805</v>
      </c>
      <c r="B5519" s="881" t="s">
        <v>4484</v>
      </c>
      <c r="C5519" s="881" t="s">
        <v>2822</v>
      </c>
      <c r="D5519" s="882">
        <v>12.82</v>
      </c>
    </row>
    <row r="5520" spans="1:4" ht="13.5" x14ac:dyDescent="0.25">
      <c r="A5520" s="880" t="s">
        <v>3806</v>
      </c>
      <c r="B5520" s="881" t="s">
        <v>8358</v>
      </c>
      <c r="C5520" s="881" t="s">
        <v>2822</v>
      </c>
      <c r="D5520" s="882">
        <v>6.76</v>
      </c>
    </row>
    <row r="5521" spans="1:4" ht="13.5" x14ac:dyDescent="0.25">
      <c r="A5521" s="880" t="s">
        <v>3809</v>
      </c>
      <c r="B5521" s="881" t="s">
        <v>6574</v>
      </c>
      <c r="C5521" s="881" t="s">
        <v>2822</v>
      </c>
      <c r="D5521" s="882">
        <v>5.65</v>
      </c>
    </row>
    <row r="5522" spans="1:4" ht="13.5" x14ac:dyDescent="0.25">
      <c r="A5522" s="880" t="s">
        <v>3811</v>
      </c>
      <c r="B5522" s="881" t="s">
        <v>4971</v>
      </c>
      <c r="C5522" s="881" t="s">
        <v>3481</v>
      </c>
      <c r="D5522" s="882">
        <v>11.66</v>
      </c>
    </row>
    <row r="5523" spans="1:4" ht="13.5" x14ac:dyDescent="0.25">
      <c r="A5523" s="880" t="s">
        <v>3813</v>
      </c>
      <c r="B5523" s="881" t="s">
        <v>15539</v>
      </c>
      <c r="C5523" s="881" t="s">
        <v>12062</v>
      </c>
      <c r="D5523" s="882">
        <v>97.139999999999986</v>
      </c>
    </row>
    <row r="5524" spans="1:4" ht="13.5" x14ac:dyDescent="0.25">
      <c r="A5524" s="880" t="s">
        <v>3814</v>
      </c>
      <c r="B5524" s="881" t="s">
        <v>15540</v>
      </c>
      <c r="C5524" s="881" t="s">
        <v>12062</v>
      </c>
      <c r="D5524" s="882">
        <v>54.88</v>
      </c>
    </row>
    <row r="5525" spans="1:4" ht="13.5" x14ac:dyDescent="0.25">
      <c r="A5525" s="880" t="s">
        <v>3815</v>
      </c>
      <c r="B5525" s="881" t="s">
        <v>15541</v>
      </c>
      <c r="C5525" s="881" t="s">
        <v>15542</v>
      </c>
      <c r="D5525" s="882">
        <v>1096.97</v>
      </c>
    </row>
    <row r="5526" spans="1:4" ht="13.5" x14ac:dyDescent="0.25">
      <c r="A5526" s="880" t="s">
        <v>3816</v>
      </c>
      <c r="B5526" s="881" t="s">
        <v>15543</v>
      </c>
      <c r="C5526" s="881" t="s">
        <v>15544</v>
      </c>
      <c r="D5526" s="882">
        <v>187.21999999999997</v>
      </c>
    </row>
    <row r="5527" spans="1:4" ht="13.5" x14ac:dyDescent="0.25">
      <c r="A5527" s="880" t="s">
        <v>3821</v>
      </c>
      <c r="B5527" s="881" t="s">
        <v>14191</v>
      </c>
      <c r="C5527" s="881" t="s">
        <v>1430</v>
      </c>
      <c r="D5527" s="882">
        <v>7.61</v>
      </c>
    </row>
    <row r="5528" spans="1:4" ht="13.5" x14ac:dyDescent="0.25">
      <c r="A5528" s="880" t="s">
        <v>3823</v>
      </c>
      <c r="B5528" s="881" t="s">
        <v>8134</v>
      </c>
      <c r="C5528" s="881" t="s">
        <v>1420</v>
      </c>
      <c r="D5528" s="882">
        <v>4.4700000000000006</v>
      </c>
    </row>
    <row r="5529" spans="1:4" ht="13.5" x14ac:dyDescent="0.25">
      <c r="A5529" s="880" t="s">
        <v>3824</v>
      </c>
      <c r="B5529" s="881" t="s">
        <v>8517</v>
      </c>
      <c r="C5529" s="881" t="s">
        <v>4648</v>
      </c>
      <c r="D5529" s="882">
        <v>11.8</v>
      </c>
    </row>
    <row r="5530" spans="1:4" ht="13.5" x14ac:dyDescent="0.25">
      <c r="A5530" s="880" t="s">
        <v>3827</v>
      </c>
      <c r="B5530" s="881" t="s">
        <v>1473</v>
      </c>
      <c r="C5530" s="881" t="s">
        <v>4648</v>
      </c>
      <c r="D5530" s="882">
        <v>11.5</v>
      </c>
    </row>
    <row r="5531" spans="1:4" ht="13.5" x14ac:dyDescent="0.25">
      <c r="A5531" s="880" t="s">
        <v>3829</v>
      </c>
      <c r="B5531" s="881" t="s">
        <v>12868</v>
      </c>
      <c r="C5531" s="881" t="s">
        <v>4648</v>
      </c>
      <c r="D5531" s="882">
        <v>11.419999999999998</v>
      </c>
    </row>
    <row r="5532" spans="1:4" ht="13.5" x14ac:dyDescent="0.25">
      <c r="A5532" s="880" t="s">
        <v>3830</v>
      </c>
      <c r="B5532" s="881" t="s">
        <v>15545</v>
      </c>
      <c r="C5532" s="881" t="s">
        <v>12868</v>
      </c>
      <c r="D5532" s="882">
        <v>29.1</v>
      </c>
    </row>
    <row r="5533" spans="1:4" ht="13.5" x14ac:dyDescent="0.25">
      <c r="A5533" s="880" t="s">
        <v>3831</v>
      </c>
      <c r="B5533" s="881" t="s">
        <v>15546</v>
      </c>
      <c r="C5533" s="881" t="s">
        <v>7694</v>
      </c>
      <c r="D5533" s="882">
        <v>47.11</v>
      </c>
    </row>
    <row r="5534" spans="1:4" ht="13.5" x14ac:dyDescent="0.25">
      <c r="A5534" s="880" t="s">
        <v>3832</v>
      </c>
      <c r="B5534" s="881" t="s">
        <v>15547</v>
      </c>
      <c r="C5534" s="881" t="s">
        <v>8459</v>
      </c>
      <c r="D5534" s="882">
        <v>666.24</v>
      </c>
    </row>
    <row r="5535" spans="1:4" ht="13.5" x14ac:dyDescent="0.25">
      <c r="A5535" s="880" t="s">
        <v>3834</v>
      </c>
      <c r="B5535" s="881" t="s">
        <v>15548</v>
      </c>
      <c r="C5535" s="881" t="s">
        <v>8459</v>
      </c>
      <c r="D5535" s="882">
        <v>842.92000000000007</v>
      </c>
    </row>
    <row r="5536" spans="1:4" ht="13.5" x14ac:dyDescent="0.25">
      <c r="A5536" s="880" t="s">
        <v>3835</v>
      </c>
      <c r="B5536" s="881" t="s">
        <v>13681</v>
      </c>
      <c r="C5536" s="881" t="s">
        <v>5127</v>
      </c>
      <c r="D5536" s="882">
        <v>94.58</v>
      </c>
    </row>
    <row r="5537" spans="1:4" ht="13.5" x14ac:dyDescent="0.25">
      <c r="A5537" s="880" t="s">
        <v>3837</v>
      </c>
      <c r="B5537" s="881" t="s">
        <v>15549</v>
      </c>
      <c r="C5537" s="881" t="s">
        <v>3675</v>
      </c>
      <c r="D5537" s="882">
        <v>41.879999999999995</v>
      </c>
    </row>
    <row r="5538" spans="1:4" ht="13.5" x14ac:dyDescent="0.25">
      <c r="A5538" s="880" t="s">
        <v>3838</v>
      </c>
      <c r="B5538" s="881" t="s">
        <v>15550</v>
      </c>
      <c r="C5538" s="881" t="s">
        <v>5127</v>
      </c>
      <c r="D5538" s="882">
        <v>86.92</v>
      </c>
    </row>
    <row r="5539" spans="1:4" ht="13.5" x14ac:dyDescent="0.25">
      <c r="A5539" s="880" t="s">
        <v>3839</v>
      </c>
      <c r="B5539" s="881" t="s">
        <v>15551</v>
      </c>
      <c r="C5539" s="881" t="s">
        <v>15552</v>
      </c>
      <c r="D5539" s="882">
        <v>29.549999999999997</v>
      </c>
    </row>
    <row r="5540" spans="1:4" ht="13.5" x14ac:dyDescent="0.25">
      <c r="A5540" s="880" t="s">
        <v>3841</v>
      </c>
      <c r="B5540" s="881" t="s">
        <v>15553</v>
      </c>
      <c r="C5540" s="881" t="s">
        <v>15552</v>
      </c>
      <c r="D5540" s="882">
        <v>65.3</v>
      </c>
    </row>
    <row r="5541" spans="1:4" ht="13.5" x14ac:dyDescent="0.25">
      <c r="A5541" s="880" t="s">
        <v>3842</v>
      </c>
      <c r="B5541" s="881" t="s">
        <v>3391</v>
      </c>
      <c r="C5541" s="881" t="s">
        <v>15552</v>
      </c>
      <c r="D5541" s="882">
        <v>40.75</v>
      </c>
    </row>
    <row r="5542" spans="1:4" ht="13.5" x14ac:dyDescent="0.25">
      <c r="A5542" s="880" t="s">
        <v>3844</v>
      </c>
      <c r="B5542" s="881" t="s">
        <v>15554</v>
      </c>
      <c r="C5542" s="881" t="s">
        <v>8358</v>
      </c>
      <c r="D5542" s="882">
        <v>44.300000000000004</v>
      </c>
    </row>
    <row r="5543" spans="1:4" ht="13.5" x14ac:dyDescent="0.25">
      <c r="A5543" s="880" t="s">
        <v>3846</v>
      </c>
      <c r="B5543" s="881" t="s">
        <v>15555</v>
      </c>
      <c r="C5543" s="881" t="s">
        <v>1447</v>
      </c>
      <c r="D5543" s="882">
        <v>50.050000000000011</v>
      </c>
    </row>
    <row r="5544" spans="1:4" ht="13.5" x14ac:dyDescent="0.25">
      <c r="A5544" s="880" t="s">
        <v>851</v>
      </c>
      <c r="B5544" s="881" t="s">
        <v>15556</v>
      </c>
      <c r="C5544" s="881" t="s">
        <v>14209</v>
      </c>
      <c r="D5544" s="882">
        <v>38.01</v>
      </c>
    </row>
    <row r="5545" spans="1:4" ht="13.5" x14ac:dyDescent="0.25">
      <c r="A5545" s="880" t="s">
        <v>3850</v>
      </c>
      <c r="B5545" s="881" t="s">
        <v>6681</v>
      </c>
      <c r="C5545" s="881" t="s">
        <v>4329</v>
      </c>
      <c r="D5545" s="882">
        <v>16.28</v>
      </c>
    </row>
    <row r="5546" spans="1:4" ht="13.5" x14ac:dyDescent="0.25">
      <c r="A5546" s="880" t="s">
        <v>3851</v>
      </c>
      <c r="B5546" s="881" t="s">
        <v>6147</v>
      </c>
      <c r="C5546" s="881" t="s">
        <v>2916</v>
      </c>
      <c r="D5546" s="882">
        <v>11.1</v>
      </c>
    </row>
    <row r="5547" spans="1:4" ht="13.5" x14ac:dyDescent="0.25">
      <c r="A5547" s="880" t="s">
        <v>3853</v>
      </c>
      <c r="B5547" s="881" t="s">
        <v>2393</v>
      </c>
      <c r="C5547" s="881" t="s">
        <v>3808</v>
      </c>
      <c r="D5547" s="882">
        <v>7.2199999999999989</v>
      </c>
    </row>
    <row r="5548" spans="1:4" ht="13.5" x14ac:dyDescent="0.25">
      <c r="A5548" s="880" t="s">
        <v>3855</v>
      </c>
      <c r="B5548" s="881" t="s">
        <v>6690</v>
      </c>
      <c r="C5548" s="881" t="s">
        <v>6787</v>
      </c>
      <c r="D5548" s="882">
        <v>4.0400000000000009</v>
      </c>
    </row>
    <row r="5549" spans="1:4" ht="13.5" x14ac:dyDescent="0.25">
      <c r="A5549" s="880" t="s">
        <v>3858</v>
      </c>
      <c r="B5549" s="881" t="s">
        <v>5669</v>
      </c>
      <c r="C5549" s="881" t="s">
        <v>6787</v>
      </c>
      <c r="D5549" s="882">
        <v>1.42</v>
      </c>
    </row>
    <row r="5550" spans="1:4" ht="13.5" x14ac:dyDescent="0.25">
      <c r="A5550" s="880" t="s">
        <v>3860</v>
      </c>
      <c r="B5550" s="881" t="s">
        <v>2728</v>
      </c>
      <c r="C5550" s="881" t="s">
        <v>6787</v>
      </c>
      <c r="D5550" s="882">
        <v>2.1</v>
      </c>
    </row>
    <row r="5551" spans="1:4" ht="13.5" x14ac:dyDescent="0.25">
      <c r="A5551" s="880" t="s">
        <v>3861</v>
      </c>
      <c r="B5551" s="881" t="s">
        <v>15557</v>
      </c>
      <c r="C5551" s="881" t="s">
        <v>12466</v>
      </c>
      <c r="D5551" s="882">
        <v>12</v>
      </c>
    </row>
    <row r="5552" spans="1:4" ht="13.5" x14ac:dyDescent="0.25">
      <c r="A5552" s="880" t="s">
        <v>3862</v>
      </c>
      <c r="B5552" s="881" t="s">
        <v>3402</v>
      </c>
      <c r="C5552" s="881" t="s">
        <v>5423</v>
      </c>
      <c r="D5552" s="882">
        <v>6.0000000000000009</v>
      </c>
    </row>
    <row r="5553" spans="1:4" ht="13.5" x14ac:dyDescent="0.25">
      <c r="A5553" s="880" t="s">
        <v>3865</v>
      </c>
      <c r="B5553" s="881" t="s">
        <v>1415</v>
      </c>
      <c r="C5553" s="881" t="s">
        <v>1776</v>
      </c>
      <c r="D5553" s="882">
        <v>18.630000000000003</v>
      </c>
    </row>
    <row r="5554" spans="1:4" ht="13.5" x14ac:dyDescent="0.25">
      <c r="A5554" s="880" t="s">
        <v>3867</v>
      </c>
      <c r="B5554" s="881" t="s">
        <v>15558</v>
      </c>
      <c r="C5554" s="881" t="s">
        <v>15559</v>
      </c>
      <c r="D5554" s="882">
        <v>18.309999999999999</v>
      </c>
    </row>
    <row r="5555" spans="1:4" ht="13.5" x14ac:dyDescent="0.25">
      <c r="A5555" s="880" t="s">
        <v>3868</v>
      </c>
      <c r="B5555" s="881" t="s">
        <v>15560</v>
      </c>
      <c r="C5555" s="881" t="s">
        <v>12062</v>
      </c>
      <c r="D5555" s="882">
        <v>145.92999999999998</v>
      </c>
    </row>
    <row r="5556" spans="1:4" ht="13.5" x14ac:dyDescent="0.25">
      <c r="A5556" s="880" t="s">
        <v>3869</v>
      </c>
      <c r="B5556" s="881" t="s">
        <v>12955</v>
      </c>
      <c r="C5556" s="881" t="s">
        <v>1971</v>
      </c>
      <c r="D5556" s="882">
        <v>37.6</v>
      </c>
    </row>
    <row r="5557" spans="1:4" ht="13.5" x14ac:dyDescent="0.25">
      <c r="A5557" s="880" t="s">
        <v>3871</v>
      </c>
      <c r="B5557" s="881" t="s">
        <v>12551</v>
      </c>
      <c r="C5557" s="881" t="s">
        <v>3494</v>
      </c>
      <c r="D5557" s="882">
        <v>10.030000000000001</v>
      </c>
    </row>
    <row r="5558" spans="1:4" ht="13.5" x14ac:dyDescent="0.25">
      <c r="A5558" s="880" t="s">
        <v>3873</v>
      </c>
      <c r="B5558" s="881" t="s">
        <v>15561</v>
      </c>
      <c r="C5558" s="881" t="s">
        <v>7938</v>
      </c>
      <c r="D5558" s="882">
        <v>146.26999999999998</v>
      </c>
    </row>
    <row r="5559" spans="1:4" ht="13.5" x14ac:dyDescent="0.25">
      <c r="A5559" s="880" t="s">
        <v>3874</v>
      </c>
      <c r="B5559" s="881" t="s">
        <v>12886</v>
      </c>
      <c r="C5559" s="881" t="s">
        <v>1421</v>
      </c>
      <c r="D5559" s="882">
        <v>59.699999999999996</v>
      </c>
    </row>
    <row r="5560" spans="1:4" ht="13.5" x14ac:dyDescent="0.25">
      <c r="A5560" s="880" t="s">
        <v>3875</v>
      </c>
      <c r="B5560" s="881" t="s">
        <v>2215</v>
      </c>
      <c r="C5560" s="881" t="s">
        <v>3810</v>
      </c>
      <c r="D5560" s="882">
        <v>14.930000000000001</v>
      </c>
    </row>
    <row r="5561" spans="1:4" ht="13.5" x14ac:dyDescent="0.25">
      <c r="A5561" s="880" t="s">
        <v>3877</v>
      </c>
      <c r="B5561" s="881" t="s">
        <v>11900</v>
      </c>
      <c r="C5561" s="881" t="s">
        <v>4106</v>
      </c>
      <c r="D5561" s="882">
        <v>17.43</v>
      </c>
    </row>
    <row r="5562" spans="1:4" ht="13.5" x14ac:dyDescent="0.25">
      <c r="A5562" s="880" t="s">
        <v>662</v>
      </c>
      <c r="B5562" s="881" t="s">
        <v>15562</v>
      </c>
      <c r="C5562" s="881" t="s">
        <v>11961</v>
      </c>
      <c r="D5562" s="882">
        <v>333.47</v>
      </c>
    </row>
    <row r="5563" spans="1:4" ht="13.5" x14ac:dyDescent="0.25">
      <c r="A5563" s="880" t="s">
        <v>3880</v>
      </c>
      <c r="B5563" s="881" t="s">
        <v>15563</v>
      </c>
      <c r="C5563" s="881" t="s">
        <v>2618</v>
      </c>
      <c r="D5563" s="882">
        <v>68.11</v>
      </c>
    </row>
    <row r="5564" spans="1:4" ht="13.5" x14ac:dyDescent="0.25">
      <c r="A5564" s="880" t="s">
        <v>3881</v>
      </c>
      <c r="B5564" s="881" t="s">
        <v>11984</v>
      </c>
      <c r="C5564" s="881" t="s">
        <v>8167</v>
      </c>
      <c r="D5564" s="882">
        <v>33.260000000000005</v>
      </c>
    </row>
    <row r="5565" spans="1:4" ht="13.5" x14ac:dyDescent="0.25">
      <c r="A5565" s="880" t="s">
        <v>3884</v>
      </c>
      <c r="B5565" s="881" t="s">
        <v>15564</v>
      </c>
      <c r="C5565" s="881" t="s">
        <v>12055</v>
      </c>
      <c r="D5565" s="882">
        <v>72.829999999999984</v>
      </c>
    </row>
    <row r="5566" spans="1:4" ht="13.5" x14ac:dyDescent="0.25">
      <c r="A5566" s="880" t="s">
        <v>3886</v>
      </c>
      <c r="B5566" s="881" t="s">
        <v>1432</v>
      </c>
      <c r="C5566" s="881" t="s">
        <v>2085</v>
      </c>
      <c r="D5566" s="882">
        <v>4.58</v>
      </c>
    </row>
    <row r="5567" spans="1:4" ht="13.5" x14ac:dyDescent="0.25">
      <c r="A5567" s="880" t="s">
        <v>3889</v>
      </c>
      <c r="B5567" s="881" t="s">
        <v>8137</v>
      </c>
      <c r="C5567" s="881" t="s">
        <v>3891</v>
      </c>
      <c r="D5567" s="882">
        <v>12.86</v>
      </c>
    </row>
    <row r="5568" spans="1:4" ht="13.5" x14ac:dyDescent="0.25">
      <c r="A5568" s="880" t="s">
        <v>3892</v>
      </c>
      <c r="B5568" s="881" t="s">
        <v>15565</v>
      </c>
      <c r="C5568" s="881" t="s">
        <v>13599</v>
      </c>
      <c r="D5568" s="882">
        <v>214.31</v>
      </c>
    </row>
    <row r="5569" spans="1:4" ht="13.5" x14ac:dyDescent="0.25">
      <c r="A5569" s="880" t="s">
        <v>3893</v>
      </c>
      <c r="B5569" s="881" t="s">
        <v>15566</v>
      </c>
      <c r="C5569" s="881" t="s">
        <v>1955</v>
      </c>
      <c r="D5569" s="882">
        <v>299.83</v>
      </c>
    </row>
    <row r="5570" spans="1:4" ht="13.5" x14ac:dyDescent="0.25">
      <c r="A5570" s="880" t="s">
        <v>3894</v>
      </c>
      <c r="B5570" s="881" t="s">
        <v>15567</v>
      </c>
      <c r="C5570" s="881" t="s">
        <v>5884</v>
      </c>
      <c r="D5570" s="882">
        <v>12.27</v>
      </c>
    </row>
    <row r="5571" spans="1:4" ht="13.5" x14ac:dyDescent="0.25">
      <c r="A5571" s="880" t="s">
        <v>3896</v>
      </c>
      <c r="B5571" s="881" t="s">
        <v>15568</v>
      </c>
      <c r="C5571" s="881" t="s">
        <v>15569</v>
      </c>
      <c r="D5571" s="882">
        <v>1012.78</v>
      </c>
    </row>
    <row r="5572" spans="1:4" ht="13.5" x14ac:dyDescent="0.25">
      <c r="A5572" s="880" t="s">
        <v>3897</v>
      </c>
      <c r="B5572" s="881" t="s">
        <v>15570</v>
      </c>
      <c r="C5572" s="881" t="s">
        <v>15571</v>
      </c>
      <c r="D5572" s="882">
        <v>1184.19</v>
      </c>
    </row>
    <row r="5573" spans="1:4" ht="13.5" x14ac:dyDescent="0.25">
      <c r="A5573" s="880" t="s">
        <v>3898</v>
      </c>
      <c r="B5573" s="881" t="s">
        <v>15572</v>
      </c>
      <c r="C5573" s="881" t="s">
        <v>15573</v>
      </c>
      <c r="D5573" s="882">
        <v>1285.5100000000002</v>
      </c>
    </row>
    <row r="5574" spans="1:4" ht="13.5" x14ac:dyDescent="0.25">
      <c r="A5574" s="880" t="s">
        <v>3899</v>
      </c>
      <c r="B5574" s="881" t="s">
        <v>15574</v>
      </c>
      <c r="C5574" s="881" t="s">
        <v>15575</v>
      </c>
      <c r="D5574" s="882">
        <v>1451.26</v>
      </c>
    </row>
    <row r="5575" spans="1:4" ht="13.5" x14ac:dyDescent="0.25">
      <c r="A5575" s="880" t="s">
        <v>3901</v>
      </c>
      <c r="B5575" s="881" t="s">
        <v>15576</v>
      </c>
      <c r="C5575" s="881" t="s">
        <v>15577</v>
      </c>
      <c r="D5575" s="882">
        <v>1683.5</v>
      </c>
    </row>
    <row r="5576" spans="1:4" ht="13.5" x14ac:dyDescent="0.25">
      <c r="A5576" s="880" t="s">
        <v>3902</v>
      </c>
      <c r="B5576" s="881" t="s">
        <v>15578</v>
      </c>
      <c r="C5576" s="881" t="s">
        <v>15579</v>
      </c>
      <c r="D5576" s="882">
        <v>1859.51</v>
      </c>
    </row>
    <row r="5577" spans="1:4" ht="13.5" x14ac:dyDescent="0.25">
      <c r="A5577" s="880" t="s">
        <v>3903</v>
      </c>
      <c r="B5577" s="881" t="s">
        <v>15580</v>
      </c>
      <c r="C5577" s="881" t="s">
        <v>15581</v>
      </c>
      <c r="D5577" s="882">
        <v>2029.9599999999998</v>
      </c>
    </row>
    <row r="5578" spans="1:4" ht="13.5" x14ac:dyDescent="0.25">
      <c r="A5578" s="880" t="s">
        <v>3904</v>
      </c>
      <c r="B5578" s="881" t="s">
        <v>15582</v>
      </c>
      <c r="C5578" s="881" t="s">
        <v>15583</v>
      </c>
      <c r="D5578" s="882">
        <v>2169.4299999999998</v>
      </c>
    </row>
    <row r="5579" spans="1:4" ht="13.5" x14ac:dyDescent="0.25">
      <c r="A5579" s="880" t="s">
        <v>3905</v>
      </c>
      <c r="B5579" s="881" t="s">
        <v>15584</v>
      </c>
      <c r="C5579" s="881" t="s">
        <v>15537</v>
      </c>
      <c r="D5579" s="882">
        <v>337.7</v>
      </c>
    </row>
    <row r="5580" spans="1:4" ht="13.5" x14ac:dyDescent="0.25">
      <c r="A5580" s="880" t="s">
        <v>3906</v>
      </c>
      <c r="B5580" s="881" t="s">
        <v>15585</v>
      </c>
      <c r="C5580" s="881" t="s">
        <v>15315</v>
      </c>
      <c r="D5580" s="882">
        <v>412.62</v>
      </c>
    </row>
    <row r="5581" spans="1:4" ht="13.5" x14ac:dyDescent="0.25">
      <c r="A5581" s="880" t="s">
        <v>3908</v>
      </c>
      <c r="B5581" s="881" t="s">
        <v>9469</v>
      </c>
      <c r="C5581" s="881" t="s">
        <v>3664</v>
      </c>
      <c r="D5581" s="882">
        <v>8.7800000000000011</v>
      </c>
    </row>
    <row r="5582" spans="1:4" ht="13.5" x14ac:dyDescent="0.25">
      <c r="A5582" s="880" t="s">
        <v>3910</v>
      </c>
      <c r="B5582" s="881" t="s">
        <v>15586</v>
      </c>
      <c r="C5582" s="881" t="s">
        <v>11963</v>
      </c>
      <c r="D5582" s="882">
        <v>390.64</v>
      </c>
    </row>
    <row r="5583" spans="1:4" ht="13.5" x14ac:dyDescent="0.25">
      <c r="A5583" s="880" t="s">
        <v>3911</v>
      </c>
      <c r="B5583" s="881" t="s">
        <v>2769</v>
      </c>
      <c r="C5583" s="881" t="s">
        <v>3664</v>
      </c>
      <c r="D5583" s="882">
        <v>14.35</v>
      </c>
    </row>
    <row r="5584" spans="1:4" ht="13.5" x14ac:dyDescent="0.25">
      <c r="A5584" s="880" t="s">
        <v>3912</v>
      </c>
      <c r="B5584" s="881" t="s">
        <v>3950</v>
      </c>
      <c r="C5584" s="881" t="s">
        <v>2313</v>
      </c>
      <c r="D5584" s="882">
        <v>44.910000000000004</v>
      </c>
    </row>
    <row r="5585" spans="1:4" ht="13.5" x14ac:dyDescent="0.25">
      <c r="A5585" s="880" t="s">
        <v>3914</v>
      </c>
      <c r="B5585" s="881" t="s">
        <v>15587</v>
      </c>
      <c r="C5585" s="881" t="s">
        <v>11963</v>
      </c>
      <c r="D5585" s="882">
        <v>58.730000000000004</v>
      </c>
    </row>
    <row r="5586" spans="1:4" ht="13.5" x14ac:dyDescent="0.25">
      <c r="A5586" s="880" t="s">
        <v>3915</v>
      </c>
      <c r="B5586" s="881" t="s">
        <v>15588</v>
      </c>
      <c r="C5586" s="881" t="s">
        <v>11963</v>
      </c>
      <c r="D5586" s="882">
        <v>81.290000000000006</v>
      </c>
    </row>
    <row r="5587" spans="1:4" ht="13.5" x14ac:dyDescent="0.25">
      <c r="A5587" s="880" t="s">
        <v>3916</v>
      </c>
      <c r="B5587" s="881" t="s">
        <v>15589</v>
      </c>
      <c r="C5587" s="881" t="s">
        <v>11963</v>
      </c>
      <c r="D5587" s="882">
        <v>246.68</v>
      </c>
    </row>
    <row r="5588" spans="1:4" ht="13.5" x14ac:dyDescent="0.25">
      <c r="A5588" s="880" t="s">
        <v>3917</v>
      </c>
      <c r="B5588" s="881" t="s">
        <v>15590</v>
      </c>
      <c r="C5588" s="881" t="s">
        <v>11963</v>
      </c>
      <c r="D5588" s="882">
        <v>651.78</v>
      </c>
    </row>
    <row r="5589" spans="1:4" ht="13.5" x14ac:dyDescent="0.25">
      <c r="A5589" s="880" t="s">
        <v>188</v>
      </c>
      <c r="B5589" s="881" t="s">
        <v>15591</v>
      </c>
      <c r="C5589" s="881" t="s">
        <v>11963</v>
      </c>
      <c r="D5589" s="882">
        <v>893.9799999999999</v>
      </c>
    </row>
    <row r="5590" spans="1:4" ht="13.5" x14ac:dyDescent="0.25">
      <c r="A5590" s="880" t="s">
        <v>3918</v>
      </c>
      <c r="B5590" s="881" t="s">
        <v>15592</v>
      </c>
      <c r="C5590" s="881" t="s">
        <v>11963</v>
      </c>
      <c r="D5590" s="882">
        <v>1470.08</v>
      </c>
    </row>
    <row r="5591" spans="1:4" ht="13.5" x14ac:dyDescent="0.25">
      <c r="A5591" s="880" t="s">
        <v>3919</v>
      </c>
      <c r="B5591" s="881" t="s">
        <v>12951</v>
      </c>
      <c r="C5591" s="881" t="s">
        <v>3661</v>
      </c>
      <c r="D5591" s="882">
        <v>31.68</v>
      </c>
    </row>
    <row r="5592" spans="1:4" ht="13.5" x14ac:dyDescent="0.25">
      <c r="A5592" s="880" t="s">
        <v>3921</v>
      </c>
      <c r="B5592" s="881" t="s">
        <v>15593</v>
      </c>
      <c r="C5592" s="881" t="s">
        <v>6388</v>
      </c>
      <c r="D5592" s="882">
        <v>387.22</v>
      </c>
    </row>
    <row r="5593" spans="1:4" ht="13.5" x14ac:dyDescent="0.25">
      <c r="A5593" s="880" t="s">
        <v>189</v>
      </c>
      <c r="B5593" s="881" t="s">
        <v>15594</v>
      </c>
      <c r="C5593" s="881" t="s">
        <v>15232</v>
      </c>
      <c r="D5593" s="882">
        <v>421.01</v>
      </c>
    </row>
    <row r="5594" spans="1:4" ht="13.5" x14ac:dyDescent="0.25">
      <c r="A5594" s="880" t="s">
        <v>3922</v>
      </c>
      <c r="B5594" s="881" t="s">
        <v>15595</v>
      </c>
      <c r="C5594" s="881" t="s">
        <v>12038</v>
      </c>
      <c r="D5594" s="882">
        <v>648.63</v>
      </c>
    </row>
    <row r="5595" spans="1:4" ht="13.5" x14ac:dyDescent="0.25">
      <c r="A5595" s="880" t="s">
        <v>190</v>
      </c>
      <c r="B5595" s="881" t="s">
        <v>15596</v>
      </c>
      <c r="C5595" s="881" t="s">
        <v>12040</v>
      </c>
      <c r="D5595" s="882">
        <v>692.82</v>
      </c>
    </row>
    <row r="5596" spans="1:4" ht="13.5" x14ac:dyDescent="0.25">
      <c r="A5596" s="880" t="s">
        <v>191</v>
      </c>
      <c r="B5596" s="881" t="s">
        <v>15597</v>
      </c>
      <c r="C5596" s="881" t="s">
        <v>11933</v>
      </c>
      <c r="D5596" s="882">
        <v>1024.71</v>
      </c>
    </row>
    <row r="5597" spans="1:4" ht="13.5" x14ac:dyDescent="0.25">
      <c r="A5597" s="880" t="s">
        <v>3923</v>
      </c>
      <c r="B5597" s="881" t="s">
        <v>4955</v>
      </c>
      <c r="C5597" s="881" t="s">
        <v>1420</v>
      </c>
      <c r="D5597" s="882">
        <v>9.93</v>
      </c>
    </row>
    <row r="5598" spans="1:4" ht="13.5" x14ac:dyDescent="0.25">
      <c r="A5598" s="880" t="s">
        <v>3925</v>
      </c>
      <c r="B5598" s="881" t="s">
        <v>15598</v>
      </c>
      <c r="C5598" s="881" t="s">
        <v>6690</v>
      </c>
      <c r="D5598" s="882">
        <v>12.93</v>
      </c>
    </row>
    <row r="5599" spans="1:4" ht="13.5" x14ac:dyDescent="0.25">
      <c r="A5599" s="880" t="s">
        <v>3927</v>
      </c>
      <c r="B5599" s="881" t="s">
        <v>15599</v>
      </c>
      <c r="C5599" s="881" t="s">
        <v>15600</v>
      </c>
      <c r="D5599" s="882">
        <v>513.23</v>
      </c>
    </row>
    <row r="5600" spans="1:4" ht="13.5" x14ac:dyDescent="0.25">
      <c r="A5600" s="880" t="s">
        <v>3928</v>
      </c>
      <c r="B5600" s="881" t="s">
        <v>15601</v>
      </c>
      <c r="C5600" s="881" t="s">
        <v>15600</v>
      </c>
      <c r="D5600" s="882">
        <v>423.40999999999997</v>
      </c>
    </row>
    <row r="5601" spans="1:4" ht="13.5" x14ac:dyDescent="0.25">
      <c r="A5601" s="880" t="s">
        <v>3929</v>
      </c>
      <c r="B5601" s="881" t="s">
        <v>15602</v>
      </c>
      <c r="C5601" s="881" t="s">
        <v>15600</v>
      </c>
      <c r="D5601" s="882">
        <v>276.60000000000002</v>
      </c>
    </row>
    <row r="5602" spans="1:4" ht="13.5" x14ac:dyDescent="0.25">
      <c r="A5602" s="880" t="s">
        <v>3930</v>
      </c>
      <c r="B5602" s="881" t="s">
        <v>15603</v>
      </c>
      <c r="C5602" s="881" t="s">
        <v>3977</v>
      </c>
      <c r="D5602" s="882">
        <v>333.98</v>
      </c>
    </row>
    <row r="5603" spans="1:4" ht="13.5" x14ac:dyDescent="0.25">
      <c r="A5603" s="880" t="s">
        <v>3932</v>
      </c>
      <c r="B5603" s="881" t="s">
        <v>15604</v>
      </c>
      <c r="C5603" s="881" t="s">
        <v>3643</v>
      </c>
      <c r="D5603" s="882">
        <v>208.72000000000003</v>
      </c>
    </row>
    <row r="5604" spans="1:4" ht="13.5" x14ac:dyDescent="0.25">
      <c r="A5604" s="880" t="s">
        <v>3933</v>
      </c>
      <c r="B5604" s="881" t="s">
        <v>15605</v>
      </c>
      <c r="C5604" s="881" t="s">
        <v>13194</v>
      </c>
      <c r="D5604" s="882">
        <v>173.68</v>
      </c>
    </row>
    <row r="5605" spans="1:4" ht="13.5" x14ac:dyDescent="0.25">
      <c r="A5605" s="880" t="s">
        <v>3935</v>
      </c>
      <c r="B5605" s="881" t="s">
        <v>15606</v>
      </c>
      <c r="C5605" s="881" t="s">
        <v>13863</v>
      </c>
      <c r="D5605" s="882">
        <v>55.16</v>
      </c>
    </row>
    <row r="5606" spans="1:4" ht="13.5" x14ac:dyDescent="0.25">
      <c r="A5606" s="880" t="s">
        <v>3937</v>
      </c>
      <c r="B5606" s="881" t="s">
        <v>15607</v>
      </c>
      <c r="C5606" s="881" t="s">
        <v>2915</v>
      </c>
      <c r="D5606" s="882">
        <v>60.34</v>
      </c>
    </row>
    <row r="5607" spans="1:4" ht="13.5" x14ac:dyDescent="0.25">
      <c r="A5607" s="880" t="s">
        <v>3939</v>
      </c>
      <c r="B5607" s="881" t="s">
        <v>3693</v>
      </c>
      <c r="C5607" s="881" t="s">
        <v>1985</v>
      </c>
      <c r="D5607" s="882">
        <v>73.319999999999993</v>
      </c>
    </row>
    <row r="5608" spans="1:4" ht="13.5" x14ac:dyDescent="0.25">
      <c r="A5608" s="880" t="s">
        <v>3941</v>
      </c>
      <c r="B5608" s="881" t="s">
        <v>5382</v>
      </c>
      <c r="C5608" s="881" t="s">
        <v>1761</v>
      </c>
      <c r="D5608" s="882">
        <v>86.24</v>
      </c>
    </row>
    <row r="5609" spans="1:4" ht="13.5" x14ac:dyDescent="0.25">
      <c r="A5609" s="880" t="s">
        <v>3942</v>
      </c>
      <c r="B5609" s="881" t="s">
        <v>15608</v>
      </c>
      <c r="C5609" s="881" t="s">
        <v>4883</v>
      </c>
      <c r="D5609" s="882">
        <v>28</v>
      </c>
    </row>
    <row r="5610" spans="1:4" ht="13.5" x14ac:dyDescent="0.25">
      <c r="A5610" s="880" t="s">
        <v>3943</v>
      </c>
      <c r="B5610" s="881" t="s">
        <v>13595</v>
      </c>
      <c r="C5610" s="881" t="s">
        <v>4319</v>
      </c>
      <c r="D5610" s="882">
        <v>10.469999999999999</v>
      </c>
    </row>
    <row r="5611" spans="1:4" ht="13.5" x14ac:dyDescent="0.25">
      <c r="A5611" s="880" t="s">
        <v>3945</v>
      </c>
      <c r="B5611" s="881" t="s">
        <v>3579</v>
      </c>
      <c r="C5611" s="881" t="s">
        <v>4142</v>
      </c>
      <c r="D5611" s="882">
        <v>15.3</v>
      </c>
    </row>
    <row r="5612" spans="1:4" ht="13.5" x14ac:dyDescent="0.25">
      <c r="A5612" s="880" t="s">
        <v>3946</v>
      </c>
      <c r="B5612" s="881" t="s">
        <v>7975</v>
      </c>
      <c r="C5612" s="881" t="s">
        <v>5217</v>
      </c>
      <c r="D5612" s="882">
        <v>39.11</v>
      </c>
    </row>
    <row r="5613" spans="1:4" ht="13.5" x14ac:dyDescent="0.25">
      <c r="A5613" s="880" t="s">
        <v>3949</v>
      </c>
      <c r="B5613" s="881" t="s">
        <v>8079</v>
      </c>
      <c r="C5613" s="881" t="s">
        <v>4908</v>
      </c>
      <c r="D5613" s="882">
        <v>36.809999999999995</v>
      </c>
    </row>
    <row r="5614" spans="1:4" ht="13.5" x14ac:dyDescent="0.25">
      <c r="A5614" s="880" t="s">
        <v>3952</v>
      </c>
      <c r="B5614" s="881" t="s">
        <v>15609</v>
      </c>
      <c r="C5614" s="881" t="s">
        <v>4908</v>
      </c>
      <c r="D5614" s="882">
        <v>34.769999999999996</v>
      </c>
    </row>
    <row r="5615" spans="1:4" ht="13.5" x14ac:dyDescent="0.25">
      <c r="A5615" s="880" t="s">
        <v>3953</v>
      </c>
      <c r="B5615" s="881" t="s">
        <v>11823</v>
      </c>
      <c r="C5615" s="881" t="s">
        <v>1396</v>
      </c>
      <c r="D5615" s="882">
        <v>11.25</v>
      </c>
    </row>
    <row r="5616" spans="1:4" ht="13.5" x14ac:dyDescent="0.25">
      <c r="A5616" s="880" t="s">
        <v>3955</v>
      </c>
      <c r="B5616" s="881" t="s">
        <v>8494</v>
      </c>
      <c r="C5616" s="881" t="s">
        <v>2779</v>
      </c>
      <c r="D5616" s="882">
        <v>10.38</v>
      </c>
    </row>
    <row r="5617" spans="1:4" ht="13.5" x14ac:dyDescent="0.25">
      <c r="A5617" s="880" t="s">
        <v>3957</v>
      </c>
      <c r="B5617" s="881" t="s">
        <v>15610</v>
      </c>
      <c r="C5617" s="881" t="s">
        <v>3958</v>
      </c>
      <c r="D5617" s="882">
        <v>49.84</v>
      </c>
    </row>
    <row r="5618" spans="1:4" ht="13.5" x14ac:dyDescent="0.25">
      <c r="A5618" s="880" t="s">
        <v>3959</v>
      </c>
      <c r="B5618" s="881" t="s">
        <v>2754</v>
      </c>
      <c r="C5618" s="881" t="s">
        <v>2309</v>
      </c>
      <c r="D5618" s="882">
        <v>2.66</v>
      </c>
    </row>
    <row r="5619" spans="1:4" ht="13.5" x14ac:dyDescent="0.25">
      <c r="A5619" s="880" t="s">
        <v>3961</v>
      </c>
      <c r="B5619" s="881" t="s">
        <v>1908</v>
      </c>
      <c r="C5619" s="881" t="s">
        <v>3144</v>
      </c>
      <c r="D5619" s="882">
        <v>0.19</v>
      </c>
    </row>
    <row r="5620" spans="1:4" ht="13.5" x14ac:dyDescent="0.25">
      <c r="A5620" s="880" t="s">
        <v>3962</v>
      </c>
      <c r="B5620" s="881" t="s">
        <v>2397</v>
      </c>
      <c r="C5620" s="881" t="s">
        <v>2494</v>
      </c>
      <c r="D5620" s="882">
        <v>4.13</v>
      </c>
    </row>
    <row r="5621" spans="1:4" ht="13.5" x14ac:dyDescent="0.25">
      <c r="A5621" s="880" t="s">
        <v>3964</v>
      </c>
      <c r="B5621" s="881" t="s">
        <v>2813</v>
      </c>
      <c r="C5621" s="881" t="s">
        <v>2297</v>
      </c>
      <c r="D5621" s="882">
        <v>1.75</v>
      </c>
    </row>
    <row r="5622" spans="1:4" ht="13.5" x14ac:dyDescent="0.25">
      <c r="A5622" s="880" t="s">
        <v>3966</v>
      </c>
      <c r="B5622" s="881" t="s">
        <v>7038</v>
      </c>
      <c r="C5622" s="881" t="s">
        <v>3377</v>
      </c>
      <c r="D5622" s="882">
        <v>3.38</v>
      </c>
    </row>
    <row r="5623" spans="1:4" ht="13.5" x14ac:dyDescent="0.25">
      <c r="A5623" s="880" t="s">
        <v>3968</v>
      </c>
      <c r="B5623" s="881" t="s">
        <v>15611</v>
      </c>
      <c r="C5623" s="881" t="s">
        <v>6547</v>
      </c>
      <c r="D5623" s="882">
        <v>27.53</v>
      </c>
    </row>
    <row r="5624" spans="1:4" ht="13.5" x14ac:dyDescent="0.25">
      <c r="A5624" s="880" t="s">
        <v>3971</v>
      </c>
      <c r="B5624" s="881" t="s">
        <v>15612</v>
      </c>
      <c r="C5624" s="881" t="s">
        <v>7649</v>
      </c>
      <c r="D5624" s="882">
        <v>22.980000000000004</v>
      </c>
    </row>
    <row r="5625" spans="1:4" ht="13.5" x14ac:dyDescent="0.25">
      <c r="A5625" s="880" t="s">
        <v>3972</v>
      </c>
      <c r="B5625" s="881" t="s">
        <v>15613</v>
      </c>
      <c r="C5625" s="881" t="s">
        <v>5961</v>
      </c>
      <c r="D5625" s="882">
        <v>18.310000000000002</v>
      </c>
    </row>
    <row r="5626" spans="1:4" ht="13.5" x14ac:dyDescent="0.25">
      <c r="A5626" s="880" t="s">
        <v>856</v>
      </c>
      <c r="B5626" s="881" t="s">
        <v>15614</v>
      </c>
      <c r="C5626" s="881" t="s">
        <v>2903</v>
      </c>
      <c r="D5626" s="882">
        <v>27.92</v>
      </c>
    </row>
    <row r="5627" spans="1:4" ht="13.5" x14ac:dyDescent="0.25">
      <c r="A5627" s="880" t="s">
        <v>3973</v>
      </c>
      <c r="B5627" s="881" t="s">
        <v>12203</v>
      </c>
      <c r="C5627" s="881" t="s">
        <v>4741</v>
      </c>
      <c r="D5627" s="882">
        <v>11.169999999999998</v>
      </c>
    </row>
    <row r="5628" spans="1:4" ht="13.5" x14ac:dyDescent="0.25">
      <c r="A5628" s="880" t="s">
        <v>3976</v>
      </c>
      <c r="B5628" s="881" t="s">
        <v>15615</v>
      </c>
      <c r="C5628" s="881" t="s">
        <v>12834</v>
      </c>
      <c r="D5628" s="882">
        <v>66.63</v>
      </c>
    </row>
    <row r="5629" spans="1:4" ht="13.5" x14ac:dyDescent="0.25">
      <c r="A5629" s="880" t="s">
        <v>3978</v>
      </c>
      <c r="B5629" s="881" t="s">
        <v>13928</v>
      </c>
      <c r="C5629" s="881" t="s">
        <v>6441</v>
      </c>
      <c r="D5629" s="882">
        <v>24.72</v>
      </c>
    </row>
    <row r="5630" spans="1:4" ht="13.5" x14ac:dyDescent="0.25">
      <c r="A5630" s="880" t="s">
        <v>3979</v>
      </c>
      <c r="B5630" s="881" t="s">
        <v>15616</v>
      </c>
      <c r="C5630" s="881" t="s">
        <v>15617</v>
      </c>
      <c r="D5630" s="882">
        <v>21.120000000000005</v>
      </c>
    </row>
    <row r="5631" spans="1:4" ht="13.5" x14ac:dyDescent="0.25">
      <c r="A5631" s="880" t="s">
        <v>3982</v>
      </c>
      <c r="B5631" s="881" t="s">
        <v>15618</v>
      </c>
      <c r="C5631" s="881" t="s">
        <v>11909</v>
      </c>
      <c r="D5631" s="882">
        <v>62.54</v>
      </c>
    </row>
    <row r="5632" spans="1:4" ht="13.5" x14ac:dyDescent="0.25">
      <c r="A5632" s="880" t="s">
        <v>3984</v>
      </c>
      <c r="B5632" s="881" t="s">
        <v>15619</v>
      </c>
      <c r="C5632" s="881" t="s">
        <v>15620</v>
      </c>
      <c r="D5632" s="882">
        <v>91.72999999999999</v>
      </c>
    </row>
    <row r="5633" spans="1:4" ht="13.5" x14ac:dyDescent="0.25">
      <c r="A5633" s="880" t="s">
        <v>3985</v>
      </c>
      <c r="B5633" s="881" t="s">
        <v>15621</v>
      </c>
      <c r="C5633" s="881" t="s">
        <v>2070</v>
      </c>
      <c r="D5633" s="882">
        <v>231.68999999999997</v>
      </c>
    </row>
    <row r="5634" spans="1:4" ht="13.5" x14ac:dyDescent="0.25">
      <c r="A5634" s="880" t="s">
        <v>3986</v>
      </c>
      <c r="B5634" s="881" t="s">
        <v>15622</v>
      </c>
      <c r="C5634" s="881" t="s">
        <v>13028</v>
      </c>
      <c r="D5634" s="882">
        <v>147.94</v>
      </c>
    </row>
    <row r="5635" spans="1:4" ht="13.5" x14ac:dyDescent="0.25">
      <c r="A5635" s="880" t="s">
        <v>3993</v>
      </c>
      <c r="B5635" s="881" t="s">
        <v>15623</v>
      </c>
      <c r="C5635" s="881" t="s">
        <v>4226</v>
      </c>
      <c r="D5635" s="882">
        <v>113.03</v>
      </c>
    </row>
    <row r="5636" spans="1:4" ht="13.5" x14ac:dyDescent="0.25">
      <c r="A5636" s="880" t="s">
        <v>3994</v>
      </c>
      <c r="B5636" s="881" t="s">
        <v>7112</v>
      </c>
      <c r="C5636" s="881" t="s">
        <v>4741</v>
      </c>
      <c r="D5636" s="882">
        <v>52.980000000000004</v>
      </c>
    </row>
    <row r="5637" spans="1:4" ht="13.5" x14ac:dyDescent="0.25">
      <c r="A5637" s="880" t="s">
        <v>3996</v>
      </c>
      <c r="B5637" s="881" t="s">
        <v>15624</v>
      </c>
      <c r="C5637" s="881" t="s">
        <v>15625</v>
      </c>
      <c r="D5637" s="882">
        <v>132.15</v>
      </c>
    </row>
    <row r="5638" spans="1:4" ht="13.5" x14ac:dyDescent="0.25">
      <c r="A5638" s="880" t="s">
        <v>3997</v>
      </c>
      <c r="B5638" s="881" t="s">
        <v>15626</v>
      </c>
      <c r="C5638" s="881" t="s">
        <v>15627</v>
      </c>
      <c r="D5638" s="882">
        <v>286.17</v>
      </c>
    </row>
    <row r="5639" spans="1:4" ht="13.5" x14ac:dyDescent="0.25">
      <c r="A5639" s="880" t="s">
        <v>3998</v>
      </c>
      <c r="B5639" s="881" t="s">
        <v>15628</v>
      </c>
      <c r="C5639" s="881" t="s">
        <v>15538</v>
      </c>
      <c r="D5639" s="882">
        <v>74.150000000000006</v>
      </c>
    </row>
    <row r="5640" spans="1:4" ht="13.5" x14ac:dyDescent="0.25">
      <c r="A5640" s="880" t="s">
        <v>4000</v>
      </c>
      <c r="B5640" s="881" t="s">
        <v>15629</v>
      </c>
      <c r="C5640" s="881" t="s">
        <v>15630</v>
      </c>
      <c r="D5640" s="882">
        <v>819.6099999999999</v>
      </c>
    </row>
    <row r="5641" spans="1:4" ht="13.5" x14ac:dyDescent="0.25">
      <c r="A5641" s="880" t="s">
        <v>4001</v>
      </c>
      <c r="B5641" s="881" t="s">
        <v>15631</v>
      </c>
      <c r="C5641" s="881" t="s">
        <v>15632</v>
      </c>
      <c r="D5641" s="882">
        <v>650.84</v>
      </c>
    </row>
    <row r="5642" spans="1:4" ht="13.5" x14ac:dyDescent="0.25">
      <c r="A5642" s="880" t="s">
        <v>4002</v>
      </c>
      <c r="B5642" s="881" t="s">
        <v>15633</v>
      </c>
      <c r="C5642" s="881" t="s">
        <v>15634</v>
      </c>
      <c r="D5642" s="882">
        <v>795.89</v>
      </c>
    </row>
    <row r="5643" spans="1:4" ht="13.5" x14ac:dyDescent="0.25">
      <c r="A5643" s="880" t="s">
        <v>4003</v>
      </c>
      <c r="B5643" s="881" t="s">
        <v>15635</v>
      </c>
      <c r="C5643" s="881" t="s">
        <v>8000</v>
      </c>
      <c r="D5643" s="882">
        <v>11.06</v>
      </c>
    </row>
    <row r="5644" spans="1:4" ht="13.5" x14ac:dyDescent="0.25">
      <c r="A5644" s="880" t="s">
        <v>4007</v>
      </c>
      <c r="B5644" s="881" t="s">
        <v>15636</v>
      </c>
      <c r="C5644" s="881" t="s">
        <v>5500</v>
      </c>
      <c r="D5644" s="882">
        <v>49.629999999999995</v>
      </c>
    </row>
    <row r="5645" spans="1:4" ht="13.5" x14ac:dyDescent="0.25">
      <c r="A5645" s="880" t="s">
        <v>4009</v>
      </c>
      <c r="B5645" s="881" t="s">
        <v>15637</v>
      </c>
      <c r="C5645" s="881" t="s">
        <v>5505</v>
      </c>
      <c r="D5645" s="882">
        <v>54.33</v>
      </c>
    </row>
    <row r="5646" spans="1:4" ht="13.5" x14ac:dyDescent="0.25">
      <c r="A5646" s="880" t="s">
        <v>4011</v>
      </c>
      <c r="B5646" s="881" t="s">
        <v>7459</v>
      </c>
      <c r="C5646" s="881" t="s">
        <v>1443</v>
      </c>
      <c r="D5646" s="882">
        <v>1.5699999999999998</v>
      </c>
    </row>
    <row r="5647" spans="1:4" ht="13.5" x14ac:dyDescent="0.25">
      <c r="A5647" s="880" t="s">
        <v>4013</v>
      </c>
      <c r="B5647" s="881" t="s">
        <v>15638</v>
      </c>
      <c r="C5647" s="881" t="s">
        <v>15639</v>
      </c>
      <c r="D5647" s="882">
        <v>695.5</v>
      </c>
    </row>
    <row r="5648" spans="1:4" ht="13.5" x14ac:dyDescent="0.25">
      <c r="A5648" s="880" t="s">
        <v>4014</v>
      </c>
      <c r="B5648" s="881" t="s">
        <v>15640</v>
      </c>
      <c r="C5648" s="881" t="s">
        <v>15641</v>
      </c>
      <c r="D5648" s="882">
        <v>319.16000000000003</v>
      </c>
    </row>
    <row r="5649" spans="1:4" ht="13.5" x14ac:dyDescent="0.25">
      <c r="A5649" s="880" t="s">
        <v>648</v>
      </c>
      <c r="B5649" s="881" t="s">
        <v>15642</v>
      </c>
      <c r="C5649" s="881" t="s">
        <v>13852</v>
      </c>
      <c r="D5649" s="882">
        <v>385.74</v>
      </c>
    </row>
    <row r="5650" spans="1:4" ht="13.5" x14ac:dyDescent="0.25">
      <c r="A5650" s="880" t="s">
        <v>4016</v>
      </c>
      <c r="B5650" s="881" t="s">
        <v>7025</v>
      </c>
      <c r="C5650" s="881" t="s">
        <v>12221</v>
      </c>
      <c r="D5650" s="882">
        <v>28.590000000000003</v>
      </c>
    </row>
    <row r="5651" spans="1:4" ht="13.5" x14ac:dyDescent="0.25">
      <c r="A5651" s="880" t="s">
        <v>4017</v>
      </c>
      <c r="B5651" s="881" t="s">
        <v>15643</v>
      </c>
      <c r="C5651" s="881" t="s">
        <v>15644</v>
      </c>
      <c r="D5651" s="882">
        <v>1657.01</v>
      </c>
    </row>
    <row r="5652" spans="1:4" ht="13.5" x14ac:dyDescent="0.25">
      <c r="A5652" s="880" t="s">
        <v>4018</v>
      </c>
      <c r="B5652" s="881" t="s">
        <v>14785</v>
      </c>
      <c r="C5652" s="881" t="s">
        <v>2235</v>
      </c>
      <c r="D5652" s="882">
        <v>11.03</v>
      </c>
    </row>
    <row r="5653" spans="1:4" ht="13.5" x14ac:dyDescent="0.25">
      <c r="A5653" s="880" t="s">
        <v>4021</v>
      </c>
      <c r="B5653" s="881" t="s">
        <v>15645</v>
      </c>
      <c r="C5653" s="881" t="s">
        <v>15646</v>
      </c>
      <c r="D5653" s="882">
        <v>2971.98</v>
      </c>
    </row>
    <row r="5654" spans="1:4" ht="13.5" x14ac:dyDescent="0.25">
      <c r="A5654" s="880" t="s">
        <v>4022</v>
      </c>
      <c r="B5654" s="881" t="s">
        <v>15647</v>
      </c>
      <c r="C5654" s="881" t="s">
        <v>15648</v>
      </c>
      <c r="D5654" s="882">
        <v>4162.99</v>
      </c>
    </row>
    <row r="5655" spans="1:4" ht="13.5" x14ac:dyDescent="0.25">
      <c r="A5655" s="880" t="s">
        <v>4023</v>
      </c>
      <c r="B5655" s="881" t="s">
        <v>11974</v>
      </c>
      <c r="C5655" s="881" t="s">
        <v>5254</v>
      </c>
      <c r="D5655" s="882">
        <v>133.22</v>
      </c>
    </row>
    <row r="5656" spans="1:4" ht="13.5" x14ac:dyDescent="0.25">
      <c r="A5656" s="880" t="s">
        <v>4024</v>
      </c>
      <c r="B5656" s="881" t="s">
        <v>1461</v>
      </c>
      <c r="C5656" s="881" t="s">
        <v>5617</v>
      </c>
      <c r="D5656" s="882">
        <v>76.180000000000007</v>
      </c>
    </row>
    <row r="5657" spans="1:4" ht="13.5" x14ac:dyDescent="0.25">
      <c r="A5657" s="880" t="s">
        <v>4026</v>
      </c>
      <c r="B5657" s="881" t="s">
        <v>13135</v>
      </c>
      <c r="C5657" s="881" t="s">
        <v>6685</v>
      </c>
      <c r="D5657" s="882">
        <v>41.91</v>
      </c>
    </row>
    <row r="5658" spans="1:4" ht="13.5" x14ac:dyDescent="0.25">
      <c r="A5658" s="880" t="s">
        <v>4028</v>
      </c>
      <c r="B5658" s="881" t="s">
        <v>15649</v>
      </c>
      <c r="C5658" s="881" t="s">
        <v>1575</v>
      </c>
      <c r="D5658" s="882">
        <v>101.92</v>
      </c>
    </row>
    <row r="5659" spans="1:4" ht="13.5" x14ac:dyDescent="0.25">
      <c r="A5659" s="880" t="s">
        <v>4029</v>
      </c>
      <c r="B5659" s="881" t="s">
        <v>15650</v>
      </c>
      <c r="C5659" s="881" t="s">
        <v>1972</v>
      </c>
      <c r="D5659" s="882">
        <v>115.43</v>
      </c>
    </row>
    <row r="5660" spans="1:4" ht="13.5" x14ac:dyDescent="0.25">
      <c r="A5660" s="880" t="s">
        <v>4030</v>
      </c>
      <c r="B5660" s="881" t="s">
        <v>15651</v>
      </c>
      <c r="C5660" s="881" t="s">
        <v>1575</v>
      </c>
      <c r="D5660" s="882">
        <v>95.59</v>
      </c>
    </row>
    <row r="5661" spans="1:4" ht="13.5" x14ac:dyDescent="0.25">
      <c r="A5661" s="880" t="s">
        <v>4032</v>
      </c>
      <c r="B5661" s="881" t="s">
        <v>15652</v>
      </c>
      <c r="C5661" s="881" t="s">
        <v>1430</v>
      </c>
      <c r="D5661" s="882">
        <v>46.69</v>
      </c>
    </row>
    <row r="5662" spans="1:4" ht="13.5" x14ac:dyDescent="0.25">
      <c r="A5662" s="880" t="s">
        <v>4034</v>
      </c>
      <c r="B5662" s="881" t="s">
        <v>13451</v>
      </c>
      <c r="C5662" s="881" t="s">
        <v>2009</v>
      </c>
      <c r="D5662" s="882">
        <v>22.509999999999998</v>
      </c>
    </row>
    <row r="5663" spans="1:4" ht="13.5" x14ac:dyDescent="0.25">
      <c r="A5663" s="880" t="s">
        <v>4036</v>
      </c>
      <c r="B5663" s="881" t="s">
        <v>12463</v>
      </c>
      <c r="C5663" s="881" t="s">
        <v>2009</v>
      </c>
      <c r="D5663" s="882">
        <v>19.79</v>
      </c>
    </row>
    <row r="5664" spans="1:4" ht="13.5" x14ac:dyDescent="0.25">
      <c r="A5664" s="880" t="s">
        <v>649</v>
      </c>
      <c r="B5664" s="881" t="s">
        <v>4667</v>
      </c>
      <c r="C5664" s="881" t="s">
        <v>4486</v>
      </c>
      <c r="D5664" s="882">
        <v>23.32</v>
      </c>
    </row>
    <row r="5665" spans="1:4" ht="13.5" x14ac:dyDescent="0.25">
      <c r="A5665" s="880" t="s">
        <v>4037</v>
      </c>
      <c r="B5665" s="881" t="s">
        <v>2133</v>
      </c>
      <c r="C5665" s="881" t="s">
        <v>3684</v>
      </c>
      <c r="D5665" s="882">
        <v>0.99</v>
      </c>
    </row>
    <row r="5666" spans="1:4" ht="13.5" x14ac:dyDescent="0.25">
      <c r="A5666" s="880" t="s">
        <v>4040</v>
      </c>
      <c r="B5666" s="881" t="s">
        <v>15653</v>
      </c>
      <c r="C5666" s="881" t="s">
        <v>15654</v>
      </c>
      <c r="D5666" s="882">
        <v>944.03</v>
      </c>
    </row>
    <row r="5667" spans="1:4" ht="13.5" x14ac:dyDescent="0.25">
      <c r="A5667" s="880" t="s">
        <v>656</v>
      </c>
      <c r="B5667" s="881" t="s">
        <v>15655</v>
      </c>
      <c r="C5667" s="881" t="s">
        <v>4371</v>
      </c>
      <c r="D5667" s="882">
        <v>217.24999999999997</v>
      </c>
    </row>
    <row r="5668" spans="1:4" ht="13.5" x14ac:dyDescent="0.25">
      <c r="A5668" s="880" t="s">
        <v>4041</v>
      </c>
      <c r="B5668" s="881" t="s">
        <v>15656</v>
      </c>
      <c r="C5668" s="881" t="s">
        <v>12062</v>
      </c>
      <c r="D5668" s="882">
        <v>65.37</v>
      </c>
    </row>
    <row r="5669" spans="1:4" ht="13.5" x14ac:dyDescent="0.25">
      <c r="A5669" s="880" t="s">
        <v>4042</v>
      </c>
      <c r="B5669" s="881" t="s">
        <v>15657</v>
      </c>
      <c r="C5669" s="881" t="s">
        <v>15658</v>
      </c>
      <c r="D5669" s="882">
        <v>365.76</v>
      </c>
    </row>
    <row r="5670" spans="1:4" ht="13.5" x14ac:dyDescent="0.25">
      <c r="A5670" s="880" t="s">
        <v>4043</v>
      </c>
      <c r="B5670" s="881" t="s">
        <v>15659</v>
      </c>
      <c r="C5670" s="881" t="s">
        <v>1830</v>
      </c>
      <c r="D5670" s="882">
        <v>249.13000000000002</v>
      </c>
    </row>
    <row r="5671" spans="1:4" ht="13.5" x14ac:dyDescent="0.25">
      <c r="A5671" s="880" t="s">
        <v>4044</v>
      </c>
      <c r="B5671" s="881" t="s">
        <v>7021</v>
      </c>
      <c r="C5671" s="881" t="s">
        <v>4046</v>
      </c>
      <c r="D5671" s="882">
        <v>6.65</v>
      </c>
    </row>
    <row r="5672" spans="1:4" ht="13.5" x14ac:dyDescent="0.25">
      <c r="A5672" s="880" t="s">
        <v>4048</v>
      </c>
      <c r="B5672" s="881" t="s">
        <v>15660</v>
      </c>
      <c r="C5672" s="881" t="s">
        <v>15661</v>
      </c>
      <c r="D5672" s="882">
        <v>456.32</v>
      </c>
    </row>
    <row r="5673" spans="1:4" ht="13.5" x14ac:dyDescent="0.25">
      <c r="A5673" s="880" t="s">
        <v>4049</v>
      </c>
      <c r="B5673" s="881" t="s">
        <v>1412</v>
      </c>
      <c r="C5673" s="881" t="s">
        <v>1897</v>
      </c>
      <c r="D5673" s="882">
        <v>2.5</v>
      </c>
    </row>
    <row r="5674" spans="1:4" ht="13.5" x14ac:dyDescent="0.25">
      <c r="A5674" s="880" t="s">
        <v>4051</v>
      </c>
      <c r="B5674" s="881" t="s">
        <v>4251</v>
      </c>
      <c r="C5674" s="881" t="s">
        <v>3602</v>
      </c>
      <c r="D5674" s="882">
        <v>0.62000000000000011</v>
      </c>
    </row>
    <row r="5675" spans="1:4" ht="13.5" x14ac:dyDescent="0.25">
      <c r="A5675" s="880" t="s">
        <v>4052</v>
      </c>
      <c r="B5675" s="881" t="s">
        <v>15662</v>
      </c>
      <c r="C5675" s="881" t="s">
        <v>3956</v>
      </c>
      <c r="D5675" s="882">
        <v>82.210000000000008</v>
      </c>
    </row>
    <row r="5676" spans="1:4" ht="13.5" x14ac:dyDescent="0.25">
      <c r="A5676" s="880" t="s">
        <v>800</v>
      </c>
      <c r="B5676" s="881" t="s">
        <v>8227</v>
      </c>
      <c r="C5676" s="881" t="s">
        <v>6690</v>
      </c>
      <c r="D5676" s="882">
        <v>4.33</v>
      </c>
    </row>
    <row r="5677" spans="1:4" ht="13.5" x14ac:dyDescent="0.25">
      <c r="A5677" s="880" t="s">
        <v>4056</v>
      </c>
      <c r="B5677" s="881" t="s">
        <v>15663</v>
      </c>
      <c r="C5677" s="881" t="s">
        <v>12062</v>
      </c>
      <c r="D5677" s="882">
        <v>167.23999999999998</v>
      </c>
    </row>
    <row r="5678" spans="1:4" ht="13.5" x14ac:dyDescent="0.25">
      <c r="A5678" s="880" t="s">
        <v>4057</v>
      </c>
      <c r="B5678" s="881" t="s">
        <v>12448</v>
      </c>
      <c r="C5678" s="881" t="s">
        <v>6809</v>
      </c>
      <c r="D5678" s="882">
        <v>49.18</v>
      </c>
    </row>
    <row r="5679" spans="1:4" ht="13.5" x14ac:dyDescent="0.25">
      <c r="A5679" s="880" t="s">
        <v>4060</v>
      </c>
      <c r="B5679" s="881" t="s">
        <v>15664</v>
      </c>
      <c r="C5679" s="881" t="s">
        <v>6809</v>
      </c>
      <c r="D5679" s="882">
        <v>60.089999999999996</v>
      </c>
    </row>
    <row r="5680" spans="1:4" ht="13.5" x14ac:dyDescent="0.25">
      <c r="A5680" s="880" t="s">
        <v>4062</v>
      </c>
      <c r="B5680" s="881" t="s">
        <v>3812</v>
      </c>
      <c r="C5680" s="881" t="s">
        <v>2433</v>
      </c>
      <c r="D5680" s="882">
        <v>8.68</v>
      </c>
    </row>
    <row r="5681" spans="1:4" ht="13.5" x14ac:dyDescent="0.25">
      <c r="A5681" s="880" t="s">
        <v>4065</v>
      </c>
      <c r="B5681" s="881" t="s">
        <v>8521</v>
      </c>
      <c r="C5681" s="881" t="s">
        <v>2098</v>
      </c>
      <c r="D5681" s="882">
        <v>2.6599999999999993</v>
      </c>
    </row>
    <row r="5682" spans="1:4" ht="13.5" x14ac:dyDescent="0.25">
      <c r="A5682" s="880" t="s">
        <v>4066</v>
      </c>
      <c r="B5682" s="881" t="s">
        <v>8091</v>
      </c>
      <c r="C5682" s="881" t="s">
        <v>3808</v>
      </c>
      <c r="D5682" s="882">
        <v>11.25</v>
      </c>
    </row>
    <row r="5683" spans="1:4" ht="13.5" x14ac:dyDescent="0.25">
      <c r="A5683" s="880" t="s">
        <v>4071</v>
      </c>
      <c r="B5683" s="881" t="s">
        <v>15665</v>
      </c>
      <c r="C5683" s="881" t="s">
        <v>14707</v>
      </c>
      <c r="D5683" s="882">
        <v>189.75</v>
      </c>
    </row>
    <row r="5684" spans="1:4" ht="13.5" x14ac:dyDescent="0.25">
      <c r="A5684" s="880" t="s">
        <v>4072</v>
      </c>
      <c r="B5684" s="881" t="s">
        <v>15666</v>
      </c>
      <c r="C5684" s="881" t="s">
        <v>15474</v>
      </c>
      <c r="D5684" s="882">
        <v>323.8</v>
      </c>
    </row>
    <row r="5685" spans="1:4" ht="13.5" x14ac:dyDescent="0.25">
      <c r="A5685" s="880" t="s">
        <v>4073</v>
      </c>
      <c r="B5685" s="881" t="s">
        <v>12463</v>
      </c>
      <c r="C5685" s="881" t="s">
        <v>15667</v>
      </c>
      <c r="D5685" s="882">
        <v>28.88</v>
      </c>
    </row>
    <row r="5686" spans="1:4" ht="13.5" x14ac:dyDescent="0.25">
      <c r="A5686" s="880" t="s">
        <v>4083</v>
      </c>
      <c r="B5686" s="881" t="s">
        <v>8269</v>
      </c>
      <c r="C5686" s="881" t="s">
        <v>15325</v>
      </c>
      <c r="D5686" s="882">
        <v>18.61</v>
      </c>
    </row>
    <row r="5687" spans="1:4" ht="13.5" x14ac:dyDescent="0.25">
      <c r="A5687" s="880" t="s">
        <v>4084</v>
      </c>
      <c r="B5687" s="881" t="s">
        <v>15668</v>
      </c>
      <c r="C5687" s="881" t="s">
        <v>15669</v>
      </c>
      <c r="D5687" s="882">
        <v>23.930000000000007</v>
      </c>
    </row>
    <row r="5688" spans="1:4" ht="13.5" x14ac:dyDescent="0.25">
      <c r="A5688" s="880" t="s">
        <v>4085</v>
      </c>
      <c r="B5688" s="881" t="s">
        <v>15670</v>
      </c>
      <c r="C5688" s="881" t="s">
        <v>15671</v>
      </c>
      <c r="D5688" s="882">
        <v>31.900000000000006</v>
      </c>
    </row>
    <row r="5689" spans="1:4" ht="13.5" x14ac:dyDescent="0.25">
      <c r="A5689" s="880" t="s">
        <v>4086</v>
      </c>
      <c r="B5689" s="881" t="s">
        <v>6596</v>
      </c>
      <c r="C5689" s="881" t="s">
        <v>6414</v>
      </c>
      <c r="D5689" s="882">
        <v>28.049999999999997</v>
      </c>
    </row>
    <row r="5690" spans="1:4" ht="13.5" x14ac:dyDescent="0.25">
      <c r="A5690" s="880" t="s">
        <v>4088</v>
      </c>
      <c r="B5690" s="881" t="s">
        <v>7055</v>
      </c>
      <c r="C5690" s="881" t="s">
        <v>12802</v>
      </c>
      <c r="D5690" s="882">
        <v>50.959999999999994</v>
      </c>
    </row>
    <row r="5691" spans="1:4" ht="13.5" x14ac:dyDescent="0.25">
      <c r="A5691" s="880" t="s">
        <v>4092</v>
      </c>
      <c r="B5691" s="881" t="s">
        <v>15306</v>
      </c>
      <c r="C5691" s="881" t="s">
        <v>2678</v>
      </c>
      <c r="D5691" s="882">
        <v>16.240000000000002</v>
      </c>
    </row>
    <row r="5692" spans="1:4" ht="13.5" x14ac:dyDescent="0.25">
      <c r="A5692" s="880" t="s">
        <v>4093</v>
      </c>
      <c r="B5692" s="881" t="s">
        <v>13780</v>
      </c>
      <c r="C5692" s="881" t="s">
        <v>8320</v>
      </c>
      <c r="D5692" s="882">
        <v>11.77</v>
      </c>
    </row>
    <row r="5693" spans="1:4" ht="13.5" x14ac:dyDescent="0.25">
      <c r="A5693" s="880" t="s">
        <v>4094</v>
      </c>
      <c r="B5693" s="881" t="s">
        <v>13770</v>
      </c>
      <c r="C5693" s="881" t="s">
        <v>13541</v>
      </c>
      <c r="D5693" s="882">
        <v>17.41</v>
      </c>
    </row>
    <row r="5694" spans="1:4" ht="13.5" x14ac:dyDescent="0.25">
      <c r="A5694" s="880" t="s">
        <v>4096</v>
      </c>
      <c r="B5694" s="881" t="s">
        <v>15144</v>
      </c>
      <c r="C5694" s="881" t="s">
        <v>6090</v>
      </c>
      <c r="D5694" s="882">
        <v>14.590000000000003</v>
      </c>
    </row>
    <row r="5695" spans="1:4" ht="13.5" x14ac:dyDescent="0.25">
      <c r="A5695" s="880" t="s">
        <v>4099</v>
      </c>
      <c r="B5695" s="881" t="s">
        <v>13248</v>
      </c>
      <c r="C5695" s="881" t="s">
        <v>2793</v>
      </c>
      <c r="D5695" s="882">
        <v>26.520000000000003</v>
      </c>
    </row>
    <row r="5696" spans="1:4" ht="13.5" x14ac:dyDescent="0.25">
      <c r="A5696" s="880" t="s">
        <v>4104</v>
      </c>
      <c r="B5696" s="881" t="s">
        <v>1601</v>
      </c>
      <c r="C5696" s="881" t="s">
        <v>3154</v>
      </c>
      <c r="D5696" s="882">
        <v>1.7399999999999998</v>
      </c>
    </row>
    <row r="5697" spans="1:4" ht="13.5" x14ac:dyDescent="0.25">
      <c r="A5697" s="880" t="s">
        <v>4141</v>
      </c>
      <c r="B5697" s="881" t="s">
        <v>4831</v>
      </c>
      <c r="C5697" s="881" t="s">
        <v>1949</v>
      </c>
      <c r="D5697" s="882">
        <v>6.3699999999999992</v>
      </c>
    </row>
    <row r="5698" spans="1:4" ht="13.5" x14ac:dyDescent="0.25">
      <c r="A5698" s="880" t="s">
        <v>4146</v>
      </c>
      <c r="B5698" s="881" t="s">
        <v>2397</v>
      </c>
      <c r="C5698" s="881" t="s">
        <v>2554</v>
      </c>
      <c r="D5698" s="882">
        <v>2.2299999999999995</v>
      </c>
    </row>
    <row r="5699" spans="1:4" ht="13.5" x14ac:dyDescent="0.25">
      <c r="A5699" s="880" t="s">
        <v>4148</v>
      </c>
      <c r="B5699" s="881" t="s">
        <v>6312</v>
      </c>
      <c r="C5699" s="881" t="s">
        <v>3022</v>
      </c>
      <c r="D5699" s="882">
        <v>8.65</v>
      </c>
    </row>
    <row r="5700" spans="1:4" ht="13.5" x14ac:dyDescent="0.25">
      <c r="A5700" s="880" t="s">
        <v>4149</v>
      </c>
      <c r="B5700" s="881" t="s">
        <v>14225</v>
      </c>
      <c r="C5700" s="881" t="s">
        <v>1420</v>
      </c>
      <c r="D5700" s="882">
        <v>7.43</v>
      </c>
    </row>
    <row r="5701" spans="1:4" ht="13.5" x14ac:dyDescent="0.25">
      <c r="A5701" s="880" t="s">
        <v>4151</v>
      </c>
      <c r="B5701" s="881" t="s">
        <v>1740</v>
      </c>
      <c r="C5701" s="881" t="s">
        <v>12238</v>
      </c>
      <c r="D5701" s="882">
        <v>10.510000000000002</v>
      </c>
    </row>
    <row r="5702" spans="1:4" ht="13.5" x14ac:dyDescent="0.25">
      <c r="A5702" s="880" t="s">
        <v>4152</v>
      </c>
      <c r="B5702" s="881" t="s">
        <v>2593</v>
      </c>
      <c r="C5702" s="881" t="s">
        <v>7003</v>
      </c>
      <c r="D5702" s="882">
        <v>6.2899999999999991</v>
      </c>
    </row>
    <row r="5703" spans="1:4" ht="13.5" x14ac:dyDescent="0.25">
      <c r="A5703" s="880" t="s">
        <v>4154</v>
      </c>
      <c r="B5703" s="881" t="s">
        <v>15325</v>
      </c>
      <c r="C5703" s="881" t="s">
        <v>6120</v>
      </c>
      <c r="D5703" s="882">
        <v>20.939999999999998</v>
      </c>
    </row>
    <row r="5704" spans="1:4" ht="13.5" x14ac:dyDescent="0.25">
      <c r="A5704" s="880" t="s">
        <v>4156</v>
      </c>
      <c r="B5704" s="881" t="s">
        <v>15672</v>
      </c>
      <c r="C5704" s="881" t="s">
        <v>15673</v>
      </c>
      <c r="D5704" s="882">
        <v>44.44</v>
      </c>
    </row>
    <row r="5705" spans="1:4" ht="13.5" x14ac:dyDescent="0.25">
      <c r="A5705" s="880" t="s">
        <v>4157</v>
      </c>
      <c r="B5705" s="881" t="s">
        <v>15674</v>
      </c>
      <c r="C5705" s="881" t="s">
        <v>15673</v>
      </c>
      <c r="D5705" s="882">
        <v>49.58</v>
      </c>
    </row>
    <row r="5706" spans="1:4" ht="13.5" x14ac:dyDescent="0.25">
      <c r="A5706" s="880" t="s">
        <v>4158</v>
      </c>
      <c r="B5706" s="881" t="s">
        <v>15675</v>
      </c>
      <c r="C5706" s="881" t="s">
        <v>15673</v>
      </c>
      <c r="D5706" s="882">
        <v>65.649999999999991</v>
      </c>
    </row>
    <row r="5707" spans="1:4" ht="13.5" x14ac:dyDescent="0.25">
      <c r="A5707" s="880" t="s">
        <v>4159</v>
      </c>
      <c r="B5707" s="881" t="s">
        <v>11883</v>
      </c>
      <c r="C5707" s="881" t="s">
        <v>6120</v>
      </c>
      <c r="D5707" s="882">
        <v>26.08</v>
      </c>
    </row>
    <row r="5708" spans="1:4" ht="13.5" x14ac:dyDescent="0.25">
      <c r="A5708" s="880" t="s">
        <v>4160</v>
      </c>
      <c r="B5708" s="881" t="s">
        <v>15676</v>
      </c>
      <c r="C5708" s="881" t="s">
        <v>6120</v>
      </c>
      <c r="D5708" s="882">
        <v>31.22</v>
      </c>
    </row>
    <row r="5709" spans="1:4" ht="13.5" x14ac:dyDescent="0.25">
      <c r="A5709" s="880" t="s">
        <v>4161</v>
      </c>
      <c r="B5709" s="881" t="s">
        <v>15677</v>
      </c>
      <c r="C5709" s="881" t="s">
        <v>6120</v>
      </c>
      <c r="D5709" s="882">
        <v>36.36</v>
      </c>
    </row>
    <row r="5710" spans="1:4" ht="13.5" x14ac:dyDescent="0.25">
      <c r="A5710" s="880" t="s">
        <v>4162</v>
      </c>
      <c r="B5710" s="881" t="s">
        <v>5067</v>
      </c>
      <c r="C5710" s="881" t="s">
        <v>15678</v>
      </c>
      <c r="D5710" s="882">
        <v>25.849999999999998</v>
      </c>
    </row>
    <row r="5711" spans="1:4" ht="13.5" x14ac:dyDescent="0.25">
      <c r="A5711" s="880" t="s">
        <v>4164</v>
      </c>
      <c r="B5711" s="881" t="s">
        <v>8476</v>
      </c>
      <c r="C5711" s="881" t="s">
        <v>15678</v>
      </c>
      <c r="D5711" s="882">
        <v>30.99</v>
      </c>
    </row>
    <row r="5712" spans="1:4" ht="13.5" x14ac:dyDescent="0.25">
      <c r="A5712" s="880" t="s">
        <v>4165</v>
      </c>
      <c r="B5712" s="881" t="s">
        <v>12914</v>
      </c>
      <c r="C5712" s="881" t="s">
        <v>15678</v>
      </c>
      <c r="D5712" s="882">
        <v>36.129999999999995</v>
      </c>
    </row>
    <row r="5713" spans="1:4" ht="13.5" x14ac:dyDescent="0.25">
      <c r="A5713" s="880" t="s">
        <v>4167</v>
      </c>
      <c r="B5713" s="881" t="s">
        <v>15679</v>
      </c>
      <c r="C5713" s="881" t="s">
        <v>15678</v>
      </c>
      <c r="D5713" s="882">
        <v>52.19</v>
      </c>
    </row>
    <row r="5714" spans="1:4" ht="13.5" x14ac:dyDescent="0.25">
      <c r="A5714" s="880" t="s">
        <v>4168</v>
      </c>
      <c r="B5714" s="881" t="s">
        <v>15680</v>
      </c>
      <c r="C5714" s="881" t="s">
        <v>15673</v>
      </c>
      <c r="D5714" s="882">
        <v>39.299999999999997</v>
      </c>
    </row>
    <row r="5715" spans="1:4" ht="13.5" x14ac:dyDescent="0.25">
      <c r="A5715" s="880" t="s">
        <v>4171</v>
      </c>
      <c r="B5715" s="881" t="s">
        <v>15681</v>
      </c>
      <c r="C5715" s="881" t="s">
        <v>15682</v>
      </c>
      <c r="D5715" s="882">
        <v>42.09</v>
      </c>
    </row>
    <row r="5716" spans="1:4" ht="13.5" x14ac:dyDescent="0.25">
      <c r="A5716" s="880" t="s">
        <v>4172</v>
      </c>
      <c r="B5716" s="881" t="s">
        <v>15683</v>
      </c>
      <c r="C5716" s="881" t="s">
        <v>15684</v>
      </c>
      <c r="D5716" s="882">
        <v>66.459999999999994</v>
      </c>
    </row>
    <row r="5717" spans="1:4" ht="13.5" x14ac:dyDescent="0.25">
      <c r="A5717" s="880" t="s">
        <v>4174</v>
      </c>
      <c r="B5717" s="881" t="s">
        <v>12582</v>
      </c>
      <c r="C5717" s="881" t="s">
        <v>3494</v>
      </c>
      <c r="D5717" s="882">
        <v>5.7600000000000016</v>
      </c>
    </row>
    <row r="5718" spans="1:4" ht="13.5" x14ac:dyDescent="0.25">
      <c r="A5718" s="880" t="s">
        <v>4176</v>
      </c>
      <c r="B5718" s="881" t="s">
        <v>3981</v>
      </c>
      <c r="C5718" s="881" t="s">
        <v>3022</v>
      </c>
      <c r="D5718" s="882">
        <v>36.86</v>
      </c>
    </row>
    <row r="5719" spans="1:4" ht="13.5" x14ac:dyDescent="0.25">
      <c r="A5719" s="880" t="s">
        <v>4177</v>
      </c>
      <c r="B5719" s="881" t="s">
        <v>3401</v>
      </c>
      <c r="C5719" s="881" t="s">
        <v>2278</v>
      </c>
      <c r="D5719" s="882">
        <v>13.09</v>
      </c>
    </row>
    <row r="5720" spans="1:4" ht="13.5" x14ac:dyDescent="0.25">
      <c r="A5720" s="880" t="s">
        <v>4180</v>
      </c>
      <c r="B5720" s="881" t="s">
        <v>13711</v>
      </c>
      <c r="C5720" s="881" t="s">
        <v>2005</v>
      </c>
      <c r="D5720" s="882">
        <v>6.4699999999999989</v>
      </c>
    </row>
    <row r="5721" spans="1:4" ht="13.5" x14ac:dyDescent="0.25">
      <c r="A5721" s="880" t="s">
        <v>1260</v>
      </c>
      <c r="B5721" s="881" t="s">
        <v>1542</v>
      </c>
      <c r="C5721" s="881" t="s">
        <v>11909</v>
      </c>
      <c r="D5721" s="882">
        <v>8.8699999999999974</v>
      </c>
    </row>
    <row r="5722" spans="1:4" ht="13.5" x14ac:dyDescent="0.25">
      <c r="A5722" s="880" t="s">
        <v>4182</v>
      </c>
      <c r="B5722" s="881" t="s">
        <v>15685</v>
      </c>
      <c r="C5722" s="881" t="s">
        <v>12151</v>
      </c>
      <c r="D5722" s="882">
        <v>14.18</v>
      </c>
    </row>
    <row r="5723" spans="1:4" ht="13.5" x14ac:dyDescent="0.25">
      <c r="A5723" s="880" t="s">
        <v>4183</v>
      </c>
      <c r="B5723" s="881" t="s">
        <v>5316</v>
      </c>
      <c r="C5723" s="881" t="s">
        <v>12239</v>
      </c>
      <c r="D5723" s="882">
        <v>10.639999999999997</v>
      </c>
    </row>
    <row r="5724" spans="1:4" ht="13.5" x14ac:dyDescent="0.25">
      <c r="A5724" s="880" t="s">
        <v>4184</v>
      </c>
      <c r="B5724" s="881" t="s">
        <v>1546</v>
      </c>
      <c r="C5724" s="881" t="s">
        <v>15686</v>
      </c>
      <c r="D5724" s="882">
        <v>9.5800000000000018</v>
      </c>
    </row>
    <row r="5725" spans="1:4" ht="13.5" x14ac:dyDescent="0.25">
      <c r="A5725" s="880" t="s">
        <v>4412</v>
      </c>
      <c r="B5725" s="881" t="s">
        <v>1963</v>
      </c>
      <c r="C5725" s="881" t="s">
        <v>2005</v>
      </c>
      <c r="D5725" s="882">
        <v>15.569999999999999</v>
      </c>
    </row>
    <row r="5726" spans="1:4" ht="14.25" thickBot="1" x14ac:dyDescent="0.3">
      <c r="A5726" s="883" t="s">
        <v>4414</v>
      </c>
      <c r="B5726" s="884" t="s">
        <v>1832</v>
      </c>
      <c r="C5726" s="884" t="s">
        <v>2113</v>
      </c>
      <c r="D5726" s="885">
        <v>1.7400000000000002</v>
      </c>
    </row>
  </sheetData>
  <autoFilter ref="A1:D1">
    <sortState ref="A2:D5342">
      <sortCondition ref="A1"/>
    </sortState>
  </autoFilter>
  <sortState ref="A2:D5342">
    <sortCondition ref="A2:A5342"/>
  </sortState>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7</vt:i4>
      </vt:variant>
    </vt:vector>
  </HeadingPairs>
  <TitlesOfParts>
    <vt:vector size="20" baseType="lpstr">
      <vt:lpstr>Plan Orçamentária</vt:lpstr>
      <vt:lpstr>Cálculo Quant.</vt:lpstr>
      <vt:lpstr>Quant. Hid. Sanit.</vt:lpstr>
      <vt:lpstr>Quant. Elet.</vt:lpstr>
      <vt:lpstr>Quant. Inc.</vt:lpstr>
      <vt:lpstr>Quant. Telecom</vt:lpstr>
      <vt:lpstr>Comp. SBC</vt:lpstr>
      <vt:lpstr>Comp. PINI</vt:lpstr>
      <vt:lpstr>Comp. DPF</vt:lpstr>
      <vt:lpstr>Comp. Inc</vt:lpstr>
      <vt:lpstr>Comp. Elet.</vt:lpstr>
      <vt:lpstr>Comp. Dados</vt:lpstr>
      <vt:lpstr>MAT-MO</vt:lpstr>
      <vt:lpstr>'Comp. Inc'!Area_de_impressao</vt:lpstr>
      <vt:lpstr>'Plan Orçamentária'!Area_de_impressao</vt:lpstr>
      <vt:lpstr>'Quant. Inc.'!Area_de_impressao</vt:lpstr>
      <vt:lpstr>Excel_BuiltIn_Print_Area_1_1</vt:lpstr>
      <vt:lpstr>Excel_BuiltIn_Print_Area_1_1_1</vt:lpstr>
      <vt:lpstr>Excel_BuiltIn_Print_Titles_1_1</vt:lpstr>
      <vt:lpstr>'Plan Orçamentária'!Titulos_de_impressao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Gustavo</dc:creator>
  <cp:lastModifiedBy>ELIEZER GENTIL DE SOUZA</cp:lastModifiedBy>
  <cp:lastPrinted>2016-07-15T19:13:04Z</cp:lastPrinted>
  <dcterms:created xsi:type="dcterms:W3CDTF">2009-03-25T15:18:16Z</dcterms:created>
  <dcterms:modified xsi:type="dcterms:W3CDTF">2016-09-29T18:05:57Z</dcterms:modified>
</cp:coreProperties>
</file>